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3.Accounting\3.6 Consolidated\2025\Q2'25\2.FS\SET\"/>
    </mc:Choice>
  </mc:AlternateContent>
  <xr:revisionPtr revIDLastSave="0" documentId="13_ncr:1_{1BCAFE26-6461-4F43-B7A3-2EEA20CB142B}" xr6:coauthVersionLast="47" xr6:coauthVersionMax="47" xr10:uidLastSave="{00000000-0000-0000-0000-000000000000}"/>
  <bookViews>
    <workbookView xWindow="28680" yWindow="-120" windowWidth="29040" windowHeight="15720" tabRatio="782" xr2:uid="{00000000-000D-0000-FFFF-FFFF00000000}"/>
  </bookViews>
  <sheets>
    <sheet name="BS 2-4" sheetId="13" r:id="rId1"/>
    <sheet name="PL 5" sheetId="1" r:id="rId2"/>
    <sheet name="PL (6mths) 6" sheetId="14" r:id="rId3"/>
    <sheet name="Conso 7" sheetId="10" r:id="rId4"/>
    <sheet name="Company 8" sheetId="11" r:id="rId5"/>
    <sheet name="CF 9-10" sheetId="9" r:id="rId6"/>
  </sheets>
  <definedNames>
    <definedName name="_.._Specification_name__P_L" localSheetId="2">#REF!</definedName>
    <definedName name="_.._Specification_name__P_L">#REF!</definedName>
    <definedName name="__dkd1" localSheetId="5">IF(#REF!&lt;=5,INDEX(#REF!,(#REF!*5)-4),#REF!)</definedName>
    <definedName name="__dkd1" localSheetId="2">IF(#REF!&lt;=5,INDEX(#REF!,(#REF!*5)-4),#REF!)</definedName>
    <definedName name="__dkd1">IF(#REF!&lt;=5,INDEX(#REF!,(#REF!*5)-4),#REF!)</definedName>
    <definedName name="__fs2001" localSheetId="5">#REF!</definedName>
    <definedName name="__fs2001">#REF!</definedName>
    <definedName name="__pp1" localSheetId="5">#REF!</definedName>
    <definedName name="__pp1">#REF!</definedName>
    <definedName name="__pp2" localSheetId="5">#REF!</definedName>
    <definedName name="__pp2">#REF!</definedName>
    <definedName name="__pp3" localSheetId="5">#REF!</definedName>
    <definedName name="__pp3">#REF!</definedName>
    <definedName name="__pp4" localSheetId="5">#REF!</definedName>
    <definedName name="__pp4">#REF!</definedName>
    <definedName name="__pp5" localSheetId="5">#REF!</definedName>
    <definedName name="__pp5">#REF!</definedName>
    <definedName name="__pp6" localSheetId="5">#REF!</definedName>
    <definedName name="__pp6">#REF!</definedName>
    <definedName name="__pp7" localSheetId="5">#REF!</definedName>
    <definedName name="__pp7">#REF!</definedName>
    <definedName name="__rik1" localSheetId="5">IF(#REF!&lt;=5,INDEX(#REF!,(#REF!*5)-4),#REF!)</definedName>
    <definedName name="__rik1">IF(#REF!&lt;=5,INDEX(#REF!,(#REF!*5)-4),#REF!)</definedName>
    <definedName name="_dkd1" localSheetId="5">IF(#REF!&lt;=5,INDEX(#REF!,(#REF!*5)-4),#REF!)</definedName>
    <definedName name="_dkd1">IF(#REF!&lt;=5,INDEX(#REF!,(#REF!*5)-4),#REF!)</definedName>
    <definedName name="_xlnm._FilterDatabase" localSheetId="5" hidden="1">'CF 9-10'!$A$1:$I$99</definedName>
    <definedName name="_fs2001" localSheetId="5">#REF!</definedName>
    <definedName name="_fs2001">#REF!</definedName>
    <definedName name="_Order1" hidden="1">255</definedName>
    <definedName name="_pp1" localSheetId="5">#REF!</definedName>
    <definedName name="_pp1">#REF!</definedName>
    <definedName name="_pp2" localSheetId="5">#REF!</definedName>
    <definedName name="_pp2">#REF!</definedName>
    <definedName name="_pp3" localSheetId="5">#REF!</definedName>
    <definedName name="_pp3">#REF!</definedName>
    <definedName name="_pp4" localSheetId="5">#REF!</definedName>
    <definedName name="_pp4">#REF!</definedName>
    <definedName name="_pp5" localSheetId="5">#REF!</definedName>
    <definedName name="_pp5">#REF!</definedName>
    <definedName name="_pp6" localSheetId="5">#REF!</definedName>
    <definedName name="_pp6">#REF!</definedName>
    <definedName name="_pp7" localSheetId="5">#REF!</definedName>
    <definedName name="_pp7">#REF!</definedName>
    <definedName name="_rik1" localSheetId="5">IF(#REF!&lt;=5,INDEX(#REF!,(#REF!*5)-4),#REF!)</definedName>
    <definedName name="_rik1">IF(#REF!&lt;=5,INDEX(#REF!,(#REF!*5)-4),#REF!)</definedName>
    <definedName name="a" localSheetId="5">#REF!</definedName>
    <definedName name="a">#REF!</definedName>
    <definedName name="aa" localSheetId="5">#REF!</definedName>
    <definedName name="aa">#REF!</definedName>
    <definedName name="aaa" localSheetId="5">IF(#REF!&lt;=5,INDEX(#REF!,(#REF!*5)-4),#REF!)</definedName>
    <definedName name="aaa">IF(#REF!&lt;=5,INDEX(#REF!,(#REF!*5)-4),#REF!)</definedName>
    <definedName name="aaaa" localSheetId="5">IF(#REF!&lt;=5,INDEX(#REF!,(#REF!*5)-4),#REF!)</definedName>
    <definedName name="aaaa">IF(#REF!&lt;=5,INDEX(#REF!,(#REF!*5)-4),#REF!)</definedName>
    <definedName name="aaaaa" localSheetId="5">IF(#REF!&lt;=5,INDEX(#REF!,(#REF!*5)-4),#REF!)</definedName>
    <definedName name="aaaaa">IF(#REF!&lt;=5,INDEX(#REF!,(#REF!*5)-4),#REF!)</definedName>
    <definedName name="aaaaaa" localSheetId="5">IF(#REF!&lt;=5,INDEX(#REF!,(#REF!*5)-4),#REF!)</definedName>
    <definedName name="aaaaaa">IF(#REF!&lt;=5,INDEX(#REF!,(#REF!*5)-4),#REF!)</definedName>
    <definedName name="b" localSheetId="5">#REF!</definedName>
    <definedName name="b">#REF!</definedName>
    <definedName name="bb" localSheetId="5">#REF!</definedName>
    <definedName name="bb">#REF!</definedName>
    <definedName name="bgpl" localSheetId="5">#REF!</definedName>
    <definedName name="bgpl">#REF!</definedName>
    <definedName name="bgpl1" localSheetId="5">#REF!</definedName>
    <definedName name="bgpl1">#REF!</definedName>
    <definedName name="data">#REF!</definedName>
    <definedName name="date" localSheetId="5">#REF!</definedName>
    <definedName name="date">#REF!</definedName>
    <definedName name="detail" localSheetId="5">#REF!</definedName>
    <definedName name="detail">#REF!</definedName>
    <definedName name="detail2001" localSheetId="5">#REF!</definedName>
    <definedName name="detail2001">#REF!</definedName>
    <definedName name="dkd" localSheetId="5">IF(#REF!&lt;=5,INDEX(#REF!,(#REF!*5)-4),#REF!)</definedName>
    <definedName name="dkd">IF(#REF!&lt;=5,INDEX(#REF!,(#REF!*5)-4),#REF!)</definedName>
    <definedName name="Elim" localSheetId="5">#REF!</definedName>
    <definedName name="Elim">#REF!</definedName>
    <definedName name="ElimCode">#REF!</definedName>
    <definedName name="ElimCodeAM">#REF!</definedName>
    <definedName name="ElimCodeBM">#REF!</definedName>
    <definedName name="ElimCodeLM">#REF!</definedName>
    <definedName name="ElimDif" localSheetId="5">#REF!</definedName>
    <definedName name="ElimDif">#REF!</definedName>
    <definedName name="ElimSegAM">#REF!</definedName>
    <definedName name="ElimSegBM">#REF!</definedName>
    <definedName name="ElimSegLM">#REF!</definedName>
    <definedName name="fs" localSheetId="5">#REF!</definedName>
    <definedName name="fs">#REF!</definedName>
    <definedName name="gg" localSheetId="5">IF(#REF!&lt;=5,INDEX(#REF!,(#REF!*5)-4),#REF!)</definedName>
    <definedName name="gg">IF(#REF!&lt;=5,INDEX(#REF!,(#REF!*5)-4),#REF!)</definedName>
    <definedName name="hh" localSheetId="5">#REF!</definedName>
    <definedName name="hh">#REF!</definedName>
    <definedName name="jj" localSheetId="5">#REF!</definedName>
    <definedName name="jj">#REF!</definedName>
    <definedName name="kk" localSheetId="5">#REF!</definedName>
    <definedName name="kk">#REF!</definedName>
    <definedName name="ll" localSheetId="5">#REF!</definedName>
    <definedName name="ll">#REF!</definedName>
    <definedName name="lrhlrh" localSheetId="5">#REF!</definedName>
    <definedName name="lrhlrh">#REF!</definedName>
    <definedName name="lyrbs" localSheetId="5">#REF!</definedName>
    <definedName name="lyrbs">#REF!</definedName>
    <definedName name="lyrbs1" localSheetId="5">#REF!</definedName>
    <definedName name="lyrbs1">#REF!</definedName>
    <definedName name="lyrpl" localSheetId="5">#REF!</definedName>
    <definedName name="lyrpl">#REF!</definedName>
    <definedName name="lyrpl1" localSheetId="5">#REF!</definedName>
    <definedName name="lyrpl1">#REF!</definedName>
    <definedName name="mm" localSheetId="5">IF(#REF!&lt;=5,INDEX(#REF!,(#REF!*5)-4),#REF!)</definedName>
    <definedName name="mm">IF(#REF!&lt;=5,INDEX(#REF!,(#REF!*5)-4),#REF!)</definedName>
    <definedName name="PeriodInYear">#REF!</definedName>
    <definedName name="_xlnm.Print_Area" localSheetId="0">'BS 2-4'!$A$1:$M$104</definedName>
    <definedName name="_xlnm.Print_Area" localSheetId="5">'CF 9-10'!$A$1:$I$102</definedName>
    <definedName name="_xlnm.Print_Area" localSheetId="4">'Company 8'!$A$1:$L$31</definedName>
    <definedName name="_xlnm.Print_Area" localSheetId="3">'Conso 7'!$A$1:$P$32</definedName>
    <definedName name="_xlnm.Print_Area" localSheetId="2">'PL (6mths) 6'!$A$1:$J$42</definedName>
    <definedName name="_xlnm.Print_Area" localSheetId="1">'PL 5'!$A$1:$J$42</definedName>
    <definedName name="ratio" localSheetId="2">IF(#REF!&lt;=5,INDEX(#REF!,(#REF!*5)-4),#REF!)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port">#REF!</definedName>
    <definedName name="rik" localSheetId="5">IF(#REF!&lt;=5,INDEX(#REF!,(#REF!*5)-4),#REF!)</definedName>
    <definedName name="rik">IF(#REF!&lt;=5,INDEX(#REF!,(#REF!*5)-4),#REF!)</definedName>
    <definedName name="twpl" localSheetId="5">#REF!</definedName>
    <definedName name="twpl">#REF!</definedName>
    <definedName name="variance">#REF!</definedName>
    <definedName name="ytdbs" localSheetId="5">#REF!</definedName>
    <definedName name="ytdbs">#REF!</definedName>
    <definedName name="ytdbs1" localSheetId="5">#REF!</definedName>
    <definedName name="ytdbs1">#REF!</definedName>
    <definedName name="ytdpl" localSheetId="5">#REF!</definedName>
    <definedName name="ytdpl">#REF!</definedName>
    <definedName name="ytdpl1" localSheetId="5">#REF!</definedName>
    <definedName name="ytdpl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1" i="10" l="1"/>
  <c r="J31" i="10"/>
  <c r="H31" i="10"/>
  <c r="F31" i="10"/>
  <c r="D31" i="10"/>
  <c r="I85" i="9"/>
  <c r="G85" i="9"/>
  <c r="E85" i="9"/>
  <c r="C85" i="9"/>
  <c r="H30" i="11" l="1"/>
  <c r="F30" i="11"/>
  <c r="D30" i="11"/>
  <c r="J24" i="11"/>
  <c r="H24" i="11"/>
  <c r="F24" i="11"/>
  <c r="D24" i="11"/>
  <c r="L23" i="11"/>
  <c r="N25" i="10"/>
  <c r="L25" i="10"/>
  <c r="J25" i="10"/>
  <c r="H25" i="10"/>
  <c r="F25" i="10"/>
  <c r="D25" i="10"/>
  <c r="P25" i="10" s="1"/>
  <c r="P24" i="10"/>
  <c r="L24" i="11" l="1"/>
  <c r="G88" i="9" l="1"/>
  <c r="C88" i="9"/>
  <c r="J21" i="14"/>
  <c r="H21" i="14"/>
  <c r="F21" i="14"/>
  <c r="D21" i="14"/>
  <c r="J14" i="14"/>
  <c r="H14" i="14"/>
  <c r="F14" i="14"/>
  <c r="D14" i="14"/>
  <c r="J23" i="14" l="1"/>
  <c r="F23" i="14"/>
  <c r="D23" i="14"/>
  <c r="H23" i="14"/>
  <c r="D27" i="14" l="1"/>
  <c r="D29" i="14" s="1"/>
  <c r="H27" i="14"/>
  <c r="H29" i="14" s="1"/>
  <c r="F27" i="14"/>
  <c r="F29" i="14" s="1"/>
  <c r="J27" i="14"/>
  <c r="J29" i="14" s="1"/>
  <c r="F35" i="14" l="1"/>
  <c r="N14" i="10" s="1"/>
  <c r="F32" i="14"/>
  <c r="J35" i="14"/>
  <c r="J13" i="11" s="1"/>
  <c r="J32" i="14"/>
  <c r="H35" i="14"/>
  <c r="J27" i="11" s="1"/>
  <c r="H32" i="14"/>
  <c r="D32" i="14"/>
  <c r="D35" i="14"/>
  <c r="N28" i="10" s="1"/>
  <c r="J38" i="14" l="1"/>
  <c r="D38" i="14"/>
  <c r="H38" i="14"/>
  <c r="F38" i="14"/>
  <c r="E72" i="9" l="1"/>
  <c r="J21" i="1"/>
  <c r="H21" i="1"/>
  <c r="D21" i="1"/>
  <c r="F21" i="1"/>
  <c r="P11" i="10" l="1"/>
  <c r="H14" i="11"/>
  <c r="H16" i="11" s="1"/>
  <c r="D14" i="11"/>
  <c r="D16" i="11" s="1"/>
  <c r="F14" i="11"/>
  <c r="L10" i="11"/>
  <c r="F16" i="11" l="1"/>
  <c r="H28" i="11" l="1"/>
  <c r="F28" i="11"/>
  <c r="D28" i="11"/>
  <c r="L29" i="10"/>
  <c r="J29" i="10"/>
  <c r="H29" i="10"/>
  <c r="F29" i="10"/>
  <c r="D29" i="10"/>
  <c r="L15" i="10"/>
  <c r="L17" i="10" s="1"/>
  <c r="J15" i="10"/>
  <c r="J17" i="10" s="1"/>
  <c r="H15" i="10"/>
  <c r="H17" i="10" s="1"/>
  <c r="F15" i="10"/>
  <c r="F17" i="10" s="1"/>
  <c r="D15" i="10"/>
  <c r="D17" i="10" s="1"/>
  <c r="I72" i="9" l="1"/>
  <c r="P20" i="10" l="1"/>
  <c r="L19" i="11"/>
  <c r="M102" i="13"/>
  <c r="K73" i="13"/>
  <c r="G73" i="13"/>
  <c r="M73" i="13"/>
  <c r="I73" i="13"/>
  <c r="K62" i="13"/>
  <c r="G62" i="13"/>
  <c r="M62" i="13"/>
  <c r="I62" i="13"/>
  <c r="M36" i="13"/>
  <c r="K36" i="13"/>
  <c r="G36" i="13"/>
  <c r="I36" i="13"/>
  <c r="K20" i="13"/>
  <c r="G20" i="13"/>
  <c r="M20" i="13"/>
  <c r="I20" i="13"/>
  <c r="I74" i="13" l="1"/>
  <c r="M38" i="13"/>
  <c r="I38" i="13"/>
  <c r="I102" i="13"/>
  <c r="K38" i="13"/>
  <c r="G38" i="13"/>
  <c r="K74" i="13"/>
  <c r="G74" i="13"/>
  <c r="M74" i="13"/>
  <c r="M104" i="13" s="1"/>
  <c r="I104" i="13" l="1"/>
  <c r="J14" i="1" l="1"/>
  <c r="F14" i="1"/>
  <c r="K102" i="13" l="1"/>
  <c r="K104" i="13" s="1"/>
  <c r="F23" i="1"/>
  <c r="J23" i="1"/>
  <c r="J27" i="1" l="1"/>
  <c r="J29" i="1" s="1"/>
  <c r="F27" i="1"/>
  <c r="F29" i="1" s="1"/>
  <c r="F32" i="1" l="1"/>
  <c r="E29" i="9"/>
  <c r="E48" i="9" s="1"/>
  <c r="E52" i="9" s="1"/>
  <c r="E87" i="9" s="1"/>
  <c r="E89" i="9" s="1"/>
  <c r="P14" i="10"/>
  <c r="J32" i="1"/>
  <c r="I29" i="9"/>
  <c r="I48" i="9" s="1"/>
  <c r="I52" i="9" s="1"/>
  <c r="I87" i="9" s="1"/>
  <c r="I89" i="9" s="1"/>
  <c r="D14" i="1"/>
  <c r="N15" i="10" l="1"/>
  <c r="N17" i="10" s="1"/>
  <c r="P15" i="10"/>
  <c r="P17" i="10" s="1"/>
  <c r="J14" i="11"/>
  <c r="J16" i="11" s="1"/>
  <c r="L13" i="11"/>
  <c r="L14" i="11" s="1"/>
  <c r="L16" i="11" s="1"/>
  <c r="D23" i="1"/>
  <c r="D27" i="1" s="1"/>
  <c r="H14" i="1" l="1"/>
  <c r="H23" i="1" l="1"/>
  <c r="D29" i="1"/>
  <c r="H27" i="1" l="1"/>
  <c r="H29" i="1" s="1"/>
  <c r="D32" i="1"/>
  <c r="D35" i="1" l="1"/>
  <c r="D38" i="1" s="1"/>
  <c r="H32" i="1"/>
  <c r="J28" i="11"/>
  <c r="J30" i="11" s="1"/>
  <c r="N29" i="10"/>
  <c r="N31" i="10" s="1"/>
  <c r="P28" i="10"/>
  <c r="P29" i="10" s="1"/>
  <c r="P31" i="10" s="1"/>
  <c r="G102" i="13" l="1"/>
  <c r="G104" i="13" s="1"/>
  <c r="H35" i="1"/>
  <c r="H38" i="1" s="1"/>
  <c r="L27" i="11"/>
  <c r="L28" i="11" s="1"/>
  <c r="L30" i="11" l="1"/>
  <c r="G29" i="9"/>
  <c r="C29" i="9"/>
  <c r="G72" i="9" l="1"/>
  <c r="C72" i="9" l="1"/>
  <c r="G48" i="9" l="1"/>
  <c r="G52" i="9" l="1"/>
  <c r="G87" i="9" s="1"/>
  <c r="G89" i="9" s="1"/>
  <c r="C48" i="9"/>
  <c r="C52" i="9" l="1"/>
  <c r="C87" i="9" s="1"/>
  <c r="C89" i="9" s="1"/>
</calcChain>
</file>

<file path=xl/sharedStrings.xml><?xml version="1.0" encoding="utf-8"?>
<sst xmlns="http://schemas.openxmlformats.org/spreadsheetml/2006/main" count="368" uniqueCount="218">
  <si>
    <t>Veranda Resort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</si>
  <si>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</si>
  <si>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</si>
  <si>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</si>
  <si>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</si>
  <si>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</si>
  <si>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</si>
  <si>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</si>
  <si>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</si>
  <si>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</si>
  <si>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</si>
  <si>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</si>
  <si>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</si>
  <si>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 xml:space="preserve">Inventories </t>
  </si>
  <si>
    <t>Real estate development for sale</t>
  </si>
  <si>
    <t xml:space="preserve">  real estate development for sale</t>
  </si>
  <si>
    <t>Cost to obtain contracts</t>
  </si>
  <si>
    <t>Other current financial assets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</si>
  <si>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</si>
  <si>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</si>
  <si>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</si>
  <si>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</si>
  <si>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</si>
  <si>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Long-term loans to related parties</t>
  </si>
  <si>
    <t>Investment properties</t>
  </si>
  <si>
    <t xml:space="preserve">Property, plant and equipment </t>
  </si>
  <si>
    <t>Right-of-use assets</t>
  </si>
  <si>
    <t>Goodwill</t>
  </si>
  <si>
    <t xml:space="preserve">   property, plant and equipment </t>
  </si>
  <si>
    <t>Deferred tax assets</t>
  </si>
  <si>
    <t>Other non-current financial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</si>
  <si>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</si>
  <si>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</si>
  <si>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</si>
  <si>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</si>
  <si>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</si>
  <si>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</si>
  <si>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 xml:space="preserve">   from financial institutions</t>
  </si>
  <si>
    <t>Trade and other payables</t>
  </si>
  <si>
    <t>Current portion of long-term borrowings</t>
  </si>
  <si>
    <t>Short-term borrowings from related parties</t>
  </si>
  <si>
    <t xml:space="preserve">Current portion of lease liabilities </t>
  </si>
  <si>
    <t>Current portion of long-term debentures</t>
  </si>
  <si>
    <t>Corporate income tax payable</t>
  </si>
  <si>
    <t>Advance received from customers</t>
  </si>
  <si>
    <t>Advance received for land and buildings</t>
  </si>
  <si>
    <t>Other current liabilities</t>
  </si>
  <si>
    <t xml:space="preserve">Total current liabilities </t>
  </si>
  <si>
    <t xml:space="preserve">Non-current liabilities </t>
  </si>
  <si>
    <t>Lease liabilities</t>
  </si>
  <si>
    <t>Long-term debentures</t>
  </si>
  <si>
    <t>Deferred tax liabilities</t>
  </si>
  <si>
    <t>Non-current provision for employee benefits</t>
  </si>
  <si>
    <t>Other non-current provisions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</si>
  <si>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</si>
  <si>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</si>
  <si>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</si>
  <si>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</si>
  <si>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</si>
  <si>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</si>
  <si>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</si>
  <si>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(350,000,000 ordinary shares, par value</t>
  </si>
  <si>
    <t xml:space="preserve">    at Baht 5 per share)</t>
  </si>
  <si>
    <t xml:space="preserve">   Issued and paid-up share capital</t>
  </si>
  <si>
    <t xml:space="preserve">   (319,681,672 ordinary shares, par value</t>
  </si>
  <si>
    <t>Shares premium on ordinary shares</t>
  </si>
  <si>
    <t>Share discount on business combination</t>
  </si>
  <si>
    <t xml:space="preserve">    under common control</t>
  </si>
  <si>
    <t>Share discount from change in shareholding</t>
  </si>
  <si>
    <t xml:space="preserve">    in subsidiaries</t>
  </si>
  <si>
    <t>Retained earnings (Deficit)</t>
  </si>
  <si>
    <t xml:space="preserve">   Appropriated</t>
  </si>
  <si>
    <t xml:space="preserve">  Legal reserve 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</si>
  <si>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</si>
  <si>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</si>
  <si>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</si>
  <si>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</si>
  <si>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</si>
  <si>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hotel operations</t>
  </si>
  <si>
    <t>Revenue from sales of real estate</t>
  </si>
  <si>
    <t>Other income</t>
  </si>
  <si>
    <t>Total income</t>
  </si>
  <si>
    <t>Expenses</t>
  </si>
  <si>
    <t xml:space="preserve">Cost of hotel operations </t>
  </si>
  <si>
    <t>Cost of sales of real estate</t>
  </si>
  <si>
    <t>Selling expenses</t>
  </si>
  <si>
    <t>Administrative expenses</t>
  </si>
  <si>
    <t>Total expenses</t>
  </si>
  <si>
    <t>Finance cost</t>
  </si>
  <si>
    <t>Profit (loss) for the period</t>
  </si>
  <si>
    <t>Total comprehensive income (expense)</t>
  </si>
  <si>
    <t xml:space="preserve">   for the period</t>
  </si>
  <si>
    <t>Profit (loss) attributable to:</t>
  </si>
  <si>
    <t xml:space="preserve">   Owners of parent</t>
  </si>
  <si>
    <t>Total comprehensive income (expense) attributable to:</t>
  </si>
  <si>
    <r>
      <t xml:space="preserve">Basic earnings (loss) per share </t>
    </r>
    <r>
      <rPr>
        <b/>
        <i/>
        <sz val="11"/>
        <color theme="1"/>
        <rFont val="Times New Roman"/>
        <family val="1"/>
      </rPr>
      <t xml:space="preserve">(in Baht)  </t>
    </r>
  </si>
  <si>
    <t>Profit (loss) before income tax expense</t>
  </si>
  <si>
    <t>Statement of changes in equity (Unaudited)</t>
  </si>
  <si>
    <t>Consolidated financial statements</t>
  </si>
  <si>
    <t>Share discount</t>
  </si>
  <si>
    <t>Issued and</t>
  </si>
  <si>
    <t>on business</t>
  </si>
  <si>
    <t>from change in</t>
  </si>
  <si>
    <t>paid-up</t>
  </si>
  <si>
    <t>combination under</t>
  </si>
  <si>
    <t>shareholding</t>
  </si>
  <si>
    <t>Legal</t>
  </si>
  <si>
    <t>Unappropriated</t>
  </si>
  <si>
    <t>Total</t>
  </si>
  <si>
    <t>share capital</t>
  </si>
  <si>
    <t>Share premium</t>
  </si>
  <si>
    <t>common control</t>
  </si>
  <si>
    <t>in subsidiaries</t>
  </si>
  <si>
    <t>reserve</t>
  </si>
  <si>
    <t>(Deficit)</t>
  </si>
  <si>
    <t>equity</t>
  </si>
  <si>
    <t>Comprehensive income for the period</t>
  </si>
  <si>
    <t xml:space="preserve">  Loss for the period</t>
  </si>
  <si>
    <t>Total comprehensive income for the period</t>
  </si>
  <si>
    <t>Balance at 1 January 2024</t>
  </si>
  <si>
    <t xml:space="preserve">  Profit for the period</t>
  </si>
  <si>
    <t>Separate financial statements</t>
  </si>
  <si>
    <t>Decrease in right-of-use assets from the remeasurement and termination of contract</t>
  </si>
  <si>
    <t>Statement of cash flows (Unaudited)</t>
  </si>
  <si>
    <t>Cash flows from operating activities</t>
  </si>
  <si>
    <t>Adjustments to reconcile profit (loss) to cash receipts (payments)</t>
  </si>
  <si>
    <t>Depreciation and amortisation</t>
  </si>
  <si>
    <t>Bad debt</t>
  </si>
  <si>
    <t>Reversal of allowance for impairment loss on intangible asset</t>
  </si>
  <si>
    <t>Difference from reduction of lease payment</t>
  </si>
  <si>
    <t>Provisions for employee benefits</t>
  </si>
  <si>
    <t>Net difference of right-of-use assets and lease liabilities from termination of contracts</t>
  </si>
  <si>
    <t>Loss on write-off plant and equipment</t>
  </si>
  <si>
    <t>Loss on write-off intangible assets</t>
  </si>
  <si>
    <t>Loss on non-refundable withholding tax deducted at source</t>
  </si>
  <si>
    <t>Changes in operating assets and liabilities</t>
  </si>
  <si>
    <t>Inventories</t>
  </si>
  <si>
    <t>Employee benefits paid</t>
  </si>
  <si>
    <t xml:space="preserve">Net cash generated from operating </t>
  </si>
  <si>
    <t>Interest paid</t>
  </si>
  <si>
    <t>Cash flows from investing activities</t>
  </si>
  <si>
    <t>Payment of long-term loans to related parties</t>
  </si>
  <si>
    <t>Proceeds from repayment of long-term loans to related parties</t>
  </si>
  <si>
    <t>Acquisition of investment in subsidiary</t>
  </si>
  <si>
    <t>Acquisition of property, plant and equipment</t>
  </si>
  <si>
    <t>Acquisition of intangible assets</t>
  </si>
  <si>
    <t>Proceeds from sales of property, plant and equipment</t>
  </si>
  <si>
    <t>Proceeds from sales of intangible assets</t>
  </si>
  <si>
    <t xml:space="preserve">Interest received  </t>
  </si>
  <si>
    <t xml:space="preserve">Net cash used in investing activities  </t>
  </si>
  <si>
    <t>Cash flows from financing activities</t>
  </si>
  <si>
    <t xml:space="preserve">  from financial institutions</t>
  </si>
  <si>
    <t>Proceeds from borrowings from related parties</t>
  </si>
  <si>
    <t>Repayment of borrowings from related parties</t>
  </si>
  <si>
    <t>Payment of lease liabilities</t>
  </si>
  <si>
    <t>Net increase (decrease) in cash and cash equivalents</t>
  </si>
  <si>
    <t>Cash and cash equivalents at 1 January</t>
  </si>
  <si>
    <t>Non-cash transactions</t>
  </si>
  <si>
    <t>Finance cost recorded as property, plant and equipment</t>
  </si>
  <si>
    <t>Finance cost recorded as real estate development for sale</t>
  </si>
  <si>
    <t>Transfer real estate development for sale to property, plant and equipment</t>
  </si>
  <si>
    <t>Transfer right-of-use assets to property, plant and equipment</t>
  </si>
  <si>
    <t xml:space="preserve">Reduction of lease payments from lessors </t>
  </si>
  <si>
    <t xml:space="preserve">   from non-related person</t>
  </si>
  <si>
    <t>Reversal of impairment loss on financial assets</t>
  </si>
  <si>
    <t>on ordinary shares</t>
  </si>
  <si>
    <t>Reversal of allowance for expected credit loss on trade receivables</t>
  </si>
  <si>
    <t>Long-term borrowings</t>
  </si>
  <si>
    <t>Proceeds from long-term borrowings</t>
  </si>
  <si>
    <t>Repayment of long-term borrowings</t>
  </si>
  <si>
    <t>Reversal of allowance for impairment loss on property, plant and equipment</t>
  </si>
  <si>
    <t>Balance at 1 January 2025</t>
  </si>
  <si>
    <t>(Gain) loss on sale of plant and equipment</t>
  </si>
  <si>
    <t>Proceeds from issuing debentures</t>
  </si>
  <si>
    <t>Repayment of debentures</t>
  </si>
  <si>
    <t>2, 3</t>
  </si>
  <si>
    <t>Profit from operating activities</t>
  </si>
  <si>
    <t xml:space="preserve">Taxes paid </t>
  </si>
  <si>
    <t>Taxes received</t>
  </si>
  <si>
    <t xml:space="preserve">Net cash from financing activities  </t>
  </si>
  <si>
    <t>Gain on loan modification</t>
  </si>
  <si>
    <t>Retained earnings</t>
  </si>
  <si>
    <t xml:space="preserve">   Unappropriated</t>
  </si>
  <si>
    <t xml:space="preserve">Tax (expense) income </t>
  </si>
  <si>
    <t xml:space="preserve">Tax expense (income) </t>
  </si>
  <si>
    <t>Advance payment for land and construction of</t>
  </si>
  <si>
    <t>Advance payment for construction of</t>
  </si>
  <si>
    <t>Advance payment for land and construction of real estate development for sale</t>
  </si>
  <si>
    <t>Advance payment for construction of property, plant and equipment</t>
  </si>
  <si>
    <t>Decrease in right-of-use assets from the termination of contracts</t>
  </si>
  <si>
    <t>Intangible assets</t>
  </si>
  <si>
    <t>6</t>
  </si>
  <si>
    <t>30 June</t>
  </si>
  <si>
    <t>Six-month period ended</t>
  </si>
  <si>
    <t>Profit (loss) from operating activities</t>
  </si>
  <si>
    <t>Balance at 30 June 2024</t>
  </si>
  <si>
    <t>Six-month period ended 30 June 2024</t>
  </si>
  <si>
    <t>Six-month period ended 30 June 2025</t>
  </si>
  <si>
    <t>Balance at 30 June 2025</t>
  </si>
  <si>
    <t xml:space="preserve">Six-month period ended </t>
  </si>
  <si>
    <t>Reversal of allowance for declining in value of inventories</t>
  </si>
  <si>
    <t>Cash and cash equivalents at 30 June</t>
  </si>
  <si>
    <t>5, 10</t>
  </si>
  <si>
    <t>2, 6, 9</t>
  </si>
  <si>
    <t>11</t>
  </si>
  <si>
    <t>Finance income</t>
  </si>
  <si>
    <t>Increase in bank overdraft and short-term borrowings</t>
  </si>
  <si>
    <t>Dividends paid to owners of the Company</t>
  </si>
  <si>
    <t xml:space="preserve">  Distributions to owners of the parent</t>
  </si>
  <si>
    <t xml:space="preserve">  Total distributions to owners of the parent</t>
  </si>
  <si>
    <t xml:space="preserve">  Distributions to owners</t>
  </si>
  <si>
    <t xml:space="preserve"> Total distributions to owners</t>
  </si>
  <si>
    <t>Increase in right-of-use assets</t>
  </si>
  <si>
    <t>Tax (expense) income</t>
  </si>
  <si>
    <t xml:space="preserve">  Dividends</t>
  </si>
  <si>
    <t>Increase (decrease) in other payables from purchase of assets</t>
  </si>
  <si>
    <t xml:space="preserve">Net cash from (used in) operating activities </t>
  </si>
  <si>
    <t>Transactions with owners, recorded directly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</si>
</sst>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_);[Red]\(#,##0\);"/>
    <numFmt numFmtId="191" formatCode="_([$€-2]* #,##0.00_);_([$€-2]* \(#,##0.00\);_([$€-2]* &quot;-&quot;??_)"/>
    <numFmt numFmtId="192" formatCode="#,##0\ ;\(#,##0\)"/>
    <numFmt numFmtId="193" formatCode="d\ \ด\ด\ด\ด\ \b\b\b\b"/>
    <numFmt numFmtId="194" formatCode="_(* #,##0.000_);_(* \(#,##0.000\);_(* &quot;-&quot;??_);_(@_)"/>
  </numFmts>
  <fonts count="32"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0"/>
      <color theme="1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1"/>
      <color theme="0" tint="-0.34998626667073579"/>
      <name val="Times New Roman"/>
      <family val="1"/>
    </font>
    <font>
      <b/>
      <sz val="1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5" fillId="2" borderId="0">
      <protection hidden="1"/>
    </xf>
    <xf numFmtId="191" fontId="6" fillId="0" borderId="0" applyFont="0" applyFill="0" applyBorder="0" applyAlignment="0" applyProtection="0"/>
    <xf numFmtId="37" fontId="7" fillId="0" borderId="0"/>
    <xf numFmtId="0" fontId="3" fillId="0" borderId="0"/>
    <xf numFmtId="37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188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188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58">
    <xf numFmtId="0" fontId="0" fillId="0" borderId="0" xfId="0"/>
    <xf numFmtId="189" fontId="16" fillId="0" borderId="0" xfId="1" applyNumberFormat="1" applyFont="1" applyFill="1" applyBorder="1" applyAlignment="1"/>
    <xf numFmtId="0" fontId="16" fillId="0" borderId="0" xfId="0" applyFont="1"/>
    <xf numFmtId="0" fontId="19" fillId="0" borderId="0" xfId="0" applyFont="1" applyProtection="1">
      <protection locked="0"/>
    </xf>
    <xf numFmtId="49" fontId="16" fillId="0" borderId="0" xfId="0" quotePrefix="1" applyNumberFormat="1" applyFont="1" applyAlignment="1" applyProtection="1">
      <alignment horizontal="center"/>
      <protection locked="0"/>
    </xf>
    <xf numFmtId="49" fontId="18" fillId="0" borderId="0" xfId="0" quotePrefix="1" applyNumberFormat="1" applyFont="1" applyAlignment="1" applyProtection="1">
      <alignment horizontal="center"/>
      <protection locked="0"/>
    </xf>
    <xf numFmtId="0" fontId="16" fillId="0" borderId="0" xfId="0" quotePrefix="1" applyFont="1" applyAlignment="1" applyProtection="1">
      <alignment horizontal="center"/>
      <protection locked="0"/>
    </xf>
    <xf numFmtId="188" fontId="16" fillId="0" borderId="0" xfId="1" applyFont="1" applyFill="1" applyAlignment="1" applyProtection="1">
      <alignment horizontal="centerContinuous"/>
      <protection locked="0"/>
    </xf>
    <xf numFmtId="188" fontId="16" fillId="0" borderId="0" xfId="1" applyFont="1" applyFill="1" applyProtection="1">
      <protection locked="0"/>
    </xf>
    <xf numFmtId="0" fontId="16" fillId="0" borderId="0" xfId="0" applyFont="1" applyProtection="1">
      <protection locked="0"/>
    </xf>
    <xf numFmtId="49" fontId="20" fillId="0" borderId="0" xfId="0" applyNumberFormat="1" applyFont="1" applyAlignment="1" applyProtection="1">
      <alignment horizontal="left"/>
      <protection locked="0"/>
    </xf>
    <xf numFmtId="49" fontId="8" fillId="0" borderId="0" xfId="0" quotePrefix="1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8" fillId="0" borderId="0" xfId="0" applyNumberFormat="1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5" fillId="0" borderId="0" xfId="0" quotePrefix="1" applyFont="1" applyProtection="1">
      <protection locked="0"/>
    </xf>
    <xf numFmtId="49" fontId="16" fillId="0" borderId="0" xfId="0" quotePrefix="1" applyNumberFormat="1" applyFont="1" applyAlignment="1" applyProtection="1">
      <alignment horizontal="left"/>
      <protection locked="0"/>
    </xf>
    <xf numFmtId="49" fontId="16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188" fontId="16" fillId="0" borderId="0" xfId="1" quotePrefix="1" applyFont="1" applyFill="1" applyAlignment="1" applyProtection="1">
      <alignment horizontal="center"/>
      <protection locked="0"/>
    </xf>
    <xf numFmtId="188" fontId="16" fillId="0" borderId="0" xfId="1" applyFont="1" applyFill="1" applyAlignment="1" applyProtection="1">
      <alignment horizontal="center"/>
      <protection locked="0"/>
    </xf>
    <xf numFmtId="49" fontId="25" fillId="0" borderId="0" xfId="0" applyNumberFormat="1" applyFont="1" applyAlignment="1" applyProtection="1">
      <alignment horizontal="center"/>
      <protection locked="0"/>
    </xf>
    <xf numFmtId="49" fontId="25" fillId="0" borderId="0" xfId="0" applyNumberFormat="1" applyFont="1" applyProtection="1">
      <protection locked="0"/>
    </xf>
    <xf numFmtId="49" fontId="20" fillId="0" borderId="0" xfId="0" applyNumberFormat="1" applyFont="1" applyProtection="1">
      <protection locked="0"/>
    </xf>
    <xf numFmtId="193" fontId="16" fillId="0" borderId="0" xfId="0" applyNumberFormat="1" applyFont="1" applyAlignment="1" applyProtection="1">
      <alignment horizontal="center"/>
      <protection locked="0"/>
    </xf>
    <xf numFmtId="49" fontId="21" fillId="0" borderId="0" xfId="0" applyNumberFormat="1" applyFont="1" applyProtection="1">
      <protection locked="0"/>
    </xf>
    <xf numFmtId="192" fontId="16" fillId="0" borderId="0" xfId="0" applyNumberFormat="1" applyFont="1" applyProtection="1"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192" fontId="18" fillId="0" borderId="0" xfId="0" applyNumberFormat="1" applyFont="1" applyAlignment="1" applyProtection="1">
      <alignment horizontal="center"/>
      <protection locked="0"/>
    </xf>
    <xf numFmtId="188" fontId="16" fillId="0" borderId="0" xfId="1" applyFont="1" applyFill="1" applyAlignment="1" applyProtection="1">
      <protection locked="0"/>
    </xf>
    <xf numFmtId="38" fontId="18" fillId="0" borderId="0" xfId="0" applyNumberFormat="1" applyFont="1" applyAlignment="1" applyProtection="1">
      <alignment horizontal="center"/>
      <protection locked="0"/>
    </xf>
    <xf numFmtId="49" fontId="15" fillId="0" borderId="0" xfId="0" applyNumberFormat="1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188" fontId="15" fillId="0" borderId="0" xfId="1" applyFont="1" applyFill="1" applyProtection="1">
      <protection locked="0"/>
    </xf>
    <xf numFmtId="49" fontId="21" fillId="0" borderId="0" xfId="0" applyNumberFormat="1" applyFont="1" applyAlignment="1" applyProtection="1">
      <alignment horizontal="left"/>
      <protection locked="0"/>
    </xf>
    <xf numFmtId="0" fontId="16" fillId="0" borderId="0" xfId="0" quotePrefix="1" applyFont="1" applyAlignment="1" applyProtection="1">
      <alignment horizontal="left"/>
      <protection locked="0"/>
    </xf>
    <xf numFmtId="189" fontId="18" fillId="0" borderId="0" xfId="1" applyNumberFormat="1" applyFont="1" applyFill="1" applyBorder="1" applyAlignment="1" applyProtection="1">
      <alignment horizontal="center"/>
      <protection locked="0"/>
    </xf>
    <xf numFmtId="189" fontId="15" fillId="0" borderId="0" xfId="1" applyNumberFormat="1" applyFont="1" applyFill="1" applyAlignment="1" applyProtection="1">
      <alignment horizontal="right"/>
      <protection locked="0"/>
    </xf>
    <xf numFmtId="189" fontId="16" fillId="0" borderId="0" xfId="1" applyNumberFormat="1" applyFont="1" applyFill="1" applyAlignment="1" applyProtection="1">
      <protection locked="0"/>
    </xf>
    <xf numFmtId="189" fontId="16" fillId="0" borderId="0" xfId="0" applyNumberFormat="1" applyFont="1" applyProtection="1">
      <protection locked="0"/>
    </xf>
    <xf numFmtId="189" fontId="16" fillId="0" borderId="0" xfId="1" applyNumberFormat="1" applyFont="1" applyFill="1" applyProtection="1">
      <protection locked="0"/>
    </xf>
    <xf numFmtId="189" fontId="16" fillId="0" borderId="0" xfId="1" applyNumberFormat="1" applyFont="1" applyFill="1" applyAlignment="1" applyProtection="1">
      <alignment horizontal="center"/>
      <protection locked="0"/>
    </xf>
    <xf numFmtId="189" fontId="16" fillId="0" borderId="0" xfId="1" applyNumberFormat="1" applyFont="1" applyFill="1" applyAlignment="1" applyProtection="1">
      <alignment horizontal="right"/>
      <protection locked="0"/>
    </xf>
    <xf numFmtId="49" fontId="15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0" fontId="18" fillId="0" borderId="0" xfId="0" applyFont="1" applyAlignment="1" applyProtection="1">
      <alignment horizontal="center"/>
      <protection locked="0"/>
    </xf>
    <xf numFmtId="189" fontId="16" fillId="0" borderId="1" xfId="0" applyNumberFormat="1" applyFont="1" applyBorder="1" applyProtection="1">
      <protection locked="0"/>
    </xf>
    <xf numFmtId="49" fontId="18" fillId="0" borderId="0" xfId="0" applyNumberFormat="1" applyFont="1" applyAlignment="1" applyProtection="1">
      <alignment horizontal="left"/>
      <protection locked="0"/>
    </xf>
    <xf numFmtId="187" fontId="16" fillId="0" borderId="0" xfId="1" applyNumberFormat="1" applyFont="1" applyFill="1" applyBorder="1" applyAlignment="1" applyProtection="1">
      <protection locked="0"/>
    </xf>
    <xf numFmtId="49" fontId="22" fillId="0" borderId="0" xfId="0" applyNumberFormat="1" applyFont="1" applyProtection="1">
      <protection locked="0"/>
    </xf>
    <xf numFmtId="49" fontId="23" fillId="0" borderId="0" xfId="0" applyNumberFormat="1" applyFont="1" applyAlignment="1" applyProtection="1">
      <alignment horizontal="center"/>
      <protection locked="0"/>
    </xf>
    <xf numFmtId="188" fontId="18" fillId="0" borderId="0" xfId="1" applyFont="1" applyFill="1" applyBorder="1" applyAlignment="1" applyProtection="1">
      <alignment horizontal="center"/>
      <protection locked="0"/>
    </xf>
    <xf numFmtId="188" fontId="30" fillId="0" borderId="0" xfId="1" applyFont="1" applyFill="1" applyProtection="1">
      <protection locked="0"/>
    </xf>
    <xf numFmtId="188" fontId="22" fillId="0" borderId="0" xfId="1" applyFont="1" applyFill="1" applyProtection="1">
      <protection locked="0"/>
    </xf>
    <xf numFmtId="0" fontId="22" fillId="0" borderId="0" xfId="0" applyFont="1" applyProtection="1">
      <protection locked="0"/>
    </xf>
    <xf numFmtId="49" fontId="25" fillId="0" borderId="0" xfId="0" applyNumberFormat="1" applyFont="1" applyAlignment="1">
      <alignment horizontal="center"/>
    </xf>
    <xf numFmtId="189" fontId="15" fillId="0" borderId="2" xfId="1" applyNumberFormat="1" applyFont="1" applyFill="1" applyBorder="1" applyAlignment="1" applyProtection="1">
      <alignment horizontal="right"/>
    </xf>
    <xf numFmtId="189" fontId="15" fillId="0" borderId="0" xfId="1" applyNumberFormat="1" applyFont="1" applyFill="1" applyAlignment="1" applyProtection="1">
      <alignment horizontal="right"/>
    </xf>
    <xf numFmtId="189" fontId="15" fillId="0" borderId="3" xfId="1" applyNumberFormat="1" applyFont="1" applyFill="1" applyBorder="1" applyAlignment="1" applyProtection="1">
      <alignment horizontal="right"/>
    </xf>
    <xf numFmtId="189" fontId="15" fillId="0" borderId="1" xfId="1" applyNumberFormat="1" applyFont="1" applyFill="1" applyBorder="1" applyAlignment="1" applyProtection="1"/>
    <xf numFmtId="189" fontId="15" fillId="0" borderId="2" xfId="1" applyNumberFormat="1" applyFont="1" applyFill="1" applyBorder="1" applyAlignment="1" applyProtection="1"/>
    <xf numFmtId="189" fontId="15" fillId="0" borderId="3" xfId="1" applyNumberFormat="1" applyFont="1" applyFill="1" applyBorder="1" applyAlignment="1" applyProtection="1"/>
    <xf numFmtId="37" fontId="15" fillId="0" borderId="0" xfId="0" applyNumberFormat="1" applyFont="1" applyProtection="1">
      <protection locked="0"/>
    </xf>
    <xf numFmtId="0" fontId="20" fillId="0" borderId="0" xfId="0" applyFont="1" applyProtection="1">
      <protection locked="0"/>
    </xf>
    <xf numFmtId="37" fontId="16" fillId="0" borderId="0" xfId="0" applyNumberFormat="1" applyFont="1" applyProtection="1">
      <protection locked="0"/>
    </xf>
    <xf numFmtId="37" fontId="16" fillId="0" borderId="0" xfId="0" applyNumberFormat="1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21" fillId="0" borderId="0" xfId="0" applyFont="1" applyProtection="1">
      <protection locked="0"/>
    </xf>
    <xf numFmtId="38" fontId="16" fillId="0" borderId="0" xfId="0" applyNumberFormat="1" applyFont="1" applyProtection="1">
      <protection locked="0"/>
    </xf>
    <xf numFmtId="189" fontId="15" fillId="0" borderId="0" xfId="1" applyNumberFormat="1" applyFont="1" applyFill="1" applyAlignment="1" applyProtection="1">
      <protection locked="0"/>
    </xf>
    <xf numFmtId="189" fontId="16" fillId="0" borderId="1" xfId="1" applyNumberFormat="1" applyFont="1" applyFill="1" applyBorder="1" applyAlignment="1" applyProtection="1">
      <protection locked="0"/>
    </xf>
    <xf numFmtId="49" fontId="24" fillId="0" borderId="0" xfId="0" applyNumberFormat="1" applyFont="1" applyProtection="1">
      <protection locked="0"/>
    </xf>
    <xf numFmtId="0" fontId="16" fillId="0" borderId="0" xfId="16" applyFont="1" applyProtection="1">
      <protection locked="0"/>
    </xf>
    <xf numFmtId="189" fontId="16" fillId="0" borderId="3" xfId="1" applyNumberFormat="1" applyFont="1" applyFill="1" applyBorder="1" applyAlignment="1" applyProtection="1">
      <protection locked="0"/>
    </xf>
    <xf numFmtId="187" fontId="16" fillId="0" borderId="0" xfId="16" applyNumberFormat="1" applyFont="1" applyProtection="1">
      <protection locked="0"/>
    </xf>
    <xf numFmtId="189" fontId="16" fillId="0" borderId="0" xfId="16" applyNumberFormat="1" applyFont="1" applyProtection="1">
      <protection locked="0"/>
    </xf>
    <xf numFmtId="189" fontId="16" fillId="0" borderId="0" xfId="1" applyNumberFormat="1" applyFont="1" applyFill="1" applyBorder="1" applyAlignment="1" applyProtection="1">
      <protection locked="0"/>
    </xf>
    <xf numFmtId="194" fontId="15" fillId="0" borderId="0" xfId="18" applyNumberFormat="1" applyFont="1" applyFill="1" applyAlignment="1" applyProtection="1">
      <protection locked="0"/>
    </xf>
    <xf numFmtId="194" fontId="15" fillId="0" borderId="0" xfId="1" applyNumberFormat="1" applyFont="1" applyFill="1" applyAlignment="1" applyProtection="1">
      <protection locked="0"/>
    </xf>
    <xf numFmtId="189" fontId="16" fillId="0" borderId="1" xfId="16" applyNumberFormat="1" applyFont="1" applyBorder="1" applyProtection="1">
      <protection locked="0"/>
    </xf>
    <xf numFmtId="189" fontId="15" fillId="0" borderId="0" xfId="1" applyNumberFormat="1" applyFont="1" applyFill="1" applyAlignment="1" applyProtection="1"/>
    <xf numFmtId="189" fontId="15" fillId="0" borderId="0" xfId="1" quotePrefix="1" applyNumberFormat="1" applyFont="1" applyFill="1" applyBorder="1" applyAlignment="1" applyProtection="1">
      <alignment horizontal="right"/>
    </xf>
    <xf numFmtId="194" fontId="15" fillId="0" borderId="3" xfId="1" applyNumberFormat="1" applyFont="1" applyFill="1" applyBorder="1" applyAlignment="1" applyProtection="1"/>
    <xf numFmtId="189" fontId="16" fillId="0" borderId="1" xfId="1" applyNumberFormat="1" applyFont="1" applyFill="1" applyBorder="1" applyAlignment="1" applyProtection="1">
      <alignment horizontal="right"/>
      <protection locked="0"/>
    </xf>
    <xf numFmtId="189" fontId="16" fillId="0" borderId="3" xfId="1" applyNumberFormat="1" applyFont="1" applyFill="1" applyBorder="1" applyAlignment="1" applyProtection="1"/>
    <xf numFmtId="0" fontId="20" fillId="0" borderId="0" xfId="6" applyFont="1" applyProtection="1">
      <protection locked="0"/>
    </xf>
    <xf numFmtId="37" fontId="17" fillId="0" borderId="0" xfId="0" applyNumberFormat="1" applyFont="1" applyProtection="1">
      <protection locked="0"/>
    </xf>
    <xf numFmtId="37" fontId="17" fillId="0" borderId="0" xfId="0" applyNumberFormat="1" applyFont="1" applyAlignment="1" applyProtection="1">
      <alignment horizontal="center"/>
      <protection locked="0"/>
    </xf>
    <xf numFmtId="37" fontId="16" fillId="0" borderId="0" xfId="0" applyNumberFormat="1" applyFont="1" applyAlignment="1" applyProtection="1">
      <alignment horizontal="center"/>
      <protection locked="0"/>
    </xf>
    <xf numFmtId="37" fontId="15" fillId="0" borderId="0" xfId="0" applyNumberFormat="1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37" fontId="16" fillId="0" borderId="0" xfId="12" applyNumberFormat="1" applyFont="1" applyAlignment="1" applyProtection="1">
      <alignment horizontal="center"/>
      <protection locked="0"/>
    </xf>
    <xf numFmtId="37" fontId="15" fillId="0" borderId="0" xfId="0" applyNumberFormat="1" applyFont="1" applyAlignment="1" applyProtection="1">
      <alignment horizontal="left"/>
      <protection locked="0"/>
    </xf>
    <xf numFmtId="189" fontId="16" fillId="0" borderId="0" xfId="1" applyNumberFormat="1" applyFont="1" applyFill="1" applyBorder="1" applyAlignment="1" applyProtection="1">
      <alignment horizontal="right"/>
      <protection locked="0"/>
    </xf>
    <xf numFmtId="0" fontId="15" fillId="0" borderId="0" xfId="6" applyFont="1" applyProtection="1">
      <protection locked="0"/>
    </xf>
    <xf numFmtId="37" fontId="18" fillId="0" borderId="0" xfId="0" applyNumberFormat="1" applyFont="1" applyAlignment="1" applyProtection="1">
      <alignment horizontal="center"/>
      <protection locked="0"/>
    </xf>
    <xf numFmtId="0" fontId="16" fillId="0" borderId="0" xfId="6" applyFont="1" applyProtection="1">
      <protection locked="0"/>
    </xf>
    <xf numFmtId="187" fontId="16" fillId="0" borderId="0" xfId="0" applyNumberFormat="1" applyFont="1" applyProtection="1">
      <protection locked="0"/>
    </xf>
    <xf numFmtId="189" fontId="16" fillId="0" borderId="1" xfId="1" applyNumberFormat="1" applyFont="1" applyFill="1" applyBorder="1" applyAlignment="1" applyProtection="1">
      <alignment horizontal="right"/>
    </xf>
    <xf numFmtId="0" fontId="0" fillId="0" borderId="0" xfId="0" applyProtection="1">
      <protection locked="0"/>
    </xf>
    <xf numFmtId="0" fontId="16" fillId="0" borderId="0" xfId="14" applyFont="1" applyAlignment="1" applyProtection="1">
      <alignment horizontal="center"/>
      <protection locked="0"/>
    </xf>
    <xf numFmtId="0" fontId="16" fillId="0" borderId="0" xfId="12" applyFont="1" applyProtection="1">
      <protection locked="0"/>
    </xf>
    <xf numFmtId="37" fontId="16" fillId="0" borderId="0" xfId="0" applyNumberFormat="1" applyFont="1" applyAlignment="1" applyProtection="1">
      <alignment horizontal="centerContinuous"/>
      <protection locked="0"/>
    </xf>
    <xf numFmtId="37" fontId="18" fillId="0" borderId="0" xfId="12" applyNumberFormat="1" applyFont="1" applyAlignment="1" applyProtection="1">
      <alignment horizontal="center"/>
      <protection locked="0"/>
    </xf>
    <xf numFmtId="0" fontId="16" fillId="0" borderId="0" xfId="12" quotePrefix="1" applyFont="1" applyAlignment="1" applyProtection="1">
      <alignment horizontal="center"/>
      <protection locked="0"/>
    </xf>
    <xf numFmtId="37" fontId="21" fillId="0" borderId="0" xfId="0" applyNumberFormat="1" applyFont="1" applyAlignment="1" applyProtection="1">
      <alignment horizontal="center"/>
      <protection locked="0"/>
    </xf>
    <xf numFmtId="189" fontId="15" fillId="0" borderId="0" xfId="1" applyNumberFormat="1" applyFont="1" applyFill="1" applyBorder="1" applyAlignment="1" applyProtection="1">
      <alignment horizontal="right"/>
      <protection locked="0"/>
    </xf>
    <xf numFmtId="189" fontId="0" fillId="0" borderId="0" xfId="0" applyNumberFormat="1" applyProtection="1">
      <protection locked="0"/>
    </xf>
    <xf numFmtId="189" fontId="27" fillId="0" borderId="0" xfId="1" applyNumberFormat="1" applyFont="1" applyFill="1" applyProtection="1">
      <protection locked="0"/>
    </xf>
    <xf numFmtId="37" fontId="15" fillId="0" borderId="0" xfId="0" applyNumberFormat="1" applyFont="1" applyAlignment="1" applyProtection="1">
      <alignment horizontal="right"/>
      <protection locked="0"/>
    </xf>
    <xf numFmtId="189" fontId="31" fillId="0" borderId="2" xfId="1" applyNumberFormat="1" applyFont="1" applyFill="1" applyBorder="1" applyAlignment="1" applyProtection="1">
      <alignment horizontal="right"/>
      <protection locked="0"/>
    </xf>
    <xf numFmtId="189" fontId="15" fillId="0" borderId="1" xfId="1" applyNumberFormat="1" applyFont="1" applyFill="1" applyBorder="1" applyAlignment="1" applyProtection="1">
      <alignment horizontal="right"/>
    </xf>
    <xf numFmtId="37" fontId="19" fillId="0" borderId="0" xfId="0" applyNumberFormat="1" applyFont="1" applyProtection="1">
      <protection locked="0"/>
    </xf>
    <xf numFmtId="37" fontId="20" fillId="0" borderId="0" xfId="0" applyNumberFormat="1" applyFont="1" applyProtection="1">
      <protection locked="0"/>
    </xf>
    <xf numFmtId="0" fontId="18" fillId="0" borderId="0" xfId="0" applyFont="1" applyProtection="1">
      <protection locked="0"/>
    </xf>
    <xf numFmtId="187" fontId="16" fillId="0" borderId="0" xfId="15" applyNumberFormat="1" applyFont="1" applyFill="1" applyAlignment="1" applyProtection="1">
      <protection locked="0"/>
    </xf>
    <xf numFmtId="189" fontId="16" fillId="0" borderId="0" xfId="1" applyNumberFormat="1" applyFont="1" applyFill="1" applyAlignment="1" applyProtection="1">
      <alignment horizontal="center" vertical="center"/>
      <protection locked="0"/>
    </xf>
    <xf numFmtId="189" fontId="16" fillId="0" borderId="0" xfId="1" applyNumberFormat="1" applyFont="1" applyFill="1" applyBorder="1" applyAlignment="1" applyProtection="1">
      <alignment horizontal="center"/>
      <protection locked="0"/>
    </xf>
    <xf numFmtId="188" fontId="16" fillId="0" borderId="0" xfId="0" applyNumberFormat="1" applyFont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189" fontId="15" fillId="0" borderId="4" xfId="1" applyNumberFormat="1" applyFont="1" applyFill="1" applyBorder="1" applyAlignment="1" applyProtection="1"/>
    <xf numFmtId="189" fontId="16" fillId="0" borderId="0" xfId="1" applyNumberFormat="1" applyFont="1" applyFill="1" applyBorder="1" applyAlignment="1" applyProtection="1"/>
    <xf numFmtId="189" fontId="16" fillId="0" borderId="0" xfId="1" applyNumberFormat="1" applyFont="1" applyFill="1" applyBorder="1" applyAlignment="1" applyProtection="1">
      <alignment horizontal="center"/>
    </xf>
    <xf numFmtId="189" fontId="16" fillId="0" borderId="0" xfId="1" applyNumberFormat="1" applyFont="1" applyFill="1" applyAlignment="1" applyProtection="1">
      <alignment horizontal="right"/>
    </xf>
    <xf numFmtId="189" fontId="16" fillId="0" borderId="0" xfId="1" applyNumberFormat="1" applyFont="1" applyFill="1" applyAlignment="1" applyProtection="1"/>
    <xf numFmtId="189" fontId="16" fillId="0" borderId="0" xfId="1" quotePrefix="1" applyNumberFormat="1" applyFont="1" applyFill="1" applyAlignment="1" applyProtection="1">
      <alignment horizontal="right"/>
      <protection locked="0"/>
    </xf>
    <xf numFmtId="189" fontId="16" fillId="0" borderId="0" xfId="1" applyNumberFormat="1" applyFont="1" applyFill="1" applyBorder="1" applyAlignment="1" applyProtection="1">
      <alignment horizontal="right"/>
    </xf>
    <xf numFmtId="189" fontId="15" fillId="0" borderId="0" xfId="1" applyNumberFormat="1" applyFont="1" applyFill="1" applyBorder="1" applyAlignment="1" applyProtection="1">
      <alignment horizontal="right"/>
    </xf>
    <xf numFmtId="189" fontId="16" fillId="0" borderId="0" xfId="1" applyNumberFormat="1" applyFont="1" applyFill="1" applyAlignment="1" applyProtection="1">
      <alignment horizontal="right" vertical="center"/>
      <protection locked="0"/>
    </xf>
    <xf numFmtId="189" fontId="16" fillId="0" borderId="0" xfId="1" applyNumberFormat="1" applyFont="1" applyFill="1" applyBorder="1" applyAlignment="1" applyProtection="1">
      <alignment horizontal="right" vertical="center"/>
      <protection locked="0"/>
    </xf>
    <xf numFmtId="189" fontId="15" fillId="0" borderId="2" xfId="1" applyNumberFormat="1" applyFont="1" applyFill="1" applyBorder="1" applyAlignment="1" applyProtection="1">
      <alignment horizontal="right" vertical="center"/>
    </xf>
    <xf numFmtId="189" fontId="15" fillId="0" borderId="0" xfId="1" applyNumberFormat="1" applyFont="1" applyFill="1" applyAlignment="1" applyProtection="1">
      <alignment horizontal="right" vertical="center"/>
      <protection locked="0"/>
    </xf>
    <xf numFmtId="189" fontId="16" fillId="0" borderId="0" xfId="0" applyNumberFormat="1" applyFont="1" applyAlignment="1" applyProtection="1">
      <alignment horizontal="center"/>
      <protection locked="0"/>
    </xf>
    <xf numFmtId="189" fontId="15" fillId="0" borderId="0" xfId="1" applyNumberFormat="1" applyFont="1" applyFill="1" applyBorder="1" applyAlignment="1" applyProtection="1">
      <alignment horizontal="right" vertical="center"/>
      <protection locked="0"/>
    </xf>
    <xf numFmtId="189" fontId="28" fillId="0" borderId="0" xfId="1" applyNumberFormat="1" applyFont="1" applyFill="1" applyAlignment="1" applyProtection="1">
      <alignment horizontal="right" vertical="center"/>
      <protection locked="0"/>
    </xf>
    <xf numFmtId="189" fontId="29" fillId="0" borderId="0" xfId="1" applyNumberFormat="1" applyFont="1" applyFill="1" applyAlignment="1" applyProtection="1">
      <alignment horizontal="right" vertical="center"/>
      <protection locked="0"/>
    </xf>
    <xf numFmtId="189" fontId="15" fillId="0" borderId="0" xfId="1" applyNumberFormat="1" applyFont="1" applyFill="1" applyBorder="1" applyAlignment="1" applyProtection="1">
      <protection locked="0"/>
    </xf>
    <xf numFmtId="189" fontId="15" fillId="0" borderId="5" xfId="1" applyNumberFormat="1" applyFont="1" applyFill="1" applyBorder="1" applyAlignment="1" applyProtection="1">
      <alignment horizontal="right"/>
      <protection locked="0"/>
    </xf>
    <xf numFmtId="189" fontId="15" fillId="0" borderId="5" xfId="1" applyNumberFormat="1" applyFont="1" applyFill="1" applyBorder="1" applyAlignment="1" applyProtection="1">
      <protection locked="0"/>
    </xf>
    <xf numFmtId="37" fontId="16" fillId="0" borderId="0" xfId="0" applyNumberFormat="1" applyFont="1" applyAlignment="1">
      <alignment horizontal="right"/>
    </xf>
    <xf numFmtId="189" fontId="15" fillId="0" borderId="1" xfId="1" applyNumberFormat="1" applyFont="1" applyFill="1" applyBorder="1" applyAlignment="1" applyProtection="1">
      <alignment horizontal="right"/>
      <protection locked="0"/>
    </xf>
    <xf numFmtId="189" fontId="16" fillId="0" borderId="1" xfId="1" applyNumberFormat="1" applyFont="1" applyFill="1" applyBorder="1" applyAlignment="1" applyProtection="1">
      <alignment horizontal="right" vertical="center"/>
      <protection locked="0"/>
    </xf>
    <xf numFmtId="189" fontId="15" fillId="0" borderId="2" xfId="1" applyNumberFormat="1" applyFont="1" applyFill="1" applyBorder="1" applyAlignment="1" applyProtection="1">
      <alignment horizontal="right" vertical="center"/>
      <protection locked="0"/>
    </xf>
    <xf numFmtId="189" fontId="15" fillId="0" borderId="2" xfId="1" applyNumberFormat="1" applyFont="1" applyFill="1" applyBorder="1" applyAlignment="1" applyProtection="1">
      <alignment horizontal="right"/>
      <protection locked="0"/>
    </xf>
    <xf numFmtId="37" fontId="21" fillId="0" borderId="0" xfId="0" applyNumberFormat="1" applyFont="1" applyAlignment="1" applyProtection="1">
      <alignment horizontal="left"/>
      <protection locked="0"/>
    </xf>
    <xf numFmtId="37" fontId="16" fillId="0" borderId="0" xfId="0" applyNumberFormat="1" applyFont="1" applyAlignment="1" applyProtection="1">
      <alignment horizontal="left"/>
      <protection locked="0"/>
    </xf>
    <xf numFmtId="0" fontId="21" fillId="0" borderId="0" xfId="6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49" fontId="18" fillId="0" borderId="0" xfId="0" applyNumberFormat="1" applyFont="1" applyAlignment="1" applyProtection="1">
      <alignment horizontal="center"/>
      <protection locked="0"/>
    </xf>
    <xf numFmtId="0" fontId="15" fillId="0" borderId="0" xfId="0" quotePrefix="1" applyFont="1" applyAlignment="1" applyProtection="1">
      <alignment horizontal="center"/>
      <protection locked="0"/>
    </xf>
    <xf numFmtId="37" fontId="16" fillId="0" borderId="0" xfId="0" quotePrefix="1" applyNumberFormat="1" applyFont="1" applyAlignment="1" applyProtection="1">
      <alignment horizontal="center"/>
      <protection locked="0"/>
    </xf>
    <xf numFmtId="37" fontId="16" fillId="0" borderId="0" xfId="0" applyNumberFormat="1" applyFont="1" applyAlignment="1" applyProtection="1">
      <alignment horizontal="center"/>
      <protection locked="0"/>
    </xf>
    <xf numFmtId="37" fontId="15" fillId="0" borderId="0" xfId="0" applyNumberFormat="1" applyFont="1" applyAlignment="1" applyProtection="1">
      <alignment horizontal="center"/>
      <protection locked="0"/>
    </xf>
    <xf numFmtId="37" fontId="18" fillId="0" borderId="0" xfId="12" applyNumberFormat="1" applyFont="1" applyAlignment="1" applyProtection="1">
      <alignment horizontal="center"/>
      <protection locked="0"/>
    </xf>
    <xf numFmtId="37" fontId="16" fillId="0" borderId="1" xfId="0" applyNumberFormat="1" applyFont="1" applyBorder="1" applyAlignment="1" applyProtection="1">
      <alignment horizontal="center"/>
      <protection locked="0"/>
    </xf>
    <xf numFmtId="0" fontId="18" fillId="0" borderId="0" xfId="14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</cellXfs>
  <cellStyles count="19">
    <cellStyle name="Comma" xfId="1" builtinId="3"/>
    <cellStyle name="Comma 12 2 2" xfId="11" xr:uid="{00000000-0005-0000-0000-000001000000}"/>
    <cellStyle name="Comma 2" xfId="2" xr:uid="{00000000-0005-0000-0000-000002000000}"/>
    <cellStyle name="Comma 3" xfId="15" xr:uid="{00000000-0005-0000-0000-000003000000}"/>
    <cellStyle name="Comma 36" xfId="17" xr:uid="{00000000-0005-0000-0000-000004000000}"/>
    <cellStyle name="Comma 4" xfId="18" xr:uid="{00000000-0005-0000-0000-000005000000}"/>
    <cellStyle name="Custom" xfId="3" xr:uid="{00000000-0005-0000-0000-000006000000}"/>
    <cellStyle name="Euro" xfId="4" xr:uid="{00000000-0005-0000-0000-000007000000}"/>
    <cellStyle name="no dec" xfId="5" xr:uid="{00000000-0005-0000-0000-000008000000}"/>
    <cellStyle name="Normal" xfId="0" builtinId="0"/>
    <cellStyle name="Normal 2" xfId="6" xr:uid="{00000000-0005-0000-0000-00000A000000}"/>
    <cellStyle name="Normal 2 2" xfId="12" xr:uid="{00000000-0005-0000-0000-00000B000000}"/>
    <cellStyle name="Normal 2 3" xfId="14" xr:uid="{00000000-0005-0000-0000-00000C000000}"/>
    <cellStyle name="Normal 3" xfId="10" xr:uid="{00000000-0005-0000-0000-00000D000000}"/>
    <cellStyle name="Normal 3 2" xfId="13" xr:uid="{00000000-0005-0000-0000-00000E000000}"/>
    <cellStyle name="Normal 5" xfId="16" xr:uid="{00000000-0005-0000-0000-00000F000000}"/>
    <cellStyle name="pwstyle" xfId="7" xr:uid="{00000000-0005-0000-0000-000011000000}"/>
    <cellStyle name="เชื่อมโยงหลายมิติ" xfId="8" xr:uid="{00000000-0005-0000-0000-000012000000}"/>
    <cellStyle name="ตามการเชื่อมโยงหลายมิติ" xfId="9" xr:uid="{00000000-0005-0000-0000-000013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52FEE-6F70-4D9A-8C7F-45534BD5FB78}">
  <sheetPr>
    <tabColor rgb="FF002060"/>
  </sheetPr>
  <dimension ref="A1:Y120"/>
  <sheetViews>
    <sheetView tabSelected="1" view="pageBreakPreview" zoomScaleNormal="87" zoomScaleSheetLayoutView="100" workbookViewId="0">
      <selection activeCell="O8" sqref="O8"/>
    </sheetView>
  </sheetViews>
  <sheetFormatPr defaultColWidth="9.88671875" defaultRowHeight="13.8"/>
  <cols>
    <col min="1" max="3" width="2.5546875" style="17" customWidth="1"/>
    <col min="4" max="4" width="32.44140625" style="17" customWidth="1"/>
    <col min="5" max="5" width="8.109375" style="13" customWidth="1"/>
    <col min="6" max="6" width="0.5546875" style="9" customWidth="1"/>
    <col min="7" max="7" width="14.88671875" style="9" customWidth="1"/>
    <col min="8" max="8" width="1.109375" style="9" customWidth="1"/>
    <col min="9" max="9" width="15.44140625" style="9" bestFit="1" customWidth="1"/>
    <col min="10" max="10" width="1.109375" style="9" customWidth="1"/>
    <col min="11" max="11" width="14.5546875" style="9" customWidth="1"/>
    <col min="12" max="12" width="1.109375" style="9" customWidth="1"/>
    <col min="13" max="13" width="14.5546875" style="9" customWidth="1"/>
    <col min="14" max="16" width="18.109375" style="8" customWidth="1"/>
    <col min="17" max="17" width="12.5546875" style="8" bestFit="1" customWidth="1"/>
    <col min="18" max="25" width="18.109375" style="8" customWidth="1"/>
    <col min="26" max="26" width="7.88671875" style="9" customWidth="1"/>
    <col min="27" max="27" width="12.88671875" style="9" customWidth="1"/>
    <col min="28" max="28" width="2.88671875" style="9" customWidth="1"/>
    <col min="29" max="29" width="12.88671875" style="9" customWidth="1"/>
    <col min="30" max="16384" width="9.88671875" style="9"/>
  </cols>
  <sheetData>
    <row r="1" spans="1:19" ht="20.25" customHeight="1">
      <c r="A1" s="3" t="s">
        <v>0</v>
      </c>
      <c r="B1" s="4"/>
      <c r="C1" s="4"/>
      <c r="D1" s="4"/>
      <c r="E1" s="5"/>
      <c r="F1" s="6"/>
      <c r="G1" s="6"/>
      <c r="H1" s="6"/>
      <c r="I1" s="6"/>
      <c r="J1" s="6"/>
      <c r="K1" s="6"/>
      <c r="L1" s="6"/>
      <c r="M1" s="6"/>
      <c r="N1" s="7"/>
      <c r="O1" s="7"/>
      <c r="P1" s="7"/>
      <c r="Q1" s="7"/>
      <c r="R1" s="7"/>
      <c r="S1" s="7"/>
    </row>
    <row r="2" spans="1:19" ht="20.25" customHeight="1">
      <c r="A2" s="10" t="s">
        <v>1</v>
      </c>
      <c r="B2" s="11"/>
      <c r="C2" s="4"/>
      <c r="D2" s="4"/>
      <c r="E2" s="5"/>
      <c r="F2" s="6"/>
      <c r="G2" s="6"/>
      <c r="H2" s="6"/>
      <c r="I2" s="6"/>
      <c r="J2" s="6"/>
      <c r="K2" s="6"/>
      <c r="L2" s="6"/>
      <c r="M2" s="6"/>
      <c r="N2" s="7"/>
      <c r="O2" s="7"/>
      <c r="P2" s="7"/>
      <c r="Q2" s="7"/>
      <c r="R2" s="7"/>
      <c r="S2" s="7"/>
    </row>
    <row r="3" spans="1:19" ht="20.25" customHeight="1">
      <c r="A3" s="12"/>
      <c r="B3" s="12"/>
      <c r="C3" s="12"/>
      <c r="D3" s="12"/>
      <c r="F3" s="14"/>
      <c r="G3" s="14"/>
      <c r="H3" s="14"/>
      <c r="I3" s="14"/>
      <c r="J3" s="14"/>
      <c r="K3" s="14"/>
      <c r="L3" s="14"/>
      <c r="M3" s="14"/>
      <c r="N3" s="7"/>
      <c r="O3" s="7"/>
      <c r="P3" s="7"/>
      <c r="Q3" s="7"/>
      <c r="R3" s="7"/>
      <c r="S3" s="7"/>
    </row>
    <row r="4" spans="1:19" ht="20.25" customHeight="1">
      <c r="A4" s="12"/>
      <c r="B4" s="12"/>
      <c r="C4" s="12"/>
      <c r="D4" s="12"/>
      <c r="F4" s="14"/>
      <c r="G4" s="150" t="s">
        <v>2</v>
      </c>
      <c r="H4" s="150"/>
      <c r="I4" s="150"/>
      <c r="J4" s="15"/>
      <c r="K4" s="148" t="s">
        <v>3</v>
      </c>
      <c r="L4" s="148"/>
      <c r="M4" s="148"/>
      <c r="N4" s="7"/>
      <c r="O4" s="7"/>
      <c r="P4" s="7"/>
      <c r="Q4" s="7"/>
      <c r="R4" s="7"/>
      <c r="S4" s="7"/>
    </row>
    <row r="5" spans="1:19" ht="20.25" customHeight="1">
      <c r="A5" s="16"/>
      <c r="B5" s="16"/>
      <c r="G5" s="148" t="s">
        <v>4</v>
      </c>
      <c r="H5" s="148"/>
      <c r="I5" s="148"/>
      <c r="J5" s="18"/>
      <c r="K5" s="148" t="s">
        <v>4</v>
      </c>
      <c r="L5" s="148"/>
      <c r="M5" s="148"/>
      <c r="N5" s="19"/>
      <c r="O5" s="19"/>
      <c r="P5" s="19"/>
      <c r="Q5" s="19"/>
      <c r="R5" s="20"/>
    </row>
    <row r="6" spans="1:19" ht="20.25" customHeight="1">
      <c r="A6" s="16"/>
      <c r="B6" s="16"/>
      <c r="G6" s="55" t="s">
        <v>192</v>
      </c>
      <c r="H6" s="22"/>
      <c r="I6" s="21" t="s">
        <v>5</v>
      </c>
      <c r="J6" s="17"/>
      <c r="K6" s="55" t="s">
        <v>192</v>
      </c>
      <c r="L6" s="22"/>
      <c r="M6" s="21" t="s">
        <v>5</v>
      </c>
      <c r="N6" s="19"/>
      <c r="O6" s="19"/>
      <c r="P6" s="19"/>
      <c r="Q6" s="19"/>
      <c r="R6" s="20"/>
    </row>
    <row r="7" spans="1:19" ht="20.25" customHeight="1">
      <c r="A7" s="23" t="s">
        <v>6</v>
      </c>
      <c r="E7" s="13" t="s">
        <v>7</v>
      </c>
      <c r="G7" s="6">
        <v>2025</v>
      </c>
      <c r="H7" s="24"/>
      <c r="I7" s="6">
        <v>2024</v>
      </c>
      <c r="J7" s="24"/>
      <c r="K7" s="6">
        <v>2025</v>
      </c>
      <c r="L7" s="24"/>
      <c r="M7" s="6">
        <v>2024</v>
      </c>
      <c r="N7" s="20"/>
      <c r="O7" s="20"/>
      <c r="P7" s="20"/>
      <c r="Q7" s="20"/>
      <c r="R7" s="20"/>
    </row>
    <row r="8" spans="1:19" ht="20.25" customHeight="1">
      <c r="A8" s="23"/>
      <c r="G8" s="6" t="s">
        <v>8</v>
      </c>
      <c r="H8" s="24"/>
      <c r="I8" s="6"/>
      <c r="J8" s="24"/>
      <c r="K8" s="6" t="s">
        <v>8</v>
      </c>
      <c r="L8" s="24"/>
      <c r="M8" s="6"/>
      <c r="N8" s="20"/>
      <c r="O8" s="20"/>
      <c r="P8" s="20"/>
      <c r="Q8" s="20"/>
      <c r="R8" s="20"/>
    </row>
    <row r="9" spans="1:19" ht="20.25" customHeight="1">
      <c r="G9" s="149" t="s">
        <v>9</v>
      </c>
      <c r="H9" s="149"/>
      <c r="I9" s="149"/>
      <c r="J9" s="149"/>
      <c r="K9" s="149"/>
      <c r="L9" s="149"/>
      <c r="M9" s="149"/>
      <c r="N9" s="20"/>
      <c r="O9" s="20"/>
      <c r="P9" s="20"/>
      <c r="Q9" s="20"/>
      <c r="R9" s="20"/>
    </row>
    <row r="10" spans="1:19" ht="20.25" customHeight="1">
      <c r="A10" s="25" t="s">
        <v>10</v>
      </c>
      <c r="G10" s="26"/>
      <c r="H10" s="26"/>
      <c r="I10" s="26"/>
      <c r="J10" s="26"/>
      <c r="K10" s="26"/>
      <c r="L10" s="26"/>
      <c r="M10" s="26"/>
    </row>
    <row r="11" spans="1:19" ht="20.25" customHeight="1">
      <c r="A11" s="27" t="s">
        <v>11</v>
      </c>
      <c r="B11" s="27"/>
      <c r="E11" s="28">
        <v>2</v>
      </c>
      <c r="G11" s="38">
        <v>97907</v>
      </c>
      <c r="H11" s="38"/>
      <c r="I11" s="38">
        <v>120901</v>
      </c>
      <c r="J11" s="38"/>
      <c r="K11" s="38">
        <v>13073</v>
      </c>
      <c r="L11" s="38"/>
      <c r="M11" s="38">
        <v>33468</v>
      </c>
    </row>
    <row r="12" spans="1:19" ht="20.25" customHeight="1">
      <c r="A12" s="27" t="s">
        <v>12</v>
      </c>
      <c r="B12" s="27"/>
      <c r="E12" s="28" t="s">
        <v>175</v>
      </c>
      <c r="G12" s="38">
        <v>34675</v>
      </c>
      <c r="H12" s="38"/>
      <c r="I12" s="38">
        <v>55427</v>
      </c>
      <c r="J12" s="38"/>
      <c r="K12" s="38">
        <v>21940</v>
      </c>
      <c r="L12" s="38"/>
      <c r="M12" s="38">
        <v>30329</v>
      </c>
    </row>
    <row r="13" spans="1:19" ht="20.25" customHeight="1">
      <c r="A13" s="27" t="s">
        <v>13</v>
      </c>
      <c r="B13" s="27"/>
      <c r="E13" s="28"/>
      <c r="G13" s="38">
        <v>15557</v>
      </c>
      <c r="H13" s="38"/>
      <c r="I13" s="38">
        <v>16851</v>
      </c>
      <c r="J13" s="38"/>
      <c r="K13" s="38">
        <v>5941</v>
      </c>
      <c r="L13" s="38"/>
      <c r="M13" s="38">
        <v>5797</v>
      </c>
    </row>
    <row r="14" spans="1:19" ht="20.25" customHeight="1">
      <c r="A14" s="27" t="s">
        <v>14</v>
      </c>
      <c r="B14" s="27"/>
      <c r="E14" s="28">
        <v>4</v>
      </c>
      <c r="G14" s="38">
        <v>504510</v>
      </c>
      <c r="H14" s="38"/>
      <c r="I14" s="38">
        <v>399925</v>
      </c>
      <c r="J14" s="38"/>
      <c r="K14" s="38">
        <v>78854</v>
      </c>
      <c r="L14" s="38"/>
      <c r="M14" s="38">
        <v>91752</v>
      </c>
    </row>
    <row r="15" spans="1:19" ht="20.25" customHeight="1">
      <c r="A15" s="9" t="s">
        <v>185</v>
      </c>
      <c r="B15" s="27"/>
      <c r="E15" s="28"/>
      <c r="G15" s="38"/>
      <c r="H15" s="38"/>
      <c r="I15" s="38"/>
      <c r="J15" s="38"/>
      <c r="K15" s="38"/>
      <c r="L15" s="38"/>
      <c r="M15" s="38"/>
    </row>
    <row r="16" spans="1:19" ht="20.25" customHeight="1">
      <c r="A16" s="9" t="s">
        <v>15</v>
      </c>
      <c r="B16" s="27"/>
      <c r="E16" s="28"/>
      <c r="G16" s="38">
        <v>94738</v>
      </c>
      <c r="H16" s="38"/>
      <c r="I16" s="38">
        <v>71952</v>
      </c>
      <c r="J16" s="38"/>
      <c r="K16" s="38">
        <v>76402</v>
      </c>
      <c r="L16" s="38"/>
      <c r="M16" s="38">
        <v>46255</v>
      </c>
    </row>
    <row r="17" spans="1:20" ht="20.25" customHeight="1">
      <c r="A17" s="27" t="s">
        <v>16</v>
      </c>
      <c r="B17" s="27"/>
      <c r="E17" s="28"/>
      <c r="G17" s="38">
        <v>42774</v>
      </c>
      <c r="H17" s="38"/>
      <c r="I17" s="38">
        <v>29129</v>
      </c>
      <c r="J17" s="38"/>
      <c r="K17" s="38">
        <v>234</v>
      </c>
      <c r="L17" s="38"/>
      <c r="M17" s="38">
        <v>0</v>
      </c>
    </row>
    <row r="18" spans="1:20" ht="20.25" customHeight="1">
      <c r="A18" s="27" t="s">
        <v>17</v>
      </c>
      <c r="B18" s="27"/>
      <c r="E18" s="28"/>
      <c r="G18" s="38">
        <v>435</v>
      </c>
      <c r="H18" s="38"/>
      <c r="I18" s="38">
        <v>435</v>
      </c>
      <c r="J18" s="38"/>
      <c r="K18" s="38">
        <v>0</v>
      </c>
      <c r="L18" s="38"/>
      <c r="M18" s="38">
        <v>0</v>
      </c>
    </row>
    <row r="19" spans="1:20" ht="20.25" customHeight="1">
      <c r="A19" s="27" t="s">
        <v>18</v>
      </c>
      <c r="B19" s="27"/>
      <c r="E19" s="30"/>
      <c r="G19" s="38">
        <v>56516</v>
      </c>
      <c r="H19" s="38"/>
      <c r="I19" s="38">
        <v>57786</v>
      </c>
      <c r="J19" s="38"/>
      <c r="K19" s="38">
        <v>49044</v>
      </c>
      <c r="L19" s="38"/>
      <c r="M19" s="38">
        <v>53342</v>
      </c>
    </row>
    <row r="20" spans="1:20" ht="20.25" customHeight="1">
      <c r="A20" s="31" t="s">
        <v>19</v>
      </c>
      <c r="B20" s="16"/>
      <c r="C20" s="16"/>
      <c r="F20" s="32"/>
      <c r="G20" s="56">
        <f>SUM(G11:G19)</f>
        <v>847112</v>
      </c>
      <c r="H20" s="70"/>
      <c r="I20" s="56">
        <f>SUM(I11:I19)</f>
        <v>752406</v>
      </c>
      <c r="J20" s="70"/>
      <c r="K20" s="56">
        <f>SUM(K11:K19)</f>
        <v>245488</v>
      </c>
      <c r="L20" s="70"/>
      <c r="M20" s="56">
        <f>SUM(M11:M19)</f>
        <v>260943</v>
      </c>
      <c r="N20" s="33"/>
      <c r="O20" s="33"/>
      <c r="P20" s="33"/>
      <c r="Q20" s="33"/>
      <c r="R20" s="33"/>
      <c r="S20" s="33"/>
      <c r="T20" s="33"/>
    </row>
    <row r="21" spans="1:20" ht="20.25" customHeight="1">
      <c r="A21" s="31"/>
      <c r="B21" s="16"/>
      <c r="C21" s="16"/>
      <c r="F21" s="32"/>
      <c r="G21" s="42"/>
      <c r="H21" s="38"/>
      <c r="I21" s="42"/>
      <c r="J21" s="38"/>
      <c r="K21" s="42"/>
      <c r="L21" s="38"/>
      <c r="M21" s="42"/>
    </row>
    <row r="22" spans="1:20" ht="20.25" customHeight="1">
      <c r="A22" s="34" t="s">
        <v>20</v>
      </c>
      <c r="B22" s="27"/>
      <c r="C22" s="16"/>
      <c r="D22" s="16"/>
      <c r="F22" s="35"/>
      <c r="G22" s="41"/>
      <c r="H22" s="38"/>
      <c r="I22" s="41"/>
      <c r="J22" s="38"/>
      <c r="K22" s="41"/>
      <c r="L22" s="38"/>
      <c r="M22" s="41"/>
    </row>
    <row r="23" spans="1:20" ht="20.25" customHeight="1">
      <c r="A23" s="9" t="s">
        <v>21</v>
      </c>
      <c r="B23" s="27"/>
      <c r="C23" s="16"/>
      <c r="D23" s="16"/>
      <c r="E23" s="28"/>
      <c r="F23" s="35"/>
      <c r="G23" s="38">
        <v>60</v>
      </c>
      <c r="H23" s="38"/>
      <c r="I23" s="38">
        <v>260</v>
      </c>
      <c r="J23" s="38"/>
      <c r="K23" s="38">
        <v>60</v>
      </c>
      <c r="L23" s="38"/>
      <c r="M23" s="38">
        <v>60</v>
      </c>
    </row>
    <row r="24" spans="1:20" ht="20.25" customHeight="1">
      <c r="A24" s="27" t="s">
        <v>22</v>
      </c>
      <c r="B24" s="27"/>
      <c r="C24" s="16"/>
      <c r="D24" s="16"/>
      <c r="E24" s="28"/>
      <c r="F24" s="35"/>
      <c r="G24" s="38">
        <v>0</v>
      </c>
      <c r="H24" s="38"/>
      <c r="I24" s="38">
        <v>0</v>
      </c>
      <c r="J24" s="38"/>
      <c r="K24" s="38">
        <v>1811453</v>
      </c>
      <c r="L24" s="38"/>
      <c r="M24" s="38">
        <v>1811453</v>
      </c>
    </row>
    <row r="25" spans="1:20" ht="20.25" customHeight="1">
      <c r="A25" s="27" t="s">
        <v>23</v>
      </c>
      <c r="B25" s="27"/>
      <c r="C25" s="16"/>
      <c r="D25" s="16"/>
      <c r="E25" s="28">
        <v>2</v>
      </c>
      <c r="F25" s="35"/>
      <c r="G25" s="38">
        <v>0</v>
      </c>
      <c r="H25" s="38"/>
      <c r="I25" s="38">
        <v>0</v>
      </c>
      <c r="J25" s="38"/>
      <c r="K25" s="38">
        <v>63240</v>
      </c>
      <c r="L25" s="38"/>
      <c r="M25" s="38">
        <v>83420</v>
      </c>
    </row>
    <row r="26" spans="1:20" ht="20.25" customHeight="1">
      <c r="A26" s="27" t="s">
        <v>24</v>
      </c>
      <c r="B26" s="27"/>
      <c r="C26" s="16"/>
      <c r="D26" s="16"/>
      <c r="E26" s="28"/>
      <c r="F26" s="35"/>
      <c r="G26" s="38">
        <v>44995</v>
      </c>
      <c r="H26" s="38"/>
      <c r="I26" s="38">
        <v>44995</v>
      </c>
      <c r="J26" s="38"/>
      <c r="K26" s="38">
        <v>28905</v>
      </c>
      <c r="L26" s="38"/>
      <c r="M26" s="38">
        <v>28905</v>
      </c>
    </row>
    <row r="27" spans="1:20" ht="20.25" customHeight="1">
      <c r="A27" s="27" t="s">
        <v>25</v>
      </c>
      <c r="B27" s="27"/>
      <c r="C27" s="16"/>
      <c r="D27" s="16"/>
      <c r="E27" s="28" t="s">
        <v>202</v>
      </c>
      <c r="F27" s="35"/>
      <c r="G27" s="38">
        <v>4481461</v>
      </c>
      <c r="H27" s="38"/>
      <c r="I27" s="38">
        <v>4491676</v>
      </c>
      <c r="J27" s="38"/>
      <c r="K27" s="38">
        <v>2515072</v>
      </c>
      <c r="L27" s="38"/>
      <c r="M27" s="38">
        <v>2474104</v>
      </c>
    </row>
    <row r="28" spans="1:20" ht="20.25" customHeight="1">
      <c r="A28" s="27" t="s">
        <v>26</v>
      </c>
      <c r="B28" s="27"/>
      <c r="C28" s="16"/>
      <c r="D28" s="16"/>
      <c r="E28" s="28">
        <v>5</v>
      </c>
      <c r="F28" s="35"/>
      <c r="G28" s="38">
        <v>169672</v>
      </c>
      <c r="H28" s="38"/>
      <c r="I28" s="38">
        <v>180196</v>
      </c>
      <c r="J28" s="38"/>
      <c r="K28" s="38">
        <v>10714</v>
      </c>
      <c r="L28" s="38"/>
      <c r="M28" s="38">
        <v>14824</v>
      </c>
    </row>
    <row r="29" spans="1:20" ht="20.25" customHeight="1">
      <c r="A29" s="27" t="s">
        <v>27</v>
      </c>
      <c r="E29" s="28"/>
      <c r="G29" s="38">
        <v>31450</v>
      </c>
      <c r="H29" s="41"/>
      <c r="I29" s="38">
        <v>31450</v>
      </c>
      <c r="J29" s="41"/>
      <c r="K29" s="38">
        <v>0</v>
      </c>
      <c r="L29" s="41"/>
      <c r="M29" s="38">
        <v>0</v>
      </c>
    </row>
    <row r="30" spans="1:20" ht="20.25" customHeight="1">
      <c r="A30" s="27" t="s">
        <v>190</v>
      </c>
      <c r="B30" s="27"/>
      <c r="C30" s="16"/>
      <c r="D30" s="16"/>
      <c r="E30" s="28"/>
      <c r="F30" s="35"/>
      <c r="G30" s="38">
        <v>16826</v>
      </c>
      <c r="H30" s="38"/>
      <c r="I30" s="38">
        <v>14148</v>
      </c>
      <c r="J30" s="38"/>
      <c r="K30" s="38">
        <v>8313</v>
      </c>
      <c r="L30" s="38"/>
      <c r="M30" s="38">
        <v>6136</v>
      </c>
    </row>
    <row r="31" spans="1:20" ht="20.25" customHeight="1">
      <c r="A31" s="9" t="s">
        <v>186</v>
      </c>
      <c r="B31" s="27"/>
      <c r="C31" s="16"/>
      <c r="D31" s="16"/>
      <c r="E31" s="28"/>
      <c r="F31" s="35"/>
      <c r="G31" s="39"/>
      <c r="H31" s="38"/>
      <c r="I31" s="38"/>
      <c r="J31" s="38"/>
      <c r="K31" s="38"/>
      <c r="L31" s="38"/>
      <c r="M31" s="38"/>
    </row>
    <row r="32" spans="1:20" ht="20.25" customHeight="1">
      <c r="A32" s="9" t="s">
        <v>28</v>
      </c>
      <c r="B32" s="27"/>
      <c r="C32" s="16"/>
      <c r="D32" s="16"/>
      <c r="E32" s="28"/>
      <c r="F32" s="35"/>
      <c r="G32" s="38">
        <v>2872</v>
      </c>
      <c r="H32" s="38"/>
      <c r="I32" s="38">
        <v>11597</v>
      </c>
      <c r="J32" s="38"/>
      <c r="K32" s="38">
        <v>1689</v>
      </c>
      <c r="L32" s="38"/>
      <c r="M32" s="38">
        <v>10696</v>
      </c>
    </row>
    <row r="33" spans="1:20" ht="20.25" customHeight="1">
      <c r="A33" s="27" t="s">
        <v>29</v>
      </c>
      <c r="C33" s="16"/>
      <c r="D33" s="16"/>
      <c r="E33" s="28"/>
      <c r="F33" s="35"/>
      <c r="G33" s="38">
        <v>52234</v>
      </c>
      <c r="H33" s="38"/>
      <c r="I33" s="38">
        <v>70653</v>
      </c>
      <c r="J33" s="38"/>
      <c r="K33" s="38">
        <v>26032</v>
      </c>
      <c r="L33" s="38"/>
      <c r="M33" s="38">
        <v>29426</v>
      </c>
    </row>
    <row r="34" spans="1:20" ht="20.25" customHeight="1">
      <c r="A34" s="27" t="s">
        <v>30</v>
      </c>
      <c r="C34" s="16"/>
      <c r="D34" s="16"/>
      <c r="E34" s="28"/>
      <c r="F34" s="35"/>
      <c r="G34" s="38">
        <v>2655</v>
      </c>
      <c r="H34" s="38"/>
      <c r="I34" s="38">
        <v>2655</v>
      </c>
      <c r="J34" s="38"/>
      <c r="K34" s="38">
        <v>2500</v>
      </c>
      <c r="L34" s="38"/>
      <c r="M34" s="38">
        <v>2500</v>
      </c>
    </row>
    <row r="35" spans="1:20" ht="20.25" customHeight="1">
      <c r="A35" s="27" t="s">
        <v>31</v>
      </c>
      <c r="C35" s="16"/>
      <c r="D35" s="16"/>
      <c r="E35" s="36"/>
      <c r="G35" s="71">
        <v>14714</v>
      </c>
      <c r="H35" s="38"/>
      <c r="I35" s="71">
        <v>14722</v>
      </c>
      <c r="J35" s="38"/>
      <c r="K35" s="71">
        <v>3558</v>
      </c>
      <c r="L35" s="38"/>
      <c r="M35" s="71">
        <v>3525</v>
      </c>
    </row>
    <row r="36" spans="1:20" ht="20.25" customHeight="1">
      <c r="A36" s="31" t="s">
        <v>32</v>
      </c>
      <c r="B36" s="27"/>
      <c r="F36" s="32"/>
      <c r="G36" s="57">
        <f>SUM(G23:G35)</f>
        <v>4816939</v>
      </c>
      <c r="H36" s="70"/>
      <c r="I36" s="57">
        <f>SUM(I23:I35)</f>
        <v>4862352</v>
      </c>
      <c r="J36" s="70"/>
      <c r="K36" s="57">
        <f>SUM(K23:K35)</f>
        <v>4471536</v>
      </c>
      <c r="L36" s="70"/>
      <c r="M36" s="57">
        <f>SUM(M23:M35)</f>
        <v>4465049</v>
      </c>
      <c r="N36" s="33"/>
      <c r="O36" s="33"/>
      <c r="P36" s="33"/>
      <c r="Q36" s="33"/>
      <c r="R36" s="33"/>
      <c r="S36" s="33"/>
      <c r="T36" s="33"/>
    </row>
    <row r="37" spans="1:20" ht="20.25" customHeight="1">
      <c r="A37" s="31"/>
      <c r="B37" s="27"/>
      <c r="F37" s="32"/>
      <c r="G37" s="138"/>
      <c r="H37" s="70"/>
      <c r="I37" s="138"/>
      <c r="J37" s="70"/>
      <c r="K37" s="138"/>
      <c r="L37" s="70"/>
      <c r="M37" s="138"/>
    </row>
    <row r="38" spans="1:20" ht="20.25" customHeight="1" thickBot="1">
      <c r="A38" s="31" t="s">
        <v>33</v>
      </c>
      <c r="B38" s="27"/>
      <c r="C38" s="16"/>
      <c r="F38" s="32"/>
      <c r="G38" s="58">
        <f>G20+G36</f>
        <v>5664051</v>
      </c>
      <c r="H38" s="70"/>
      <c r="I38" s="58">
        <f>I20+I36</f>
        <v>5614758</v>
      </c>
      <c r="J38" s="70"/>
      <c r="K38" s="58">
        <f>K20+K36</f>
        <v>4717024</v>
      </c>
      <c r="L38" s="70"/>
      <c r="M38" s="58">
        <f>M20+M36</f>
        <v>4725992</v>
      </c>
      <c r="N38" s="33"/>
      <c r="O38" s="33"/>
      <c r="P38" s="33"/>
      <c r="Q38" s="33"/>
      <c r="R38" s="33"/>
      <c r="S38" s="33"/>
      <c r="T38" s="33"/>
    </row>
    <row r="39" spans="1:20" ht="20.25" customHeight="1" thickTop="1">
      <c r="G39" s="26"/>
      <c r="H39" s="26"/>
      <c r="I39" s="26"/>
      <c r="J39" s="26"/>
      <c r="K39" s="26"/>
      <c r="L39" s="26"/>
      <c r="M39" s="26"/>
    </row>
    <row r="40" spans="1:20" ht="20.25" customHeight="1">
      <c r="A40" s="3" t="s">
        <v>0</v>
      </c>
      <c r="B40" s="4"/>
      <c r="C40" s="4"/>
      <c r="D40" s="4"/>
      <c r="E40" s="5"/>
      <c r="F40" s="6"/>
      <c r="G40" s="6"/>
      <c r="H40" s="6"/>
      <c r="I40" s="6"/>
      <c r="J40" s="6"/>
      <c r="K40" s="6"/>
      <c r="L40" s="6"/>
      <c r="M40" s="6"/>
      <c r="N40" s="7"/>
      <c r="O40" s="7"/>
      <c r="P40" s="7"/>
      <c r="Q40" s="7"/>
      <c r="R40" s="7"/>
      <c r="S40" s="7"/>
    </row>
    <row r="41" spans="1:20" ht="20.25" customHeight="1">
      <c r="A41" s="10" t="s">
        <v>1</v>
      </c>
      <c r="B41" s="11"/>
      <c r="C41" s="4"/>
      <c r="D41" s="4"/>
      <c r="E41" s="5"/>
      <c r="F41" s="6"/>
      <c r="G41" s="6"/>
      <c r="H41" s="6"/>
      <c r="I41" s="6"/>
      <c r="J41" s="6"/>
      <c r="K41" s="6"/>
      <c r="L41" s="6"/>
      <c r="M41" s="6"/>
      <c r="N41" s="7"/>
      <c r="O41" s="7"/>
      <c r="P41" s="7"/>
      <c r="Q41" s="7"/>
      <c r="R41" s="7"/>
      <c r="S41" s="7"/>
    </row>
    <row r="42" spans="1:20" ht="20.25" customHeight="1">
      <c r="A42" s="12"/>
      <c r="B42" s="12"/>
      <c r="C42" s="12"/>
      <c r="D42" s="12"/>
      <c r="F42" s="14"/>
      <c r="G42" s="14"/>
      <c r="H42" s="14"/>
      <c r="I42" s="14"/>
      <c r="J42" s="14"/>
      <c r="K42" s="14"/>
      <c r="L42" s="14"/>
      <c r="M42" s="14"/>
      <c r="N42" s="7"/>
      <c r="O42" s="7"/>
      <c r="P42" s="7"/>
      <c r="Q42" s="7"/>
      <c r="R42" s="7"/>
      <c r="S42" s="7"/>
    </row>
    <row r="43" spans="1:20" ht="20.25" customHeight="1">
      <c r="A43" s="12"/>
      <c r="B43" s="12"/>
      <c r="C43" s="12"/>
      <c r="D43" s="12"/>
      <c r="F43" s="14"/>
      <c r="G43" s="150" t="s">
        <v>2</v>
      </c>
      <c r="H43" s="150"/>
      <c r="I43" s="150"/>
      <c r="J43" s="15"/>
      <c r="K43" s="148" t="s">
        <v>3</v>
      </c>
      <c r="L43" s="148"/>
      <c r="M43" s="148"/>
      <c r="N43" s="7"/>
      <c r="O43" s="7"/>
      <c r="P43" s="7"/>
      <c r="Q43" s="7"/>
      <c r="R43" s="7"/>
      <c r="S43" s="7"/>
    </row>
    <row r="44" spans="1:20" ht="20.25" customHeight="1">
      <c r="A44" s="16"/>
      <c r="B44" s="16"/>
      <c r="G44" s="148" t="s">
        <v>4</v>
      </c>
      <c r="H44" s="148"/>
      <c r="I44" s="148"/>
      <c r="J44" s="18"/>
      <c r="K44" s="148" t="s">
        <v>4</v>
      </c>
      <c r="L44" s="148"/>
      <c r="M44" s="148"/>
      <c r="N44" s="19"/>
      <c r="O44" s="19"/>
      <c r="P44" s="19"/>
      <c r="Q44" s="19"/>
      <c r="R44" s="20"/>
    </row>
    <row r="45" spans="1:20" ht="20.25" customHeight="1">
      <c r="A45" s="16"/>
      <c r="B45" s="16"/>
      <c r="G45" s="55" t="s">
        <v>192</v>
      </c>
      <c r="H45" s="22"/>
      <c r="I45" s="21" t="s">
        <v>5</v>
      </c>
      <c r="J45" s="17"/>
      <c r="K45" s="55" t="s">
        <v>192</v>
      </c>
      <c r="L45" s="22"/>
      <c r="M45" s="21" t="s">
        <v>5</v>
      </c>
      <c r="N45" s="19"/>
      <c r="O45" s="19"/>
      <c r="P45" s="19"/>
      <c r="Q45" s="19"/>
      <c r="R45" s="20"/>
    </row>
    <row r="46" spans="1:20" ht="20.25" customHeight="1">
      <c r="A46" s="23" t="s">
        <v>34</v>
      </c>
      <c r="E46" s="13" t="s">
        <v>7</v>
      </c>
      <c r="G46" s="6">
        <v>2025</v>
      </c>
      <c r="H46" s="24"/>
      <c r="I46" s="6">
        <v>2024</v>
      </c>
      <c r="J46" s="24"/>
      <c r="K46" s="6">
        <v>2025</v>
      </c>
      <c r="L46" s="24"/>
      <c r="M46" s="6">
        <v>2024</v>
      </c>
      <c r="N46" s="20"/>
      <c r="O46" s="20"/>
      <c r="P46" s="20"/>
      <c r="Q46" s="20"/>
      <c r="R46" s="20"/>
    </row>
    <row r="47" spans="1:20" ht="20.25" customHeight="1">
      <c r="A47" s="23"/>
      <c r="G47" s="6" t="s">
        <v>8</v>
      </c>
      <c r="H47" s="24"/>
      <c r="I47" s="6"/>
      <c r="J47" s="24"/>
      <c r="K47" s="6" t="s">
        <v>8</v>
      </c>
      <c r="L47" s="24"/>
      <c r="M47" s="6"/>
      <c r="N47" s="20"/>
      <c r="O47" s="20"/>
      <c r="P47" s="20"/>
      <c r="Q47" s="20"/>
      <c r="R47" s="20"/>
    </row>
    <row r="48" spans="1:20" ht="20.25" customHeight="1">
      <c r="G48" s="149" t="s">
        <v>9</v>
      </c>
      <c r="H48" s="149"/>
      <c r="I48" s="149"/>
      <c r="J48" s="149"/>
      <c r="K48" s="149"/>
      <c r="L48" s="149"/>
      <c r="M48" s="149"/>
      <c r="N48" s="20"/>
      <c r="O48" s="20"/>
      <c r="P48" s="20"/>
      <c r="Q48" s="20"/>
      <c r="R48" s="20"/>
    </row>
    <row r="49" spans="1:20" ht="20.25" customHeight="1">
      <c r="A49" s="25" t="s">
        <v>35</v>
      </c>
      <c r="G49" s="26"/>
      <c r="H49" s="26"/>
      <c r="I49" s="26"/>
      <c r="J49" s="26"/>
      <c r="K49" s="26"/>
      <c r="L49" s="26"/>
      <c r="M49" s="26"/>
    </row>
    <row r="50" spans="1:20" ht="21" customHeight="1">
      <c r="A50" s="9" t="s">
        <v>36</v>
      </c>
      <c r="E50" s="14"/>
      <c r="I50" s="38"/>
      <c r="J50" s="38"/>
      <c r="K50" s="38"/>
      <c r="L50" s="38"/>
      <c r="M50" s="38"/>
    </row>
    <row r="51" spans="1:20" ht="21" customHeight="1">
      <c r="A51" s="27" t="s">
        <v>37</v>
      </c>
      <c r="E51" s="28">
        <v>6</v>
      </c>
      <c r="G51" s="38">
        <v>393755</v>
      </c>
      <c r="H51" s="42"/>
      <c r="I51" s="39">
        <v>216609</v>
      </c>
      <c r="J51" s="42"/>
      <c r="K51" s="38">
        <v>340383</v>
      </c>
      <c r="L51" s="42"/>
      <c r="M51" s="38">
        <v>181609</v>
      </c>
    </row>
    <row r="52" spans="1:20" ht="21" customHeight="1">
      <c r="A52" s="27" t="s">
        <v>38</v>
      </c>
      <c r="E52" s="28">
        <v>2</v>
      </c>
      <c r="G52" s="38">
        <v>269551</v>
      </c>
      <c r="H52" s="42"/>
      <c r="I52" s="39">
        <v>407867</v>
      </c>
      <c r="J52" s="42"/>
      <c r="K52" s="38">
        <v>156435</v>
      </c>
      <c r="L52" s="42"/>
      <c r="M52" s="38">
        <v>245801</v>
      </c>
    </row>
    <row r="53" spans="1:20" ht="21" customHeight="1">
      <c r="A53" s="27" t="s">
        <v>39</v>
      </c>
      <c r="C53" s="16"/>
      <c r="D53" s="16"/>
      <c r="E53" s="28">
        <v>6</v>
      </c>
      <c r="F53" s="35"/>
      <c r="G53" s="38">
        <v>198108</v>
      </c>
      <c r="H53" s="38"/>
      <c r="I53" s="39">
        <v>193557</v>
      </c>
      <c r="J53" s="41"/>
      <c r="K53" s="38">
        <v>41899</v>
      </c>
      <c r="L53" s="42"/>
      <c r="M53" s="38">
        <v>50678</v>
      </c>
    </row>
    <row r="54" spans="1:20" ht="21" hidden="1" customHeight="1">
      <c r="A54" s="27" t="s">
        <v>39</v>
      </c>
      <c r="B54" s="22"/>
      <c r="C54" s="16"/>
      <c r="D54" s="16"/>
      <c r="E54" s="28"/>
      <c r="F54" s="35"/>
      <c r="G54" s="38"/>
      <c r="H54" s="38"/>
      <c r="I54" s="38"/>
      <c r="J54" s="41"/>
      <c r="K54" s="38"/>
      <c r="L54" s="42"/>
      <c r="M54" s="38"/>
    </row>
    <row r="55" spans="1:20" ht="21" hidden="1" customHeight="1">
      <c r="A55" s="27" t="s">
        <v>163</v>
      </c>
      <c r="B55" s="22"/>
      <c r="C55" s="16"/>
      <c r="D55" s="16"/>
      <c r="E55" s="28"/>
      <c r="F55" s="35"/>
      <c r="G55" s="38"/>
      <c r="H55" s="38"/>
      <c r="I55" s="38"/>
      <c r="J55" s="41"/>
      <c r="K55" s="38"/>
      <c r="L55" s="42"/>
      <c r="M55" s="38"/>
    </row>
    <row r="56" spans="1:20" ht="21" customHeight="1">
      <c r="A56" s="27" t="s">
        <v>40</v>
      </c>
      <c r="C56" s="16"/>
      <c r="D56" s="16"/>
      <c r="E56" s="28">
        <v>2</v>
      </c>
      <c r="G56" s="38">
        <v>0</v>
      </c>
      <c r="H56" s="38"/>
      <c r="I56" s="38">
        <v>0</v>
      </c>
      <c r="J56" s="41"/>
      <c r="K56" s="38">
        <v>171730</v>
      </c>
      <c r="L56" s="42"/>
      <c r="M56" s="38">
        <v>174230</v>
      </c>
    </row>
    <row r="57" spans="1:20" ht="21" customHeight="1">
      <c r="A57" s="27" t="s">
        <v>41</v>
      </c>
      <c r="C57" s="16"/>
      <c r="D57" s="16"/>
      <c r="E57" s="28"/>
      <c r="F57" s="35"/>
      <c r="G57" s="38">
        <v>13439</v>
      </c>
      <c r="H57" s="38"/>
      <c r="I57" s="38">
        <v>32468</v>
      </c>
      <c r="J57" s="41"/>
      <c r="K57" s="38">
        <v>3874</v>
      </c>
      <c r="L57" s="42"/>
      <c r="M57" s="38">
        <v>8474</v>
      </c>
      <c r="N57" s="40"/>
    </row>
    <row r="58" spans="1:20" ht="21" customHeight="1">
      <c r="A58" s="27" t="s">
        <v>42</v>
      </c>
      <c r="C58" s="16"/>
      <c r="D58" s="16"/>
      <c r="E58" s="28" t="s">
        <v>203</v>
      </c>
      <c r="F58" s="35"/>
      <c r="G58" s="38">
        <v>0</v>
      </c>
      <c r="H58" s="38"/>
      <c r="I58" s="38">
        <v>299797</v>
      </c>
      <c r="J58" s="41"/>
      <c r="K58" s="38">
        <v>0</v>
      </c>
      <c r="L58" s="42"/>
      <c r="M58" s="38">
        <v>299797</v>
      </c>
    </row>
    <row r="59" spans="1:20" ht="21" customHeight="1">
      <c r="A59" s="27" t="s">
        <v>43</v>
      </c>
      <c r="C59" s="16"/>
      <c r="D59" s="16"/>
      <c r="F59" s="35"/>
      <c r="G59" s="38">
        <v>6401</v>
      </c>
      <c r="H59" s="38"/>
      <c r="I59" s="38">
        <v>2778</v>
      </c>
      <c r="J59" s="41"/>
      <c r="K59" s="38">
        <v>0</v>
      </c>
      <c r="L59" s="42"/>
      <c r="M59" s="38">
        <v>0</v>
      </c>
    </row>
    <row r="60" spans="1:20" ht="21" customHeight="1">
      <c r="A60" s="27" t="s">
        <v>44</v>
      </c>
      <c r="B60" s="43"/>
      <c r="C60" s="43"/>
      <c r="D60" s="43"/>
      <c r="E60" s="28"/>
      <c r="F60" s="44"/>
      <c r="G60" s="38">
        <v>367617</v>
      </c>
      <c r="H60" s="38"/>
      <c r="I60" s="38">
        <v>273721</v>
      </c>
      <c r="J60" s="41"/>
      <c r="K60" s="38">
        <v>32080</v>
      </c>
      <c r="L60" s="42"/>
      <c r="M60" s="38">
        <v>26199</v>
      </c>
    </row>
    <row r="61" spans="1:20" ht="21" customHeight="1">
      <c r="A61" s="9" t="s">
        <v>46</v>
      </c>
      <c r="E61" s="36"/>
      <c r="G61" s="71">
        <v>8264</v>
      </c>
      <c r="H61" s="38"/>
      <c r="I61" s="71">
        <v>9194</v>
      </c>
      <c r="J61" s="38"/>
      <c r="K61" s="71">
        <v>2237</v>
      </c>
      <c r="L61" s="38"/>
      <c r="M61" s="71">
        <v>3086</v>
      </c>
    </row>
    <row r="62" spans="1:20" ht="21" customHeight="1">
      <c r="A62" s="31" t="s">
        <v>47</v>
      </c>
      <c r="C62" s="16"/>
      <c r="D62" s="16"/>
      <c r="E62" s="45"/>
      <c r="G62" s="59">
        <f>SUM(G51:G61)</f>
        <v>1257135</v>
      </c>
      <c r="H62" s="70"/>
      <c r="I62" s="59">
        <f>SUM(I51:I61)</f>
        <v>1435991</v>
      </c>
      <c r="J62" s="70"/>
      <c r="K62" s="59">
        <f>SUM(K51:K61)</f>
        <v>748638</v>
      </c>
      <c r="L62" s="70"/>
      <c r="M62" s="59">
        <f>SUM(M51:M61)</f>
        <v>989874</v>
      </c>
      <c r="N62" s="33"/>
      <c r="O62" s="33"/>
      <c r="P62" s="33"/>
      <c r="Q62" s="33"/>
      <c r="R62" s="33"/>
      <c r="S62" s="33"/>
      <c r="T62" s="33"/>
    </row>
    <row r="63" spans="1:20" ht="21" customHeight="1">
      <c r="A63" s="9"/>
      <c r="B63" s="22"/>
      <c r="C63" s="16"/>
      <c r="D63" s="16"/>
      <c r="F63" s="35"/>
      <c r="G63" s="138"/>
      <c r="H63" s="70"/>
      <c r="I63" s="138"/>
      <c r="J63" s="70"/>
      <c r="K63" s="138"/>
      <c r="L63" s="70"/>
      <c r="M63" s="138"/>
    </row>
    <row r="64" spans="1:20" ht="21" customHeight="1">
      <c r="A64" s="25" t="s">
        <v>48</v>
      </c>
      <c r="B64" s="22"/>
      <c r="C64" s="16"/>
      <c r="D64" s="16"/>
      <c r="F64" s="35"/>
      <c r="G64" s="107"/>
      <c r="H64" s="70"/>
      <c r="I64" s="107"/>
      <c r="J64" s="70"/>
      <c r="K64" s="107"/>
      <c r="L64" s="70"/>
      <c r="M64" s="107"/>
    </row>
    <row r="65" spans="1:21" ht="21" customHeight="1">
      <c r="A65" s="27" t="s">
        <v>167</v>
      </c>
      <c r="B65" s="27"/>
      <c r="C65" s="27"/>
      <c r="D65" s="27"/>
      <c r="E65" s="13" t="s">
        <v>191</v>
      </c>
      <c r="F65" s="35"/>
      <c r="G65" s="38">
        <v>2027309</v>
      </c>
      <c r="H65" s="70"/>
      <c r="I65" s="38">
        <v>2114012</v>
      </c>
      <c r="J65" s="70"/>
      <c r="K65" s="38">
        <v>1188990</v>
      </c>
      <c r="L65" s="70"/>
      <c r="M65" s="38">
        <v>1227021</v>
      </c>
    </row>
    <row r="66" spans="1:21" ht="21" customHeight="1">
      <c r="A66" s="27" t="s">
        <v>49</v>
      </c>
      <c r="B66" s="27"/>
      <c r="C66" s="27"/>
      <c r="D66" s="27"/>
      <c r="F66" s="35"/>
      <c r="G66" s="38">
        <v>100003</v>
      </c>
      <c r="H66" s="70"/>
      <c r="I66" s="39">
        <v>102321</v>
      </c>
      <c r="J66" s="70"/>
      <c r="K66" s="38">
        <v>4277</v>
      </c>
      <c r="L66" s="70"/>
      <c r="M66" s="38">
        <v>4809</v>
      </c>
    </row>
    <row r="67" spans="1:21" ht="21" customHeight="1">
      <c r="A67" s="27" t="s">
        <v>50</v>
      </c>
      <c r="B67" s="27"/>
      <c r="C67" s="27"/>
      <c r="D67" s="27"/>
      <c r="E67" s="28" t="s">
        <v>203</v>
      </c>
      <c r="F67" s="35"/>
      <c r="G67" s="38">
        <v>296974</v>
      </c>
      <c r="H67" s="70"/>
      <c r="I67" s="38">
        <v>0</v>
      </c>
      <c r="J67" s="70"/>
      <c r="K67" s="38">
        <v>296974</v>
      </c>
      <c r="L67" s="70"/>
      <c r="M67" s="38">
        <v>0</v>
      </c>
    </row>
    <row r="68" spans="1:21" ht="21" customHeight="1">
      <c r="A68" s="27" t="s">
        <v>51</v>
      </c>
      <c r="B68" s="27"/>
      <c r="C68" s="27"/>
      <c r="D68" s="27"/>
      <c r="F68" s="35"/>
      <c r="G68" s="38">
        <v>54991</v>
      </c>
      <c r="H68" s="70"/>
      <c r="I68" s="39">
        <v>54082</v>
      </c>
      <c r="J68" s="70"/>
      <c r="K68" s="38">
        <v>0</v>
      </c>
      <c r="L68" s="70"/>
      <c r="M68" s="38">
        <v>0</v>
      </c>
      <c r="O68" s="9"/>
      <c r="P68" s="9"/>
      <c r="Q68" s="9"/>
      <c r="R68" s="9"/>
      <c r="S68" s="9"/>
      <c r="T68" s="9"/>
      <c r="U68" s="9"/>
    </row>
    <row r="69" spans="1:21" ht="21" customHeight="1">
      <c r="A69" s="27" t="s">
        <v>52</v>
      </c>
      <c r="B69" s="27"/>
      <c r="C69" s="27"/>
      <c r="D69" s="27"/>
      <c r="F69" s="35"/>
      <c r="G69" s="38">
        <v>26710</v>
      </c>
      <c r="H69" s="70"/>
      <c r="I69" s="39">
        <v>25148</v>
      </c>
      <c r="J69" s="70"/>
      <c r="K69" s="38">
        <v>15348</v>
      </c>
      <c r="L69" s="70"/>
      <c r="M69" s="38">
        <v>14613</v>
      </c>
    </row>
    <row r="70" spans="1:21" ht="21" customHeight="1">
      <c r="A70" s="27" t="s">
        <v>53</v>
      </c>
      <c r="B70" s="27"/>
      <c r="C70" s="27"/>
      <c r="D70" s="27"/>
      <c r="E70" s="13" t="s">
        <v>204</v>
      </c>
      <c r="F70" s="35"/>
      <c r="G70" s="38">
        <v>26680</v>
      </c>
      <c r="H70" s="70"/>
      <c r="I70" s="39">
        <v>26680</v>
      </c>
      <c r="J70" s="70"/>
      <c r="K70" s="38">
        <v>26680</v>
      </c>
      <c r="L70" s="70"/>
      <c r="M70" s="38">
        <v>26680</v>
      </c>
    </row>
    <row r="71" spans="1:21" ht="21" customHeight="1">
      <c r="A71" s="27" t="s">
        <v>54</v>
      </c>
      <c r="B71" s="27"/>
      <c r="C71" s="27"/>
      <c r="D71" s="27"/>
      <c r="F71" s="35"/>
      <c r="G71" s="38">
        <v>6540</v>
      </c>
      <c r="H71" s="70"/>
      <c r="I71" s="39">
        <v>6540</v>
      </c>
      <c r="J71" s="70"/>
      <c r="K71" s="38">
        <v>0</v>
      </c>
      <c r="L71" s="70"/>
      <c r="M71" s="38">
        <v>0</v>
      </c>
    </row>
    <row r="72" spans="1:21" ht="21" customHeight="1">
      <c r="A72" s="27" t="s">
        <v>55</v>
      </c>
      <c r="B72" s="27"/>
      <c r="C72" s="27"/>
      <c r="D72" s="27"/>
      <c r="F72" s="35"/>
      <c r="G72" s="71">
        <v>13829</v>
      </c>
      <c r="H72" s="38"/>
      <c r="I72" s="46">
        <v>10892</v>
      </c>
      <c r="J72" s="38"/>
      <c r="K72" s="71">
        <v>0</v>
      </c>
      <c r="L72" s="38"/>
      <c r="M72" s="71">
        <v>519</v>
      </c>
    </row>
    <row r="73" spans="1:21" ht="20.25" customHeight="1">
      <c r="A73" s="31" t="s">
        <v>56</v>
      </c>
      <c r="B73" s="27"/>
      <c r="C73" s="16"/>
      <c r="F73" s="32"/>
      <c r="G73" s="57">
        <f>SUM(G65:G72)</f>
        <v>2553036</v>
      </c>
      <c r="H73" s="70"/>
      <c r="I73" s="57">
        <f>SUM(I65:I72)</f>
        <v>2339675</v>
      </c>
      <c r="J73" s="70"/>
      <c r="K73" s="57">
        <f>SUM(K65:K72)</f>
        <v>1532269</v>
      </c>
      <c r="L73" s="70"/>
      <c r="M73" s="57">
        <f>SUM(M65:M72)</f>
        <v>1273642</v>
      </c>
      <c r="N73" s="33"/>
      <c r="O73" s="33"/>
      <c r="P73" s="33"/>
      <c r="Q73" s="33"/>
      <c r="R73" s="33"/>
      <c r="S73" s="33"/>
      <c r="T73" s="33"/>
    </row>
    <row r="74" spans="1:21" ht="20.25" customHeight="1">
      <c r="A74" s="31" t="s">
        <v>57</v>
      </c>
      <c r="B74" s="27"/>
      <c r="C74" s="16"/>
      <c r="F74" s="32"/>
      <c r="G74" s="56">
        <f>G73+G62</f>
        <v>3810171</v>
      </c>
      <c r="H74" s="70"/>
      <c r="I74" s="56">
        <f>I73+I62</f>
        <v>3775666</v>
      </c>
      <c r="J74" s="70"/>
      <c r="K74" s="56">
        <f>K73+K62</f>
        <v>2280907</v>
      </c>
      <c r="L74" s="70"/>
      <c r="M74" s="56">
        <f>M73+M62</f>
        <v>2263516</v>
      </c>
      <c r="N74" s="33"/>
      <c r="O74" s="33"/>
      <c r="P74" s="33"/>
      <c r="Q74" s="33"/>
      <c r="R74" s="33"/>
      <c r="S74" s="33"/>
      <c r="T74" s="33"/>
    </row>
    <row r="75" spans="1:21" ht="20.25" customHeight="1">
      <c r="A75" s="31"/>
      <c r="B75" s="27"/>
      <c r="C75" s="16"/>
      <c r="F75" s="32"/>
      <c r="G75" s="26"/>
      <c r="H75" s="26"/>
      <c r="I75" s="26"/>
      <c r="J75" s="26"/>
      <c r="K75" s="26"/>
      <c r="L75" s="26"/>
      <c r="M75" s="26"/>
    </row>
    <row r="76" spans="1:21" ht="20.25" customHeight="1">
      <c r="A76" s="3" t="s">
        <v>0</v>
      </c>
      <c r="B76" s="4"/>
      <c r="C76" s="4"/>
      <c r="D76" s="4"/>
      <c r="E76" s="5"/>
      <c r="F76" s="6"/>
      <c r="G76" s="6"/>
      <c r="H76" s="6"/>
      <c r="I76" s="6"/>
      <c r="J76" s="6"/>
      <c r="K76" s="6"/>
      <c r="L76" s="6"/>
      <c r="M76" s="6"/>
    </row>
    <row r="77" spans="1:21" ht="20.25" customHeight="1">
      <c r="A77" s="10" t="s">
        <v>1</v>
      </c>
      <c r="B77" s="11"/>
      <c r="C77" s="4"/>
      <c r="D77" s="4"/>
      <c r="E77" s="5"/>
      <c r="F77" s="6"/>
      <c r="G77" s="6"/>
      <c r="H77" s="6"/>
      <c r="I77" s="6"/>
      <c r="J77" s="6"/>
      <c r="K77" s="6"/>
      <c r="L77" s="6"/>
      <c r="M77" s="6"/>
    </row>
    <row r="78" spans="1:21" ht="20.25" customHeight="1">
      <c r="A78" s="12"/>
      <c r="B78" s="12"/>
      <c r="C78" s="12"/>
      <c r="D78" s="12"/>
      <c r="F78" s="14"/>
      <c r="G78" s="14"/>
      <c r="H78" s="14"/>
      <c r="I78" s="14"/>
      <c r="J78" s="14"/>
      <c r="K78" s="14"/>
      <c r="L78" s="14"/>
      <c r="M78" s="14"/>
    </row>
    <row r="79" spans="1:21" ht="20.25" customHeight="1">
      <c r="A79" s="12"/>
      <c r="B79" s="12"/>
      <c r="C79" s="12"/>
      <c r="D79" s="12"/>
      <c r="F79" s="14"/>
      <c r="G79" s="150" t="s">
        <v>2</v>
      </c>
      <c r="H79" s="150"/>
      <c r="I79" s="150"/>
      <c r="J79" s="15"/>
      <c r="K79" s="148" t="s">
        <v>3</v>
      </c>
      <c r="L79" s="148"/>
      <c r="M79" s="148"/>
    </row>
    <row r="80" spans="1:21" ht="20.25" customHeight="1">
      <c r="A80" s="16"/>
      <c r="B80" s="16"/>
      <c r="G80" s="148" t="s">
        <v>4</v>
      </c>
      <c r="H80" s="148"/>
      <c r="I80" s="148"/>
      <c r="J80" s="18"/>
      <c r="K80" s="148" t="s">
        <v>4</v>
      </c>
      <c r="L80" s="148"/>
      <c r="M80" s="148"/>
    </row>
    <row r="81" spans="1:13" ht="20.25" customHeight="1">
      <c r="A81" s="16"/>
      <c r="B81" s="16"/>
      <c r="G81" s="55" t="s">
        <v>192</v>
      </c>
      <c r="H81" s="22"/>
      <c r="I81" s="21" t="s">
        <v>5</v>
      </c>
      <c r="J81" s="17"/>
      <c r="K81" s="55" t="s">
        <v>192</v>
      </c>
      <c r="L81" s="22"/>
      <c r="M81" s="21" t="s">
        <v>5</v>
      </c>
    </row>
    <row r="82" spans="1:13" ht="20.25" customHeight="1">
      <c r="A82" s="23" t="s">
        <v>34</v>
      </c>
      <c r="G82" s="6">
        <v>2025</v>
      </c>
      <c r="H82" s="24"/>
      <c r="I82" s="6">
        <v>2024</v>
      </c>
      <c r="J82" s="24"/>
      <c r="K82" s="6">
        <v>2025</v>
      </c>
      <c r="L82" s="24"/>
      <c r="M82" s="6">
        <v>2024</v>
      </c>
    </row>
    <row r="83" spans="1:13" ht="20.25" customHeight="1">
      <c r="A83" s="23"/>
      <c r="G83" s="6" t="s">
        <v>8</v>
      </c>
      <c r="H83" s="24"/>
      <c r="I83" s="6"/>
      <c r="J83" s="24"/>
      <c r="K83" s="6" t="s">
        <v>8</v>
      </c>
      <c r="L83" s="24"/>
      <c r="M83" s="6"/>
    </row>
    <row r="84" spans="1:13" ht="20.25" customHeight="1">
      <c r="G84" s="149" t="s">
        <v>9</v>
      </c>
      <c r="H84" s="149"/>
      <c r="I84" s="149"/>
      <c r="J84" s="149"/>
      <c r="K84" s="149"/>
      <c r="L84" s="149"/>
      <c r="M84" s="149"/>
    </row>
    <row r="85" spans="1:13" ht="20.25" customHeight="1">
      <c r="A85" s="34" t="s">
        <v>58</v>
      </c>
      <c r="B85" s="27"/>
      <c r="C85" s="16"/>
      <c r="E85" s="45"/>
      <c r="G85" s="6"/>
      <c r="H85" s="24"/>
      <c r="I85" s="6"/>
      <c r="J85" s="24"/>
      <c r="K85" s="6"/>
      <c r="L85" s="24"/>
      <c r="M85" s="6"/>
    </row>
    <row r="86" spans="1:13" ht="20.25" customHeight="1">
      <c r="A86" s="27" t="s">
        <v>59</v>
      </c>
      <c r="C86" s="16"/>
      <c r="D86" s="16"/>
      <c r="F86" s="35"/>
      <c r="G86" s="26"/>
      <c r="H86" s="26"/>
      <c r="I86" s="26"/>
      <c r="J86" s="26"/>
      <c r="K86" s="26"/>
      <c r="L86" s="26"/>
      <c r="M86" s="26"/>
    </row>
    <row r="87" spans="1:13" ht="20.25" customHeight="1">
      <c r="A87" s="27" t="s">
        <v>60</v>
      </c>
      <c r="B87" s="27"/>
      <c r="C87" s="27"/>
      <c r="D87" s="27"/>
      <c r="F87" s="35"/>
      <c r="G87" s="38"/>
      <c r="H87" s="38"/>
      <c r="I87" s="38"/>
      <c r="J87" s="38"/>
      <c r="K87" s="38"/>
      <c r="L87" s="38"/>
      <c r="M87" s="38"/>
    </row>
    <row r="88" spans="1:13" ht="20.25" customHeight="1">
      <c r="A88" s="47" t="s">
        <v>61</v>
      </c>
      <c r="B88" s="27"/>
      <c r="C88" s="27"/>
      <c r="D88" s="27"/>
      <c r="F88" s="35"/>
      <c r="G88" s="38"/>
      <c r="H88" s="38"/>
      <c r="I88" s="38"/>
      <c r="J88" s="38"/>
      <c r="K88" s="38"/>
      <c r="L88" s="38"/>
      <c r="M88" s="38"/>
    </row>
    <row r="89" spans="1:13" ht="20.25" customHeight="1" thickBot="1">
      <c r="A89" s="47" t="s">
        <v>62</v>
      </c>
      <c r="B89" s="27"/>
      <c r="C89" s="27"/>
      <c r="D89" s="27"/>
      <c r="E89" s="5"/>
      <c r="F89" s="35"/>
      <c r="G89" s="74">
        <v>1750000</v>
      </c>
      <c r="H89" s="38"/>
      <c r="I89" s="74">
        <v>1750000</v>
      </c>
      <c r="J89" s="38"/>
      <c r="K89" s="74">
        <v>1750000</v>
      </c>
      <c r="L89" s="38"/>
      <c r="M89" s="74">
        <v>1750000</v>
      </c>
    </row>
    <row r="90" spans="1:13" ht="20.25" customHeight="1" thickTop="1">
      <c r="A90" s="27" t="s">
        <v>63</v>
      </c>
      <c r="B90" s="27"/>
      <c r="C90" s="27"/>
      <c r="D90" s="27"/>
      <c r="E90" s="5"/>
      <c r="F90" s="35"/>
      <c r="G90" s="77"/>
      <c r="H90" s="38"/>
      <c r="I90" s="77"/>
      <c r="J90" s="38"/>
      <c r="K90" s="77"/>
      <c r="L90" s="38"/>
      <c r="M90" s="77"/>
    </row>
    <row r="91" spans="1:13" ht="20.25" customHeight="1">
      <c r="A91" s="47" t="s">
        <v>64</v>
      </c>
      <c r="B91" s="27"/>
      <c r="C91" s="27"/>
      <c r="D91" s="27"/>
      <c r="E91" s="5"/>
      <c r="F91" s="35"/>
      <c r="G91" s="77"/>
      <c r="H91" s="38"/>
      <c r="I91" s="77"/>
      <c r="J91" s="38"/>
      <c r="K91" s="77"/>
      <c r="L91" s="38"/>
      <c r="M91" s="77"/>
    </row>
    <row r="92" spans="1:13" ht="20.25" customHeight="1">
      <c r="A92" s="47" t="s">
        <v>62</v>
      </c>
      <c r="B92" s="27"/>
      <c r="C92" s="27"/>
      <c r="D92" s="27"/>
      <c r="E92" s="5"/>
      <c r="F92" s="35"/>
      <c r="G92" s="42">
        <v>1598408</v>
      </c>
      <c r="H92" s="42"/>
      <c r="I92" s="42">
        <v>1598408</v>
      </c>
      <c r="J92" s="42"/>
      <c r="K92" s="42">
        <v>1598408</v>
      </c>
      <c r="L92" s="42"/>
      <c r="M92" s="42">
        <v>1598408</v>
      </c>
    </row>
    <row r="93" spans="1:13" ht="20.25" customHeight="1">
      <c r="A93" s="27" t="s">
        <v>65</v>
      </c>
      <c r="B93" s="27"/>
      <c r="C93" s="27"/>
      <c r="D93" s="27"/>
      <c r="G93" s="42">
        <v>812932</v>
      </c>
      <c r="H93" s="38"/>
      <c r="I93" s="38">
        <v>812932</v>
      </c>
      <c r="J93" s="38"/>
      <c r="K93" s="42">
        <v>812932</v>
      </c>
      <c r="L93" s="38"/>
      <c r="M93" s="38">
        <v>812932</v>
      </c>
    </row>
    <row r="94" spans="1:13" ht="20.25" customHeight="1">
      <c r="A94" s="27" t="s">
        <v>66</v>
      </c>
      <c r="B94" s="27"/>
      <c r="C94" s="27"/>
      <c r="D94" s="27"/>
      <c r="G94" s="38"/>
      <c r="H94" s="38"/>
      <c r="I94" s="38"/>
      <c r="J94" s="38"/>
      <c r="K94" s="38"/>
      <c r="L94" s="38"/>
      <c r="M94" s="38"/>
    </row>
    <row r="95" spans="1:13" ht="20.25" customHeight="1">
      <c r="A95" s="27" t="s">
        <v>67</v>
      </c>
      <c r="B95" s="27"/>
      <c r="C95" s="27"/>
      <c r="D95" s="27"/>
      <c r="G95" s="42">
        <v>-120630</v>
      </c>
      <c r="H95" s="38"/>
      <c r="I95" s="38">
        <v>-120630</v>
      </c>
      <c r="J95" s="38"/>
      <c r="K95" s="38">
        <v>0</v>
      </c>
      <c r="L95" s="38"/>
      <c r="M95" s="38">
        <v>0</v>
      </c>
    </row>
    <row r="96" spans="1:13" ht="20.25" customHeight="1">
      <c r="A96" s="27" t="s">
        <v>68</v>
      </c>
      <c r="B96" s="27"/>
      <c r="C96" s="27"/>
      <c r="D96" s="27"/>
      <c r="G96" s="38"/>
      <c r="H96" s="38"/>
      <c r="I96" s="38"/>
      <c r="J96" s="38"/>
      <c r="K96" s="38"/>
      <c r="L96" s="38"/>
      <c r="M96" s="38"/>
    </row>
    <row r="97" spans="1:25" ht="20.25" customHeight="1">
      <c r="A97" s="27" t="s">
        <v>69</v>
      </c>
      <c r="B97" s="27"/>
      <c r="C97" s="27"/>
      <c r="D97" s="27"/>
      <c r="G97" s="42">
        <v>-471468</v>
      </c>
      <c r="H97" s="38"/>
      <c r="I97" s="38">
        <v>-471468</v>
      </c>
      <c r="J97" s="38"/>
      <c r="K97" s="38">
        <v>0</v>
      </c>
      <c r="L97" s="38"/>
      <c r="M97" s="38">
        <v>0</v>
      </c>
    </row>
    <row r="98" spans="1:25" ht="20.25" customHeight="1">
      <c r="A98" s="27" t="s">
        <v>181</v>
      </c>
      <c r="B98" s="27"/>
      <c r="C98" s="27"/>
      <c r="D98" s="27"/>
      <c r="E98" s="45"/>
      <c r="G98" s="38"/>
      <c r="H98" s="38"/>
      <c r="I98" s="38"/>
      <c r="J98" s="38"/>
      <c r="K98" s="38"/>
      <c r="L98" s="38"/>
      <c r="M98" s="38"/>
    </row>
    <row r="99" spans="1:25" ht="20.25" customHeight="1">
      <c r="A99" s="17" t="s">
        <v>71</v>
      </c>
      <c r="E99" s="45"/>
      <c r="G99" s="38"/>
      <c r="H99" s="38"/>
      <c r="I99" s="38"/>
      <c r="J99" s="38"/>
      <c r="K99" s="38"/>
      <c r="L99" s="38"/>
      <c r="M99" s="38"/>
    </row>
    <row r="100" spans="1:25" ht="20.25" customHeight="1">
      <c r="B100" s="17" t="s">
        <v>72</v>
      </c>
      <c r="G100" s="42">
        <v>1215</v>
      </c>
      <c r="H100" s="38"/>
      <c r="I100" s="38">
        <v>1215</v>
      </c>
      <c r="J100" s="38"/>
      <c r="K100" s="42">
        <v>1215</v>
      </c>
      <c r="L100" s="38"/>
      <c r="M100" s="38">
        <v>1215</v>
      </c>
    </row>
    <row r="101" spans="1:25" ht="20.25" customHeight="1">
      <c r="A101" s="17" t="s">
        <v>182</v>
      </c>
      <c r="G101" s="38">
        <v>33423</v>
      </c>
      <c r="H101" s="38"/>
      <c r="I101" s="38">
        <v>18635</v>
      </c>
      <c r="J101" s="38"/>
      <c r="K101" s="38">
        <v>23562</v>
      </c>
      <c r="L101" s="38"/>
      <c r="M101" s="38">
        <v>49921</v>
      </c>
    </row>
    <row r="102" spans="1:25" ht="20.25" customHeight="1">
      <c r="A102" s="31" t="s">
        <v>73</v>
      </c>
      <c r="F102" s="32"/>
      <c r="G102" s="60">
        <f>SUM(G92:G101)</f>
        <v>1853880</v>
      </c>
      <c r="H102" s="70"/>
      <c r="I102" s="60">
        <f>SUM(I92:I101)</f>
        <v>1839092</v>
      </c>
      <c r="J102" s="70"/>
      <c r="K102" s="60">
        <f>SUM(K92:K101)</f>
        <v>2436117</v>
      </c>
      <c r="L102" s="70"/>
      <c r="M102" s="60">
        <f>SUM(M92:M101)</f>
        <v>2462476</v>
      </c>
      <c r="N102" s="33"/>
      <c r="O102" s="33"/>
      <c r="P102" s="33"/>
      <c r="Q102" s="33"/>
      <c r="R102" s="33"/>
      <c r="S102" s="33"/>
      <c r="T102" s="33"/>
    </row>
    <row r="103" spans="1:25" ht="20.25" customHeight="1">
      <c r="A103" s="31"/>
      <c r="F103" s="32"/>
      <c r="G103" s="139"/>
      <c r="H103" s="70"/>
      <c r="I103" s="139"/>
      <c r="J103" s="70"/>
      <c r="K103" s="139"/>
      <c r="L103" s="70"/>
      <c r="M103" s="139"/>
    </row>
    <row r="104" spans="1:25" ht="20.25" customHeight="1" thickBot="1">
      <c r="A104" s="31" t="s">
        <v>74</v>
      </c>
      <c r="F104" s="32"/>
      <c r="G104" s="61">
        <f>SUM(G74,G102)</f>
        <v>5664051</v>
      </c>
      <c r="H104" s="70"/>
      <c r="I104" s="61">
        <f>SUM(I74,I102)</f>
        <v>5614758</v>
      </c>
      <c r="J104" s="70"/>
      <c r="K104" s="61">
        <f>SUM(K74,K102)</f>
        <v>4717024</v>
      </c>
      <c r="L104" s="70"/>
      <c r="M104" s="61">
        <f>SUM(M74,M102)</f>
        <v>4725992</v>
      </c>
      <c r="N104" s="33"/>
      <c r="O104" s="33"/>
      <c r="P104" s="33"/>
      <c r="Q104" s="33"/>
      <c r="R104" s="33"/>
      <c r="S104" s="33"/>
      <c r="T104" s="33"/>
    </row>
    <row r="105" spans="1:25" s="54" customFormat="1" ht="20.25" customHeight="1" thickTop="1">
      <c r="A105" s="49"/>
      <c r="B105" s="49"/>
      <c r="C105" s="49"/>
      <c r="D105" s="49"/>
      <c r="E105" s="50"/>
      <c r="F105" s="50"/>
      <c r="G105" s="51"/>
      <c r="H105" s="13"/>
      <c r="I105" s="51"/>
      <c r="J105" s="13"/>
      <c r="K105" s="51"/>
      <c r="L105" s="13"/>
      <c r="M105" s="51"/>
      <c r="N105" s="52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</row>
    <row r="106" spans="1:25" ht="20.25" customHeight="1">
      <c r="G106" s="39"/>
      <c r="I106" s="39"/>
      <c r="K106" s="39"/>
      <c r="M106" s="39"/>
    </row>
    <row r="107" spans="1:25" ht="20.25" customHeight="1"/>
    <row r="108" spans="1:25" ht="20.25" customHeight="1"/>
    <row r="109" spans="1:25" ht="20.25" customHeight="1"/>
    <row r="110" spans="1:25" ht="20.25" customHeight="1"/>
    <row r="111" spans="1:25" ht="20.25" customHeight="1"/>
    <row r="112" spans="1:25" ht="20.25" customHeight="1"/>
    <row r="113" ht="20.25" customHeight="1"/>
    <row r="114" ht="20.25" customHeight="1"/>
    <row r="115" ht="20.25" customHeight="1"/>
    <row r="116" ht="20.25" customHeight="1"/>
    <row r="117" ht="20.25" customHeight="1"/>
    <row r="118" ht="20.25" customHeight="1"/>
    <row r="119" ht="20.25" customHeight="1"/>
    <row r="120" ht="20.25" customHeight="1"/>
  </sheetData>
  <sheetProtection sheet="1" formatCells="0" formatColumns="0" formatRows="0" insertColumns="0" insertRows="0" insertHyperlinks="0" deleteColumns="0" deleteRows="0" sort="0" autoFilter="0" pivotTables="0"/>
  <mergeCells count="15">
    <mergeCell ref="K80:M80"/>
    <mergeCell ref="G84:M84"/>
    <mergeCell ref="G4:I4"/>
    <mergeCell ref="K4:M4"/>
    <mergeCell ref="G5:I5"/>
    <mergeCell ref="K5:M5"/>
    <mergeCell ref="G9:M9"/>
    <mergeCell ref="G43:I43"/>
    <mergeCell ref="K43:M43"/>
    <mergeCell ref="G44:I44"/>
    <mergeCell ref="K44:M44"/>
    <mergeCell ref="G48:M48"/>
    <mergeCell ref="G79:I79"/>
    <mergeCell ref="K79:M79"/>
    <mergeCell ref="G80:I80"/>
  </mergeCells>
  <pageMargins left="0.7" right="0.7" top="0.48" bottom="0.5" header="0.5" footer="0.5"/>
  <pageSetup paperSize="9" scale="80" firstPageNumber="2" orientation="portrait" useFirstPageNumber="1" r:id="rId1"/>
  <headerFooter>
    <oddFooter>&amp;L&amp;"Times New Roman,Regular"&amp;11 The accompanying notes form an integral part of the interim financial statements.&amp;"Arial,Regular"&amp;10
&amp;C&amp;"Times New Roman,Regular"&amp;11&amp;P</oddFooter>
  </headerFooter>
  <rowBreaks count="2" manualBreakCount="2">
    <brk id="39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</sheetPr>
  <dimension ref="A1:N70"/>
  <sheetViews>
    <sheetView view="pageBreakPreview" topLeftCell="A22" zoomScaleNormal="85" zoomScaleSheetLayoutView="100" workbookViewId="0">
      <selection activeCell="D28" sqref="D28:J28"/>
    </sheetView>
  </sheetViews>
  <sheetFormatPr defaultColWidth="9.109375" defaultRowHeight="20.100000000000001" customHeight="1"/>
  <cols>
    <col min="1" max="1" width="49.5546875" style="9" customWidth="1"/>
    <col min="2" max="2" width="7.88671875" style="9" customWidth="1"/>
    <col min="3" max="3" width="0.88671875" style="9" customWidth="1"/>
    <col min="4" max="4" width="12.6640625" style="64" customWidth="1"/>
    <col min="5" max="5" width="0.88671875" style="9" customWidth="1"/>
    <col min="6" max="6" width="12.6640625" style="64" customWidth="1"/>
    <col min="7" max="7" width="0.88671875" style="9" customWidth="1"/>
    <col min="8" max="8" width="12.6640625" style="64" customWidth="1"/>
    <col min="9" max="9" width="0.88671875" style="9" customWidth="1"/>
    <col min="10" max="10" width="12.6640625" style="64" customWidth="1"/>
    <col min="11" max="16384" width="9.109375" style="9"/>
  </cols>
  <sheetData>
    <row r="1" spans="1:10" s="18" customFormat="1" ht="20.100000000000001" customHeight="1">
      <c r="A1" s="3" t="s">
        <v>0</v>
      </c>
      <c r="D1" s="62"/>
      <c r="F1" s="62"/>
      <c r="H1" s="62"/>
      <c r="J1" s="62"/>
    </row>
    <row r="2" spans="1:10" s="18" customFormat="1" ht="20.100000000000001" customHeight="1">
      <c r="A2" s="63" t="s">
        <v>75</v>
      </c>
      <c r="D2" s="62"/>
      <c r="F2" s="62"/>
      <c r="H2" s="62"/>
      <c r="J2" s="62"/>
    </row>
    <row r="3" spans="1:10" s="14" customFormat="1" ht="20.100000000000001" customHeight="1">
      <c r="D3" s="64"/>
      <c r="E3" s="9"/>
      <c r="F3" s="64"/>
      <c r="G3" s="9"/>
      <c r="H3" s="65"/>
      <c r="I3" s="9"/>
      <c r="J3" s="65"/>
    </row>
    <row r="4" spans="1:10" s="66" customFormat="1" ht="20.100000000000001" customHeight="1">
      <c r="D4" s="150" t="s">
        <v>2</v>
      </c>
      <c r="E4" s="150"/>
      <c r="F4" s="150"/>
      <c r="H4" s="148" t="s">
        <v>3</v>
      </c>
      <c r="I4" s="148"/>
      <c r="J4" s="148"/>
    </row>
    <row r="5" spans="1:10" s="66" customFormat="1" ht="20.100000000000001" customHeight="1">
      <c r="D5" s="148" t="s">
        <v>4</v>
      </c>
      <c r="E5" s="148"/>
      <c r="F5" s="148"/>
      <c r="H5" s="148" t="s">
        <v>4</v>
      </c>
      <c r="I5" s="148"/>
      <c r="J5" s="148"/>
    </row>
    <row r="6" spans="1:10" s="66" customFormat="1" ht="20.100000000000001" customHeight="1">
      <c r="D6" s="152" t="s">
        <v>76</v>
      </c>
      <c r="E6" s="152"/>
      <c r="F6" s="152"/>
      <c r="H6" s="152" t="s">
        <v>76</v>
      </c>
      <c r="I6" s="152"/>
      <c r="J6" s="152"/>
    </row>
    <row r="7" spans="1:10" s="66" customFormat="1" ht="20.100000000000001" customHeight="1">
      <c r="D7" s="151" t="s">
        <v>192</v>
      </c>
      <c r="E7" s="152"/>
      <c r="F7" s="152"/>
      <c r="H7" s="151" t="s">
        <v>192</v>
      </c>
      <c r="I7" s="152"/>
      <c r="J7" s="152"/>
    </row>
    <row r="8" spans="1:10" s="14" customFormat="1" ht="20.100000000000001" customHeight="1">
      <c r="B8" s="13"/>
      <c r="D8" s="14">
        <v>2025</v>
      </c>
      <c r="F8" s="14">
        <v>2024</v>
      </c>
      <c r="H8" s="14">
        <v>2025</v>
      </c>
      <c r="J8" s="14">
        <v>2024</v>
      </c>
    </row>
    <row r="9" spans="1:10" s="14" customFormat="1" ht="20.100000000000001" customHeight="1">
      <c r="B9" s="67"/>
      <c r="D9" s="149" t="s">
        <v>9</v>
      </c>
      <c r="E9" s="149"/>
      <c r="F9" s="149"/>
      <c r="G9" s="149"/>
      <c r="H9" s="149"/>
      <c r="I9" s="149"/>
      <c r="J9" s="149"/>
    </row>
    <row r="10" spans="1:10" ht="20.100000000000001" customHeight="1">
      <c r="A10" s="68" t="s">
        <v>77</v>
      </c>
    </row>
    <row r="11" spans="1:10" ht="20.100000000000001" customHeight="1">
      <c r="A11" s="9" t="s">
        <v>78</v>
      </c>
      <c r="B11" s="28"/>
      <c r="C11" s="69"/>
      <c r="D11" s="38">
        <v>290707</v>
      </c>
      <c r="E11" s="38"/>
      <c r="F11" s="38">
        <v>261491</v>
      </c>
      <c r="G11" s="38"/>
      <c r="H11" s="38">
        <v>108799</v>
      </c>
      <c r="I11" s="38"/>
      <c r="J11" s="38">
        <v>60979</v>
      </c>
    </row>
    <row r="12" spans="1:10" ht="20.100000000000001" customHeight="1">
      <c r="A12" s="9" t="s">
        <v>79</v>
      </c>
      <c r="B12" s="28"/>
      <c r="C12" s="69"/>
      <c r="D12" s="38">
        <v>14500</v>
      </c>
      <c r="E12" s="38"/>
      <c r="F12" s="38">
        <v>71742</v>
      </c>
      <c r="G12" s="38"/>
      <c r="H12" s="38">
        <v>14500</v>
      </c>
      <c r="I12" s="38"/>
      <c r="J12" s="38">
        <v>55068</v>
      </c>
    </row>
    <row r="13" spans="1:10" ht="20.100000000000001" customHeight="1">
      <c r="A13" s="9" t="s">
        <v>80</v>
      </c>
      <c r="B13" s="28"/>
      <c r="C13" s="69"/>
      <c r="D13" s="71">
        <v>9314</v>
      </c>
      <c r="E13" s="38"/>
      <c r="F13" s="71">
        <v>15335</v>
      </c>
      <c r="G13" s="38"/>
      <c r="H13" s="71">
        <v>4909</v>
      </c>
      <c r="I13" s="38"/>
      <c r="J13" s="71">
        <v>6822</v>
      </c>
    </row>
    <row r="14" spans="1:10" ht="20.100000000000001" customHeight="1">
      <c r="A14" s="18" t="s">
        <v>81</v>
      </c>
      <c r="B14" s="45"/>
      <c r="D14" s="59">
        <f>SUM(D11:D13)</f>
        <v>314521</v>
      </c>
      <c r="E14" s="70"/>
      <c r="F14" s="59">
        <f>SUM(F11:F13)</f>
        <v>348568</v>
      </c>
      <c r="G14" s="70"/>
      <c r="H14" s="59">
        <f>SUM(H11:H13)</f>
        <v>128208</v>
      </c>
      <c r="I14" s="70">
        <v>0</v>
      </c>
      <c r="J14" s="59">
        <f>SUM(J11:J13)</f>
        <v>122869</v>
      </c>
    </row>
    <row r="15" spans="1:10" ht="20.100000000000001" customHeight="1">
      <c r="A15" s="18"/>
      <c r="B15" s="45"/>
      <c r="D15" s="77"/>
      <c r="E15" s="38"/>
      <c r="F15" s="77"/>
      <c r="G15" s="38"/>
      <c r="H15" s="77"/>
      <c r="I15" s="38">
        <v>0</v>
      </c>
      <c r="J15" s="77"/>
    </row>
    <row r="16" spans="1:10" ht="20.100000000000001" customHeight="1">
      <c r="A16" s="68" t="s">
        <v>82</v>
      </c>
      <c r="B16" s="45"/>
      <c r="D16" s="38"/>
      <c r="E16" s="38"/>
      <c r="F16" s="38"/>
      <c r="G16" s="38"/>
      <c r="H16" s="38"/>
      <c r="I16" s="38">
        <v>0</v>
      </c>
      <c r="J16" s="38"/>
    </row>
    <row r="17" spans="1:10" ht="20.100000000000001" customHeight="1">
      <c r="A17" s="9" t="s">
        <v>83</v>
      </c>
      <c r="B17" s="45"/>
      <c r="C17" s="45"/>
      <c r="D17" s="38">
        <v>199239</v>
      </c>
      <c r="E17" s="38"/>
      <c r="F17" s="38">
        <v>174550</v>
      </c>
      <c r="G17" s="38"/>
      <c r="H17" s="38">
        <v>77707</v>
      </c>
      <c r="I17" s="38"/>
      <c r="J17" s="38">
        <v>46630</v>
      </c>
    </row>
    <row r="18" spans="1:10" ht="20.100000000000001" customHeight="1">
      <c r="A18" s="9" t="s">
        <v>84</v>
      </c>
      <c r="B18" s="45"/>
      <c r="C18" s="45"/>
      <c r="D18" s="38">
        <v>13009</v>
      </c>
      <c r="E18" s="38"/>
      <c r="F18" s="38">
        <v>53430</v>
      </c>
      <c r="G18" s="38"/>
      <c r="H18" s="38">
        <v>13009</v>
      </c>
      <c r="I18" s="38"/>
      <c r="J18" s="38">
        <v>39463</v>
      </c>
    </row>
    <row r="19" spans="1:10" ht="20.100000000000001" customHeight="1">
      <c r="A19" s="9" t="s">
        <v>85</v>
      </c>
      <c r="B19" s="28"/>
      <c r="C19" s="45"/>
      <c r="D19" s="38">
        <v>43448</v>
      </c>
      <c r="E19" s="38"/>
      <c r="F19" s="38">
        <v>40285</v>
      </c>
      <c r="G19" s="38"/>
      <c r="H19" s="38">
        <v>20377</v>
      </c>
      <c r="I19" s="38"/>
      <c r="J19" s="38">
        <v>15272</v>
      </c>
    </row>
    <row r="20" spans="1:10" ht="20.100000000000001" customHeight="1">
      <c r="A20" s="9" t="s">
        <v>86</v>
      </c>
      <c r="B20" s="28"/>
      <c r="C20" s="45"/>
      <c r="D20" s="71">
        <v>60817</v>
      </c>
      <c r="E20" s="77"/>
      <c r="F20" s="71">
        <v>59691</v>
      </c>
      <c r="G20" s="77"/>
      <c r="H20" s="71">
        <v>32824</v>
      </c>
      <c r="I20" s="77"/>
      <c r="J20" s="71">
        <v>27814</v>
      </c>
    </row>
    <row r="21" spans="1:10" ht="20.100000000000001" customHeight="1">
      <c r="A21" s="18" t="s">
        <v>87</v>
      </c>
      <c r="B21" s="45"/>
      <c r="D21" s="59">
        <f>SUM(D17:D20)</f>
        <v>316513</v>
      </c>
      <c r="E21" s="70"/>
      <c r="F21" s="59">
        <f>SUM(F17:F20)</f>
        <v>327956</v>
      </c>
      <c r="G21" s="70"/>
      <c r="H21" s="59">
        <f>SUM(H17:H20)</f>
        <v>143917</v>
      </c>
      <c r="I21" s="70">
        <v>0</v>
      </c>
      <c r="J21" s="59">
        <f>SUM(J17:J20)</f>
        <v>129179</v>
      </c>
    </row>
    <row r="22" spans="1:10" ht="20.100000000000001" customHeight="1">
      <c r="A22" s="18"/>
      <c r="B22" s="45"/>
      <c r="D22" s="77"/>
      <c r="E22" s="38"/>
      <c r="F22" s="77"/>
      <c r="G22" s="38"/>
      <c r="H22" s="77"/>
      <c r="I22" s="38">
        <v>0</v>
      </c>
      <c r="J22" s="77"/>
    </row>
    <row r="23" spans="1:10" ht="20.100000000000001" customHeight="1">
      <c r="A23" s="18" t="s">
        <v>194</v>
      </c>
      <c r="B23" s="45"/>
      <c r="D23" s="81">
        <f>SUM(D14-D21)</f>
        <v>-1992</v>
      </c>
      <c r="E23" s="70"/>
      <c r="F23" s="81">
        <f>SUM(F14-F21)</f>
        <v>20612</v>
      </c>
      <c r="G23" s="70"/>
      <c r="H23" s="81">
        <f>SUM(H14-H21)</f>
        <v>-15709</v>
      </c>
      <c r="I23" s="70">
        <v>0</v>
      </c>
      <c r="J23" s="81">
        <f>SUM(J14-J21)</f>
        <v>-6310</v>
      </c>
    </row>
    <row r="24" spans="1:10" ht="20.100000000000001" customHeight="1">
      <c r="A24" s="9" t="s">
        <v>205</v>
      </c>
      <c r="B24" s="28"/>
      <c r="C24" s="69"/>
      <c r="D24" s="38">
        <v>63259</v>
      </c>
      <c r="E24" s="38"/>
      <c r="F24" s="38">
        <v>348</v>
      </c>
      <c r="G24" s="38"/>
      <c r="H24" s="38">
        <v>62721</v>
      </c>
      <c r="I24" s="38"/>
      <c r="J24" s="38">
        <v>2112</v>
      </c>
    </row>
    <row r="25" spans="1:10" ht="20.100000000000001" customHeight="1">
      <c r="A25" s="9" t="s">
        <v>88</v>
      </c>
      <c r="B25" s="28"/>
      <c r="D25" s="94">
        <v>-41056</v>
      </c>
      <c r="E25" s="77"/>
      <c r="F25" s="94">
        <v>-22441</v>
      </c>
      <c r="G25" s="77"/>
      <c r="H25" s="94">
        <v>-31309</v>
      </c>
      <c r="I25" s="77"/>
      <c r="J25" s="94">
        <v>-12388</v>
      </c>
    </row>
    <row r="26" spans="1:10" ht="20.100000000000001" customHeight="1">
      <c r="A26" s="9" t="s">
        <v>164</v>
      </c>
      <c r="B26" s="28"/>
      <c r="D26" s="84">
        <v>15</v>
      </c>
      <c r="E26" s="77"/>
      <c r="F26" s="71">
        <v>712</v>
      </c>
      <c r="G26" s="77"/>
      <c r="H26" s="84">
        <v>10</v>
      </c>
      <c r="I26" s="77"/>
      <c r="J26" s="71">
        <v>459</v>
      </c>
    </row>
    <row r="27" spans="1:10" ht="20.100000000000001" customHeight="1">
      <c r="A27" s="18" t="s">
        <v>96</v>
      </c>
      <c r="B27" s="45"/>
      <c r="D27" s="82">
        <f>SUM(D23:D26)</f>
        <v>20226</v>
      </c>
      <c r="E27" s="137"/>
      <c r="F27" s="82">
        <f>SUM(F23:F26)</f>
        <v>-769</v>
      </c>
      <c r="G27" s="137"/>
      <c r="H27" s="82">
        <f>SUM(H23:H26)</f>
        <v>15713</v>
      </c>
      <c r="I27" s="137">
        <v>0</v>
      </c>
      <c r="J27" s="82">
        <f>SUM(J23:J26)</f>
        <v>-16127</v>
      </c>
    </row>
    <row r="28" spans="1:10" ht="20.100000000000001" customHeight="1">
      <c r="A28" s="9" t="s">
        <v>183</v>
      </c>
      <c r="D28" s="84">
        <v>-8345</v>
      </c>
      <c r="E28" s="38"/>
      <c r="F28" s="84">
        <v>1436</v>
      </c>
      <c r="G28" s="38"/>
      <c r="H28" s="84">
        <v>-3406</v>
      </c>
      <c r="I28" s="38"/>
      <c r="J28" s="84">
        <v>3268</v>
      </c>
    </row>
    <row r="29" spans="1:10" ht="20.100000000000001" customHeight="1">
      <c r="A29" s="18" t="s">
        <v>89</v>
      </c>
      <c r="B29" s="45"/>
      <c r="D29" s="60">
        <f>SUM(D27:D28)</f>
        <v>11881</v>
      </c>
      <c r="E29" s="70"/>
      <c r="F29" s="60">
        <f>SUM(F27:F28)</f>
        <v>667</v>
      </c>
      <c r="G29" s="70"/>
      <c r="H29" s="60">
        <f>SUM(H27:H28)</f>
        <v>12307</v>
      </c>
      <c r="I29" s="70">
        <v>0</v>
      </c>
      <c r="J29" s="60">
        <f>SUM(J27:J28)</f>
        <v>-12859</v>
      </c>
    </row>
    <row r="30" spans="1:10" ht="20.100000000000001" customHeight="1">
      <c r="A30" s="18"/>
      <c r="B30" s="45"/>
      <c r="D30" s="77"/>
      <c r="E30" s="38"/>
      <c r="F30" s="77"/>
      <c r="G30" s="38"/>
      <c r="H30" s="77"/>
      <c r="I30" s="38">
        <v>0</v>
      </c>
      <c r="J30" s="77"/>
    </row>
    <row r="31" spans="1:10" ht="20.100000000000001" customHeight="1">
      <c r="A31" s="18" t="s">
        <v>90</v>
      </c>
      <c r="B31" s="45"/>
      <c r="D31" s="77"/>
      <c r="E31" s="38"/>
      <c r="F31" s="77"/>
      <c r="G31" s="38"/>
      <c r="H31" s="77"/>
      <c r="I31" s="38">
        <v>0</v>
      </c>
      <c r="J31" s="77"/>
    </row>
    <row r="32" spans="1:10" ht="19.5" customHeight="1" thickBot="1">
      <c r="A32" s="72" t="s">
        <v>91</v>
      </c>
      <c r="B32" s="45"/>
      <c r="D32" s="61">
        <f>D29</f>
        <v>11881</v>
      </c>
      <c r="E32" s="137"/>
      <c r="F32" s="61">
        <f>F29</f>
        <v>667</v>
      </c>
      <c r="G32" s="137"/>
      <c r="H32" s="61">
        <f>H29</f>
        <v>12307</v>
      </c>
      <c r="I32" s="137"/>
      <c r="J32" s="61">
        <f>J29</f>
        <v>-12859</v>
      </c>
    </row>
    <row r="33" spans="1:14" ht="14.25" customHeight="1" thickTop="1">
      <c r="B33" s="14"/>
      <c r="D33" s="77"/>
      <c r="E33" s="38"/>
      <c r="F33" s="77"/>
      <c r="G33" s="38"/>
      <c r="H33" s="77"/>
      <c r="I33" s="38"/>
      <c r="J33" s="77"/>
    </row>
    <row r="34" spans="1:14" s="73" customFormat="1" ht="20.100000000000001" customHeight="1">
      <c r="A34" s="72" t="s">
        <v>92</v>
      </c>
      <c r="D34" s="38"/>
      <c r="E34" s="38"/>
      <c r="F34" s="38"/>
      <c r="G34" s="38"/>
      <c r="H34" s="38"/>
      <c r="I34" s="38"/>
      <c r="J34" s="38"/>
    </row>
    <row r="35" spans="1:14" s="73" customFormat="1" ht="20.100000000000001" customHeight="1" thickBot="1">
      <c r="A35" s="22" t="s">
        <v>93</v>
      </c>
      <c r="D35" s="74">
        <f>D32</f>
        <v>11881</v>
      </c>
      <c r="E35" s="38"/>
      <c r="F35" s="74">
        <v>667</v>
      </c>
      <c r="G35" s="38"/>
      <c r="H35" s="74">
        <f>H32</f>
        <v>12307</v>
      </c>
      <c r="I35" s="38"/>
      <c r="J35" s="74">
        <v>-12859</v>
      </c>
      <c r="K35" s="75"/>
      <c r="L35" s="75"/>
      <c r="M35" s="76"/>
      <c r="N35" s="76"/>
    </row>
    <row r="36" spans="1:14" s="73" customFormat="1" ht="20.100000000000001" customHeight="1" thickTop="1">
      <c r="A36" s="72"/>
      <c r="D36" s="77"/>
      <c r="E36" s="38"/>
      <c r="F36" s="77"/>
      <c r="G36" s="38"/>
      <c r="H36" s="38"/>
      <c r="I36" s="38"/>
      <c r="J36" s="38"/>
      <c r="K36" s="75"/>
      <c r="L36" s="75"/>
    </row>
    <row r="37" spans="1:14" s="73" customFormat="1" ht="20.100000000000001" customHeight="1">
      <c r="A37" s="72" t="s">
        <v>94</v>
      </c>
      <c r="D37" s="38"/>
      <c r="E37" s="38"/>
      <c r="F37" s="38"/>
      <c r="G37" s="38"/>
      <c r="H37" s="38"/>
      <c r="I37" s="38"/>
      <c r="J37" s="38"/>
    </row>
    <row r="38" spans="1:14" s="73" customFormat="1" ht="20.100000000000001" customHeight="1" thickBot="1">
      <c r="A38" s="22" t="s">
        <v>93</v>
      </c>
      <c r="D38" s="74">
        <f>D35</f>
        <v>11881</v>
      </c>
      <c r="E38" s="38"/>
      <c r="F38" s="74">
        <v>667</v>
      </c>
      <c r="G38" s="38"/>
      <c r="H38" s="74">
        <f>H35</f>
        <v>12307</v>
      </c>
      <c r="I38" s="38"/>
      <c r="J38" s="74">
        <v>-12859</v>
      </c>
      <c r="K38" s="75"/>
      <c r="L38" s="75"/>
      <c r="M38" s="76"/>
      <c r="N38" s="76"/>
    </row>
    <row r="39" spans="1:14" s="73" customFormat="1" ht="20.100000000000001" customHeight="1" thickTop="1">
      <c r="A39" s="72"/>
      <c r="D39" s="77"/>
      <c r="E39" s="38"/>
      <c r="F39" s="77"/>
      <c r="G39" s="38"/>
      <c r="H39" s="38"/>
      <c r="I39" s="38"/>
      <c r="J39" s="38"/>
      <c r="K39" s="75"/>
      <c r="L39" s="75"/>
    </row>
    <row r="40" spans="1:14" s="73" customFormat="1" ht="20.100000000000001" customHeight="1" thickBot="1">
      <c r="A40" s="72" t="s">
        <v>95</v>
      </c>
      <c r="D40" s="83">
        <v>3.6999999999999998E-2</v>
      </c>
      <c r="E40" s="78"/>
      <c r="F40" s="83">
        <v>2E-3</v>
      </c>
      <c r="G40" s="79"/>
      <c r="H40" s="83">
        <v>3.7999999999999999E-2</v>
      </c>
      <c r="I40" s="79"/>
      <c r="J40" s="83">
        <v>-0.04</v>
      </c>
      <c r="K40" s="75"/>
      <c r="L40" s="75"/>
      <c r="M40" s="76"/>
      <c r="N40" s="76"/>
    </row>
    <row r="41" spans="1:14" ht="20.100000000000001" customHeight="1" thickTop="1"/>
    <row r="47" spans="1:14" ht="20.100000000000001" customHeight="1">
      <c r="I47" s="76"/>
    </row>
    <row r="48" spans="1:14" ht="20.100000000000001" customHeight="1">
      <c r="I48" s="76"/>
    </row>
    <row r="49" spans="9:9" ht="20.100000000000001" customHeight="1">
      <c r="I49" s="76"/>
    </row>
    <row r="64" spans="9:9" ht="20.100000000000001" customHeight="1">
      <c r="I64" s="76"/>
    </row>
    <row r="65" spans="9:9" ht="20.100000000000001" customHeight="1">
      <c r="I65" s="76"/>
    </row>
    <row r="66" spans="9:9" ht="20.100000000000001" customHeight="1">
      <c r="I66" s="76"/>
    </row>
    <row r="67" spans="9:9" ht="20.100000000000001" customHeight="1">
      <c r="I67" s="76"/>
    </row>
    <row r="68" spans="9:9" ht="20.100000000000001" customHeight="1">
      <c r="I68" s="76"/>
    </row>
    <row r="69" spans="9:9" ht="20.100000000000001" customHeight="1">
      <c r="I69" s="76"/>
    </row>
    <row r="70" spans="9:9" ht="20.100000000000001" customHeight="1">
      <c r="I70" s="80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6:J6"/>
    <mergeCell ref="H7:J7"/>
    <mergeCell ref="D9:J9"/>
    <mergeCell ref="D4:F4"/>
    <mergeCell ref="H4:J4"/>
    <mergeCell ref="D5:F5"/>
    <mergeCell ref="H5:J5"/>
    <mergeCell ref="D6:F6"/>
  </mergeCells>
  <phoneticPr fontId="2" type="noConversion"/>
  <pageMargins left="0.7" right="0.7" top="0.48" bottom="0.5" header="0.5" footer="0.5"/>
  <pageSetup paperSize="9" scale="80" firstPageNumber="5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D845D-AEB5-4CC2-B91F-3FE6398588A7}">
  <sheetPr>
    <tabColor rgb="FF002060"/>
  </sheetPr>
  <dimension ref="A1:N41"/>
  <sheetViews>
    <sheetView view="pageBreakPreview" topLeftCell="A22" zoomScaleNormal="85" zoomScaleSheetLayoutView="100" workbookViewId="0">
      <selection activeCell="D28" sqref="D28:J28"/>
    </sheetView>
  </sheetViews>
  <sheetFormatPr defaultColWidth="9.109375" defaultRowHeight="20.100000000000001" customHeight="1"/>
  <cols>
    <col min="1" max="1" width="49.5546875" style="9" customWidth="1"/>
    <col min="2" max="2" width="7.88671875" style="9" customWidth="1"/>
    <col min="3" max="3" width="0.88671875" style="9" customWidth="1"/>
    <col min="4" max="4" width="12.5546875" style="64" customWidth="1"/>
    <col min="5" max="5" width="0.88671875" style="9" customWidth="1"/>
    <col min="6" max="6" width="12.5546875" style="64" customWidth="1"/>
    <col min="7" max="7" width="0.88671875" style="9" customWidth="1"/>
    <col min="8" max="8" width="12.5546875" style="64" customWidth="1"/>
    <col min="9" max="9" width="0.88671875" style="9" customWidth="1"/>
    <col min="10" max="10" width="12.5546875" style="64" customWidth="1"/>
    <col min="11" max="16384" width="9.109375" style="9"/>
  </cols>
  <sheetData>
    <row r="1" spans="1:10" s="18" customFormat="1" ht="20.100000000000001" customHeight="1">
      <c r="A1" s="3" t="s">
        <v>0</v>
      </c>
      <c r="D1" s="62"/>
      <c r="F1" s="62"/>
      <c r="H1" s="62"/>
      <c r="J1" s="62"/>
    </row>
    <row r="2" spans="1:10" s="18" customFormat="1" ht="20.100000000000001" customHeight="1">
      <c r="A2" s="63" t="s">
        <v>75</v>
      </c>
      <c r="D2" s="62"/>
      <c r="F2" s="62"/>
      <c r="H2" s="62"/>
      <c r="J2" s="62"/>
    </row>
    <row r="3" spans="1:10" s="14" customFormat="1" ht="20.100000000000001" customHeight="1">
      <c r="D3" s="64"/>
      <c r="E3" s="9"/>
      <c r="F3" s="64"/>
      <c r="G3" s="9"/>
      <c r="H3" s="65"/>
      <c r="I3" s="9"/>
      <c r="J3" s="65"/>
    </row>
    <row r="4" spans="1:10" s="66" customFormat="1" ht="20.100000000000001" customHeight="1">
      <c r="D4" s="150" t="s">
        <v>2</v>
      </c>
      <c r="E4" s="150"/>
      <c r="F4" s="150"/>
      <c r="H4" s="148" t="s">
        <v>3</v>
      </c>
      <c r="I4" s="148"/>
      <c r="J4" s="148"/>
    </row>
    <row r="5" spans="1:10" s="66" customFormat="1" ht="20.100000000000001" customHeight="1">
      <c r="D5" s="148" t="s">
        <v>4</v>
      </c>
      <c r="E5" s="148"/>
      <c r="F5" s="148"/>
      <c r="H5" s="148" t="s">
        <v>4</v>
      </c>
      <c r="I5" s="148"/>
      <c r="J5" s="148"/>
    </row>
    <row r="6" spans="1:10" s="66" customFormat="1" ht="20.100000000000001" customHeight="1">
      <c r="D6" s="152" t="s">
        <v>193</v>
      </c>
      <c r="E6" s="152"/>
      <c r="F6" s="152"/>
      <c r="H6" s="152" t="s">
        <v>193</v>
      </c>
      <c r="I6" s="152"/>
      <c r="J6" s="152"/>
    </row>
    <row r="7" spans="1:10" s="66" customFormat="1" ht="20.100000000000001" customHeight="1">
      <c r="D7" s="151" t="s">
        <v>192</v>
      </c>
      <c r="E7" s="152"/>
      <c r="F7" s="152"/>
      <c r="H7" s="151" t="s">
        <v>192</v>
      </c>
      <c r="I7" s="152"/>
      <c r="J7" s="152"/>
    </row>
    <row r="8" spans="1:10" s="14" customFormat="1" ht="20.100000000000001" customHeight="1">
      <c r="B8" s="45" t="s">
        <v>7</v>
      </c>
      <c r="D8" s="14">
        <v>2025</v>
      </c>
      <c r="F8" s="14">
        <v>2024</v>
      </c>
      <c r="H8" s="14">
        <v>2025</v>
      </c>
      <c r="J8" s="14">
        <v>2024</v>
      </c>
    </row>
    <row r="9" spans="1:10" s="14" customFormat="1" ht="20.100000000000001" customHeight="1">
      <c r="B9" s="67"/>
      <c r="D9" s="149" t="s">
        <v>9</v>
      </c>
      <c r="E9" s="149"/>
      <c r="F9" s="149"/>
      <c r="G9" s="149"/>
      <c r="H9" s="149"/>
      <c r="I9" s="149"/>
      <c r="J9" s="149"/>
    </row>
    <row r="10" spans="1:10" ht="20.100000000000001" customHeight="1">
      <c r="A10" s="68" t="s">
        <v>77</v>
      </c>
    </row>
    <row r="11" spans="1:10" ht="20.100000000000001" customHeight="1">
      <c r="A11" s="9" t="s">
        <v>78</v>
      </c>
      <c r="B11" s="30">
        <v>7</v>
      </c>
      <c r="C11" s="69"/>
      <c r="D11" s="38">
        <v>703591</v>
      </c>
      <c r="E11" s="38"/>
      <c r="F11" s="38">
        <v>600464</v>
      </c>
      <c r="G11" s="38"/>
      <c r="H11" s="38">
        <v>253252</v>
      </c>
      <c r="I11" s="38"/>
      <c r="J11" s="38">
        <v>146028</v>
      </c>
    </row>
    <row r="12" spans="1:10" ht="20.100000000000001" customHeight="1">
      <c r="A12" s="9" t="s">
        <v>79</v>
      </c>
      <c r="B12" s="30">
        <v>7</v>
      </c>
      <c r="C12" s="69"/>
      <c r="D12" s="38">
        <v>14500</v>
      </c>
      <c r="E12" s="38"/>
      <c r="F12" s="38">
        <v>122850</v>
      </c>
      <c r="G12" s="38"/>
      <c r="H12" s="38">
        <v>14500</v>
      </c>
      <c r="I12" s="38"/>
      <c r="J12" s="38">
        <v>89818</v>
      </c>
    </row>
    <row r="13" spans="1:10" ht="20.100000000000001" customHeight="1">
      <c r="A13" s="9" t="s">
        <v>80</v>
      </c>
      <c r="B13" s="30">
        <v>2</v>
      </c>
      <c r="C13" s="69"/>
      <c r="D13" s="71">
        <v>22681</v>
      </c>
      <c r="E13" s="38"/>
      <c r="F13" s="71">
        <v>46151</v>
      </c>
      <c r="G13" s="38"/>
      <c r="H13" s="71">
        <v>13824</v>
      </c>
      <c r="I13" s="38"/>
      <c r="J13" s="71">
        <v>19214</v>
      </c>
    </row>
    <row r="14" spans="1:10" ht="20.100000000000001" customHeight="1">
      <c r="A14" s="18" t="s">
        <v>81</v>
      </c>
      <c r="B14" s="45"/>
      <c r="D14" s="59">
        <f>SUM(D11:D13)</f>
        <v>740772</v>
      </c>
      <c r="E14" s="70"/>
      <c r="F14" s="59">
        <f>SUM(F11:F13)</f>
        <v>769465</v>
      </c>
      <c r="G14" s="70"/>
      <c r="H14" s="59">
        <f>SUM(H11:H13)</f>
        <v>281576</v>
      </c>
      <c r="I14" s="70"/>
      <c r="J14" s="59">
        <f>SUM(J11:J13)</f>
        <v>255060</v>
      </c>
    </row>
    <row r="15" spans="1:10" ht="20.100000000000001" customHeight="1">
      <c r="A15" s="18"/>
      <c r="B15" s="45"/>
      <c r="D15" s="77"/>
      <c r="E15" s="38"/>
      <c r="F15" s="77"/>
      <c r="G15" s="38"/>
      <c r="H15" s="77"/>
      <c r="I15" s="38"/>
      <c r="J15" s="77"/>
    </row>
    <row r="16" spans="1:10" ht="20.100000000000001" customHeight="1">
      <c r="A16" s="68" t="s">
        <v>82</v>
      </c>
      <c r="B16" s="45"/>
      <c r="D16" s="38"/>
      <c r="E16" s="38"/>
      <c r="F16" s="38"/>
      <c r="G16" s="38"/>
      <c r="H16" s="38"/>
      <c r="I16" s="38"/>
      <c r="J16" s="38"/>
    </row>
    <row r="17" spans="1:10" ht="20.100000000000001" customHeight="1">
      <c r="A17" s="9" t="s">
        <v>83</v>
      </c>
      <c r="B17" s="45"/>
      <c r="C17" s="45"/>
      <c r="D17" s="38">
        <v>417259</v>
      </c>
      <c r="E17" s="38"/>
      <c r="F17" s="38">
        <v>364240</v>
      </c>
      <c r="G17" s="38"/>
      <c r="H17" s="38">
        <v>157313</v>
      </c>
      <c r="I17" s="38"/>
      <c r="J17" s="38">
        <v>98522</v>
      </c>
    </row>
    <row r="18" spans="1:10" ht="20.100000000000001" customHeight="1">
      <c r="A18" s="9" t="s">
        <v>84</v>
      </c>
      <c r="B18" s="45"/>
      <c r="C18" s="45"/>
      <c r="D18" s="38">
        <v>13009</v>
      </c>
      <c r="E18" s="38"/>
      <c r="F18" s="38">
        <v>90224</v>
      </c>
      <c r="G18" s="38"/>
      <c r="H18" s="38">
        <v>13009</v>
      </c>
      <c r="I18" s="38"/>
      <c r="J18" s="38">
        <v>62618</v>
      </c>
    </row>
    <row r="19" spans="1:10" ht="20.100000000000001" customHeight="1">
      <c r="A19" s="9" t="s">
        <v>85</v>
      </c>
      <c r="B19" s="30">
        <v>2</v>
      </c>
      <c r="C19" s="45"/>
      <c r="D19" s="38">
        <v>93514</v>
      </c>
      <c r="E19" s="38"/>
      <c r="F19" s="38">
        <v>87897</v>
      </c>
      <c r="G19" s="38"/>
      <c r="H19" s="38">
        <v>40785</v>
      </c>
      <c r="I19" s="38"/>
      <c r="J19" s="38">
        <v>32045</v>
      </c>
    </row>
    <row r="20" spans="1:10" ht="20.100000000000001" customHeight="1">
      <c r="A20" s="9" t="s">
        <v>86</v>
      </c>
      <c r="B20" s="30">
        <v>2</v>
      </c>
      <c r="C20" s="45"/>
      <c r="D20" s="71">
        <v>130579</v>
      </c>
      <c r="E20" s="38"/>
      <c r="F20" s="71">
        <v>135960</v>
      </c>
      <c r="G20" s="38"/>
      <c r="H20" s="71">
        <v>67490</v>
      </c>
      <c r="I20" s="38"/>
      <c r="J20" s="71">
        <v>57450</v>
      </c>
    </row>
    <row r="21" spans="1:10" ht="20.100000000000001" customHeight="1">
      <c r="A21" s="18" t="s">
        <v>87</v>
      </c>
      <c r="B21" s="45"/>
      <c r="D21" s="59">
        <f>SUM(D17:D20)</f>
        <v>654361</v>
      </c>
      <c r="E21" s="70"/>
      <c r="F21" s="59">
        <f>SUM(F17:F20)</f>
        <v>678321</v>
      </c>
      <c r="G21" s="70"/>
      <c r="H21" s="59">
        <f>SUM(H17:H20)</f>
        <v>278597</v>
      </c>
      <c r="I21" s="70"/>
      <c r="J21" s="59">
        <f>SUM(J17:J20)</f>
        <v>250635</v>
      </c>
    </row>
    <row r="22" spans="1:10" ht="20.100000000000001" customHeight="1">
      <c r="A22" s="18"/>
      <c r="B22" s="45"/>
      <c r="D22" s="77"/>
      <c r="E22" s="38"/>
      <c r="F22" s="77"/>
      <c r="G22" s="38"/>
      <c r="H22" s="77"/>
      <c r="I22" s="38"/>
      <c r="J22" s="77"/>
    </row>
    <row r="23" spans="1:10" ht="20.100000000000001" customHeight="1">
      <c r="A23" s="18" t="s">
        <v>176</v>
      </c>
      <c r="B23" s="45"/>
      <c r="D23" s="81">
        <f>SUM(D14-D21)</f>
        <v>86411</v>
      </c>
      <c r="E23" s="70"/>
      <c r="F23" s="81">
        <f>SUM(F14-F21)</f>
        <v>91144</v>
      </c>
      <c r="G23" s="70"/>
      <c r="H23" s="81">
        <f>SUM(H14-H21)</f>
        <v>2979</v>
      </c>
      <c r="I23" s="70"/>
      <c r="J23" s="81">
        <f>SUM(J14-J21)</f>
        <v>4425</v>
      </c>
    </row>
    <row r="24" spans="1:10" ht="20.100000000000001" customHeight="1">
      <c r="A24" s="9" t="s">
        <v>205</v>
      </c>
      <c r="B24" s="30">
        <v>2</v>
      </c>
      <c r="C24" s="69"/>
      <c r="D24" s="38">
        <v>64937</v>
      </c>
      <c r="E24" s="38"/>
      <c r="F24" s="38">
        <v>348</v>
      </c>
      <c r="G24" s="38"/>
      <c r="H24" s="38">
        <v>65023</v>
      </c>
      <c r="I24" s="38"/>
      <c r="J24" s="38">
        <v>3826</v>
      </c>
    </row>
    <row r="25" spans="1:10" ht="20.100000000000001" customHeight="1">
      <c r="A25" s="9" t="s">
        <v>88</v>
      </c>
      <c r="B25" s="30">
        <v>2</v>
      </c>
      <c r="D25" s="94">
        <v>-70894</v>
      </c>
      <c r="E25" s="77"/>
      <c r="F25" s="94">
        <v>-47302</v>
      </c>
      <c r="G25" s="77"/>
      <c r="H25" s="94">
        <v>-51028</v>
      </c>
      <c r="I25" s="77"/>
      <c r="J25" s="94">
        <v>-25878</v>
      </c>
    </row>
    <row r="26" spans="1:10" ht="20.100000000000001" customHeight="1">
      <c r="A26" s="9" t="s">
        <v>164</v>
      </c>
      <c r="B26" s="30">
        <v>3</v>
      </c>
      <c r="D26" s="84">
        <v>22</v>
      </c>
      <c r="E26" s="77"/>
      <c r="F26" s="84">
        <v>735</v>
      </c>
      <c r="G26" s="77"/>
      <c r="H26" s="84">
        <v>21</v>
      </c>
      <c r="I26" s="77"/>
      <c r="J26" s="84">
        <v>476</v>
      </c>
    </row>
    <row r="27" spans="1:10" ht="20.100000000000001" customHeight="1">
      <c r="A27" s="18" t="s">
        <v>96</v>
      </c>
      <c r="B27" s="45"/>
      <c r="D27" s="82">
        <f>SUM(D23:D26)</f>
        <v>80476</v>
      </c>
      <c r="E27" s="137"/>
      <c r="F27" s="82">
        <f>SUM(F23:F26)</f>
        <v>44925</v>
      </c>
      <c r="G27" s="137"/>
      <c r="H27" s="82">
        <f>SUM(H23:H26)</f>
        <v>16995</v>
      </c>
      <c r="I27" s="137"/>
      <c r="J27" s="82">
        <f>SUM(J23:J26)</f>
        <v>-17151</v>
      </c>
    </row>
    <row r="28" spans="1:10" ht="20.100000000000001" customHeight="1">
      <c r="A28" s="9" t="s">
        <v>213</v>
      </c>
      <c r="B28" s="45"/>
      <c r="D28" s="84">
        <v>-25728</v>
      </c>
      <c r="E28" s="38"/>
      <c r="F28" s="84">
        <v>-7957</v>
      </c>
      <c r="G28" s="38"/>
      <c r="H28" s="84">
        <v>-3394</v>
      </c>
      <c r="I28" s="38"/>
      <c r="J28" s="84">
        <v>3584</v>
      </c>
    </row>
    <row r="29" spans="1:10" ht="20.100000000000001" customHeight="1">
      <c r="A29" s="18" t="s">
        <v>89</v>
      </c>
      <c r="B29" s="45"/>
      <c r="D29" s="60">
        <f>SUM(D27:D28)</f>
        <v>54748</v>
      </c>
      <c r="E29" s="70"/>
      <c r="F29" s="60">
        <f>SUM(F27:F28)</f>
        <v>36968</v>
      </c>
      <c r="G29" s="70"/>
      <c r="H29" s="60">
        <f>SUM(H27:H28)</f>
        <v>13601</v>
      </c>
      <c r="I29" s="70"/>
      <c r="J29" s="60">
        <f>SUM(J27:J28)</f>
        <v>-13567</v>
      </c>
    </row>
    <row r="30" spans="1:10" ht="20.100000000000001" customHeight="1">
      <c r="A30" s="18"/>
      <c r="B30" s="45"/>
      <c r="D30" s="77"/>
      <c r="E30" s="38"/>
      <c r="F30" s="77"/>
      <c r="G30" s="38"/>
      <c r="H30" s="77"/>
      <c r="I30" s="38"/>
      <c r="J30" s="77"/>
    </row>
    <row r="31" spans="1:10" ht="20.100000000000001" customHeight="1">
      <c r="A31" s="18" t="s">
        <v>90</v>
      </c>
      <c r="B31" s="45"/>
      <c r="D31" s="77"/>
      <c r="E31" s="38"/>
      <c r="F31" s="77"/>
      <c r="G31" s="38"/>
      <c r="H31" s="77"/>
      <c r="I31" s="38"/>
      <c r="J31" s="77"/>
    </row>
    <row r="32" spans="1:10" ht="19.5" customHeight="1" thickBot="1">
      <c r="A32" s="72" t="s">
        <v>91</v>
      </c>
      <c r="B32" s="45"/>
      <c r="D32" s="61">
        <f>D29</f>
        <v>54748</v>
      </c>
      <c r="E32" s="137"/>
      <c r="F32" s="61">
        <f>F29</f>
        <v>36968</v>
      </c>
      <c r="G32" s="137"/>
      <c r="H32" s="61">
        <f>H29</f>
        <v>13601</v>
      </c>
      <c r="I32" s="137"/>
      <c r="J32" s="61">
        <f>J29</f>
        <v>-13567</v>
      </c>
    </row>
    <row r="33" spans="1:14" ht="14.25" customHeight="1" thickTop="1">
      <c r="B33" s="14"/>
      <c r="D33" s="77"/>
      <c r="E33" s="38"/>
      <c r="F33" s="77"/>
      <c r="G33" s="38"/>
      <c r="H33" s="77"/>
      <c r="I33" s="38"/>
      <c r="J33" s="77"/>
    </row>
    <row r="34" spans="1:14" s="73" customFormat="1" ht="20.100000000000001" customHeight="1">
      <c r="A34" s="72" t="s">
        <v>92</v>
      </c>
      <c r="D34" s="38"/>
      <c r="E34" s="38"/>
      <c r="F34" s="38"/>
      <c r="G34" s="38"/>
      <c r="H34" s="38"/>
      <c r="I34" s="38"/>
      <c r="J34" s="38"/>
    </row>
    <row r="35" spans="1:14" s="73" customFormat="1" ht="20.100000000000001" customHeight="1" thickBot="1">
      <c r="A35" s="22" t="s">
        <v>93</v>
      </c>
      <c r="D35" s="85">
        <f>D29</f>
        <v>54748</v>
      </c>
      <c r="E35" s="38"/>
      <c r="F35" s="85">
        <f>F29</f>
        <v>36968</v>
      </c>
      <c r="G35" s="38"/>
      <c r="H35" s="85">
        <f>H29</f>
        <v>13601</v>
      </c>
      <c r="I35" s="38"/>
      <c r="J35" s="85">
        <f>J29</f>
        <v>-13567</v>
      </c>
      <c r="K35" s="75"/>
      <c r="L35" s="75"/>
      <c r="M35" s="76"/>
      <c r="N35" s="76"/>
    </row>
    <row r="36" spans="1:14" s="73" customFormat="1" ht="20.100000000000001" customHeight="1" thickTop="1">
      <c r="A36" s="72"/>
      <c r="D36" s="77"/>
      <c r="E36" s="38"/>
      <c r="F36" s="77"/>
      <c r="G36" s="38"/>
      <c r="H36" s="38"/>
      <c r="I36" s="38"/>
      <c r="J36" s="38"/>
      <c r="K36" s="75"/>
      <c r="L36" s="75"/>
    </row>
    <row r="37" spans="1:14" s="73" customFormat="1" ht="20.100000000000001" customHeight="1">
      <c r="A37" s="72" t="s">
        <v>94</v>
      </c>
      <c r="D37" s="38"/>
      <c r="E37" s="38"/>
      <c r="F37" s="38"/>
      <c r="G37" s="38"/>
      <c r="H37" s="38"/>
      <c r="I37" s="38"/>
      <c r="J37" s="38"/>
    </row>
    <row r="38" spans="1:14" s="73" customFormat="1" ht="20.100000000000001" customHeight="1" thickBot="1">
      <c r="A38" s="22" t="s">
        <v>93</v>
      </c>
      <c r="D38" s="85">
        <f>D32</f>
        <v>54748</v>
      </c>
      <c r="E38" s="38"/>
      <c r="F38" s="85">
        <f>F32</f>
        <v>36968</v>
      </c>
      <c r="G38" s="38"/>
      <c r="H38" s="85">
        <f>H32</f>
        <v>13601</v>
      </c>
      <c r="I38" s="38"/>
      <c r="J38" s="85">
        <f>J32</f>
        <v>-13567</v>
      </c>
      <c r="K38" s="75"/>
      <c r="L38" s="75"/>
      <c r="M38" s="76"/>
      <c r="N38" s="76"/>
    </row>
    <row r="39" spans="1:14" s="73" customFormat="1" ht="20.100000000000001" customHeight="1" thickTop="1">
      <c r="A39" s="72"/>
      <c r="D39" s="77"/>
      <c r="E39" s="38"/>
      <c r="F39" s="77"/>
      <c r="G39" s="38"/>
      <c r="H39" s="38"/>
      <c r="I39" s="38"/>
      <c r="J39" s="38"/>
      <c r="K39" s="75"/>
      <c r="L39" s="75"/>
    </row>
    <row r="40" spans="1:14" s="73" customFormat="1" ht="20.100000000000001" customHeight="1" thickBot="1">
      <c r="A40" s="72" t="s">
        <v>95</v>
      </c>
      <c r="D40" s="83">
        <v>0.17100000000000001</v>
      </c>
      <c r="E40" s="78"/>
      <c r="F40" s="83">
        <v>0.11600000000000001</v>
      </c>
      <c r="G40" s="79"/>
      <c r="H40" s="83">
        <v>4.2999999999999997E-2</v>
      </c>
      <c r="I40" s="79"/>
      <c r="J40" s="83">
        <v>-4.2000000000000003E-2</v>
      </c>
      <c r="K40" s="75"/>
      <c r="L40" s="75"/>
      <c r="M40" s="76"/>
      <c r="N40" s="76"/>
    </row>
    <row r="41" spans="1:14" ht="20.100000000000001" customHeight="1" thickTop="1"/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0" firstPageNumber="6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Q108"/>
  <sheetViews>
    <sheetView view="pageBreakPreview" topLeftCell="A7" zoomScaleNormal="70" zoomScaleSheetLayoutView="100" workbookViewId="0">
      <selection activeCell="D17" sqref="D17"/>
    </sheetView>
  </sheetViews>
  <sheetFormatPr defaultColWidth="9.109375" defaultRowHeight="19.5" customHeight="1"/>
  <cols>
    <col min="1" max="1" width="49.6640625" style="64" customWidth="1"/>
    <col min="2" max="2" width="6.5546875" style="64" customWidth="1"/>
    <col min="3" max="3" width="0.6640625" style="64" customWidth="1"/>
    <col min="4" max="4" width="15.109375" style="64" customWidth="1"/>
    <col min="5" max="5" width="0.6640625" style="64" customWidth="1"/>
    <col min="6" max="6" width="15.109375" style="64" customWidth="1"/>
    <col min="7" max="7" width="0.6640625" style="64" customWidth="1"/>
    <col min="8" max="8" width="15.109375" style="64" customWidth="1"/>
    <col min="9" max="9" width="0.6640625" style="64" customWidth="1"/>
    <col min="10" max="10" width="15.109375" style="64" customWidth="1"/>
    <col min="11" max="11" width="0.6640625" style="64" customWidth="1"/>
    <col min="12" max="12" width="15.109375" style="64" customWidth="1"/>
    <col min="13" max="13" width="0.6640625" style="64" customWidth="1"/>
    <col min="14" max="14" width="15.109375" style="64" customWidth="1"/>
    <col min="15" max="15" width="0.6640625" style="64" customWidth="1"/>
    <col min="16" max="16" width="15.109375" style="64" customWidth="1"/>
    <col min="17" max="17" width="16.44140625" style="64" customWidth="1"/>
    <col min="18" max="16384" width="9.109375" style="64"/>
  </cols>
  <sheetData>
    <row r="1" spans="1:16" ht="19.5" customHeight="1">
      <c r="A1" s="3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19.5" customHeight="1">
      <c r="A2" s="86" t="s">
        <v>97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s="87" customFormat="1" ht="18" customHeight="1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</row>
    <row r="4" spans="1:16" s="87" customFormat="1" ht="19.5" customHeight="1">
      <c r="B4" s="64"/>
      <c r="C4" s="64"/>
      <c r="D4" s="153" t="s">
        <v>98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</row>
    <row r="5" spans="1:16" s="88" customFormat="1" ht="19.5" customHeight="1">
      <c r="B5" s="89"/>
      <c r="C5" s="89"/>
      <c r="D5" s="90"/>
      <c r="E5" s="90"/>
      <c r="F5" s="90"/>
      <c r="G5" s="90"/>
      <c r="H5" s="89" t="s">
        <v>99</v>
      </c>
      <c r="I5" s="90"/>
      <c r="J5" s="89" t="s">
        <v>99</v>
      </c>
      <c r="L5" s="64"/>
      <c r="M5" s="64"/>
      <c r="N5" s="64"/>
      <c r="O5" s="90"/>
      <c r="P5" s="90"/>
    </row>
    <row r="6" spans="1:16" s="88" customFormat="1" ht="19.5" customHeight="1">
      <c r="B6" s="89"/>
      <c r="C6" s="89"/>
      <c r="D6" s="91" t="s">
        <v>100</v>
      </c>
      <c r="E6" s="89"/>
      <c r="F6" s="89"/>
      <c r="G6" s="89"/>
      <c r="H6" s="89" t="s">
        <v>101</v>
      </c>
      <c r="I6" s="91"/>
      <c r="J6" s="89" t="s">
        <v>102</v>
      </c>
      <c r="K6" s="89"/>
      <c r="L6" s="155" t="s">
        <v>70</v>
      </c>
      <c r="M6" s="155"/>
      <c r="N6" s="155"/>
      <c r="O6" s="91"/>
      <c r="P6" s="89"/>
    </row>
    <row r="7" spans="1:16" s="89" customFormat="1" ht="19.5" customHeight="1">
      <c r="D7" s="89" t="s">
        <v>103</v>
      </c>
      <c r="E7" s="91"/>
      <c r="F7" s="91" t="s">
        <v>110</v>
      </c>
      <c r="G7" s="91"/>
      <c r="H7" s="91" t="s">
        <v>104</v>
      </c>
      <c r="I7" s="92"/>
      <c r="J7" s="89" t="s">
        <v>105</v>
      </c>
      <c r="L7" s="89" t="s">
        <v>106</v>
      </c>
      <c r="M7" s="90"/>
      <c r="N7" s="89" t="s">
        <v>107</v>
      </c>
      <c r="O7" s="92"/>
      <c r="P7" s="89" t="s">
        <v>108</v>
      </c>
    </row>
    <row r="8" spans="1:16" s="89" customFormat="1" ht="19.5" customHeight="1">
      <c r="B8" s="45" t="s">
        <v>7</v>
      </c>
      <c r="D8" s="92" t="s">
        <v>109</v>
      </c>
      <c r="E8" s="91"/>
      <c r="F8" s="92" t="s">
        <v>165</v>
      </c>
      <c r="G8" s="92"/>
      <c r="H8" s="92" t="s">
        <v>111</v>
      </c>
      <c r="I8" s="91"/>
      <c r="J8" s="92" t="s">
        <v>112</v>
      </c>
      <c r="K8" s="92"/>
      <c r="L8" s="89" t="s">
        <v>113</v>
      </c>
      <c r="N8" s="89" t="s">
        <v>114</v>
      </c>
      <c r="O8" s="91"/>
      <c r="P8" s="89" t="s">
        <v>115</v>
      </c>
    </row>
    <row r="9" spans="1:16" s="89" customFormat="1" ht="19.5" customHeight="1">
      <c r="B9" s="14"/>
      <c r="D9" s="154" t="s">
        <v>9</v>
      </c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</row>
    <row r="10" spans="1:16" ht="19.5" customHeight="1">
      <c r="A10" s="93" t="s">
        <v>196</v>
      </c>
      <c r="D10" s="38"/>
      <c r="E10" s="38"/>
      <c r="F10" s="38"/>
      <c r="G10" s="38"/>
      <c r="H10" s="94"/>
      <c r="I10" s="42"/>
      <c r="J10" s="94"/>
      <c r="K10" s="94"/>
      <c r="L10" s="94"/>
      <c r="M10" s="38"/>
      <c r="N10" s="94"/>
      <c r="O10" s="42"/>
      <c r="P10" s="94"/>
    </row>
    <row r="11" spans="1:16" ht="19.5" customHeight="1">
      <c r="A11" s="95" t="s">
        <v>119</v>
      </c>
      <c r="B11" s="96"/>
      <c r="D11" s="107">
        <v>1598408</v>
      </c>
      <c r="E11" s="107">
        <v>0</v>
      </c>
      <c r="F11" s="107">
        <v>819969</v>
      </c>
      <c r="G11" s="107">
        <v>0</v>
      </c>
      <c r="H11" s="107">
        <v>-120630</v>
      </c>
      <c r="I11" s="107">
        <v>0</v>
      </c>
      <c r="J11" s="107">
        <v>-471468</v>
      </c>
      <c r="K11" s="107">
        <v>0</v>
      </c>
      <c r="L11" s="107">
        <v>23610</v>
      </c>
      <c r="M11" s="107">
        <v>0</v>
      </c>
      <c r="N11" s="107">
        <v>-61984</v>
      </c>
      <c r="O11" s="107"/>
      <c r="P11" s="57">
        <f>SUM(D11:N11)</f>
        <v>1787905</v>
      </c>
    </row>
    <row r="12" spans="1:16" ht="10.35" customHeight="1">
      <c r="A12" s="95"/>
      <c r="B12" s="96"/>
      <c r="D12" s="94"/>
      <c r="E12" s="94"/>
      <c r="F12" s="94"/>
      <c r="G12" s="94"/>
      <c r="H12" s="94"/>
      <c r="I12" s="94">
        <v>0</v>
      </c>
      <c r="J12" s="94"/>
      <c r="K12" s="94"/>
      <c r="L12" s="94"/>
      <c r="M12" s="94">
        <v>0</v>
      </c>
      <c r="N12" s="94"/>
      <c r="O12" s="94"/>
      <c r="P12" s="42"/>
    </row>
    <row r="13" spans="1:16" ht="19.5" customHeight="1">
      <c r="A13" s="95" t="s">
        <v>116</v>
      </c>
      <c r="B13" s="96"/>
      <c r="D13" s="94"/>
      <c r="E13" s="94"/>
      <c r="F13" s="94"/>
      <c r="G13" s="94"/>
      <c r="H13" s="94"/>
      <c r="I13" s="94">
        <v>0</v>
      </c>
      <c r="J13" s="94"/>
      <c r="K13" s="94"/>
      <c r="L13" s="94"/>
      <c r="M13" s="94">
        <v>0</v>
      </c>
      <c r="N13" s="94"/>
      <c r="O13" s="94"/>
      <c r="P13" s="94"/>
    </row>
    <row r="14" spans="1:16" ht="19.5" customHeight="1">
      <c r="A14" s="97" t="s">
        <v>120</v>
      </c>
      <c r="D14" s="129">
        <v>0</v>
      </c>
      <c r="E14" s="94"/>
      <c r="F14" s="129">
        <v>0</v>
      </c>
      <c r="G14" s="129"/>
      <c r="H14" s="129">
        <v>0</v>
      </c>
      <c r="I14" s="129">
        <v>0</v>
      </c>
      <c r="J14" s="129">
        <v>0</v>
      </c>
      <c r="K14" s="129"/>
      <c r="L14" s="129">
        <v>0</v>
      </c>
      <c r="M14" s="94">
        <v>0</v>
      </c>
      <c r="N14" s="99">
        <f>'PL (6mths) 6'!F35</f>
        <v>36968</v>
      </c>
      <c r="O14" s="94"/>
      <c r="P14" s="99">
        <f>SUM(D14:N14)</f>
        <v>36968</v>
      </c>
    </row>
    <row r="15" spans="1:16" ht="19.5" customHeight="1">
      <c r="A15" s="95" t="s">
        <v>118</v>
      </c>
      <c r="B15" s="96"/>
      <c r="D15" s="131">
        <f>SUM(D14:D14)</f>
        <v>0</v>
      </c>
      <c r="E15" s="37"/>
      <c r="F15" s="131">
        <f>SUM(F14:F14)</f>
        <v>0</v>
      </c>
      <c r="G15" s="132"/>
      <c r="H15" s="131">
        <f>SUM(H14:H14)</f>
        <v>0</v>
      </c>
      <c r="I15" s="132">
        <v>0</v>
      </c>
      <c r="J15" s="131">
        <f>SUM(J14:J14)</f>
        <v>0</v>
      </c>
      <c r="K15" s="132"/>
      <c r="L15" s="131">
        <f>SUM(L14:L14)</f>
        <v>0</v>
      </c>
      <c r="M15" s="37">
        <v>0</v>
      </c>
      <c r="N15" s="56">
        <f>SUM(N14)</f>
        <v>36968</v>
      </c>
      <c r="O15" s="37"/>
      <c r="P15" s="56">
        <f>SUM(P14)</f>
        <v>36968</v>
      </c>
    </row>
    <row r="16" spans="1:16" ht="10.35" customHeight="1">
      <c r="A16" s="95"/>
      <c r="B16" s="96"/>
      <c r="D16" s="107"/>
      <c r="E16" s="107"/>
      <c r="F16" s="107"/>
      <c r="G16" s="107"/>
      <c r="H16" s="107"/>
      <c r="I16" s="107">
        <v>0</v>
      </c>
      <c r="J16" s="107"/>
      <c r="K16" s="107"/>
      <c r="L16" s="107"/>
      <c r="M16" s="107">
        <v>0</v>
      </c>
      <c r="N16" s="107"/>
      <c r="O16" s="107"/>
      <c r="P16" s="107"/>
    </row>
    <row r="17" spans="1:17" ht="19.5" customHeight="1" thickBot="1">
      <c r="A17" s="95" t="s">
        <v>195</v>
      </c>
      <c r="D17" s="58">
        <f>SUM(D11,D15)</f>
        <v>1598408</v>
      </c>
      <c r="E17" s="37"/>
      <c r="F17" s="58">
        <f>SUM(F11,F15)</f>
        <v>819969</v>
      </c>
      <c r="G17" s="107"/>
      <c r="H17" s="58">
        <f>SUM(H11,H15)</f>
        <v>-120630</v>
      </c>
      <c r="I17" s="107">
        <v>0</v>
      </c>
      <c r="J17" s="58">
        <f>SUM(J11,J15)</f>
        <v>-471468</v>
      </c>
      <c r="K17" s="107"/>
      <c r="L17" s="58">
        <f>SUM(L11,L15)</f>
        <v>23610</v>
      </c>
      <c r="M17" s="37">
        <v>0</v>
      </c>
      <c r="N17" s="58">
        <f>SUM(N11,N15)</f>
        <v>-25016</v>
      </c>
      <c r="O17" s="107"/>
      <c r="P17" s="58">
        <f>SUM(P11,P15)</f>
        <v>1824873</v>
      </c>
    </row>
    <row r="18" spans="1:17" ht="19.5" customHeight="1" thickTop="1">
      <c r="D18" s="39"/>
      <c r="E18" s="39"/>
      <c r="F18" s="39"/>
      <c r="G18" s="39"/>
      <c r="H18" s="39"/>
      <c r="I18" s="39">
        <v>0</v>
      </c>
      <c r="J18" s="39"/>
      <c r="K18" s="39"/>
      <c r="L18" s="39"/>
      <c r="M18" s="39">
        <v>0</v>
      </c>
      <c r="N18" s="39"/>
      <c r="O18" s="39"/>
      <c r="P18" s="39"/>
    </row>
    <row r="19" spans="1:17" ht="19.5" customHeight="1">
      <c r="A19" s="93" t="s">
        <v>197</v>
      </c>
      <c r="D19" s="38"/>
      <c r="E19" s="38"/>
      <c r="F19" s="38"/>
      <c r="G19" s="38"/>
      <c r="H19" s="94"/>
      <c r="I19" s="42">
        <v>0</v>
      </c>
      <c r="J19" s="94"/>
      <c r="K19" s="94"/>
      <c r="L19" s="94"/>
      <c r="M19" s="38">
        <v>0</v>
      </c>
      <c r="N19" s="94"/>
      <c r="O19" s="42"/>
      <c r="P19" s="94"/>
    </row>
    <row r="20" spans="1:17" ht="19.5" customHeight="1">
      <c r="A20" s="95" t="s">
        <v>171</v>
      </c>
      <c r="B20" s="96"/>
      <c r="D20" s="107">
        <v>1598408</v>
      </c>
      <c r="E20" s="107">
        <v>0</v>
      </c>
      <c r="F20" s="107">
        <v>812932</v>
      </c>
      <c r="G20" s="107">
        <v>0</v>
      </c>
      <c r="H20" s="107">
        <v>-120630</v>
      </c>
      <c r="I20" s="107">
        <v>0</v>
      </c>
      <c r="J20" s="107">
        <v>-471468</v>
      </c>
      <c r="K20" s="107">
        <v>0</v>
      </c>
      <c r="L20" s="107">
        <v>1215</v>
      </c>
      <c r="M20" s="107">
        <v>0</v>
      </c>
      <c r="N20" s="107">
        <v>18635</v>
      </c>
      <c r="O20" s="107"/>
      <c r="P20" s="128">
        <f>SUM(D20:N20)</f>
        <v>1839092</v>
      </c>
    </row>
    <row r="21" spans="1:17" ht="10.35" customHeight="1">
      <c r="A21" s="95"/>
      <c r="B21" s="96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37"/>
    </row>
    <row r="22" spans="1:17" ht="19.5" customHeight="1">
      <c r="A22" s="95" t="s">
        <v>217</v>
      </c>
      <c r="B22" s="96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</row>
    <row r="23" spans="1:17" ht="19.5" customHeight="1">
      <c r="A23" s="147" t="s">
        <v>208</v>
      </c>
      <c r="B23" s="96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</row>
    <row r="24" spans="1:17" ht="19.5" customHeight="1">
      <c r="A24" s="97" t="s">
        <v>214</v>
      </c>
      <c r="B24" s="96">
        <v>8</v>
      </c>
      <c r="D24" s="142">
        <v>0</v>
      </c>
      <c r="E24" s="107"/>
      <c r="F24" s="142">
        <v>0</v>
      </c>
      <c r="G24" s="107"/>
      <c r="H24" s="142">
        <v>0</v>
      </c>
      <c r="I24" s="107"/>
      <c r="J24" s="142">
        <v>0</v>
      </c>
      <c r="K24" s="107"/>
      <c r="L24" s="142">
        <v>0</v>
      </c>
      <c r="M24" s="107"/>
      <c r="N24" s="142">
        <v>-39960</v>
      </c>
      <c r="O24" s="107"/>
      <c r="P24" s="84">
        <f>SUM(D24:N24)</f>
        <v>-39960</v>
      </c>
    </row>
    <row r="25" spans="1:17" ht="19.5" customHeight="1">
      <c r="A25" s="147" t="s">
        <v>209</v>
      </c>
      <c r="B25" s="96"/>
      <c r="D25" s="143">
        <f>SUM(D24)</f>
        <v>0</v>
      </c>
      <c r="E25" s="37"/>
      <c r="F25" s="143">
        <f>SUM(F24)</f>
        <v>0</v>
      </c>
      <c r="G25" s="132"/>
      <c r="H25" s="143">
        <f>SUM(H24)</f>
        <v>0</v>
      </c>
      <c r="I25" s="132"/>
      <c r="J25" s="143">
        <f>SUM(J24)</f>
        <v>0</v>
      </c>
      <c r="K25" s="132"/>
      <c r="L25" s="143">
        <f>SUM(L24)</f>
        <v>0</v>
      </c>
      <c r="M25" s="37"/>
      <c r="N25" s="56">
        <f>SUM(N24)</f>
        <v>-39960</v>
      </c>
      <c r="O25" s="37"/>
      <c r="P25" s="144">
        <f>SUM(D25:N25)</f>
        <v>-39960</v>
      </c>
    </row>
    <row r="26" spans="1:17" ht="19.5" customHeight="1">
      <c r="A26" s="95"/>
      <c r="B26" s="96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</row>
    <row r="27" spans="1:17" ht="19.5" customHeight="1">
      <c r="A27" s="95" t="s">
        <v>116</v>
      </c>
      <c r="B27" s="96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107"/>
    </row>
    <row r="28" spans="1:17" ht="19.5" customHeight="1">
      <c r="A28" s="97" t="s">
        <v>120</v>
      </c>
      <c r="D28" s="84">
        <v>0</v>
      </c>
      <c r="E28" s="135"/>
      <c r="F28" s="84">
        <v>0</v>
      </c>
      <c r="G28" s="42"/>
      <c r="H28" s="84">
        <v>0</v>
      </c>
      <c r="I28" s="42"/>
      <c r="J28" s="84">
        <v>0</v>
      </c>
      <c r="K28" s="42"/>
      <c r="L28" s="84">
        <v>0</v>
      </c>
      <c r="M28" s="94">
        <v>0</v>
      </c>
      <c r="N28" s="99">
        <f>'PL (6mths) 6'!D35</f>
        <v>54748</v>
      </c>
      <c r="O28" s="94"/>
      <c r="P28" s="99">
        <f>SUM(D28:N28)</f>
        <v>54748</v>
      </c>
    </row>
    <row r="29" spans="1:17" ht="19.5" customHeight="1">
      <c r="A29" s="95" t="s">
        <v>118</v>
      </c>
      <c r="B29" s="96"/>
      <c r="D29" s="56">
        <f>SUM(D28:D28)</f>
        <v>0</v>
      </c>
      <c r="E29" s="136"/>
      <c r="F29" s="56">
        <f>SUM(F28:F28)</f>
        <v>0</v>
      </c>
      <c r="G29" s="136"/>
      <c r="H29" s="56">
        <f>SUM(H28:H28)</f>
        <v>0</v>
      </c>
      <c r="I29" s="136">
        <v>0</v>
      </c>
      <c r="J29" s="56">
        <f>SUM(J28:J28)</f>
        <v>0</v>
      </c>
      <c r="K29" s="136"/>
      <c r="L29" s="56">
        <f>SUM(L28:L28)</f>
        <v>0</v>
      </c>
      <c r="M29" s="37">
        <v>0</v>
      </c>
      <c r="N29" s="56">
        <f>SUM(N28)</f>
        <v>54748</v>
      </c>
      <c r="O29" s="37"/>
      <c r="P29" s="56">
        <f>SUM(P28:P28)</f>
        <v>54748</v>
      </c>
    </row>
    <row r="30" spans="1:17" ht="10.35" customHeight="1">
      <c r="A30" s="95"/>
      <c r="B30" s="96"/>
      <c r="D30" s="107"/>
      <c r="E30" s="107"/>
      <c r="F30" s="107"/>
      <c r="G30" s="107"/>
      <c r="H30" s="107"/>
      <c r="I30" s="107">
        <v>0</v>
      </c>
      <c r="J30" s="107"/>
      <c r="K30" s="107"/>
      <c r="L30" s="107"/>
      <c r="M30" s="107">
        <v>0</v>
      </c>
      <c r="N30" s="107"/>
      <c r="O30" s="107"/>
      <c r="P30" s="107"/>
    </row>
    <row r="31" spans="1:17" ht="19.5" customHeight="1" thickBot="1">
      <c r="A31" s="95" t="s">
        <v>198</v>
      </c>
      <c r="D31" s="58">
        <f>SUM(D20,D25,D29)</f>
        <v>1598408</v>
      </c>
      <c r="E31" s="37"/>
      <c r="F31" s="58">
        <f>SUM(F20,F25,F29)</f>
        <v>812932</v>
      </c>
      <c r="G31" s="107"/>
      <c r="H31" s="58">
        <f>SUM(H20,H25,H29)</f>
        <v>-120630</v>
      </c>
      <c r="I31" s="107">
        <v>0</v>
      </c>
      <c r="J31" s="58">
        <f>SUM(J20,J25,J29)</f>
        <v>-471468</v>
      </c>
      <c r="K31" s="107"/>
      <c r="L31" s="58">
        <f>SUM(L20,L25,L29)</f>
        <v>1215</v>
      </c>
      <c r="M31" s="37">
        <v>0</v>
      </c>
      <c r="N31" s="58">
        <f>SUM(N20,N25,N29)</f>
        <v>33423</v>
      </c>
      <c r="O31" s="107"/>
      <c r="P31" s="58">
        <f>SUM(P20,P25,P29)</f>
        <v>1853880</v>
      </c>
      <c r="Q31" s="8"/>
    </row>
    <row r="32" spans="1:17" ht="19.5" customHeight="1" thickTop="1">
      <c r="I32" s="64">
        <v>0</v>
      </c>
      <c r="M32" s="64">
        <v>0</v>
      </c>
    </row>
    <row r="33" spans="9:16" ht="19.5" customHeight="1">
      <c r="I33" s="64">
        <v>0</v>
      </c>
      <c r="M33" s="64">
        <v>0</v>
      </c>
    </row>
    <row r="34" spans="9:16" ht="19.5" customHeight="1">
      <c r="I34" s="64">
        <v>0</v>
      </c>
      <c r="M34" s="64">
        <v>0</v>
      </c>
      <c r="P34" s="62"/>
    </row>
    <row r="35" spans="9:16" ht="19.5" customHeight="1">
      <c r="I35" s="64">
        <v>0</v>
      </c>
      <c r="M35" s="64">
        <v>0</v>
      </c>
      <c r="P35" s="62"/>
    </row>
    <row r="36" spans="9:16" ht="19.5" customHeight="1">
      <c r="I36" s="64">
        <v>0</v>
      </c>
      <c r="M36" s="64">
        <v>0</v>
      </c>
      <c r="P36" s="62"/>
    </row>
    <row r="37" spans="9:16" ht="19.5" customHeight="1">
      <c r="I37" s="64">
        <v>0</v>
      </c>
      <c r="M37" s="64">
        <v>0</v>
      </c>
    </row>
    <row r="38" spans="9:16" ht="19.5" customHeight="1">
      <c r="I38" s="64">
        <v>0</v>
      </c>
      <c r="M38" s="64">
        <v>0</v>
      </c>
    </row>
    <row r="39" spans="9:16" ht="19.5" customHeight="1">
      <c r="I39" s="64">
        <v>0</v>
      </c>
      <c r="M39" s="64">
        <v>0</v>
      </c>
    </row>
    <row r="40" spans="9:16" ht="19.5" customHeight="1">
      <c r="I40" s="64">
        <v>0</v>
      </c>
      <c r="M40" s="64">
        <v>0</v>
      </c>
    </row>
    <row r="56" spans="9:13" ht="19.5" customHeight="1">
      <c r="I56" s="94">
        <v>0</v>
      </c>
      <c r="M56" s="64">
        <v>0</v>
      </c>
    </row>
    <row r="57" spans="9:13" ht="19.5" customHeight="1">
      <c r="I57" s="94">
        <v>0</v>
      </c>
      <c r="M57" s="64">
        <v>0</v>
      </c>
    </row>
    <row r="58" spans="9:13" ht="19.5" customHeight="1">
      <c r="I58" s="94">
        <v>0</v>
      </c>
      <c r="M58" s="64">
        <v>0</v>
      </c>
    </row>
    <row r="61" spans="9:13" ht="19.5" customHeight="1">
      <c r="M61" s="64">
        <v>0</v>
      </c>
    </row>
    <row r="62" spans="9:13" ht="19.5" customHeight="1">
      <c r="I62" s="64">
        <v>0</v>
      </c>
      <c r="M62" s="64">
        <v>0</v>
      </c>
    </row>
    <row r="63" spans="9:13" ht="19.5" customHeight="1">
      <c r="I63" s="64">
        <v>0</v>
      </c>
      <c r="M63" s="64">
        <v>0</v>
      </c>
    </row>
    <row r="64" spans="9:13" ht="19.5" customHeight="1">
      <c r="I64" s="64">
        <v>0</v>
      </c>
      <c r="M64" s="64">
        <v>0</v>
      </c>
    </row>
    <row r="65" spans="9:13" ht="19.5" customHeight="1">
      <c r="I65" s="64">
        <v>0</v>
      </c>
      <c r="M65" s="64">
        <v>0</v>
      </c>
    </row>
    <row r="66" spans="9:13" ht="19.5" customHeight="1">
      <c r="I66" s="64">
        <v>0</v>
      </c>
      <c r="M66" s="64">
        <v>0</v>
      </c>
    </row>
    <row r="68" spans="9:13" ht="19.5" customHeight="1">
      <c r="I68" s="64">
        <v>0</v>
      </c>
      <c r="M68" s="64">
        <v>0</v>
      </c>
    </row>
    <row r="72" spans="9:13" ht="19.5" customHeight="1">
      <c r="I72" s="64">
        <v>2080968</v>
      </c>
      <c r="M72" s="64">
        <v>1218472</v>
      </c>
    </row>
    <row r="73" spans="9:13" ht="19.5" customHeight="1">
      <c r="I73" s="94">
        <v>0</v>
      </c>
      <c r="M73" s="64">
        <v>0</v>
      </c>
    </row>
    <row r="74" spans="9:13" ht="19.5" customHeight="1">
      <c r="I74" s="94">
        <v>0</v>
      </c>
      <c r="M74" s="64">
        <v>0</v>
      </c>
    </row>
    <row r="75" spans="9:13" ht="19.5" customHeight="1">
      <c r="I75" s="94">
        <v>0</v>
      </c>
      <c r="M75" s="64">
        <v>0</v>
      </c>
    </row>
    <row r="76" spans="9:13" ht="19.5" customHeight="1">
      <c r="I76" s="94">
        <v>0</v>
      </c>
      <c r="M76" s="64">
        <v>0</v>
      </c>
    </row>
    <row r="77" spans="9:13" ht="19.5" customHeight="1">
      <c r="I77" s="94">
        <v>0</v>
      </c>
      <c r="M77" s="64">
        <v>0</v>
      </c>
    </row>
    <row r="78" spans="9:13" ht="19.5" customHeight="1">
      <c r="I78" s="94">
        <v>0</v>
      </c>
      <c r="M78" s="64">
        <v>0</v>
      </c>
    </row>
    <row r="79" spans="9:13" ht="19.5" customHeight="1">
      <c r="I79" s="84">
        <v>0</v>
      </c>
      <c r="M79" s="64">
        <v>0</v>
      </c>
    </row>
    <row r="96" spans="9:13" ht="19.5" customHeight="1">
      <c r="I96" s="64">
        <v>0</v>
      </c>
      <c r="M96" s="64">
        <v>0</v>
      </c>
    </row>
    <row r="99" spans="9:13" ht="19.5" customHeight="1">
      <c r="I99" s="64">
        <v>0</v>
      </c>
      <c r="M99" s="64">
        <v>0</v>
      </c>
    </row>
    <row r="100" spans="9:13" ht="19.5" customHeight="1">
      <c r="I100" s="64">
        <v>0</v>
      </c>
      <c r="M100" s="64">
        <v>0</v>
      </c>
    </row>
    <row r="102" spans="9:13" ht="19.5" customHeight="1">
      <c r="I102" s="64">
        <v>0</v>
      </c>
      <c r="M102" s="64">
        <v>0</v>
      </c>
    </row>
    <row r="104" spans="9:13" ht="19.5" customHeight="1">
      <c r="I104" s="64">
        <v>0</v>
      </c>
      <c r="M104" s="64">
        <v>0</v>
      </c>
    </row>
    <row r="107" spans="9:13" ht="19.5" customHeight="1">
      <c r="I107" s="64">
        <v>0</v>
      </c>
      <c r="M107" s="64">
        <v>0</v>
      </c>
    </row>
    <row r="108" spans="9:13" ht="19.5" customHeight="1">
      <c r="I108" s="64">
        <v>0</v>
      </c>
      <c r="M108" s="64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D9:P9"/>
    <mergeCell ref="L6:N6"/>
  </mergeCells>
  <printOptions horizontalCentered="1"/>
  <pageMargins left="0.7" right="0.7" top="0.48" bottom="0.5" header="0.5" footer="0.5"/>
  <pageSetup paperSize="9" scale="80" firstPageNumber="7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P108"/>
  <sheetViews>
    <sheetView view="pageBreakPreview" zoomScale="85" zoomScaleNormal="62" zoomScaleSheetLayoutView="85" workbookViewId="0">
      <selection activeCell="B38" sqref="B38"/>
    </sheetView>
  </sheetViews>
  <sheetFormatPr defaultColWidth="9.109375" defaultRowHeight="18" customHeight="1"/>
  <cols>
    <col min="1" max="1" width="54.88671875" style="64" customWidth="1"/>
    <col min="2" max="2" width="8.109375" style="64" customWidth="1"/>
    <col min="3" max="3" width="1.44140625" style="64" customWidth="1"/>
    <col min="4" max="4" width="19.44140625" style="64" customWidth="1"/>
    <col min="5" max="5" width="1.44140625" style="64" customWidth="1"/>
    <col min="6" max="6" width="19.44140625" style="89" customWidth="1"/>
    <col min="7" max="7" width="1.44140625" style="89" customWidth="1"/>
    <col min="8" max="8" width="19.44140625" style="89" customWidth="1"/>
    <col min="9" max="9" width="1.44140625" style="64" customWidth="1"/>
    <col min="10" max="10" width="19.44140625" style="89" customWidth="1"/>
    <col min="11" max="11" width="1.44140625" style="89" customWidth="1"/>
    <col min="12" max="12" width="19.44140625" style="64" customWidth="1"/>
    <col min="13" max="13" width="1.44140625" style="64" customWidth="1"/>
    <col min="14" max="14" width="10.5546875" style="100" bestFit="1" customWidth="1"/>
    <col min="15" max="16" width="9.109375" style="100"/>
    <col min="17" max="16384" width="9.109375" style="64"/>
  </cols>
  <sheetData>
    <row r="1" spans="1:16" ht="18" customHeight="1">
      <c r="A1" s="3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6" ht="18" customHeight="1">
      <c r="A2" s="86" t="s">
        <v>97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6" ht="13.5" customHeight="1">
      <c r="A3" s="18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1:16" s="87" customFormat="1" ht="17.850000000000001" customHeight="1">
      <c r="B4" s="64"/>
      <c r="C4" s="64"/>
      <c r="D4" s="153" t="s">
        <v>121</v>
      </c>
      <c r="E4" s="153"/>
      <c r="F4" s="153"/>
      <c r="G4" s="153"/>
      <c r="H4" s="153"/>
      <c r="I4" s="153"/>
      <c r="J4" s="153"/>
      <c r="K4" s="153"/>
      <c r="L4" s="153"/>
      <c r="N4" s="100"/>
      <c r="O4" s="100"/>
      <c r="P4" s="100"/>
    </row>
    <row r="5" spans="1:16" s="87" customFormat="1" ht="17.850000000000001" customHeight="1">
      <c r="B5" s="64"/>
      <c r="C5" s="64"/>
      <c r="D5" s="101" t="s">
        <v>100</v>
      </c>
      <c r="E5" s="102"/>
      <c r="F5" s="102"/>
      <c r="G5" s="102"/>
      <c r="H5" s="155" t="s">
        <v>70</v>
      </c>
      <c r="I5" s="155"/>
      <c r="J5" s="155"/>
      <c r="K5" s="102"/>
      <c r="L5" s="103"/>
      <c r="N5" s="100"/>
      <c r="O5" s="100"/>
      <c r="P5" s="100"/>
    </row>
    <row r="6" spans="1:16" ht="17.850000000000001" customHeight="1">
      <c r="A6" s="103"/>
      <c r="B6" s="103"/>
      <c r="C6" s="103"/>
      <c r="D6" s="101" t="s">
        <v>103</v>
      </c>
      <c r="E6" s="104"/>
      <c r="F6" s="92" t="s">
        <v>110</v>
      </c>
      <c r="G6" s="92"/>
      <c r="H6" s="89" t="s">
        <v>106</v>
      </c>
      <c r="I6" s="90"/>
      <c r="J6" s="89" t="s">
        <v>107</v>
      </c>
      <c r="K6" s="92"/>
      <c r="L6" s="103" t="s">
        <v>108</v>
      </c>
    </row>
    <row r="7" spans="1:16" s="89" customFormat="1" ht="17.850000000000001" customHeight="1">
      <c r="B7" s="45" t="s">
        <v>7</v>
      </c>
      <c r="D7" s="101" t="s">
        <v>109</v>
      </c>
      <c r="E7" s="91"/>
      <c r="F7" s="91" t="s">
        <v>165</v>
      </c>
      <c r="G7" s="91"/>
      <c r="H7" s="89" t="s">
        <v>113</v>
      </c>
      <c r="J7" s="89" t="s">
        <v>114</v>
      </c>
      <c r="K7" s="105"/>
      <c r="L7" s="89" t="s">
        <v>115</v>
      </c>
      <c r="N7" s="100"/>
      <c r="O7" s="100"/>
      <c r="P7" s="100"/>
    </row>
    <row r="8" spans="1:16" s="89" customFormat="1" ht="17.850000000000001" customHeight="1">
      <c r="B8" s="14"/>
      <c r="D8" s="156" t="s">
        <v>9</v>
      </c>
      <c r="E8" s="156"/>
      <c r="F8" s="156"/>
      <c r="G8" s="156"/>
      <c r="H8" s="156"/>
      <c r="I8" s="156"/>
      <c r="J8" s="156"/>
      <c r="K8" s="156"/>
      <c r="L8" s="156"/>
      <c r="N8" s="100"/>
      <c r="O8" s="100"/>
      <c r="P8" s="100"/>
    </row>
    <row r="9" spans="1:16" ht="17.850000000000001" customHeight="1">
      <c r="A9" s="93" t="s">
        <v>196</v>
      </c>
      <c r="D9" s="94"/>
      <c r="E9" s="42"/>
      <c r="F9" s="94"/>
      <c r="G9" s="94"/>
      <c r="H9" s="94"/>
      <c r="I9" s="42"/>
      <c r="J9" s="94"/>
      <c r="K9" s="94"/>
      <c r="L9" s="94"/>
    </row>
    <row r="10" spans="1:16" s="62" customFormat="1" ht="17.850000000000001" customHeight="1">
      <c r="A10" s="95" t="s">
        <v>119</v>
      </c>
      <c r="B10" s="106"/>
      <c r="D10" s="107">
        <v>1598408</v>
      </c>
      <c r="E10" s="107">
        <v>0</v>
      </c>
      <c r="F10" s="107">
        <v>819969</v>
      </c>
      <c r="G10" s="107">
        <v>0</v>
      </c>
      <c r="H10" s="107">
        <v>23610</v>
      </c>
      <c r="I10" s="107">
        <v>0</v>
      </c>
      <c r="J10" s="107">
        <v>-3813</v>
      </c>
      <c r="K10" s="107"/>
      <c r="L10" s="128">
        <f>SUM(D10:J10)</f>
        <v>2438174</v>
      </c>
      <c r="N10" s="100"/>
      <c r="O10" s="100"/>
      <c r="P10" s="100"/>
    </row>
    <row r="11" spans="1:16" ht="9.6" customHeight="1">
      <c r="A11" s="95"/>
      <c r="B11" s="96"/>
      <c r="D11" s="107"/>
      <c r="E11" s="107"/>
      <c r="F11" s="107"/>
      <c r="G11" s="107"/>
      <c r="H11" s="107"/>
      <c r="I11" s="107">
        <v>0</v>
      </c>
      <c r="J11" s="107"/>
      <c r="K11" s="107"/>
      <c r="L11" s="107"/>
      <c r="M11" s="107">
        <v>0</v>
      </c>
    </row>
    <row r="12" spans="1:16" ht="17.850000000000001" customHeight="1">
      <c r="A12" s="95" t="s">
        <v>116</v>
      </c>
      <c r="B12" s="96"/>
      <c r="D12" s="94"/>
      <c r="E12" s="94"/>
      <c r="F12" s="94"/>
      <c r="G12" s="108"/>
      <c r="H12" s="94"/>
      <c r="I12" s="94">
        <v>0</v>
      </c>
      <c r="J12" s="94"/>
      <c r="K12" s="94"/>
      <c r="L12" s="94"/>
      <c r="M12" s="64">
        <v>0</v>
      </c>
    </row>
    <row r="13" spans="1:16" ht="17.850000000000001" customHeight="1">
      <c r="A13" s="97" t="s">
        <v>117</v>
      </c>
      <c r="D13" s="129">
        <v>0</v>
      </c>
      <c r="E13" s="94"/>
      <c r="F13" s="129">
        <v>0</v>
      </c>
      <c r="G13" s="130"/>
      <c r="H13" s="129">
        <v>0</v>
      </c>
      <c r="I13" s="42">
        <v>0</v>
      </c>
      <c r="J13" s="99">
        <f>'PL (6mths) 6'!J35</f>
        <v>-13567</v>
      </c>
      <c r="K13" s="94"/>
      <c r="L13" s="99">
        <f>SUM(D13:J13)</f>
        <v>-13567</v>
      </c>
      <c r="M13" s="64">
        <v>0</v>
      </c>
    </row>
    <row r="14" spans="1:16" ht="17.850000000000001" customHeight="1">
      <c r="A14" s="95" t="s">
        <v>118</v>
      </c>
      <c r="B14" s="96"/>
      <c r="D14" s="131">
        <f>SUM(D13)</f>
        <v>0</v>
      </c>
      <c r="E14" s="37"/>
      <c r="F14" s="131">
        <f>SUM(F13)</f>
        <v>0</v>
      </c>
      <c r="G14" s="132"/>
      <c r="H14" s="131">
        <f>SUM(H13)</f>
        <v>0</v>
      </c>
      <c r="I14" s="37">
        <v>0</v>
      </c>
      <c r="J14" s="56">
        <f>SUM(J13)</f>
        <v>-13567</v>
      </c>
      <c r="K14" s="107"/>
      <c r="L14" s="56">
        <f>SUM(L13)</f>
        <v>-13567</v>
      </c>
      <c r="M14" s="37">
        <v>0</v>
      </c>
    </row>
    <row r="15" spans="1:16" s="62" customFormat="1" ht="9.6" customHeight="1">
      <c r="A15" s="95"/>
      <c r="B15" s="106"/>
      <c r="D15" s="107"/>
      <c r="E15" s="107"/>
      <c r="F15" s="107"/>
      <c r="G15" s="107"/>
      <c r="H15" s="107"/>
      <c r="I15" s="107">
        <v>0</v>
      </c>
      <c r="J15" s="107"/>
      <c r="K15" s="107"/>
      <c r="L15" s="107"/>
      <c r="M15" s="62">
        <v>0</v>
      </c>
      <c r="N15" s="100"/>
      <c r="O15" s="100"/>
      <c r="P15" s="100"/>
    </row>
    <row r="16" spans="1:16" s="62" customFormat="1" ht="17.850000000000001" customHeight="1" thickBot="1">
      <c r="A16" s="95" t="s">
        <v>195</v>
      </c>
      <c r="D16" s="58">
        <f>SUM(D10,D14)</f>
        <v>1598408</v>
      </c>
      <c r="E16" s="37"/>
      <c r="F16" s="58">
        <f>SUM(F10,F14)</f>
        <v>819969</v>
      </c>
      <c r="G16" s="107"/>
      <c r="H16" s="58">
        <f>SUM(H10,H14)</f>
        <v>23610</v>
      </c>
      <c r="I16" s="37">
        <v>0</v>
      </c>
      <c r="J16" s="58">
        <f>SUM(J10,J14)</f>
        <v>-17380</v>
      </c>
      <c r="K16" s="107"/>
      <c r="L16" s="58">
        <f>SUM(L10,L14)</f>
        <v>2424607</v>
      </c>
      <c r="M16" s="62">
        <v>0</v>
      </c>
      <c r="N16" s="108"/>
      <c r="O16" s="100"/>
      <c r="P16" s="100"/>
    </row>
    <row r="17" spans="1:16" ht="18" customHeight="1" thickTop="1">
      <c r="D17" s="39"/>
      <c r="E17" s="39"/>
      <c r="F17" s="133"/>
      <c r="G17" s="133"/>
      <c r="H17" s="133"/>
      <c r="I17" s="39">
        <v>0</v>
      </c>
      <c r="J17" s="133"/>
      <c r="K17" s="133"/>
      <c r="L17" s="39"/>
      <c r="M17" s="64">
        <v>0</v>
      </c>
    </row>
    <row r="18" spans="1:16" ht="17.850000000000001" customHeight="1">
      <c r="A18" s="93" t="s">
        <v>197</v>
      </c>
      <c r="D18" s="94"/>
      <c r="E18" s="42"/>
      <c r="F18" s="94"/>
      <c r="G18" s="94"/>
      <c r="H18" s="94"/>
      <c r="I18" s="42">
        <v>0</v>
      </c>
      <c r="J18" s="94"/>
      <c r="K18" s="94"/>
      <c r="L18" s="94"/>
      <c r="M18" s="64">
        <v>0</v>
      </c>
    </row>
    <row r="19" spans="1:16" s="62" customFormat="1" ht="17.850000000000001" customHeight="1">
      <c r="A19" s="95" t="s">
        <v>171</v>
      </c>
      <c r="B19" s="106"/>
      <c r="D19" s="128">
        <v>1598408</v>
      </c>
      <c r="E19" s="107">
        <v>0</v>
      </c>
      <c r="F19" s="128">
        <v>812932</v>
      </c>
      <c r="G19" s="107">
        <v>0</v>
      </c>
      <c r="H19" s="128">
        <v>1215</v>
      </c>
      <c r="I19" s="107">
        <v>0</v>
      </c>
      <c r="J19" s="128">
        <v>49921</v>
      </c>
      <c r="K19" s="107"/>
      <c r="L19" s="128">
        <f>SUM(D19:J19)</f>
        <v>2462476</v>
      </c>
      <c r="M19" s="62">
        <v>0</v>
      </c>
      <c r="N19" s="100"/>
      <c r="O19" s="100"/>
      <c r="P19" s="100"/>
    </row>
    <row r="20" spans="1:16" ht="9.6" customHeight="1">
      <c r="A20" s="95"/>
      <c r="B20" s="96"/>
      <c r="D20" s="107"/>
      <c r="E20" s="107"/>
      <c r="F20" s="107"/>
      <c r="G20" s="107"/>
      <c r="H20" s="107"/>
      <c r="I20" s="107"/>
      <c r="J20" s="107"/>
      <c r="K20" s="107"/>
      <c r="L20" s="107"/>
      <c r="M20" s="107"/>
    </row>
    <row r="21" spans="1:16" ht="17.850000000000001" customHeight="1">
      <c r="A21" s="93" t="s">
        <v>217</v>
      </c>
      <c r="D21" s="94"/>
      <c r="E21" s="42"/>
      <c r="F21" s="94"/>
      <c r="G21" s="94"/>
      <c r="H21" s="94"/>
      <c r="I21" s="42">
        <v>0</v>
      </c>
      <c r="J21" s="94"/>
      <c r="K21" s="94"/>
      <c r="L21" s="94"/>
      <c r="M21" s="64">
        <v>0</v>
      </c>
    </row>
    <row r="22" spans="1:16" ht="17.850000000000001" customHeight="1">
      <c r="A22" s="145" t="s">
        <v>210</v>
      </c>
      <c r="D22" s="94"/>
      <c r="E22" s="42"/>
      <c r="F22" s="94"/>
      <c r="G22" s="94"/>
      <c r="H22" s="94"/>
      <c r="I22" s="42"/>
      <c r="J22" s="94"/>
      <c r="K22" s="94"/>
      <c r="L22" s="94"/>
    </row>
    <row r="23" spans="1:16" ht="17.850000000000001" customHeight="1">
      <c r="A23" s="146" t="s">
        <v>214</v>
      </c>
      <c r="B23" s="96">
        <v>8</v>
      </c>
      <c r="D23" s="142">
        <v>0</v>
      </c>
      <c r="E23" s="42"/>
      <c r="F23" s="142">
        <v>0</v>
      </c>
      <c r="G23" s="94"/>
      <c r="H23" s="142">
        <v>0</v>
      </c>
      <c r="I23" s="42"/>
      <c r="J23" s="142">
        <v>-39960</v>
      </c>
      <c r="K23" s="94"/>
      <c r="L23" s="84">
        <f>SUM(D23:J23)</f>
        <v>-39960</v>
      </c>
    </row>
    <row r="24" spans="1:16" ht="17.850000000000001" customHeight="1">
      <c r="A24" s="145" t="s">
        <v>211</v>
      </c>
      <c r="D24" s="141">
        <f>SUM(D23)</f>
        <v>0</v>
      </c>
      <c r="E24" s="37"/>
      <c r="F24" s="141">
        <f>SUM(F23)</f>
        <v>0</v>
      </c>
      <c r="G24" s="107"/>
      <c r="H24" s="141">
        <f>SUM(H23)</f>
        <v>0</v>
      </c>
      <c r="I24" s="37"/>
      <c r="J24" s="141">
        <f>SUM(J23)</f>
        <v>-39960</v>
      </c>
      <c r="K24" s="107"/>
      <c r="L24" s="141">
        <f>SUM(D24:J24)</f>
        <v>-39960</v>
      </c>
    </row>
    <row r="25" spans="1:16" ht="17.850000000000001" customHeight="1">
      <c r="A25" s="93"/>
      <c r="D25" s="94"/>
      <c r="E25" s="42"/>
      <c r="F25" s="94"/>
      <c r="G25" s="94"/>
      <c r="H25" s="94"/>
      <c r="I25" s="42"/>
      <c r="J25" s="94"/>
      <c r="K25" s="94"/>
      <c r="L25" s="94"/>
    </row>
    <row r="26" spans="1:16" ht="17.850000000000001" customHeight="1">
      <c r="A26" s="95" t="s">
        <v>116</v>
      </c>
      <c r="B26" s="96"/>
      <c r="D26" s="94"/>
      <c r="E26" s="94"/>
      <c r="F26" s="94"/>
      <c r="G26" s="108"/>
      <c r="H26" s="94"/>
      <c r="I26" s="94"/>
      <c r="J26" s="94"/>
      <c r="K26" s="94"/>
      <c r="L26" s="94"/>
    </row>
    <row r="27" spans="1:16" ht="17.850000000000001" customHeight="1">
      <c r="A27" s="97" t="s">
        <v>120</v>
      </c>
      <c r="D27" s="129">
        <v>0</v>
      </c>
      <c r="E27" s="130"/>
      <c r="F27" s="129">
        <v>0</v>
      </c>
      <c r="G27" s="130"/>
      <c r="H27" s="129">
        <v>0</v>
      </c>
      <c r="I27" s="42"/>
      <c r="J27" s="99">
        <f>'PL (6mths) 6'!H35</f>
        <v>13601</v>
      </c>
      <c r="K27" s="94"/>
      <c r="L27" s="99">
        <f>SUM(D27:J27)</f>
        <v>13601</v>
      </c>
    </row>
    <row r="28" spans="1:16" ht="17.850000000000001" customHeight="1">
      <c r="A28" s="95" t="s">
        <v>118</v>
      </c>
      <c r="B28" s="96"/>
      <c r="D28" s="131">
        <f>SUM(D27)</f>
        <v>0</v>
      </c>
      <c r="E28" s="134"/>
      <c r="F28" s="131">
        <f>SUM(F27)</f>
        <v>0</v>
      </c>
      <c r="G28" s="132"/>
      <c r="H28" s="131">
        <f>SUM(H27)</f>
        <v>0</v>
      </c>
      <c r="I28" s="37">
        <v>0</v>
      </c>
      <c r="J28" s="56">
        <f>SUM(J27)</f>
        <v>13601</v>
      </c>
      <c r="K28" s="107"/>
      <c r="L28" s="112">
        <f>SUM(L27)</f>
        <v>13601</v>
      </c>
      <c r="M28" s="37">
        <v>0</v>
      </c>
    </row>
    <row r="29" spans="1:16" s="62" customFormat="1" ht="9.6" customHeight="1">
      <c r="A29" s="95"/>
      <c r="B29" s="106"/>
      <c r="D29" s="107"/>
      <c r="E29" s="107"/>
      <c r="F29" s="107"/>
      <c r="G29" s="107"/>
      <c r="H29" s="107"/>
      <c r="I29" s="107">
        <v>0</v>
      </c>
      <c r="J29" s="107"/>
      <c r="K29" s="107"/>
      <c r="L29" s="107"/>
      <c r="M29" s="62">
        <v>0</v>
      </c>
      <c r="N29" s="100"/>
      <c r="O29" s="100"/>
      <c r="P29" s="100"/>
    </row>
    <row r="30" spans="1:16" s="62" customFormat="1" ht="17.850000000000001" customHeight="1" thickBot="1">
      <c r="A30" s="95" t="s">
        <v>198</v>
      </c>
      <c r="D30" s="58">
        <f>SUM(D19,D24,D28)</f>
        <v>1598408</v>
      </c>
      <c r="E30" s="37"/>
      <c r="F30" s="58">
        <f>SUM(F19,F24,F28)</f>
        <v>812932</v>
      </c>
      <c r="G30" s="107"/>
      <c r="H30" s="58">
        <f>SUM(H19,H24,H28)</f>
        <v>1215</v>
      </c>
      <c r="I30" s="37">
        <v>0</v>
      </c>
      <c r="J30" s="58">
        <f>SUM(J19,J24,J28)</f>
        <v>23562</v>
      </c>
      <c r="K30" s="107"/>
      <c r="L30" s="58">
        <f>SUM(L19,L24,L28)</f>
        <v>2436117</v>
      </c>
      <c r="M30" s="62">
        <v>0</v>
      </c>
      <c r="N30" s="108"/>
      <c r="O30" s="100"/>
      <c r="P30" s="100"/>
    </row>
    <row r="31" spans="1:16" ht="18" customHeight="1" thickTop="1">
      <c r="I31" s="64">
        <v>0</v>
      </c>
      <c r="M31" s="64">
        <v>0</v>
      </c>
    </row>
    <row r="32" spans="1:16" ht="18" customHeight="1">
      <c r="I32" s="64">
        <v>0</v>
      </c>
      <c r="M32" s="64">
        <v>0</v>
      </c>
    </row>
    <row r="33" spans="4:13" ht="18" customHeight="1">
      <c r="I33" s="64">
        <v>0</v>
      </c>
      <c r="L33" s="109"/>
      <c r="M33" s="64">
        <v>0</v>
      </c>
    </row>
    <row r="34" spans="4:13" ht="18" customHeight="1">
      <c r="D34" s="65"/>
      <c r="E34" s="65"/>
      <c r="F34" s="140"/>
      <c r="G34" s="65"/>
      <c r="H34" s="65"/>
      <c r="I34" s="65">
        <v>0</v>
      </c>
      <c r="J34" s="65"/>
      <c r="K34" s="65"/>
      <c r="L34" s="110"/>
      <c r="M34" s="64">
        <v>0</v>
      </c>
    </row>
    <row r="35" spans="4:13" ht="18" customHeight="1">
      <c r="F35" s="64"/>
      <c r="G35" s="64"/>
      <c r="H35" s="64"/>
      <c r="I35" s="64">
        <v>0</v>
      </c>
      <c r="J35" s="64"/>
      <c r="K35" s="64"/>
      <c r="L35" s="62"/>
      <c r="M35" s="64">
        <v>0</v>
      </c>
    </row>
    <row r="36" spans="4:13" ht="18" customHeight="1">
      <c r="I36" s="64">
        <v>0</v>
      </c>
      <c r="M36" s="64">
        <v>0</v>
      </c>
    </row>
    <row r="37" spans="4:13" ht="18" customHeight="1">
      <c r="I37" s="64">
        <v>0</v>
      </c>
      <c r="M37" s="64">
        <v>0</v>
      </c>
    </row>
    <row r="38" spans="4:13" ht="18" customHeight="1">
      <c r="I38" s="64">
        <v>0</v>
      </c>
      <c r="M38" s="64">
        <v>0</v>
      </c>
    </row>
    <row r="39" spans="4:13" ht="18" customHeight="1">
      <c r="I39" s="64">
        <v>0</v>
      </c>
      <c r="M39" s="64">
        <v>0</v>
      </c>
    </row>
    <row r="40" spans="4:13" ht="18" customHeight="1">
      <c r="I40" s="64">
        <v>0</v>
      </c>
      <c r="M40" s="64">
        <v>0</v>
      </c>
    </row>
    <row r="56" spans="9:13" ht="18" customHeight="1">
      <c r="I56" s="111">
        <v>0</v>
      </c>
      <c r="M56" s="64">
        <v>0</v>
      </c>
    </row>
    <row r="57" spans="9:13" ht="18" customHeight="1">
      <c r="I57" s="111">
        <v>0</v>
      </c>
      <c r="M57" s="64">
        <v>0</v>
      </c>
    </row>
    <row r="58" spans="9:13" ht="18" customHeight="1">
      <c r="I58" s="111">
        <v>0</v>
      </c>
      <c r="M58" s="64">
        <v>0</v>
      </c>
    </row>
    <row r="61" spans="9:13" ht="18" customHeight="1">
      <c r="M61" s="64">
        <v>0</v>
      </c>
    </row>
    <row r="62" spans="9:13" ht="18" customHeight="1">
      <c r="I62" s="64">
        <v>0</v>
      </c>
      <c r="M62" s="64">
        <v>0</v>
      </c>
    </row>
    <row r="63" spans="9:13" ht="18" customHeight="1">
      <c r="I63" s="64">
        <v>0</v>
      </c>
      <c r="M63" s="64">
        <v>0</v>
      </c>
    </row>
    <row r="64" spans="9:13" ht="18" customHeight="1">
      <c r="I64" s="64">
        <v>0</v>
      </c>
      <c r="M64" s="64">
        <v>0</v>
      </c>
    </row>
    <row r="65" spans="9:13" ht="18" customHeight="1">
      <c r="I65" s="64">
        <v>0</v>
      </c>
      <c r="M65" s="64">
        <v>0</v>
      </c>
    </row>
    <row r="66" spans="9:13" ht="18" customHeight="1">
      <c r="I66" s="64">
        <v>0</v>
      </c>
      <c r="M66" s="64">
        <v>0</v>
      </c>
    </row>
    <row r="68" spans="9:13" ht="18" customHeight="1">
      <c r="I68" s="64">
        <v>0</v>
      </c>
      <c r="M68" s="64">
        <v>0</v>
      </c>
    </row>
    <row r="72" spans="9:13" ht="18" customHeight="1">
      <c r="I72" s="64">
        <v>2080968</v>
      </c>
      <c r="M72" s="64">
        <v>1218472</v>
      </c>
    </row>
    <row r="73" spans="9:13" ht="18" customHeight="1">
      <c r="I73" s="111">
        <v>0</v>
      </c>
      <c r="M73" s="64">
        <v>0</v>
      </c>
    </row>
    <row r="74" spans="9:13" ht="18" customHeight="1">
      <c r="I74" s="111">
        <v>0</v>
      </c>
      <c r="M74" s="64">
        <v>0</v>
      </c>
    </row>
    <row r="75" spans="9:13" ht="18" customHeight="1">
      <c r="I75" s="111">
        <v>0</v>
      </c>
      <c r="M75" s="64">
        <v>0</v>
      </c>
    </row>
    <row r="76" spans="9:13" ht="18" customHeight="1">
      <c r="I76" s="111">
        <v>0</v>
      </c>
      <c r="M76" s="64">
        <v>0</v>
      </c>
    </row>
    <row r="77" spans="9:13" ht="18" customHeight="1">
      <c r="I77" s="111">
        <v>0</v>
      </c>
      <c r="M77" s="64">
        <v>0</v>
      </c>
    </row>
    <row r="78" spans="9:13" ht="18" customHeight="1">
      <c r="I78" s="111">
        <v>0</v>
      </c>
      <c r="M78" s="64">
        <v>0</v>
      </c>
    </row>
    <row r="79" spans="9:13" ht="18" customHeight="1">
      <c r="I79" s="111">
        <v>0</v>
      </c>
      <c r="M79" s="64">
        <v>0</v>
      </c>
    </row>
    <row r="96" spans="9:13" ht="18" customHeight="1">
      <c r="I96" s="64">
        <v>0</v>
      </c>
      <c r="M96" s="64">
        <v>0</v>
      </c>
    </row>
    <row r="99" spans="1:13" ht="18" customHeight="1">
      <c r="I99" s="64">
        <v>0</v>
      </c>
      <c r="M99" s="64">
        <v>0</v>
      </c>
    </row>
    <row r="100" spans="1:13" ht="18" customHeight="1">
      <c r="I100" s="64">
        <v>0</v>
      </c>
      <c r="M100" s="64">
        <v>0</v>
      </c>
    </row>
    <row r="102" spans="1:13" ht="18" customHeight="1">
      <c r="I102" s="64">
        <v>0</v>
      </c>
      <c r="M102" s="64">
        <v>0</v>
      </c>
    </row>
    <row r="104" spans="1:13" ht="18" customHeight="1">
      <c r="I104" s="64">
        <v>0</v>
      </c>
      <c r="M104" s="64">
        <v>0</v>
      </c>
    </row>
    <row r="106" spans="1:13" ht="18" customHeight="1">
      <c r="A106" s="64" t="s">
        <v>122</v>
      </c>
    </row>
    <row r="107" spans="1:13" ht="18" customHeight="1">
      <c r="I107" s="64">
        <v>0</v>
      </c>
      <c r="M107" s="64">
        <v>0</v>
      </c>
    </row>
    <row r="108" spans="1:13" ht="18" customHeight="1">
      <c r="I108" s="64">
        <v>0</v>
      </c>
      <c r="M108" s="64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D8:L8"/>
    <mergeCell ref="H5:J5"/>
  </mergeCells>
  <pageMargins left="0.7" right="0.7" top="0.48" bottom="0.5" header="0.5" footer="0.5"/>
  <pageSetup paperSize="9" scale="80" firstPageNumber="8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2060"/>
  </sheetPr>
  <dimension ref="A1:K100"/>
  <sheetViews>
    <sheetView view="pageBreakPreview" topLeftCell="A14" zoomScaleNormal="100" zoomScaleSheetLayoutView="100" workbookViewId="0">
      <selection activeCell="I113" sqref="I113"/>
    </sheetView>
  </sheetViews>
  <sheetFormatPr defaultColWidth="9.109375" defaultRowHeight="19.5" customHeight="1"/>
  <cols>
    <col min="1" max="1" width="57.88671875" style="9" customWidth="1"/>
    <col min="2" max="2" width="12.109375" style="9" customWidth="1"/>
    <col min="3" max="3" width="11.5546875" style="64" customWidth="1"/>
    <col min="4" max="4" width="0.88671875" style="9" customWidth="1"/>
    <col min="5" max="5" width="11.5546875" style="64" customWidth="1"/>
    <col min="6" max="6" width="0.88671875" style="9" customWidth="1"/>
    <col min="7" max="7" width="11.5546875" style="64" customWidth="1"/>
    <col min="8" max="8" width="0.88671875" style="9" customWidth="1"/>
    <col min="9" max="9" width="11.5546875" style="64" customWidth="1"/>
    <col min="10" max="16384" width="9.109375" style="9"/>
  </cols>
  <sheetData>
    <row r="1" spans="1:11" s="3" customFormat="1" ht="19.5" customHeight="1">
      <c r="A1" s="3" t="s">
        <v>0</v>
      </c>
      <c r="C1" s="113"/>
      <c r="E1" s="113"/>
      <c r="G1" s="113"/>
      <c r="I1" s="113"/>
    </row>
    <row r="2" spans="1:11" s="63" customFormat="1" ht="19.5" customHeight="1">
      <c r="A2" s="63" t="s">
        <v>123</v>
      </c>
      <c r="C2" s="114"/>
      <c r="E2" s="114"/>
      <c r="G2" s="114"/>
      <c r="I2" s="114"/>
    </row>
    <row r="3" spans="1:11" s="14" customFormat="1" ht="13.8">
      <c r="C3" s="64"/>
      <c r="D3" s="9"/>
      <c r="E3" s="64"/>
      <c r="F3" s="9"/>
      <c r="G3" s="65"/>
      <c r="H3" s="9"/>
      <c r="I3" s="65"/>
    </row>
    <row r="4" spans="1:11" s="66" customFormat="1" ht="18.600000000000001" customHeight="1">
      <c r="C4" s="90"/>
      <c r="D4" s="66" t="s">
        <v>2</v>
      </c>
      <c r="E4" s="90"/>
      <c r="G4" s="90"/>
      <c r="H4" s="66" t="s">
        <v>3</v>
      </c>
      <c r="I4" s="90"/>
    </row>
    <row r="5" spans="1:11" s="66" customFormat="1" ht="18.600000000000001" customHeight="1">
      <c r="C5" s="90"/>
      <c r="D5" s="66" t="s">
        <v>4</v>
      </c>
      <c r="E5" s="90"/>
      <c r="G5" s="90"/>
      <c r="H5" s="66" t="s">
        <v>4</v>
      </c>
      <c r="I5" s="90"/>
    </row>
    <row r="6" spans="1:11" s="66" customFormat="1" ht="18.600000000000001" customHeight="1">
      <c r="C6" s="152" t="s">
        <v>199</v>
      </c>
      <c r="D6" s="152"/>
      <c r="E6" s="152"/>
      <c r="G6" s="152" t="s">
        <v>199</v>
      </c>
      <c r="H6" s="152"/>
      <c r="I6" s="152"/>
    </row>
    <row r="7" spans="1:11" s="66" customFormat="1" ht="18.600000000000001" customHeight="1">
      <c r="C7" s="151" t="s">
        <v>192</v>
      </c>
      <c r="D7" s="152"/>
      <c r="E7" s="152"/>
      <c r="G7" s="151" t="s">
        <v>192</v>
      </c>
      <c r="H7" s="152"/>
      <c r="I7" s="152"/>
    </row>
    <row r="8" spans="1:11" s="14" customFormat="1" ht="18.600000000000001" customHeight="1">
      <c r="B8" s="67"/>
      <c r="C8" s="14">
        <v>2025</v>
      </c>
      <c r="E8" s="14">
        <v>2024</v>
      </c>
      <c r="G8" s="14">
        <v>2025</v>
      </c>
      <c r="I8" s="14">
        <v>2024</v>
      </c>
    </row>
    <row r="9" spans="1:11" s="14" customFormat="1" ht="18.600000000000001" customHeight="1">
      <c r="B9" s="67"/>
      <c r="C9" s="157" t="s">
        <v>9</v>
      </c>
      <c r="D9" s="157"/>
      <c r="E9" s="157"/>
      <c r="F9" s="157"/>
      <c r="G9" s="157"/>
      <c r="H9" s="157"/>
      <c r="I9" s="157"/>
    </row>
    <row r="10" spans="1:11" ht="18.600000000000001" customHeight="1">
      <c r="A10" s="68" t="s">
        <v>124</v>
      </c>
    </row>
    <row r="11" spans="1:11" ht="18.600000000000001" customHeight="1">
      <c r="A11" s="9" t="s">
        <v>89</v>
      </c>
      <c r="C11" s="125">
        <v>54748</v>
      </c>
      <c r="D11" s="38"/>
      <c r="E11" s="125">
        <v>36968</v>
      </c>
      <c r="F11" s="38"/>
      <c r="G11" s="125">
        <v>13601</v>
      </c>
      <c r="H11" s="38"/>
      <c r="I11" s="125">
        <v>-13567</v>
      </c>
      <c r="K11" s="98"/>
    </row>
    <row r="12" spans="1:11" ht="18.600000000000001" customHeight="1">
      <c r="A12" s="115" t="s">
        <v>125</v>
      </c>
      <c r="C12" s="38"/>
      <c r="D12" s="38"/>
      <c r="E12" s="38"/>
      <c r="F12" s="38"/>
      <c r="G12" s="38"/>
      <c r="H12" s="38"/>
      <c r="I12" s="38"/>
      <c r="K12" s="98"/>
    </row>
    <row r="13" spans="1:11" ht="18.600000000000001" customHeight="1">
      <c r="A13" s="9" t="s">
        <v>184</v>
      </c>
      <c r="C13" s="125">
        <v>25728</v>
      </c>
      <c r="D13" s="38"/>
      <c r="E13" s="125">
        <v>7957</v>
      </c>
      <c r="F13" s="38"/>
      <c r="G13" s="125">
        <v>3394</v>
      </c>
      <c r="H13" s="38"/>
      <c r="I13" s="125">
        <v>-3584</v>
      </c>
      <c r="K13" s="98"/>
    </row>
    <row r="14" spans="1:11" ht="18.600000000000001" customHeight="1">
      <c r="A14" s="9" t="s">
        <v>88</v>
      </c>
      <c r="C14" s="125">
        <v>70894</v>
      </c>
      <c r="D14" s="38"/>
      <c r="E14" s="125">
        <v>47302</v>
      </c>
      <c r="F14" s="38"/>
      <c r="G14" s="125">
        <v>51028</v>
      </c>
      <c r="H14" s="38"/>
      <c r="I14" s="125">
        <v>25878</v>
      </c>
      <c r="K14" s="98"/>
    </row>
    <row r="15" spans="1:11" ht="18.600000000000001" customHeight="1">
      <c r="A15" s="9" t="s">
        <v>126</v>
      </c>
      <c r="C15" s="38">
        <v>124603</v>
      </c>
      <c r="D15" s="38"/>
      <c r="E15" s="38">
        <v>106019</v>
      </c>
      <c r="F15" s="38"/>
      <c r="G15" s="38">
        <v>51183</v>
      </c>
      <c r="H15" s="38">
        <v>0</v>
      </c>
      <c r="I15" s="38">
        <v>32135</v>
      </c>
      <c r="K15" s="98"/>
    </row>
    <row r="16" spans="1:11" ht="18.600000000000001" customHeight="1">
      <c r="A16" s="9" t="s">
        <v>166</v>
      </c>
      <c r="C16" s="38">
        <v>-22</v>
      </c>
      <c r="D16" s="38"/>
      <c r="E16" s="38">
        <v>-736</v>
      </c>
      <c r="F16" s="38"/>
      <c r="G16" s="38">
        <v>-21</v>
      </c>
      <c r="H16" s="38">
        <v>0</v>
      </c>
      <c r="I16" s="38">
        <v>-477</v>
      </c>
      <c r="K16" s="98"/>
    </row>
    <row r="17" spans="1:11" ht="18.600000000000001" customHeight="1">
      <c r="A17" s="9" t="s">
        <v>127</v>
      </c>
      <c r="C17" s="38">
        <v>0</v>
      </c>
      <c r="D17" s="38"/>
      <c r="E17" s="38">
        <v>3</v>
      </c>
      <c r="F17" s="38"/>
      <c r="G17" s="38">
        <v>0</v>
      </c>
      <c r="H17" s="38">
        <v>0</v>
      </c>
      <c r="I17" s="38">
        <v>0</v>
      </c>
      <c r="K17" s="98"/>
    </row>
    <row r="18" spans="1:11" ht="18.600000000000001" customHeight="1">
      <c r="A18" s="2" t="s">
        <v>200</v>
      </c>
      <c r="C18" s="38">
        <v>0</v>
      </c>
      <c r="D18" s="38"/>
      <c r="E18" s="38">
        <v>-43</v>
      </c>
      <c r="F18" s="38"/>
      <c r="G18" s="38">
        <v>0</v>
      </c>
      <c r="H18" s="38">
        <v>0</v>
      </c>
      <c r="I18" s="38">
        <v>0</v>
      </c>
      <c r="K18" s="98"/>
    </row>
    <row r="19" spans="1:11" ht="18.600000000000001" customHeight="1">
      <c r="A19" s="2" t="s">
        <v>170</v>
      </c>
      <c r="C19" s="38">
        <v>-18</v>
      </c>
      <c r="D19" s="38"/>
      <c r="E19" s="38">
        <v>-162</v>
      </c>
      <c r="F19" s="38"/>
      <c r="G19" s="38">
        <v>0</v>
      </c>
      <c r="H19" s="38"/>
      <c r="I19" s="38">
        <v>0</v>
      </c>
      <c r="K19" s="98"/>
    </row>
    <row r="20" spans="1:11" ht="18.600000000000001" customHeight="1">
      <c r="A20" s="2" t="s">
        <v>128</v>
      </c>
      <c r="C20" s="38">
        <v>0</v>
      </c>
      <c r="D20" s="38"/>
      <c r="E20" s="38">
        <v>-4</v>
      </c>
      <c r="F20" s="38"/>
      <c r="G20" s="38">
        <v>0</v>
      </c>
      <c r="H20" s="38"/>
      <c r="I20" s="38">
        <v>0</v>
      </c>
      <c r="K20" s="98"/>
    </row>
    <row r="21" spans="1:11" ht="18.600000000000001" customHeight="1">
      <c r="A21" s="2" t="s">
        <v>129</v>
      </c>
      <c r="C21" s="38">
        <v>0</v>
      </c>
      <c r="D21" s="38"/>
      <c r="E21" s="38">
        <v>6</v>
      </c>
      <c r="F21" s="38"/>
      <c r="G21" s="38">
        <v>0</v>
      </c>
      <c r="H21" s="38"/>
      <c r="I21" s="38">
        <v>0</v>
      </c>
      <c r="K21" s="98"/>
    </row>
    <row r="22" spans="1:11" ht="18.600000000000001" customHeight="1">
      <c r="A22" s="64" t="s">
        <v>130</v>
      </c>
      <c r="C22" s="38">
        <v>1682</v>
      </c>
      <c r="D22" s="38"/>
      <c r="E22" s="38">
        <v>1700</v>
      </c>
      <c r="F22" s="42"/>
      <c r="G22" s="38">
        <v>855</v>
      </c>
      <c r="H22" s="42">
        <v>0</v>
      </c>
      <c r="I22" s="38">
        <v>931</v>
      </c>
      <c r="K22" s="98"/>
    </row>
    <row r="23" spans="1:11" ht="18.600000000000001" customHeight="1">
      <c r="A23" s="9" t="s">
        <v>172</v>
      </c>
      <c r="C23" s="38">
        <v>-456</v>
      </c>
      <c r="D23" s="38"/>
      <c r="E23" s="38">
        <v>-262</v>
      </c>
      <c r="F23" s="38"/>
      <c r="G23" s="38">
        <v>-40</v>
      </c>
      <c r="H23" s="38">
        <v>0</v>
      </c>
      <c r="I23" s="38">
        <v>21</v>
      </c>
      <c r="K23" s="98"/>
    </row>
    <row r="24" spans="1:11" ht="18.600000000000001" customHeight="1">
      <c r="A24" s="9" t="s">
        <v>131</v>
      </c>
      <c r="C24" s="38">
        <v>0</v>
      </c>
      <c r="D24" s="38"/>
      <c r="E24" s="38">
        <v>-4689</v>
      </c>
      <c r="F24" s="38"/>
      <c r="G24" s="38">
        <v>0</v>
      </c>
      <c r="H24" s="38">
        <v>0</v>
      </c>
      <c r="I24" s="38">
        <v>0</v>
      </c>
      <c r="K24" s="98"/>
    </row>
    <row r="25" spans="1:11" ht="18.600000000000001" customHeight="1">
      <c r="A25" s="9" t="s">
        <v>132</v>
      </c>
      <c r="C25" s="38">
        <v>993</v>
      </c>
      <c r="D25" s="38"/>
      <c r="E25" s="38">
        <v>1099</v>
      </c>
      <c r="F25" s="38"/>
      <c r="G25" s="38">
        <v>347</v>
      </c>
      <c r="H25" s="38">
        <v>0</v>
      </c>
      <c r="I25" s="38">
        <v>85</v>
      </c>
      <c r="K25" s="98"/>
    </row>
    <row r="26" spans="1:11" ht="18.600000000000001" customHeight="1">
      <c r="A26" s="9" t="s">
        <v>133</v>
      </c>
      <c r="C26" s="38">
        <v>1</v>
      </c>
      <c r="D26" s="38"/>
      <c r="E26" s="38">
        <v>227</v>
      </c>
      <c r="F26" s="38"/>
      <c r="G26" s="38">
        <v>1</v>
      </c>
      <c r="H26" s="38">
        <v>0</v>
      </c>
      <c r="I26" s="38">
        <v>0</v>
      </c>
      <c r="K26" s="98"/>
    </row>
    <row r="27" spans="1:11" ht="18.600000000000001" customHeight="1">
      <c r="A27" s="9" t="s">
        <v>134</v>
      </c>
      <c r="C27" s="38">
        <v>1</v>
      </c>
      <c r="D27" s="38"/>
      <c r="E27" s="77">
        <v>0</v>
      </c>
      <c r="F27" s="38"/>
      <c r="G27" s="38">
        <v>0</v>
      </c>
      <c r="H27" s="38">
        <v>0</v>
      </c>
      <c r="I27" s="118">
        <v>0</v>
      </c>
      <c r="K27" s="98"/>
    </row>
    <row r="28" spans="1:11" ht="18.600000000000001" customHeight="1">
      <c r="A28" s="9" t="s">
        <v>205</v>
      </c>
      <c r="C28" s="71">
        <v>-64937</v>
      </c>
      <c r="D28" s="38"/>
      <c r="E28" s="71">
        <v>-348</v>
      </c>
      <c r="F28" s="38"/>
      <c r="G28" s="71">
        <v>-65023</v>
      </c>
      <c r="H28" s="38">
        <v>0</v>
      </c>
      <c r="I28" s="71">
        <v>-3826</v>
      </c>
      <c r="K28" s="98"/>
    </row>
    <row r="29" spans="1:11" ht="18.600000000000001" customHeight="1">
      <c r="C29" s="124">
        <f>SUM(C11:C28)</f>
        <v>213217</v>
      </c>
      <c r="D29" s="38"/>
      <c r="E29" s="124">
        <f>SUM(E11:E28)</f>
        <v>195037</v>
      </c>
      <c r="F29" s="38"/>
      <c r="G29" s="124">
        <f>SUM(G11:G28)</f>
        <v>55325</v>
      </c>
      <c r="H29" s="38">
        <v>0</v>
      </c>
      <c r="I29" s="124">
        <f>SUM(I11:I28)</f>
        <v>37596</v>
      </c>
    </row>
    <row r="30" spans="1:11" ht="18.600000000000001" customHeight="1">
      <c r="A30" s="115" t="s">
        <v>135</v>
      </c>
      <c r="C30" s="38"/>
      <c r="D30" s="38"/>
      <c r="E30" s="38"/>
      <c r="F30" s="38"/>
      <c r="G30" s="38"/>
      <c r="H30" s="38"/>
      <c r="I30" s="38"/>
    </row>
    <row r="31" spans="1:11" ht="18.600000000000001" customHeight="1">
      <c r="A31" s="9" t="s">
        <v>12</v>
      </c>
      <c r="C31" s="77">
        <v>20774</v>
      </c>
      <c r="D31" s="38"/>
      <c r="E31" s="77">
        <v>3038</v>
      </c>
      <c r="F31" s="38"/>
      <c r="G31" s="77">
        <v>9178</v>
      </c>
      <c r="H31" s="38"/>
      <c r="I31" s="77">
        <v>10071</v>
      </c>
      <c r="K31" s="98"/>
    </row>
    <row r="32" spans="1:11" s="18" customFormat="1" ht="18.600000000000001" customHeight="1">
      <c r="A32" s="9" t="s">
        <v>136</v>
      </c>
      <c r="B32" s="9"/>
      <c r="C32" s="77">
        <v>1294</v>
      </c>
      <c r="D32" s="38"/>
      <c r="E32" s="77">
        <v>3619</v>
      </c>
      <c r="F32" s="38"/>
      <c r="G32" s="77">
        <v>-144</v>
      </c>
      <c r="H32" s="38"/>
      <c r="I32" s="77">
        <v>847</v>
      </c>
      <c r="K32" s="98"/>
    </row>
    <row r="33" spans="1:11" ht="18.600000000000001" customHeight="1">
      <c r="A33" s="9" t="s">
        <v>14</v>
      </c>
      <c r="C33" s="77">
        <v>-100034</v>
      </c>
      <c r="D33" s="38"/>
      <c r="E33" s="77">
        <v>-7630</v>
      </c>
      <c r="F33" s="38"/>
      <c r="G33" s="77">
        <v>12898</v>
      </c>
      <c r="H33" s="38"/>
      <c r="I33" s="77">
        <v>119540</v>
      </c>
      <c r="J33" s="18"/>
      <c r="K33" s="98"/>
    </row>
    <row r="34" spans="1:11" ht="18.600000000000001" customHeight="1">
      <c r="A34" s="9" t="s">
        <v>187</v>
      </c>
      <c r="C34" s="77">
        <v>-22786</v>
      </c>
      <c r="D34" s="38"/>
      <c r="E34" s="77">
        <v>-15883</v>
      </c>
      <c r="F34" s="38"/>
      <c r="G34" s="77">
        <v>-30147</v>
      </c>
      <c r="H34" s="38"/>
      <c r="I34" s="77">
        <v>1169</v>
      </c>
      <c r="K34" s="98"/>
    </row>
    <row r="35" spans="1:11" ht="18.600000000000001" customHeight="1">
      <c r="A35" s="9" t="s">
        <v>16</v>
      </c>
      <c r="C35" s="77">
        <v>-13645</v>
      </c>
      <c r="D35" s="38"/>
      <c r="E35" s="77">
        <v>-11498</v>
      </c>
      <c r="F35" s="38"/>
      <c r="G35" s="77">
        <v>-234</v>
      </c>
      <c r="H35" s="38"/>
      <c r="I35" s="77">
        <v>682</v>
      </c>
      <c r="K35" s="98"/>
    </row>
    <row r="36" spans="1:11" ht="18.600000000000001" customHeight="1">
      <c r="A36" s="9" t="s">
        <v>17</v>
      </c>
      <c r="C36" s="77">
        <v>0</v>
      </c>
      <c r="D36" s="38"/>
      <c r="E36" s="77">
        <v>633</v>
      </c>
      <c r="F36" s="38"/>
      <c r="G36" s="38">
        <v>0</v>
      </c>
      <c r="H36" s="38"/>
      <c r="I36" s="38">
        <v>0</v>
      </c>
      <c r="J36" s="116"/>
      <c r="K36" s="98"/>
    </row>
    <row r="37" spans="1:11" ht="18.600000000000001" customHeight="1">
      <c r="A37" s="9" t="s">
        <v>18</v>
      </c>
      <c r="C37" s="77">
        <v>2606</v>
      </c>
      <c r="D37" s="38"/>
      <c r="E37" s="77">
        <v>-11006</v>
      </c>
      <c r="F37" s="38"/>
      <c r="G37" s="77">
        <v>4650</v>
      </c>
      <c r="H37" s="38"/>
      <c r="I37" s="77">
        <v>-8420</v>
      </c>
      <c r="J37" s="116"/>
      <c r="K37" s="98"/>
    </row>
    <row r="38" spans="1:11" ht="18.600000000000001" customHeight="1">
      <c r="A38" s="9" t="s">
        <v>188</v>
      </c>
      <c r="C38" s="77">
        <v>8725</v>
      </c>
      <c r="D38" s="38"/>
      <c r="E38" s="77">
        <v>1282</v>
      </c>
      <c r="F38" s="38"/>
      <c r="G38" s="77">
        <v>9007</v>
      </c>
      <c r="H38" s="38"/>
      <c r="I38" s="77">
        <v>2393</v>
      </c>
      <c r="J38" s="116"/>
      <c r="K38" s="98"/>
    </row>
    <row r="39" spans="1:11" ht="18.600000000000001" customHeight="1">
      <c r="A39" s="9" t="s">
        <v>30</v>
      </c>
      <c r="C39" s="77">
        <v>0</v>
      </c>
      <c r="D39" s="38"/>
      <c r="E39" s="77">
        <v>-435</v>
      </c>
      <c r="F39" s="38"/>
      <c r="G39" s="38">
        <v>0</v>
      </c>
      <c r="H39" s="38"/>
      <c r="I39" s="38">
        <v>0</v>
      </c>
      <c r="J39" s="116"/>
      <c r="K39" s="98"/>
    </row>
    <row r="40" spans="1:11" ht="18.600000000000001" customHeight="1">
      <c r="A40" s="9" t="s">
        <v>31</v>
      </c>
      <c r="C40" s="77">
        <v>-2022</v>
      </c>
      <c r="D40" s="38"/>
      <c r="E40" s="77">
        <v>-2109</v>
      </c>
      <c r="F40" s="38"/>
      <c r="G40" s="77">
        <v>-2062</v>
      </c>
      <c r="H40" s="38"/>
      <c r="I40" s="77">
        <v>-1959</v>
      </c>
      <c r="J40" s="116"/>
      <c r="K40" s="98"/>
    </row>
    <row r="41" spans="1:11" ht="18.600000000000001" customHeight="1">
      <c r="A41" s="9" t="s">
        <v>21</v>
      </c>
      <c r="C41" s="77">
        <v>200</v>
      </c>
      <c r="D41" s="38"/>
      <c r="E41" s="38">
        <v>0</v>
      </c>
      <c r="F41" s="38"/>
      <c r="G41" s="38">
        <v>0</v>
      </c>
      <c r="H41" s="38"/>
      <c r="I41" s="38">
        <v>0</v>
      </c>
      <c r="J41" s="116"/>
      <c r="K41" s="98"/>
    </row>
    <row r="42" spans="1:11" ht="18.600000000000001" customHeight="1">
      <c r="A42" s="9" t="s">
        <v>38</v>
      </c>
      <c r="C42" s="77">
        <v>-84985</v>
      </c>
      <c r="D42" s="38"/>
      <c r="E42" s="77">
        <v>1808</v>
      </c>
      <c r="F42" s="38"/>
      <c r="G42" s="77">
        <v>-51172</v>
      </c>
      <c r="H42" s="38"/>
      <c r="I42" s="77">
        <v>25627</v>
      </c>
      <c r="J42" s="116"/>
      <c r="K42" s="98"/>
    </row>
    <row r="43" spans="1:11" ht="18.600000000000001" customHeight="1">
      <c r="A43" s="9" t="s">
        <v>44</v>
      </c>
      <c r="C43" s="77">
        <v>93896</v>
      </c>
      <c r="D43" s="38"/>
      <c r="E43" s="77">
        <v>40531</v>
      </c>
      <c r="F43" s="38"/>
      <c r="G43" s="77">
        <v>5881</v>
      </c>
      <c r="H43" s="38"/>
      <c r="I43" s="77">
        <v>-20670</v>
      </c>
      <c r="K43" s="98"/>
    </row>
    <row r="44" spans="1:11" ht="18.600000000000001" customHeight="1">
      <c r="A44" s="9" t="s">
        <v>45</v>
      </c>
      <c r="C44" s="38">
        <v>0</v>
      </c>
      <c r="D44" s="38"/>
      <c r="E44" s="38">
        <v>0</v>
      </c>
      <c r="F44" s="38"/>
      <c r="G44" s="77">
        <v>0</v>
      </c>
      <c r="H44" s="38"/>
      <c r="I44" s="77">
        <v>-86967</v>
      </c>
      <c r="K44" s="98"/>
    </row>
    <row r="45" spans="1:11" ht="18.600000000000001" customHeight="1">
      <c r="A45" s="9" t="s">
        <v>137</v>
      </c>
      <c r="C45" s="38">
        <v>-120</v>
      </c>
      <c r="D45" s="38"/>
      <c r="E45" s="38">
        <v>0</v>
      </c>
      <c r="F45" s="38"/>
      <c r="G45" s="77">
        <v>-120</v>
      </c>
      <c r="H45" s="38"/>
      <c r="I45" s="38">
        <v>-2919</v>
      </c>
      <c r="K45" s="98"/>
    </row>
    <row r="46" spans="1:11" ht="18.600000000000001" customHeight="1">
      <c r="A46" s="9" t="s">
        <v>46</v>
      </c>
      <c r="C46" s="77">
        <v>-930</v>
      </c>
      <c r="D46" s="38"/>
      <c r="E46" s="77">
        <v>-3864</v>
      </c>
      <c r="F46" s="38"/>
      <c r="G46" s="38">
        <v>-849</v>
      </c>
      <c r="H46" s="117">
        <v>0</v>
      </c>
      <c r="I46" s="38">
        <v>724</v>
      </c>
      <c r="K46" s="98"/>
    </row>
    <row r="47" spans="1:11" ht="18.600000000000001" customHeight="1">
      <c r="A47" s="9" t="s">
        <v>55</v>
      </c>
      <c r="C47" s="71">
        <v>2937</v>
      </c>
      <c r="D47" s="38"/>
      <c r="E47" s="71">
        <v>2392</v>
      </c>
      <c r="F47" s="38"/>
      <c r="G47" s="71">
        <v>-519</v>
      </c>
      <c r="H47" s="117">
        <v>0</v>
      </c>
      <c r="I47" s="71">
        <v>0</v>
      </c>
      <c r="K47" s="98"/>
    </row>
    <row r="48" spans="1:11" ht="18.600000000000001" customHeight="1">
      <c r="A48" s="9" t="s">
        <v>138</v>
      </c>
      <c r="C48" s="123">
        <f>SUM(C29:C47)</f>
        <v>119127</v>
      </c>
      <c r="D48" s="77"/>
      <c r="E48" s="123">
        <f>SUM(E29:E47)</f>
        <v>195915</v>
      </c>
      <c r="F48" s="38"/>
      <c r="G48" s="123">
        <f>SUM(G29:G47)</f>
        <v>11692</v>
      </c>
      <c r="H48" s="77"/>
      <c r="I48" s="127">
        <f>SUM(I29:I47)</f>
        <v>77714</v>
      </c>
      <c r="K48" s="98"/>
    </row>
    <row r="49" spans="1:11" ht="18.600000000000001" customHeight="1">
      <c r="A49" s="9" t="s">
        <v>139</v>
      </c>
      <c r="C49" s="38">
        <v>-78293</v>
      </c>
      <c r="D49" s="38"/>
      <c r="E49" s="38">
        <v>-64599</v>
      </c>
      <c r="F49" s="38"/>
      <c r="G49" s="38">
        <v>-52058</v>
      </c>
      <c r="H49" s="38"/>
      <c r="I49" s="38">
        <v>-40833</v>
      </c>
      <c r="K49" s="98"/>
    </row>
    <row r="50" spans="1:11" ht="18.600000000000001" customHeight="1">
      <c r="A50" s="9" t="s">
        <v>178</v>
      </c>
      <c r="C50" s="38">
        <v>2029</v>
      </c>
      <c r="D50" s="38"/>
      <c r="E50" s="38">
        <v>0</v>
      </c>
      <c r="F50" s="38"/>
      <c r="G50" s="38">
        <v>2029</v>
      </c>
      <c r="H50" s="38"/>
      <c r="I50" s="38">
        <v>0</v>
      </c>
      <c r="K50" s="98"/>
    </row>
    <row r="51" spans="1:11" ht="18.600000000000001" customHeight="1">
      <c r="A51" s="9" t="s">
        <v>177</v>
      </c>
      <c r="C51" s="38">
        <v>-4113</v>
      </c>
      <c r="D51" s="38"/>
      <c r="E51" s="38">
        <v>-3205</v>
      </c>
      <c r="F51" s="38"/>
      <c r="G51" s="38">
        <v>-352</v>
      </c>
      <c r="H51" s="38"/>
      <c r="I51" s="38">
        <v>-1962</v>
      </c>
      <c r="K51" s="98"/>
    </row>
    <row r="52" spans="1:11" ht="18.600000000000001" customHeight="1">
      <c r="A52" s="18" t="s">
        <v>216</v>
      </c>
      <c r="C52" s="60">
        <f>SUM(C48:C51)</f>
        <v>38750</v>
      </c>
      <c r="D52" s="38"/>
      <c r="E52" s="60">
        <f>SUM(E48:E51)</f>
        <v>128111</v>
      </c>
      <c r="F52" s="38"/>
      <c r="G52" s="60">
        <f>SUM(G48:G51)</f>
        <v>-38689</v>
      </c>
      <c r="H52" s="38">
        <v>0</v>
      </c>
      <c r="I52" s="60">
        <f>SUM(I48:I51)</f>
        <v>34919</v>
      </c>
      <c r="K52" s="98"/>
    </row>
    <row r="53" spans="1:11" ht="19.5" customHeight="1">
      <c r="D53" s="64"/>
      <c r="F53" s="64"/>
      <c r="H53" s="64">
        <v>0</v>
      </c>
    </row>
    <row r="54" spans="1:11" s="3" customFormat="1" ht="19.5" customHeight="1">
      <c r="A54" s="3" t="s">
        <v>0</v>
      </c>
      <c r="C54" s="113"/>
      <c r="E54" s="113"/>
      <c r="G54" s="113"/>
      <c r="I54" s="113"/>
    </row>
    <row r="55" spans="1:11" s="63" customFormat="1" ht="19.5" customHeight="1">
      <c r="A55" s="63" t="s">
        <v>123</v>
      </c>
      <c r="C55" s="114"/>
      <c r="E55" s="114"/>
      <c r="G55" s="114"/>
      <c r="I55" s="114"/>
    </row>
    <row r="56" spans="1:11" s="18" customFormat="1" ht="15.6" customHeight="1">
      <c r="C56" s="62"/>
      <c r="E56" s="62"/>
      <c r="G56" s="62"/>
      <c r="I56" s="62"/>
    </row>
    <row r="57" spans="1:11" s="14" customFormat="1" ht="18.600000000000001" customHeight="1">
      <c r="C57" s="64"/>
      <c r="D57" s="66" t="s">
        <v>2</v>
      </c>
      <c r="E57" s="64"/>
      <c r="F57" s="9"/>
      <c r="G57" s="90"/>
      <c r="H57" s="66" t="s">
        <v>3</v>
      </c>
      <c r="I57" s="90"/>
    </row>
    <row r="58" spans="1:11" s="66" customFormat="1" ht="18.600000000000001" customHeight="1">
      <c r="C58" s="90"/>
      <c r="D58" s="66" t="s">
        <v>4</v>
      </c>
      <c r="E58" s="90"/>
      <c r="G58" s="90"/>
      <c r="H58" s="66" t="s">
        <v>4</v>
      </c>
      <c r="I58" s="90"/>
    </row>
    <row r="59" spans="1:11" s="66" customFormat="1" ht="18.600000000000001" customHeight="1">
      <c r="C59" s="152" t="s">
        <v>199</v>
      </c>
      <c r="D59" s="152"/>
      <c r="E59" s="152"/>
      <c r="G59" s="152" t="s">
        <v>199</v>
      </c>
      <c r="H59" s="152"/>
      <c r="I59" s="152"/>
    </row>
    <row r="60" spans="1:11" s="66" customFormat="1" ht="18.600000000000001" customHeight="1">
      <c r="C60" s="151" t="s">
        <v>192</v>
      </c>
      <c r="D60" s="152"/>
      <c r="E60" s="152"/>
      <c r="G60" s="151" t="s">
        <v>192</v>
      </c>
      <c r="H60" s="152"/>
      <c r="I60" s="152"/>
    </row>
    <row r="61" spans="1:11" s="14" customFormat="1" ht="18.600000000000001" customHeight="1">
      <c r="B61" s="67"/>
      <c r="C61" s="14">
        <v>2025</v>
      </c>
      <c r="E61" s="14">
        <v>2024</v>
      </c>
      <c r="G61" s="14">
        <v>2025</v>
      </c>
      <c r="I61" s="14">
        <v>2024</v>
      </c>
    </row>
    <row r="62" spans="1:11" s="14" customFormat="1" ht="18.600000000000001" customHeight="1">
      <c r="B62" s="67"/>
      <c r="C62" s="157" t="s">
        <v>9</v>
      </c>
      <c r="D62" s="157"/>
      <c r="E62" s="157"/>
      <c r="F62" s="157"/>
      <c r="G62" s="157"/>
      <c r="H62" s="157"/>
      <c r="I62" s="157"/>
    </row>
    <row r="63" spans="1:11" ht="18.600000000000001" customHeight="1">
      <c r="A63" s="68" t="s">
        <v>140</v>
      </c>
      <c r="C63" s="98"/>
      <c r="D63" s="98"/>
      <c r="E63" s="98"/>
      <c r="F63" s="98"/>
      <c r="G63" s="98"/>
      <c r="H63" s="117">
        <v>0</v>
      </c>
      <c r="I63" s="98"/>
    </row>
    <row r="64" spans="1:11" ht="18.600000000000001" customHeight="1">
      <c r="A64" s="9" t="s">
        <v>141</v>
      </c>
      <c r="C64" s="38">
        <v>0</v>
      </c>
      <c r="D64" s="38"/>
      <c r="E64" s="38">
        <v>0</v>
      </c>
      <c r="F64" s="38"/>
      <c r="G64" s="77">
        <v>-2220</v>
      </c>
      <c r="H64" s="117">
        <v>0</v>
      </c>
      <c r="I64" s="77">
        <v>-95849</v>
      </c>
      <c r="K64" s="98"/>
    </row>
    <row r="65" spans="1:11" ht="18.600000000000001" customHeight="1">
      <c r="A65" s="9" t="s">
        <v>142</v>
      </c>
      <c r="C65" s="38">
        <v>0</v>
      </c>
      <c r="D65" s="38"/>
      <c r="E65" s="38">
        <v>0</v>
      </c>
      <c r="F65" s="38"/>
      <c r="G65" s="77">
        <v>22400</v>
      </c>
      <c r="H65" s="117">
        <v>0</v>
      </c>
      <c r="I65" s="77">
        <v>140786</v>
      </c>
      <c r="K65" s="98"/>
    </row>
    <row r="66" spans="1:11" ht="18.600000000000001" customHeight="1">
      <c r="A66" s="9" t="s">
        <v>143</v>
      </c>
      <c r="C66" s="38">
        <v>0</v>
      </c>
      <c r="D66" s="38"/>
      <c r="E66" s="38">
        <v>0</v>
      </c>
      <c r="F66" s="38"/>
      <c r="G66" s="38">
        <v>0</v>
      </c>
      <c r="H66" s="117">
        <v>0</v>
      </c>
      <c r="I66" s="38">
        <v>-5000</v>
      </c>
      <c r="K66" s="98"/>
    </row>
    <row r="67" spans="1:11" ht="18.600000000000001" customHeight="1">
      <c r="A67" s="9" t="s">
        <v>144</v>
      </c>
      <c r="C67" s="38">
        <v>-150786</v>
      </c>
      <c r="D67" s="38"/>
      <c r="E67" s="77">
        <v>-271450</v>
      </c>
      <c r="F67" s="38"/>
      <c r="G67" s="77">
        <v>-123941</v>
      </c>
      <c r="H67" s="117">
        <v>0</v>
      </c>
      <c r="I67" s="77">
        <v>-239885</v>
      </c>
      <c r="K67" s="98"/>
    </row>
    <row r="68" spans="1:11" ht="18.600000000000001" customHeight="1">
      <c r="A68" s="9" t="s">
        <v>145</v>
      </c>
      <c r="C68" s="38">
        <v>-4329</v>
      </c>
      <c r="D68" s="38"/>
      <c r="E68" s="77">
        <v>-753</v>
      </c>
      <c r="F68" s="38"/>
      <c r="G68" s="77">
        <v>-3007</v>
      </c>
      <c r="H68" s="77"/>
      <c r="I68" s="77">
        <v>-43</v>
      </c>
      <c r="K68" s="98"/>
    </row>
    <row r="69" spans="1:11" ht="18.600000000000001" customHeight="1">
      <c r="A69" s="9" t="s">
        <v>146</v>
      </c>
      <c r="C69" s="38">
        <v>1170</v>
      </c>
      <c r="D69" s="38"/>
      <c r="E69" s="77">
        <v>729</v>
      </c>
      <c r="F69" s="38"/>
      <c r="G69" s="77">
        <v>300</v>
      </c>
      <c r="H69" s="38"/>
      <c r="I69" s="77">
        <v>34</v>
      </c>
      <c r="K69" s="98"/>
    </row>
    <row r="70" spans="1:11" ht="18.600000000000001" customHeight="1">
      <c r="A70" s="9" t="s">
        <v>147</v>
      </c>
      <c r="C70" s="38">
        <v>0</v>
      </c>
      <c r="D70" s="38"/>
      <c r="E70" s="77">
        <v>33</v>
      </c>
      <c r="F70" s="38"/>
      <c r="G70" s="38">
        <v>0</v>
      </c>
      <c r="H70" s="38"/>
      <c r="I70" s="38">
        <v>0</v>
      </c>
      <c r="K70" s="98"/>
    </row>
    <row r="71" spans="1:11" ht="18.600000000000001" customHeight="1">
      <c r="A71" s="9" t="s">
        <v>148</v>
      </c>
      <c r="C71" s="71">
        <v>219</v>
      </c>
      <c r="D71" s="38"/>
      <c r="E71" s="77">
        <v>348</v>
      </c>
      <c r="F71" s="38"/>
      <c r="G71" s="77">
        <v>1162</v>
      </c>
      <c r="H71" s="38"/>
      <c r="I71" s="77">
        <v>6601</v>
      </c>
      <c r="K71" s="98"/>
    </row>
    <row r="72" spans="1:11" ht="18.600000000000001" customHeight="1">
      <c r="A72" s="18" t="s">
        <v>149</v>
      </c>
      <c r="C72" s="60">
        <f>SUM(C64:C71)</f>
        <v>-153726</v>
      </c>
      <c r="D72" s="38"/>
      <c r="E72" s="60">
        <f>SUM(E64:E71)</f>
        <v>-271093</v>
      </c>
      <c r="F72" s="38"/>
      <c r="G72" s="60">
        <f>SUM(G64:G71)</f>
        <v>-105306</v>
      </c>
      <c r="H72" s="77">
        <v>-58700</v>
      </c>
      <c r="I72" s="60">
        <f>SUM(I63:I71)</f>
        <v>-193356</v>
      </c>
      <c r="K72" s="98"/>
    </row>
    <row r="73" spans="1:11" ht="13.5" customHeight="1">
      <c r="A73" s="18"/>
      <c r="C73" s="77"/>
      <c r="D73" s="38"/>
      <c r="E73" s="77"/>
      <c r="F73" s="38"/>
      <c r="G73" s="77"/>
      <c r="H73" s="77"/>
      <c r="I73" s="77"/>
    </row>
    <row r="74" spans="1:11" ht="18.600000000000001" customHeight="1">
      <c r="A74" s="68" t="s">
        <v>150</v>
      </c>
      <c r="C74" s="77"/>
      <c r="D74" s="38"/>
      <c r="E74" s="77"/>
      <c r="F74" s="38"/>
      <c r="G74" s="77"/>
      <c r="H74" s="77">
        <v>109300</v>
      </c>
      <c r="I74" s="77"/>
    </row>
    <row r="75" spans="1:11" ht="18.600000000000001" customHeight="1">
      <c r="A75" s="9" t="s">
        <v>206</v>
      </c>
      <c r="C75" s="77"/>
      <c r="D75" s="77"/>
      <c r="E75" s="39"/>
      <c r="F75" s="39"/>
      <c r="G75" s="39"/>
      <c r="H75" s="39"/>
      <c r="I75" s="39"/>
    </row>
    <row r="76" spans="1:11" ht="18.600000000000001" customHeight="1">
      <c r="A76" s="9" t="s">
        <v>151</v>
      </c>
      <c r="C76" s="77">
        <v>177146</v>
      </c>
      <c r="D76" s="77"/>
      <c r="E76" s="77">
        <v>49740</v>
      </c>
      <c r="F76" s="77"/>
      <c r="G76" s="77">
        <v>158774</v>
      </c>
      <c r="H76" s="39"/>
      <c r="I76" s="77">
        <v>49740</v>
      </c>
    </row>
    <row r="77" spans="1:11" ht="18.600000000000001" customHeight="1">
      <c r="A77" s="9" t="s">
        <v>152</v>
      </c>
      <c r="C77" s="38">
        <v>0</v>
      </c>
      <c r="D77" s="77"/>
      <c r="E77" s="38">
        <v>0</v>
      </c>
      <c r="F77" s="77"/>
      <c r="G77" s="77">
        <v>64000</v>
      </c>
      <c r="H77" s="39"/>
      <c r="I77" s="77">
        <v>214200</v>
      </c>
    </row>
    <row r="78" spans="1:11" ht="18.600000000000001" customHeight="1">
      <c r="A78" s="9" t="s">
        <v>153</v>
      </c>
      <c r="C78" s="38">
        <v>0</v>
      </c>
      <c r="D78" s="77"/>
      <c r="E78" s="38">
        <v>0</v>
      </c>
      <c r="F78" s="77"/>
      <c r="G78" s="77">
        <v>-66500</v>
      </c>
      <c r="H78" s="77"/>
      <c r="I78" s="77">
        <v>-167024</v>
      </c>
    </row>
    <row r="79" spans="1:11" ht="18.600000000000001" customHeight="1">
      <c r="A79" s="9" t="s">
        <v>168</v>
      </c>
      <c r="C79" s="77">
        <v>87059</v>
      </c>
      <c r="D79" s="77"/>
      <c r="E79" s="77">
        <v>547100</v>
      </c>
      <c r="F79" s="77"/>
      <c r="G79" s="77">
        <v>50700</v>
      </c>
      <c r="H79" s="77"/>
      <c r="I79" s="77">
        <v>401230</v>
      </c>
    </row>
    <row r="80" spans="1:11" ht="18.600000000000001" customHeight="1">
      <c r="A80" s="9" t="s">
        <v>169</v>
      </c>
      <c r="C80" s="77">
        <v>-103945</v>
      </c>
      <c r="D80" s="77"/>
      <c r="E80" s="77">
        <v>-428459</v>
      </c>
      <c r="F80" s="77"/>
      <c r="G80" s="77">
        <v>-33420</v>
      </c>
      <c r="H80" s="77"/>
      <c r="I80" s="77">
        <v>-326530</v>
      </c>
    </row>
    <row r="81" spans="1:11" ht="18.600000000000001" customHeight="1">
      <c r="A81" s="9" t="s">
        <v>154</v>
      </c>
      <c r="C81" s="77">
        <v>-24558</v>
      </c>
      <c r="D81" s="77"/>
      <c r="E81" s="77">
        <v>-17632</v>
      </c>
      <c r="F81" s="77"/>
      <c r="G81" s="77">
        <v>-6234</v>
      </c>
      <c r="H81" s="77"/>
      <c r="I81" s="77">
        <v>-5444</v>
      </c>
    </row>
    <row r="82" spans="1:11" ht="18.600000000000001" customHeight="1">
      <c r="A82" s="9" t="s">
        <v>173</v>
      </c>
      <c r="C82" s="77">
        <v>296240</v>
      </c>
      <c r="D82" s="77"/>
      <c r="E82" s="77">
        <v>0</v>
      </c>
      <c r="F82" s="77"/>
      <c r="G82" s="77">
        <v>296240</v>
      </c>
      <c r="H82" s="77"/>
      <c r="I82" s="77">
        <v>0</v>
      </c>
    </row>
    <row r="83" spans="1:11" ht="18.600000000000001" customHeight="1">
      <c r="A83" s="9" t="s">
        <v>174</v>
      </c>
      <c r="C83" s="77">
        <v>-300000</v>
      </c>
      <c r="D83" s="77"/>
      <c r="E83" s="77">
        <v>0</v>
      </c>
      <c r="F83" s="77"/>
      <c r="G83" s="77">
        <v>-300000</v>
      </c>
      <c r="H83" s="77"/>
      <c r="I83" s="77">
        <v>0</v>
      </c>
    </row>
    <row r="84" spans="1:11" ht="18.600000000000001" customHeight="1">
      <c r="A84" s="9" t="s">
        <v>207</v>
      </c>
      <c r="C84" s="77">
        <v>-39960</v>
      </c>
      <c r="D84" s="77"/>
      <c r="E84" s="77">
        <v>0</v>
      </c>
      <c r="F84" s="77"/>
      <c r="G84" s="77">
        <v>-39960</v>
      </c>
      <c r="H84" s="77"/>
      <c r="I84" s="77">
        <v>0</v>
      </c>
    </row>
    <row r="85" spans="1:11" ht="18.600000000000001" customHeight="1">
      <c r="A85" s="18" t="s">
        <v>179</v>
      </c>
      <c r="C85" s="60">
        <f>SUM(C75:C84)</f>
        <v>91982</v>
      </c>
      <c r="D85" s="38"/>
      <c r="E85" s="60">
        <f>SUM(E75:E84)</f>
        <v>150749</v>
      </c>
      <c r="F85" s="38"/>
      <c r="G85" s="60">
        <f>SUM(G75:G84)</f>
        <v>123600</v>
      </c>
      <c r="H85" s="77">
        <v>0</v>
      </c>
      <c r="I85" s="60">
        <f>SUM(I75:I84)</f>
        <v>166172</v>
      </c>
      <c r="K85" s="119"/>
    </row>
    <row r="86" spans="1:11" ht="13.5" customHeight="1">
      <c r="A86" s="18"/>
      <c r="C86" s="77"/>
      <c r="D86" s="38"/>
      <c r="E86" s="77"/>
      <c r="F86" s="38"/>
      <c r="G86" s="77"/>
      <c r="H86" s="77">
        <v>2874</v>
      </c>
      <c r="I86" s="77"/>
    </row>
    <row r="87" spans="1:11" ht="18.600000000000001" customHeight="1">
      <c r="A87" s="18" t="s">
        <v>155</v>
      </c>
      <c r="C87" s="81">
        <f>SUM(C52,C72,C85)</f>
        <v>-22994</v>
      </c>
      <c r="D87" s="38"/>
      <c r="E87" s="81">
        <f>SUM(E52,E72,E85)</f>
        <v>7767</v>
      </c>
      <c r="F87" s="38"/>
      <c r="G87" s="81">
        <f>SUM(G52,G72,G85)</f>
        <v>-20395</v>
      </c>
      <c r="H87" s="38"/>
      <c r="I87" s="81">
        <f>SUM(I52,I72,I85)</f>
        <v>7735</v>
      </c>
    </row>
    <row r="88" spans="1:11" ht="18.600000000000001" customHeight="1">
      <c r="A88" s="9" t="s">
        <v>156</v>
      </c>
      <c r="C88" s="122">
        <f>'BS 2-4'!I11</f>
        <v>120901</v>
      </c>
      <c r="D88" s="77"/>
      <c r="E88" s="77">
        <v>124913</v>
      </c>
      <c r="F88" s="77"/>
      <c r="G88" s="122">
        <f>'BS 2-4'!M11</f>
        <v>33468</v>
      </c>
      <c r="H88" s="77">
        <v>0</v>
      </c>
      <c r="I88" s="77">
        <v>51334</v>
      </c>
    </row>
    <row r="89" spans="1:11" ht="18.600000000000001" customHeight="1" thickBot="1">
      <c r="A89" s="18" t="s">
        <v>201</v>
      </c>
      <c r="B89" s="45"/>
      <c r="C89" s="121">
        <f>SUM(C87:C88)</f>
        <v>97907</v>
      </c>
      <c r="D89" s="38"/>
      <c r="E89" s="121">
        <f>SUM(E87:E88)</f>
        <v>132680</v>
      </c>
      <c r="F89" s="38"/>
      <c r="G89" s="121">
        <f>SUM(G87:G88)</f>
        <v>13073</v>
      </c>
      <c r="H89" s="38">
        <v>0</v>
      </c>
      <c r="I89" s="121">
        <f>SUM(I87:I88)</f>
        <v>59069</v>
      </c>
    </row>
    <row r="90" spans="1:11" ht="13.5" customHeight="1" thickTop="1">
      <c r="C90" s="38"/>
      <c r="D90" s="38"/>
      <c r="E90" s="38"/>
      <c r="F90" s="38"/>
      <c r="G90" s="38"/>
      <c r="H90" s="126"/>
      <c r="I90" s="38"/>
    </row>
    <row r="91" spans="1:11" ht="18.600000000000001" customHeight="1">
      <c r="A91" s="68" t="s">
        <v>157</v>
      </c>
      <c r="C91" s="77"/>
      <c r="D91" s="77"/>
      <c r="E91" s="77"/>
      <c r="F91" s="77"/>
      <c r="G91" s="77"/>
      <c r="H91" s="77">
        <v>0</v>
      </c>
      <c r="I91" s="77"/>
    </row>
    <row r="92" spans="1:11" s="120" customFormat="1" ht="18.600000000000001" customHeight="1">
      <c r="A92" s="2" t="s">
        <v>215</v>
      </c>
      <c r="C92" s="77">
        <v>-53299</v>
      </c>
      <c r="D92" s="38"/>
      <c r="E92" s="1">
        <v>40368</v>
      </c>
      <c r="F92" s="38"/>
      <c r="G92" s="77">
        <v>-42538</v>
      </c>
      <c r="H92" s="38"/>
      <c r="I92" s="1">
        <v>33394</v>
      </c>
    </row>
    <row r="93" spans="1:11" s="120" customFormat="1" ht="18.600000000000001" customHeight="1">
      <c r="A93" s="9" t="s">
        <v>158</v>
      </c>
      <c r="C93" s="77">
        <v>5635</v>
      </c>
      <c r="D93" s="38"/>
      <c r="E93" s="1">
        <v>20468</v>
      </c>
      <c r="F93" s="38"/>
      <c r="G93" s="77">
        <v>5635</v>
      </c>
      <c r="H93" s="38">
        <v>0</v>
      </c>
      <c r="I93" s="1">
        <v>19925</v>
      </c>
    </row>
    <row r="94" spans="1:11" s="120" customFormat="1" ht="18.600000000000001" customHeight="1">
      <c r="A94" s="9" t="s">
        <v>159</v>
      </c>
      <c r="C94" s="77">
        <v>4551</v>
      </c>
      <c r="D94" s="38"/>
      <c r="E94" s="1">
        <v>3669</v>
      </c>
      <c r="F94" s="38"/>
      <c r="G94" s="38">
        <v>0</v>
      </c>
      <c r="H94" s="38">
        <v>0</v>
      </c>
      <c r="I94" s="1">
        <v>802</v>
      </c>
    </row>
    <row r="95" spans="1:11" s="120" customFormat="1" ht="18.600000000000001" customHeight="1">
      <c r="A95" s="9" t="s">
        <v>160</v>
      </c>
      <c r="C95" s="38">
        <v>0</v>
      </c>
      <c r="D95" s="38"/>
      <c r="E95" s="1">
        <v>15944</v>
      </c>
      <c r="F95" s="38"/>
      <c r="G95" s="38">
        <v>0</v>
      </c>
      <c r="H95" s="38"/>
      <c r="I95" s="1">
        <v>15944</v>
      </c>
    </row>
    <row r="96" spans="1:11" s="120" customFormat="1" ht="18.600000000000001" customHeight="1">
      <c r="A96" s="9" t="s">
        <v>161</v>
      </c>
      <c r="C96" s="77">
        <v>0</v>
      </c>
      <c r="D96" s="38"/>
      <c r="E96" s="38">
        <v>177</v>
      </c>
      <c r="F96" s="38"/>
      <c r="G96" s="77">
        <v>0</v>
      </c>
      <c r="H96" s="38"/>
      <c r="I96" s="38">
        <v>90</v>
      </c>
    </row>
    <row r="97" spans="1:9" s="120" customFormat="1" ht="18.600000000000001" customHeight="1">
      <c r="A97" s="9" t="s">
        <v>212</v>
      </c>
      <c r="C97" s="77">
        <v>-781</v>
      </c>
      <c r="D97" s="38"/>
      <c r="E97" s="38">
        <v>0</v>
      </c>
      <c r="F97" s="38"/>
      <c r="G97" s="77">
        <v>-781</v>
      </c>
      <c r="H97" s="38"/>
      <c r="I97" s="38">
        <v>0</v>
      </c>
    </row>
    <row r="98" spans="1:9" s="120" customFormat="1" ht="18.600000000000001" customHeight="1">
      <c r="A98" s="9" t="s">
        <v>162</v>
      </c>
      <c r="C98" s="77">
        <v>0</v>
      </c>
      <c r="D98" s="77"/>
      <c r="E98" s="38">
        <v>68</v>
      </c>
      <c r="F98" s="38"/>
      <c r="G98" s="77">
        <v>0</v>
      </c>
      <c r="H98" s="38"/>
      <c r="I98" s="38">
        <v>0</v>
      </c>
    </row>
    <row r="99" spans="1:9" ht="18.899999999999999" customHeight="1">
      <c r="A99" s="9" t="s">
        <v>189</v>
      </c>
      <c r="C99" s="38">
        <v>0</v>
      </c>
      <c r="D99" s="39"/>
      <c r="E99" s="77">
        <v>16472</v>
      </c>
      <c r="F99" s="39"/>
      <c r="G99" s="38">
        <v>0</v>
      </c>
      <c r="H99" s="39"/>
      <c r="I99" s="38">
        <v>0</v>
      </c>
    </row>
    <row r="100" spans="1:9" ht="19.5" customHeight="1">
      <c r="A100" s="9" t="s">
        <v>180</v>
      </c>
      <c r="C100" s="48">
        <v>-64718</v>
      </c>
      <c r="E100" s="29">
        <v>0</v>
      </c>
      <c r="G100" s="48">
        <v>-63093</v>
      </c>
      <c r="I100" s="29">
        <v>0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C62:I62"/>
    <mergeCell ref="C60:E60"/>
    <mergeCell ref="G60:I60"/>
    <mergeCell ref="C9:I9"/>
    <mergeCell ref="C6:E6"/>
    <mergeCell ref="G6:I6"/>
    <mergeCell ref="C7:E7"/>
    <mergeCell ref="G7:I7"/>
    <mergeCell ref="C59:E59"/>
    <mergeCell ref="G59:I59"/>
  </mergeCells>
  <pageMargins left="0.7" right="0.7" top="0.48" bottom="0.5" header="0.5" footer="0.5"/>
  <pageSetup paperSize="9" scale="75" firstPageNumber="9" fitToWidth="2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workbookId="d103d3d9-7d6e-489b-8b5a-e143d503f28d" dataSnipperSheetDeleted="false" guid="ffc5932d-5db9-4560-a75c-a175851891ea" revision="2">
  <settings xmlns="" guid="4692ea73-425d-4274-a7e4-4a75d9fd8375">
    <setting type="boolean" value="True" name="embed-documents" guid="6c509127-dca2-41ad-84e4-0143fdc504d2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51ABA4-4292-4AB4-9B51-D2BAF1229E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43B4F6-45B8-41BF-B2D3-41A519670A53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AAF71A47-7C5E-4A80-BA0B-B5736D3F0EBF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92FAB6AB-9F5C-44DA-8C10-3EDCB1A09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5</vt:lpstr>
      <vt:lpstr>PL (6mths) 6</vt:lpstr>
      <vt:lpstr>Conso 7</vt:lpstr>
      <vt:lpstr>Company 8</vt:lpstr>
      <vt:lpstr>CF 9-10</vt:lpstr>
      <vt:lpstr>'BS 2-4'!Print_Area</vt:lpstr>
      <vt:lpstr>'CF 9-10'!Print_Area</vt:lpstr>
      <vt:lpstr>'Company 8'!Print_Area</vt:lpstr>
      <vt:lpstr>'Conso 7'!Print_Area</vt:lpstr>
      <vt:lpstr>'PL (6mths) 6'!Print_Area</vt:lpstr>
      <vt:lpstr>'PL 5'!Print_Area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Kunyapuck Lorlipiwong</cp:lastModifiedBy>
  <cp:revision/>
  <cp:lastPrinted>2025-07-31T11:19:53Z</cp:lastPrinted>
  <dcterms:created xsi:type="dcterms:W3CDTF">2011-11-24T09:12:20Z</dcterms:created>
  <dcterms:modified xsi:type="dcterms:W3CDTF">2025-08-14T08:30:33Z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