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ackup\(^๐^) Pum (^๐^)\SET\Financial Statement 2026 - (April 2025 - March 2026)\Q1-2025\"/>
    </mc:Choice>
  </mc:AlternateContent>
  <xr:revisionPtr revIDLastSave="0" documentId="13_ncr:1_{79417BD7-8764-40CA-823D-7608EA2988B0}" xr6:coauthVersionLast="47" xr6:coauthVersionMax="47" xr10:uidLastSave="{00000000-0000-0000-0000-000000000000}"/>
  <bookViews>
    <workbookView xWindow="-110" yWindow="-110" windowWidth="19420" windowHeight="10420" tabRatio="818" xr2:uid="{00000000-000D-0000-FFFF-FFFF00000000}"/>
  </bookViews>
  <sheets>
    <sheet name="BS" sheetId="1" r:id="rId1"/>
    <sheet name="PL" sheetId="5" r:id="rId2"/>
    <sheet name="SH Equity" sheetId="4" r:id="rId3"/>
    <sheet name="SH Seperate" sheetId="7" r:id="rId4"/>
    <sheet name="CF" sheetId="6" r:id="rId5"/>
  </sheets>
  <externalReferences>
    <externalReference r:id="rId6"/>
  </externalReferences>
  <definedNames>
    <definedName name="_xlnm.Print_Area" localSheetId="0">BS!$A$1:$I$82</definedName>
    <definedName name="_xlnm.Print_Area" localSheetId="4">CF!$A$1:$I$86</definedName>
    <definedName name="_xlnm.Print_Area" localSheetId="1">PL!$A$1:$J$65</definedName>
    <definedName name="_xlnm.Print_Area" localSheetId="2">'SH Equity'!$A$1:$S$48</definedName>
    <definedName name="_xlnm.Print_Area" localSheetId="3">'SH Seperate'!$A$1:$Q$48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6" i="1" l="1"/>
  <c r="I25" i="1"/>
  <c r="I24" i="1"/>
  <c r="I23" i="1"/>
  <c r="I22" i="1"/>
  <c r="I21" i="1"/>
  <c r="I19" i="1"/>
  <c r="G84" i="6" l="1"/>
  <c r="I86" i="6"/>
  <c r="G86" i="6"/>
  <c r="I85" i="6"/>
  <c r="G85" i="6"/>
  <c r="I84" i="6"/>
  <c r="I83" i="6"/>
  <c r="G83" i="6"/>
  <c r="I67" i="6"/>
  <c r="G67" i="6"/>
  <c r="G62" i="6"/>
  <c r="G61" i="6"/>
  <c r="G60" i="6"/>
  <c r="I62" i="6"/>
  <c r="I61" i="6"/>
  <c r="I60" i="6"/>
  <c r="G55" i="6"/>
  <c r="G53" i="6"/>
  <c r="G52" i="6"/>
  <c r="G51" i="6"/>
  <c r="G36" i="6"/>
  <c r="G33" i="6"/>
  <c r="G32" i="6"/>
  <c r="G31" i="6"/>
  <c r="G30" i="6"/>
  <c r="G29" i="6"/>
  <c r="G28" i="6"/>
  <c r="G27" i="6"/>
  <c r="G21" i="6"/>
  <c r="G19" i="6"/>
  <c r="G18" i="6"/>
  <c r="G17" i="6"/>
  <c r="G16" i="6"/>
  <c r="G14" i="6"/>
  <c r="H57" i="5" l="1"/>
  <c r="H58" i="5"/>
  <c r="H56" i="5"/>
  <c r="H32" i="5"/>
  <c r="H28" i="5"/>
  <c r="G13" i="6" s="1"/>
  <c r="H20" i="5"/>
  <c r="H21" i="5"/>
  <c r="H24" i="5"/>
  <c r="H19" i="5"/>
  <c r="H12" i="5"/>
  <c r="G23" i="6" s="1"/>
  <c r="G54" i="6" s="1"/>
  <c r="G56" i="6" s="1"/>
  <c r="H13" i="5"/>
  <c r="G24" i="6" s="1"/>
  <c r="H14" i="5"/>
  <c r="H15" i="5"/>
  <c r="H11" i="5"/>
  <c r="O36" i="7"/>
  <c r="I79" i="1" s="1"/>
  <c r="O39" i="7"/>
  <c r="O40" i="7" s="1"/>
  <c r="O43" i="7"/>
  <c r="K40" i="7"/>
  <c r="Q43" i="4"/>
  <c r="Q36" i="4"/>
  <c r="S36" i="4" s="1"/>
  <c r="Q39" i="4"/>
  <c r="S39" i="4" s="1"/>
  <c r="S40" i="4" s="1"/>
  <c r="Q40" i="4"/>
  <c r="K40" i="4"/>
  <c r="I78" i="1"/>
  <c r="E79" i="1"/>
  <c r="E78" i="1"/>
  <c r="G53" i="1"/>
  <c r="G52" i="1"/>
  <c r="G51" i="1"/>
  <c r="G45" i="1"/>
  <c r="G44" i="1"/>
  <c r="G43" i="1"/>
  <c r="G42" i="1"/>
  <c r="G41" i="1"/>
  <c r="G26" i="1"/>
  <c r="G24" i="1"/>
  <c r="G23" i="1"/>
  <c r="G22" i="1"/>
  <c r="G21" i="1"/>
  <c r="G19" i="1"/>
  <c r="G12" i="1"/>
  <c r="G13" i="1"/>
  <c r="G14" i="1"/>
  <c r="G15" i="1"/>
  <c r="G11" i="1"/>
  <c r="O19" i="7"/>
  <c r="G69" i="6"/>
  <c r="C69" i="6"/>
  <c r="I24" i="6"/>
  <c r="C24" i="6"/>
  <c r="E24" i="6"/>
  <c r="I23" i="6"/>
  <c r="C23" i="6"/>
  <c r="C56" i="6" s="1"/>
  <c r="E23" i="6"/>
  <c r="I13" i="6"/>
  <c r="C13" i="6"/>
  <c r="E13" i="6"/>
  <c r="C40" i="7"/>
  <c r="C45" i="7"/>
  <c r="C47" i="7"/>
  <c r="E45" i="7"/>
  <c r="G45" i="7"/>
  <c r="I45" i="7"/>
  <c r="E40" i="7"/>
  <c r="E47" i="7" s="1"/>
  <c r="G40" i="7"/>
  <c r="G47" i="7" s="1"/>
  <c r="I40" i="7"/>
  <c r="M40" i="7"/>
  <c r="Q39" i="7"/>
  <c r="Q40" i="7"/>
  <c r="C21" i="7"/>
  <c r="C23" i="7" s="1"/>
  <c r="E21" i="7"/>
  <c r="G21" i="7"/>
  <c r="I21" i="7"/>
  <c r="Q12" i="4"/>
  <c r="O15" i="7"/>
  <c r="Q15" i="7" s="1"/>
  <c r="Q16" i="7" s="1"/>
  <c r="M40" i="4"/>
  <c r="C45" i="4"/>
  <c r="C40" i="4"/>
  <c r="E45" i="4"/>
  <c r="G45" i="4"/>
  <c r="I45" i="4"/>
  <c r="E40" i="4"/>
  <c r="G40" i="4"/>
  <c r="I40" i="4"/>
  <c r="O40" i="4"/>
  <c r="C21" i="4"/>
  <c r="E21" i="4"/>
  <c r="G21" i="4"/>
  <c r="I21" i="4"/>
  <c r="I23" i="4" s="1"/>
  <c r="C16" i="4"/>
  <c r="C23" i="4" s="1"/>
  <c r="E16" i="4"/>
  <c r="G16" i="4"/>
  <c r="I16" i="4"/>
  <c r="K16" i="4"/>
  <c r="M16" i="4"/>
  <c r="O16" i="4"/>
  <c r="Q15" i="4"/>
  <c r="Q16" i="4"/>
  <c r="S15" i="4"/>
  <c r="S16" i="4"/>
  <c r="S12" i="4"/>
  <c r="J60" i="5"/>
  <c r="M20" i="7" s="1"/>
  <c r="J62" i="5"/>
  <c r="D60" i="5"/>
  <c r="O44" i="4" s="1"/>
  <c r="O45" i="4" s="1"/>
  <c r="O47" i="4" s="1"/>
  <c r="D53" i="5"/>
  <c r="M44" i="4" s="1"/>
  <c r="F53" i="5"/>
  <c r="M20" i="4" s="1"/>
  <c r="M21" i="4" s="1"/>
  <c r="H7" i="5"/>
  <c r="D7" i="5"/>
  <c r="D44" i="5" s="1"/>
  <c r="H44" i="5" s="1"/>
  <c r="E16" i="1"/>
  <c r="D16" i="5"/>
  <c r="E79" i="6"/>
  <c r="E63" i="6"/>
  <c r="Q36" i="7"/>
  <c r="I47" i="4"/>
  <c r="G47" i="4"/>
  <c r="F60" i="5"/>
  <c r="J25" i="5"/>
  <c r="J16" i="5"/>
  <c r="F25" i="5"/>
  <c r="F16" i="5"/>
  <c r="F27" i="5" s="1"/>
  <c r="F31" i="5" s="1"/>
  <c r="G82" i="6"/>
  <c r="C36" i="1"/>
  <c r="C63" i="1" s="1"/>
  <c r="G63" i="1" s="1"/>
  <c r="G36" i="1"/>
  <c r="I23" i="7"/>
  <c r="G23" i="7"/>
  <c r="E23" i="7"/>
  <c r="O12" i="7"/>
  <c r="Q12" i="7" s="1"/>
  <c r="I79" i="6"/>
  <c r="I63" i="6"/>
  <c r="I56" i="6"/>
  <c r="D25" i="5"/>
  <c r="H82" i="1"/>
  <c r="F82" i="1"/>
  <c r="D82" i="1"/>
  <c r="E54" i="1"/>
  <c r="C54" i="1"/>
  <c r="E47" i="1"/>
  <c r="C47" i="1"/>
  <c r="E27" i="1"/>
  <c r="C27" i="1"/>
  <c r="C16" i="1"/>
  <c r="G63" i="6"/>
  <c r="G79" i="6"/>
  <c r="C79" i="6"/>
  <c r="C63" i="6"/>
  <c r="I27" i="1"/>
  <c r="I47" i="1"/>
  <c r="I16" i="1"/>
  <c r="I54" i="1"/>
  <c r="I47" i="7" l="1"/>
  <c r="E47" i="4"/>
  <c r="C47" i="4"/>
  <c r="E23" i="4"/>
  <c r="G23" i="4"/>
  <c r="E80" i="1"/>
  <c r="M23" i="4"/>
  <c r="E56" i="1"/>
  <c r="E82" i="1" s="1"/>
  <c r="I56" i="1"/>
  <c r="I29" i="1"/>
  <c r="E29" i="1"/>
  <c r="G16" i="1"/>
  <c r="I80" i="1"/>
  <c r="H60" i="5"/>
  <c r="H62" i="5" s="1"/>
  <c r="M44" i="7" s="1"/>
  <c r="M45" i="7" s="1"/>
  <c r="M47" i="7" s="1"/>
  <c r="J27" i="5"/>
  <c r="J31" i="5" s="1"/>
  <c r="I11" i="6" s="1"/>
  <c r="I25" i="6" s="1"/>
  <c r="I34" i="6" s="1"/>
  <c r="I37" i="6" s="1"/>
  <c r="E54" i="6"/>
  <c r="E56" i="6" s="1"/>
  <c r="F62" i="5"/>
  <c r="E11" i="6"/>
  <c r="E25" i="6" s="1"/>
  <c r="E34" i="6" s="1"/>
  <c r="E37" i="6" s="1"/>
  <c r="F34" i="5"/>
  <c r="H25" i="5"/>
  <c r="G54" i="1"/>
  <c r="D27" i="5"/>
  <c r="D31" i="5" s="1"/>
  <c r="D34" i="5" s="1"/>
  <c r="D48" i="5" s="1"/>
  <c r="M21" i="7"/>
  <c r="M23" i="7" s="1"/>
  <c r="O20" i="7"/>
  <c r="O20" i="4"/>
  <c r="D62" i="5"/>
  <c r="Q44" i="4"/>
  <c r="S44" i="4" s="1"/>
  <c r="M45" i="4"/>
  <c r="M47" i="4" s="1"/>
  <c r="H16" i="5"/>
  <c r="G47" i="1"/>
  <c r="C56" i="1"/>
  <c r="G27" i="1"/>
  <c r="G29" i="1" s="1"/>
  <c r="C29" i="1"/>
  <c r="O44" i="7" l="1"/>
  <c r="Q44" i="7" s="1"/>
  <c r="I82" i="1"/>
  <c r="J34" i="5"/>
  <c r="J48" i="5" s="1"/>
  <c r="H27" i="5"/>
  <c r="H31" i="5" s="1"/>
  <c r="G11" i="6" s="1"/>
  <c r="G25" i="6" s="1"/>
  <c r="G34" i="6" s="1"/>
  <c r="G37" i="6" s="1"/>
  <c r="E66" i="6"/>
  <c r="I66" i="6" s="1"/>
  <c r="I68" i="6" s="1"/>
  <c r="I70" i="6" s="1"/>
  <c r="F36" i="5"/>
  <c r="F48" i="5"/>
  <c r="K19" i="4"/>
  <c r="C11" i="6"/>
  <c r="C25" i="6" s="1"/>
  <c r="C34" i="6" s="1"/>
  <c r="C37" i="6" s="1"/>
  <c r="C66" i="6" s="1"/>
  <c r="G56" i="1"/>
  <c r="O21" i="4"/>
  <c r="O23" i="4" s="1"/>
  <c r="Q20" i="4"/>
  <c r="O21" i="7"/>
  <c r="O23" i="7" s="1"/>
  <c r="Q20" i="7"/>
  <c r="D64" i="5"/>
  <c r="Q45" i="4"/>
  <c r="Q47" i="4" s="1"/>
  <c r="C79" i="1" s="1"/>
  <c r="K43" i="4"/>
  <c r="S43" i="4" s="1"/>
  <c r="S45" i="4" s="1"/>
  <c r="S47" i="4" s="1"/>
  <c r="D36" i="5"/>
  <c r="O45" i="7" l="1"/>
  <c r="O47" i="7" s="1"/>
  <c r="G79" i="1" s="1"/>
  <c r="J36" i="5"/>
  <c r="H34" i="5"/>
  <c r="K43" i="7" s="1"/>
  <c r="Q43" i="7" s="1"/>
  <c r="Q45" i="7" s="1"/>
  <c r="Q47" i="7" s="1"/>
  <c r="K19" i="7"/>
  <c r="K21" i="7" s="1"/>
  <c r="K23" i="7" s="1"/>
  <c r="E68" i="6"/>
  <c r="E70" i="6" s="1"/>
  <c r="S19" i="4"/>
  <c r="K21" i="4"/>
  <c r="K23" i="4" s="1"/>
  <c r="G66" i="6"/>
  <c r="G68" i="6" s="1"/>
  <c r="G70" i="6" s="1"/>
  <c r="C68" i="6"/>
  <c r="C70" i="6" s="1"/>
  <c r="F64" i="5"/>
  <c r="J64" i="5"/>
  <c r="H48" i="5"/>
  <c r="H64" i="5" s="1"/>
  <c r="Q21" i="4"/>
  <c r="Q23" i="4" s="1"/>
  <c r="S20" i="4"/>
  <c r="K45" i="4"/>
  <c r="K47" i="4" s="1"/>
  <c r="C78" i="1" s="1"/>
  <c r="C80" i="1" s="1"/>
  <c r="C82" i="1" s="1"/>
  <c r="H36" i="5" l="1"/>
  <c r="Q19" i="7"/>
  <c r="Q21" i="7" s="1"/>
  <c r="Q23" i="7" s="1"/>
  <c r="K45" i="7"/>
  <c r="K47" i="7" s="1"/>
  <c r="G78" i="1" s="1"/>
  <c r="G80" i="1" s="1"/>
  <c r="G82" i="1" s="1"/>
  <c r="S21" i="4"/>
  <c r="S23" i="4" s="1"/>
</calcChain>
</file>

<file path=xl/sharedStrings.xml><?xml version="1.0" encoding="utf-8"?>
<sst xmlns="http://schemas.openxmlformats.org/spreadsheetml/2006/main" count="393" uniqueCount="195">
  <si>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</si>
  <si>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</si>
  <si>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</si>
  <si>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</si>
  <si>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</si>
  <si>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</si>
  <si>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</si>
  <si>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</si>
  <si>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</si>
  <si>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</si>
  <si>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</si>
  <si>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</si>
  <si>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</si>
  <si>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</t>
  </si>
  <si>
    <t>กำไรสะสม</t>
  </si>
  <si>
    <t>สินทรัพย์</t>
  </si>
  <si>
    <t>ทุนเรือนหุ้น</t>
  </si>
  <si>
    <t>ที่ออก</t>
  </si>
  <si>
    <t>ส่วนเกิน</t>
  </si>
  <si>
    <t xml:space="preserve"> และชำระแล้ว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</si>
  <si>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</si>
  <si>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</si>
  <si>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</si>
  <si>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มูลค่าหุ้น </t>
  </si>
  <si>
    <t xml:space="preserve">กำไรสะสม </t>
  </si>
  <si>
    <t xml:space="preserve"> จัดสรร </t>
  </si>
  <si>
    <t>รวมส่วนของ</t>
  </si>
  <si>
    <t xml:space="preserve">ที่ดิน อาคารและอุปกรณ์ </t>
  </si>
  <si>
    <t xml:space="preserve">        สำรองทั่วไป</t>
  </si>
  <si>
    <t xml:space="preserve">    ยังไม่ได้จัดสรร</t>
  </si>
  <si>
    <t xml:space="preserve">    จัดสรรแล้ว</t>
  </si>
  <si>
    <t>จัดสรรแล้ว</t>
  </si>
  <si>
    <t>ยังไม่ได้</t>
  </si>
  <si>
    <t xml:space="preserve">ทุนเรือนหุ้น </t>
  </si>
  <si>
    <t xml:space="preserve">    ทุนจดทะเบียน </t>
  </si>
  <si>
    <t xml:space="preserve">    ทุนที่ออกและชำระแล้ว </t>
  </si>
  <si>
    <t>การเปลี่ยนแปลงในสินทรัพย์และหนี้สินดำเนินงาน</t>
  </si>
  <si>
    <t>ตามวิธีส่วนได้เสีย</t>
  </si>
  <si>
    <t>งบการเงินที่แสดงเงินลงทุน</t>
  </si>
  <si>
    <t>งบการเงินเฉพาะกิจการ</t>
  </si>
  <si>
    <t>เงินลงทุนในบริษัทร่วม</t>
  </si>
  <si>
    <t>สินทรัพย์ไม่มีตัวตน</t>
  </si>
  <si>
    <t>ต้นทุนทางการเงิน</t>
  </si>
  <si>
    <t>ข้อมูลงบกระแสเงินสดเปิดเผยเพิ่มเติม</t>
  </si>
  <si>
    <t>ส่วนเกินมูลค่าหุ้น</t>
  </si>
  <si>
    <t>องค์ประกอบอื่นของส่วนของผู้ถือหุ้น</t>
  </si>
  <si>
    <t>ผู้ถือหุ้น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</si>
  <si>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</si>
  <si>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</si>
  <si>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</si>
  <si>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</si>
  <si>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รวมหนี้สินไม่หมุนเวียน</t>
  </si>
  <si>
    <t>ค่าเสื่อมราคาและค่าตัดจำหน่าย</t>
  </si>
  <si>
    <t>การเปลี่ยนแปลงในเจ้าหนี้ค่าซื้อเครื่องจักรและอุปกรณ์</t>
  </si>
  <si>
    <t xml:space="preserve">สินทรัพย์ภาษีเงินได้รอการตัดบัญชี </t>
  </si>
  <si>
    <t>31 มีนาคม</t>
  </si>
  <si>
    <t>จ่ายผลประโยชน์พนักงาน</t>
  </si>
  <si>
    <t>ภาษีเงินได้จ่ายออก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</si>
  <si>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</si>
  <si>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</si>
  <si>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เงินปันผลรับ</t>
  </si>
  <si>
    <t>รายได้รอตัดบัญชีส่วนที่ไม่หมุนเวียน</t>
  </si>
  <si>
    <t xml:space="preserve">        ทุนสำรองตามกฎหมาย</t>
  </si>
  <si>
    <t xml:space="preserve">สำหรับงวดสามเดือนสิ้นสุดวันที่ </t>
  </si>
  <si>
    <t>(พันบาท)</t>
  </si>
  <si>
    <t xml:space="preserve">งบการเงินที่แสดงเงินลงทุนตามวิธีส่วนได้เสีย </t>
  </si>
  <si>
    <t xml:space="preserve">   กำไร</t>
  </si>
  <si>
    <t xml:space="preserve">งบการเงินเฉพาะกิจการ </t>
  </si>
  <si>
    <t xml:space="preserve">งบกระแสเงินสด (ไม่ได้ตรวจสอบ)                                                                                                                                                                                                                                </t>
  </si>
  <si>
    <t xml:space="preserve">งบกระแสเงินสด (ไม่ได้ตรวจสอบ)                                                                                             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</si>
  <si>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</si>
  <si>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</si>
  <si>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ที่ดิน อาคารและอุปกรณ์ที่เพิ่มขึ้นในระหว่างงวด</t>
  </si>
  <si>
    <t>รายได้เงินปันผล</t>
  </si>
  <si>
    <t>กระแสเงินสดสุทธิได้มาจากกิจกรรมดำเนินงาน</t>
  </si>
  <si>
    <t>เงินกู้ยืมระยะสั้นจากสถาบันการเงินลดลง</t>
  </si>
  <si>
    <t>ทุนสำรอง</t>
  </si>
  <si>
    <t>กฎหมาย</t>
  </si>
  <si>
    <t>ทั่วไป</t>
  </si>
  <si>
    <t>อาคารและอุปกรณ์ได้มาโดยหนี้สินตามสัญญาเช่าการเงิน</t>
  </si>
  <si>
    <t>ดอกเบี้ยรับ</t>
  </si>
  <si>
    <t>เงินสดจ่ายพื่อซื้อเงินลงทุนระยะยาวอื่น</t>
  </si>
  <si>
    <t>เงินสดรับจากรายได้รอตัดบัญชี</t>
  </si>
  <si>
    <t>รายการที่ไม่ใช่เงินสด</t>
  </si>
  <si>
    <t xml:space="preserve"> ทุนสำรองตาม</t>
  </si>
  <si>
    <t xml:space="preserve">กระแสเงินสดสุทธิได้มาจากการดำเนินงาน </t>
  </si>
  <si>
    <t>ที่ดิน อาคารและอุปกรณ์ที่ซื้อมาโดยการจ่ายชำระเป็นเงินสด</t>
  </si>
  <si>
    <t>กระแสเงินสดสุทธิใช้ไปในกิจกรรมจัดหาเงิน</t>
  </si>
  <si>
    <t>บริษัท โทเร เท็กซ์ไทล์ (ประเทศไทย) จำกัด (มหาชน)</t>
  </si>
  <si>
    <t>30 กันยายน</t>
  </si>
  <si>
    <t>รวมองค์</t>
  </si>
  <si>
    <t>ประกอบอื่นของ</t>
  </si>
  <si>
    <t>จ่ายค่าชดเชยความเสียหาย</t>
  </si>
  <si>
    <t xml:space="preserve">   ผลกระทบของอัตราแลกเปลี่ยน</t>
  </si>
  <si>
    <t xml:space="preserve">     -</t>
  </si>
  <si>
    <t xml:space="preserve">                       -</t>
  </si>
  <si>
    <t>สินทรัพย์สิทธิการใช้</t>
  </si>
  <si>
    <t>งบการเงิน</t>
  </si>
  <si>
    <t>ส่วนแบ่งกำไรของบริษัทร่วมที่ใช้วิธีส่วนได้เสีย</t>
  </si>
  <si>
    <t>ลูกหนี้หมุนเวียนอื่น</t>
  </si>
  <si>
    <t>สินทรัพย์สิทธิการใช้ได้มาโดยหนี้สินตามสัญญาเช่า</t>
  </si>
  <si>
    <t>เจ้าหนี้หมุนเวียนอื่น</t>
  </si>
  <si>
    <t>เงินปันผลจ่ายให้ผู้ถือหุ้นของบริษัท</t>
  </si>
  <si>
    <t xml:space="preserve">                    -</t>
  </si>
  <si>
    <t>ผลกระทบของอัตราแลกเปลี่ยนที่มีต่อเงินสด
   และรายการเทียบเท่าเงินสด</t>
  </si>
  <si>
    <t>รายละเอียดที่ดิน อาคารและอุปกรณ์ที่ซื้อมา</t>
  </si>
  <si>
    <t xml:space="preserve">   ในระหว่างงวดมีดังนี้</t>
  </si>
  <si>
    <t>เงินสดจ่ายชำระหนี้สินตามสัญญาเช่า</t>
  </si>
  <si>
    <t>รายได้ดอกเบี้ย</t>
  </si>
  <si>
    <t>สำรอง</t>
  </si>
  <si>
    <t>การแปลงค่า</t>
  </si>
  <si>
    <t>การเปลี่ยนแปลง</t>
  </si>
  <si>
    <t>ในมูลค่ายุติธรรม</t>
  </si>
  <si>
    <t xml:space="preserve">สินทรัพย์ทางการเงินไม่หมุนเวียนอื่น </t>
  </si>
  <si>
    <t xml:space="preserve">หนี้สินตามสัญญาเช่า </t>
  </si>
  <si>
    <t xml:space="preserve">    (หุ้นสามัญจำนวน 57,840,000 หุ้น มูลค่า 10 บาทต่อหุ้น) </t>
  </si>
  <si>
    <t>หนี้สินหมุนเวียน</t>
  </si>
  <si>
    <t>ลูกหนี้จากการจำหน่ายเครื่องจักรและอุปกรณ์</t>
  </si>
  <si>
    <t>เจ้าหนี้ค่าซื้อเครื่องจักรและอุปกรณ์</t>
  </si>
  <si>
    <t>ส่วนของเงินกู้ยืมระยะยาวจากสถาบันการเงิน</t>
  </si>
  <si>
    <t xml:space="preserve">   ที่ถึงกำหนดชำระภายในหนึ่งปี 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</si>
  <si>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</si>
  <si>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</si>
  <si>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เงินกู้ยืมระยะยาวจากสถาบันการเงิน</t>
  </si>
  <si>
    <t>ประมาณการหนี้สินไม่หมุนเวียนสำหรับผลประโยชน์พนักงาน</t>
  </si>
  <si>
    <t xml:space="preserve">งบกำไรขาดทุน (ไม่ได้ตรวจสอบ)                                                                                                                                                                                                                     </t>
  </si>
  <si>
    <t>รายได้</t>
  </si>
  <si>
    <t>รายได้จากการขาย</t>
  </si>
  <si>
    <t>รายได้อื่น</t>
  </si>
  <si>
    <t>กำไรจากอัตราแลกเปลี่ยนเงินตราสุทธิ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</si>
  <si>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</si>
  <si>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</si>
  <si>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</si>
  <si>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</si>
  <si>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</si>
  <si>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ขาดทุนจากอัตราแลกเปลี่ยนเงินตราสุทธิ</t>
  </si>
  <si>
    <t>รวมค่าใช้จ่าย</t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</si>
  <si>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</si>
  <si>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</si>
  <si>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รายการที่อาจถูกจัดประเภทใหม่ไว้ในกำไร
     หรือขาดทุนในภายหลัง</t>
  </si>
  <si>
    <t>ผลต่างของอัตราแลกเปลี่ยนจาก
     การแปลงค่างบการเงิน</t>
  </si>
  <si>
    <t>รวมรายการที่อาจถูกจัดประเภทใหม่ไว้ในกำไร
     หรือขาดทุนในภายหลัง</t>
  </si>
  <si>
    <t>รายการที่จะไม่ถูกจัดประเภทใหม่ไว้ในกำไร
     หรือขาดทุนในภายหลัง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</si>
  <si>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</si>
  <si>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</t>
  </si>
  <si>
    <t xml:space="preserve">     หรือขาดทุนในภายหลัง</t>
  </si>
  <si>
    <t>(ไม่ได้ตรวจสอบ)</t>
  </si>
  <si>
    <t>เจ้าหนี้ค่าซื้อสินทรัพย์ไม่มีตัวตน</t>
  </si>
  <si>
    <t>รายการกับผู้ถือหุ้นที่บันทึกโดยตรงเข้าส่วนของผู้ถือหุ้น</t>
  </si>
  <si>
    <t xml:space="preserve">    เงินปันผล</t>
  </si>
  <si>
    <t>รวมรายการกับผู้ถือหุ้นที่บันทึกโดยตรงเข้าส่วนของผู้ถือหุ้น</t>
  </si>
  <si>
    <t xml:space="preserve">   เงินปันผล</t>
  </si>
  <si>
    <t>ขาดทุนจากการปรับมูลค่าสินค้า</t>
  </si>
  <si>
    <t>ปรับรายการที่กระทบกำไรเป็นเงินสดรับ</t>
  </si>
  <si>
    <t>เงินปันผลค้างจ่าย (บันทึกไว้ในบัญชี “เจ้าหนี้หมุนเวียนอื่น”)</t>
  </si>
  <si>
    <t>งบฐานะการเงิน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</si>
  <si>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ดอกเบี้ยจ่ายที่บันทึกเป็นต้นทุน</t>
    </r>
  </si>
  <si>
    <t>งบการเปลี่ยนแปลงส่วนของผู้ถือหุ้น (ไม่ได้ตรวจสอบ)</t>
  </si>
  <si>
    <t>ยอดคงเหลือ ณ วันที่ 1 เมษายน 2567</t>
  </si>
  <si>
    <t>เงินจ่ายล่วงหน้าสำหรับซื้อเครื่องจักรและอุปกรณ์</t>
  </si>
  <si>
    <t>กำไร (ขาดทุน) เบ็ดเสร็จสำหรับงวด</t>
  </si>
  <si>
    <t xml:space="preserve">   กำไร (ขาดทุน) เบ็ดเสร็จอื่น</t>
  </si>
  <si>
    <t>รวมกำไร (ขาดทุน) เบ็ดเสร็จสำหรับงวด</t>
  </si>
  <si>
    <t>กระแสเงินสดสุทธิใช้ไปในกิจกรรมลงทุน</t>
  </si>
  <si>
    <t>ดอกเบี้ยจ่าย</t>
  </si>
  <si>
    <t>ผลกำไรจากการวัดมูลค่าใหม่ของผลประโยชน์พนักงาน
     ที่กำหนดไว้</t>
  </si>
  <si>
    <t xml:space="preserve">   และสินทรัพย์ไม่มีตัวตน</t>
  </si>
  <si>
    <t>ขาดทุนจากการด้อยค่าอาคารและอุปกรณ์</t>
  </si>
  <si>
    <t>30 มิถุนายน</t>
  </si>
  <si>
    <t>เงินฝากระยะสั้นกับสถาบันการเงิน</t>
  </si>
  <si>
    <t>สำหรับงวดสามเดือนสิ้นสุดวันที่ 30 มิถุนายน 2567</t>
  </si>
  <si>
    <t>ยอดคงเหลือ ณ วันที่ 30 มิถุนายน 2567</t>
  </si>
  <si>
    <t>สำหรับงวดสามเดือนสิ้นสุดวันที่ 30 มิถุนายน 2568</t>
  </si>
  <si>
    <t>ยอดคงเหลือ ณ วันที่ 1 เมษายน 2568</t>
  </si>
  <si>
    <t>ยอดคงเหลือ ณ วันที่ 30 มิถุนายน 2568</t>
  </si>
  <si>
    <t xml:space="preserve">   ขาดทุนเบ็ดเสร็จอื่น</t>
  </si>
  <si>
    <t>(ขาดทุน) กำไรจากกิจกรรมดำเนินงาน</t>
  </si>
  <si>
    <t>(ขาดทุน) กำไรก่อนภาษีเงินได้</t>
  </si>
  <si>
    <t>(รายได้) ค่าใช้จ่ายภาษีเงินได้</t>
  </si>
  <si>
    <t>(ขาดทุน) กำไรสำหรับงวด</t>
  </si>
  <si>
    <t>ขาดทุนเบ็ดเสร็จอื่นสำหรับงวด - สุทธิจากภาษี</t>
  </si>
  <si>
    <t>(ขาดทุน) กำไรเบ็ดเสร็จรวมสำหรับงวด</t>
  </si>
  <si>
    <t>ผลขาดทุนจากเงินลงทุนในตราสารทุนที่กำหนดให้
     วัดมูลค่ายุติธรรมผ่านกำไรขาดทุนเบ็ดเสร็จอื่น</t>
  </si>
  <si>
    <t xml:space="preserve">   ขาดทุน</t>
  </si>
  <si>
    <t>รวมขาดทุนเบ็ดเสร็จสำหรับงวด</t>
  </si>
  <si>
    <t>ขาดทุนเบ็ดเสร็จสำหรับงวด</t>
  </si>
  <si>
    <t>(ขาดทุน) กำไรก่อนภาษีเงินได้สำหรับงวด</t>
  </si>
  <si>
    <t>ประมาณการหนี้สินสำหรับผลประโยชน์พนักงาน</t>
  </si>
  <si>
    <t>ขาดทุน (กำไร) จากอัตราแลกเปลี่ยนที่ยังไม่เกิดขึ้น</t>
  </si>
  <si>
    <t>เงินสดและรายการเทียบเท่าเงินสดลดลงสุทธิก่อน</t>
  </si>
  <si>
    <t>เงินสดและรายการเทียบเท่าเงินสดลดลงสุทธิ</t>
  </si>
  <si>
    <t>เงินสดรับจากการจำหน่ายเครื่องจักรและอุปกรณ์ 
   และสินทรัพย์ไม่มีตัวตน</t>
  </si>
  <si>
    <r>
      <t xml:space="preserve">(ขาดทุน) 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</si>
  <si>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กำไรจากการจำหน่ายอาคารและอุปกรณ์  สินทรัพย์สิทธิการใช้ </t>
  </si>
  <si>
    <t>2, 5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</si>
</sst>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,##0.00\ ;\(#,##0.00\)"/>
    <numFmt numFmtId="166" formatCode="_(* #,##0_);_(* \(#,##0\);_(* &quot;-&quot;??_);_(@_)"/>
    <numFmt numFmtId="167" formatCode="#,##0\ ;\(#,##0\)"/>
  </numFmts>
  <fonts count="20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9"/>
      <name val="Trebuchet MS"/>
      <family val="2"/>
    </font>
    <font>
      <b/>
      <u val="double"/>
      <sz val="15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u val="double"/>
      <sz val="15"/>
      <name val="Angsana New"/>
      <family val="1"/>
    </font>
    <font>
      <sz val="15"/>
      <color theme="1"/>
      <name val="Angsana New"/>
      <family val="1"/>
    </font>
    <font>
      <sz val="15"/>
      <name val="Times New Roman"/>
      <family val="1"/>
    </font>
    <font>
      <b/>
      <sz val="15"/>
      <name val="Times New Roman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1" fillId="0" borderId="0"/>
    <xf numFmtId="164" fontId="1" fillId="0" borderId="0" applyFont="0" applyFill="0" applyBorder="0" applyAlignment="0" applyProtection="0"/>
  </cellStyleXfs>
  <cellXfs count="192">
    <xf numFmtId="0" fontId="0" fillId="0" borderId="0" xfId="0"/>
    <xf numFmtId="49" fontId="2" fillId="0" borderId="0" xfId="0" applyNumberFormat="1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49" fontId="6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19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49" fontId="8" fillId="0" borderId="0" xfId="0" applyNumberFormat="1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37" fontId="0" fillId="0" borderId="0" xfId="0" applyNumberFormat="1" applyAlignment="1" applyProtection="1">
      <alignment horizontal="center"/>
      <protection locked="0"/>
    </xf>
    <xf numFmtId="167" fontId="0" fillId="0" borderId="0" xfId="0" applyNumberFormat="1" applyAlignment="1" applyProtection="1">
      <alignment horizontal="right"/>
      <protection locked="0"/>
    </xf>
    <xf numFmtId="167" fontId="0" fillId="0" borderId="0" xfId="0" applyNumberFormat="1" applyProtection="1">
      <protection locked="0"/>
    </xf>
    <xf numFmtId="166" fontId="0" fillId="0" borderId="0" xfId="1" applyNumberFormat="1" applyFont="1" applyFill="1" applyBorder="1" applyAlignment="1" applyProtection="1">
      <alignment horizontal="right"/>
      <protection locked="0"/>
    </xf>
    <xf numFmtId="166" fontId="0" fillId="0" borderId="0" xfId="1" applyNumberFormat="1" applyFont="1" applyFill="1" applyBorder="1" applyAlignment="1" applyProtection="1">
      <protection locked="0"/>
    </xf>
    <xf numFmtId="164" fontId="0" fillId="0" borderId="0" xfId="1" applyFont="1" applyFill="1" applyBorder="1" applyAlignment="1" applyProtection="1">
      <protection locked="0"/>
    </xf>
    <xf numFmtId="166" fontId="6" fillId="0" borderId="3" xfId="1" applyNumberFormat="1" applyFont="1" applyFill="1" applyBorder="1" applyAlignment="1" applyProtection="1">
      <alignment horizontal="right"/>
      <protection locked="0"/>
    </xf>
    <xf numFmtId="167" fontId="6" fillId="0" borderId="0" xfId="0" applyNumberFormat="1" applyFont="1" applyAlignment="1" applyProtection="1">
      <alignment horizontal="right"/>
      <protection locked="0"/>
    </xf>
    <xf numFmtId="49" fontId="0" fillId="0" borderId="0" xfId="0" applyNumberFormat="1" applyProtection="1">
      <protection locked="0"/>
    </xf>
    <xf numFmtId="167" fontId="0" fillId="0" borderId="0" xfId="1" applyNumberFormat="1" applyFont="1" applyFill="1" applyAlignment="1" applyProtection="1">
      <alignment horizontal="right"/>
      <protection locked="0"/>
    </xf>
    <xf numFmtId="166" fontId="0" fillId="0" borderId="0" xfId="1" applyNumberFormat="1" applyFont="1" applyAlignment="1" applyProtection="1">
      <alignment horizontal="right"/>
      <protection locked="0"/>
    </xf>
    <xf numFmtId="167" fontId="0" fillId="0" borderId="0" xfId="1" applyNumberFormat="1" applyFont="1" applyAlignment="1" applyProtection="1">
      <alignment horizontal="right"/>
      <protection locked="0"/>
    </xf>
    <xf numFmtId="166" fontId="0" fillId="0" borderId="0" xfId="1" applyNumberFormat="1" applyFont="1" applyFill="1" applyAlignment="1" applyProtection="1">
      <alignment horizontal="right"/>
      <protection locked="0"/>
    </xf>
    <xf numFmtId="0" fontId="0" fillId="0" borderId="0" xfId="0" applyAlignment="1" applyProtection="1">
      <alignment horizontal="left"/>
      <protection locked="0"/>
    </xf>
    <xf numFmtId="37" fontId="6" fillId="0" borderId="0" xfId="0" applyNumberFormat="1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justify"/>
      <protection locked="0"/>
    </xf>
    <xf numFmtId="49" fontId="8" fillId="0" borderId="0" xfId="0" applyNumberFormat="1" applyFont="1" applyAlignment="1" applyProtection="1">
      <alignment horizontal="justify"/>
      <protection locked="0"/>
    </xf>
    <xf numFmtId="0" fontId="0" fillId="0" borderId="0" xfId="0" applyAlignment="1" applyProtection="1">
      <alignment horizontal="justify"/>
      <protection locked="0"/>
    </xf>
    <xf numFmtId="37" fontId="0" fillId="0" borderId="0" xfId="0" applyNumberFormat="1" applyProtection="1">
      <protection locked="0"/>
    </xf>
    <xf numFmtId="167" fontId="0" fillId="0" borderId="0" xfId="4" applyNumberFormat="1" applyFont="1" applyFill="1" applyAlignment="1" applyProtection="1">
      <alignment horizontal="right"/>
      <protection locked="0"/>
    </xf>
    <xf numFmtId="164" fontId="0" fillId="0" borderId="0" xfId="1" applyFont="1" applyFill="1" applyAlignment="1" applyProtection="1">
      <alignment horizontal="left"/>
      <protection locked="0"/>
    </xf>
    <xf numFmtId="49" fontId="6" fillId="0" borderId="0" xfId="0" applyNumberFormat="1" applyFont="1" applyAlignment="1" applyProtection="1">
      <alignment horizontal="justify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37" fontId="0" fillId="0" borderId="0" xfId="0" applyNumberFormat="1" applyAlignment="1" applyProtection="1">
      <alignment horizontal="right"/>
      <protection locked="0"/>
    </xf>
    <xf numFmtId="164" fontId="7" fillId="0" borderId="0" xfId="0" applyNumberFormat="1" applyFont="1" applyAlignment="1" applyProtection="1">
      <alignment horizontal="center"/>
      <protection locked="0"/>
    </xf>
    <xf numFmtId="164" fontId="0" fillId="0" borderId="0" xfId="4" applyFont="1" applyBorder="1" applyAlignment="1" applyProtection="1">
      <alignment horizontal="center"/>
      <protection locked="0"/>
    </xf>
    <xf numFmtId="166" fontId="0" fillId="0" borderId="0" xfId="4" applyNumberFormat="1" applyFont="1" applyFill="1" applyAlignment="1" applyProtection="1">
      <alignment horizontal="center"/>
      <protection locked="0"/>
    </xf>
    <xf numFmtId="166" fontId="0" fillId="0" borderId="0" xfId="4" applyNumberFormat="1" applyFont="1" applyFill="1" applyAlignment="1" applyProtection="1">
      <alignment horizontal="right"/>
      <protection locked="0"/>
    </xf>
    <xf numFmtId="166" fontId="0" fillId="0" borderId="0" xfId="4" applyNumberFormat="1" applyFont="1" applyFill="1" applyBorder="1" applyAlignment="1" applyProtection="1">
      <alignment horizontal="right"/>
      <protection locked="0"/>
    </xf>
    <xf numFmtId="0" fontId="5" fillId="0" borderId="0" xfId="0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7" fillId="0" borderId="0" xfId="0" applyFont="1" applyProtection="1">
      <protection locked="0"/>
    </xf>
    <xf numFmtId="166" fontId="0" fillId="0" borderId="2" xfId="4" applyNumberFormat="1" applyFont="1" applyFill="1" applyBorder="1" applyAlignment="1" applyProtection="1">
      <alignment horizontal="right"/>
      <protection locked="0"/>
    </xf>
    <xf numFmtId="166" fontId="0" fillId="0" borderId="0" xfId="4" applyNumberFormat="1" applyFont="1" applyAlignment="1" applyProtection="1">
      <alignment horizontal="right"/>
      <protection locked="0"/>
    </xf>
    <xf numFmtId="166" fontId="0" fillId="0" borderId="0" xfId="0" applyNumberFormat="1" applyAlignment="1" applyProtection="1">
      <alignment horizontal="right"/>
      <protection locked="0"/>
    </xf>
    <xf numFmtId="166" fontId="16" fillId="0" borderId="0" xfId="0" applyNumberFormat="1" applyFont="1" applyAlignment="1" applyProtection="1">
      <alignment horizontal="right"/>
      <protection locked="0"/>
    </xf>
    <xf numFmtId="166" fontId="0" fillId="0" borderId="1" xfId="0" applyNumberFormat="1" applyBorder="1" applyAlignment="1" applyProtection="1">
      <alignment horizontal="right"/>
      <protection locked="0"/>
    </xf>
    <xf numFmtId="167" fontId="0" fillId="0" borderId="1" xfId="0" applyNumberFormat="1" applyBorder="1" applyAlignment="1" applyProtection="1">
      <alignment horizontal="right"/>
      <protection locked="0"/>
    </xf>
    <xf numFmtId="0" fontId="6" fillId="0" borderId="0" xfId="0" applyFont="1" applyAlignment="1" applyProtection="1">
      <alignment horizontal="justify"/>
      <protection locked="0"/>
    </xf>
    <xf numFmtId="166" fontId="0" fillId="0" borderId="0" xfId="0" applyNumberFormat="1" applyProtection="1">
      <protection locked="0"/>
    </xf>
    <xf numFmtId="167" fontId="0" fillId="0" borderId="0" xfId="1" applyNumberFormat="1" applyFont="1" applyBorder="1" applyAlignment="1" applyProtection="1">
      <alignment horizontal="right"/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166" fontId="6" fillId="0" borderId="3" xfId="1" applyNumberFormat="1" applyFont="1" applyFill="1" applyBorder="1" applyAlignment="1" applyProtection="1">
      <alignment horizontal="right"/>
    </xf>
    <xf numFmtId="167" fontId="6" fillId="0" borderId="3" xfId="0" applyNumberFormat="1" applyFont="1" applyBorder="1" applyAlignment="1">
      <alignment horizontal="right"/>
    </xf>
    <xf numFmtId="166" fontId="6" fillId="0" borderId="3" xfId="1" applyNumberFormat="1" applyFont="1" applyBorder="1" applyAlignment="1" applyProtection="1">
      <alignment horizontal="right"/>
    </xf>
    <xf numFmtId="166" fontId="6" fillId="0" borderId="2" xfId="1" applyNumberFormat="1" applyFont="1" applyBorder="1" applyAlignment="1" applyProtection="1">
      <alignment horizontal="right"/>
    </xf>
    <xf numFmtId="164" fontId="6" fillId="0" borderId="2" xfId="1" applyFont="1" applyBorder="1" applyAlignment="1" applyProtection="1">
      <alignment horizontal="right"/>
    </xf>
    <xf numFmtId="37" fontId="6" fillId="0" borderId="2" xfId="0" applyNumberFormat="1" applyFont="1" applyBorder="1" applyAlignment="1">
      <alignment horizontal="right"/>
    </xf>
    <xf numFmtId="37" fontId="6" fillId="0" borderId="3" xfId="0" applyNumberFormat="1" applyFont="1" applyBorder="1" applyAlignment="1">
      <alignment horizontal="right"/>
    </xf>
    <xf numFmtId="166" fontId="6" fillId="0" borderId="1" xfId="1" applyNumberFormat="1" applyFont="1" applyBorder="1" applyAlignment="1" applyProtection="1">
      <alignment horizontal="right"/>
    </xf>
    <xf numFmtId="37" fontId="6" fillId="0" borderId="1" xfId="0" applyNumberFormat="1" applyFont="1" applyBorder="1" applyAlignment="1">
      <alignment horizontal="right"/>
    </xf>
    <xf numFmtId="37" fontId="6" fillId="0" borderId="0" xfId="0" applyNumberFormat="1" applyFont="1" applyAlignment="1">
      <alignment horizontal="right"/>
    </xf>
    <xf numFmtId="49" fontId="2" fillId="0" borderId="0" xfId="0" applyNumberFormat="1" applyFont="1" applyAlignment="1" applyProtection="1">
      <alignment horizontal="left"/>
      <protection locked="0"/>
    </xf>
    <xf numFmtId="166" fontId="4" fillId="0" borderId="0" xfId="1" applyNumberFormat="1" applyFont="1" applyFill="1" applyBorder="1" applyAlignme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49" fontId="0" fillId="0" borderId="0" xfId="0" applyNumberFormat="1" applyAlignment="1" applyProtection="1">
      <alignment horizontal="left"/>
      <protection locked="0"/>
    </xf>
    <xf numFmtId="0" fontId="0" fillId="0" borderId="0" xfId="0" applyAlignment="1" applyProtection="1">
      <alignment wrapText="1"/>
      <protection locked="0"/>
    </xf>
    <xf numFmtId="166" fontId="0" fillId="0" borderId="0" xfId="1" applyNumberFormat="1" applyFont="1" applyFill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left"/>
      <protection locked="0"/>
    </xf>
    <xf numFmtId="164" fontId="0" fillId="0" borderId="0" xfId="1" applyFont="1" applyFill="1" applyBorder="1" applyAlignment="1" applyProtection="1">
      <alignment horizontal="left"/>
      <protection locked="0"/>
    </xf>
    <xf numFmtId="164" fontId="0" fillId="0" borderId="0" xfId="1" applyFont="1" applyAlignment="1" applyProtection="1">
      <alignment horizontal="right"/>
      <protection locked="0"/>
    </xf>
    <xf numFmtId="166" fontId="0" fillId="0" borderId="0" xfId="1" applyNumberFormat="1" applyFont="1" applyFill="1" applyBorder="1" applyAlignment="1" applyProtection="1">
      <alignment horizontal="left"/>
      <protection locked="0"/>
    </xf>
    <xf numFmtId="166" fontId="0" fillId="0" borderId="0" xfId="1" applyNumberFormat="1" applyFont="1" applyProtection="1">
      <protection locked="0"/>
    </xf>
    <xf numFmtId="167" fontId="0" fillId="0" borderId="0" xfId="1" applyNumberFormat="1" applyFont="1" applyFill="1" applyBorder="1" applyAlignment="1" applyProtection="1">
      <alignment horizontal="right"/>
      <protection locked="0"/>
    </xf>
    <xf numFmtId="0" fontId="0" fillId="0" borderId="0" xfId="0" quotePrefix="1" applyAlignment="1" applyProtection="1">
      <alignment horizontal="left"/>
      <protection locked="0"/>
    </xf>
    <xf numFmtId="166" fontId="6" fillId="0" borderId="0" xfId="1" applyNumberFormat="1" applyFont="1" applyFill="1" applyBorder="1" applyAlignment="1" applyProtection="1">
      <alignment horizontal="right"/>
      <protection locked="0"/>
    </xf>
    <xf numFmtId="166" fontId="6" fillId="0" borderId="0" xfId="1" applyNumberFormat="1" applyFont="1" applyFill="1" applyBorder="1" applyAlignment="1" applyProtection="1">
      <protection locked="0"/>
    </xf>
    <xf numFmtId="166" fontId="0" fillId="0" borderId="1" xfId="1" quotePrefix="1" applyNumberFormat="1" applyFont="1" applyFill="1" applyBorder="1" applyAlignment="1" applyProtection="1">
      <alignment horizontal="right"/>
      <protection locked="0"/>
    </xf>
    <xf numFmtId="164" fontId="0" fillId="0" borderId="1" xfId="1" applyFont="1" applyFill="1" applyBorder="1" applyAlignment="1" applyProtection="1">
      <alignment horizontal="left"/>
      <protection locked="0"/>
    </xf>
    <xf numFmtId="164" fontId="0" fillId="0" borderId="0" xfId="1" applyFont="1" applyFill="1" applyBorder="1" applyAlignment="1" applyProtection="1">
      <alignment horizontal="right"/>
      <protection locked="0"/>
    </xf>
    <xf numFmtId="0" fontId="8" fillId="0" borderId="0" xfId="0" applyFont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164" fontId="0" fillId="0" borderId="0" xfId="1" applyFont="1" applyProtection="1">
      <protection locked="0"/>
    </xf>
    <xf numFmtId="49" fontId="6" fillId="0" borderId="0" xfId="0" applyNumberFormat="1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right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167" fontId="0" fillId="0" borderId="1" xfId="0" applyNumberFormat="1" applyBorder="1" applyProtection="1">
      <protection locked="0"/>
    </xf>
    <xf numFmtId="167" fontId="17" fillId="0" borderId="0" xfId="0" applyNumberFormat="1" applyFont="1" applyAlignment="1" applyProtection="1">
      <alignment horizontal="right"/>
      <protection locked="0"/>
    </xf>
    <xf numFmtId="0" fontId="17" fillId="0" borderId="0" xfId="0" applyFont="1" applyProtection="1">
      <protection locked="0"/>
    </xf>
    <xf numFmtId="164" fontId="0" fillId="0" borderId="1" xfId="1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left" wrapText="1"/>
      <protection locked="0"/>
    </xf>
    <xf numFmtId="166" fontId="6" fillId="0" borderId="0" xfId="1" applyNumberFormat="1" applyFont="1" applyFill="1" applyAlignment="1" applyProtection="1">
      <alignment horizontal="right"/>
      <protection locked="0"/>
    </xf>
    <xf numFmtId="166" fontId="6" fillId="0" borderId="0" xfId="1" applyNumberFormat="1" applyFont="1" applyFill="1" applyAlignment="1" applyProtection="1">
      <protection locked="0"/>
    </xf>
    <xf numFmtId="164" fontId="6" fillId="0" borderId="0" xfId="1" applyFont="1" applyProtection="1">
      <protection locked="0"/>
    </xf>
    <xf numFmtId="0" fontId="0" fillId="0" borderId="0" xfId="0" applyAlignment="1" applyProtection="1">
      <alignment horizontal="left" wrapText="1"/>
      <protection locked="0"/>
    </xf>
    <xf numFmtId="166" fontId="0" fillId="0" borderId="1" xfId="1" applyNumberFormat="1" applyFont="1" applyFill="1" applyBorder="1" applyAlignment="1" applyProtection="1">
      <alignment horizontal="right"/>
      <protection locked="0"/>
    </xf>
    <xf numFmtId="37" fontId="6" fillId="0" borderId="0" xfId="1" applyNumberFormat="1" applyFont="1" applyFill="1" applyBorder="1" applyAlignment="1" applyProtection="1">
      <alignment horizontal="right"/>
      <protection locked="0"/>
    </xf>
    <xf numFmtId="166" fontId="6" fillId="0" borderId="0" xfId="1" applyNumberFormat="1" applyFont="1" applyFill="1" applyBorder="1" applyAlignment="1" applyProtection="1">
      <alignment horizontal="right"/>
    </xf>
    <xf numFmtId="167" fontId="6" fillId="0" borderId="0" xfId="0" applyNumberFormat="1" applyFont="1" applyAlignment="1">
      <alignment horizontal="right"/>
    </xf>
    <xf numFmtId="167" fontId="6" fillId="0" borderId="2" xfId="0" applyNumberFormat="1" applyFont="1" applyBorder="1" applyAlignment="1">
      <alignment horizontal="right"/>
    </xf>
    <xf numFmtId="165" fontId="6" fillId="0" borderId="2" xfId="0" applyNumberFormat="1" applyFont="1" applyBorder="1" applyAlignment="1">
      <alignment horizontal="right"/>
    </xf>
    <xf numFmtId="166" fontId="6" fillId="0" borderId="1" xfId="1" applyNumberFormat="1" applyFont="1" applyFill="1" applyBorder="1" applyAlignment="1" applyProtection="1">
      <alignment horizontal="right"/>
    </xf>
    <xf numFmtId="164" fontId="6" fillId="0" borderId="1" xfId="1" applyFont="1" applyFill="1" applyBorder="1" applyAlignment="1" applyProtection="1">
      <alignment horizontal="left"/>
    </xf>
    <xf numFmtId="166" fontId="6" fillId="0" borderId="1" xfId="1" applyNumberFormat="1" applyFont="1" applyFill="1" applyBorder="1" applyAlignment="1" applyProtection="1">
      <alignment horizontal="left"/>
    </xf>
    <xf numFmtId="166" fontId="6" fillId="0" borderId="1" xfId="1" quotePrefix="1" applyNumberFormat="1" applyFont="1" applyFill="1" applyBorder="1" applyAlignment="1" applyProtection="1">
      <alignment horizontal="right"/>
    </xf>
    <xf numFmtId="37" fontId="6" fillId="0" borderId="0" xfId="1" quotePrefix="1" applyNumberFormat="1" applyFont="1" applyFill="1" applyBorder="1" applyAlignment="1" applyProtection="1">
      <alignment horizontal="right"/>
    </xf>
    <xf numFmtId="166" fontId="6" fillId="0" borderId="2" xfId="1" applyNumberFormat="1" applyFont="1" applyFill="1" applyBorder="1" applyAlignment="1" applyProtection="1">
      <alignment horizontal="right"/>
    </xf>
    <xf numFmtId="0" fontId="2" fillId="0" borderId="0" xfId="0" applyFont="1" applyProtection="1">
      <protection locked="0"/>
    </xf>
    <xf numFmtId="0" fontId="4" fillId="0" borderId="0" xfId="0" applyFont="1" applyAlignment="1" applyProtection="1">
      <alignment horizontal="right"/>
      <protection locked="0"/>
    </xf>
    <xf numFmtId="167" fontId="6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Protection="1">
      <protection locked="0"/>
    </xf>
    <xf numFmtId="0" fontId="14" fillId="0" borderId="0" xfId="0" applyFont="1" applyAlignment="1" applyProtection="1">
      <alignment horizontal="center"/>
      <protection locked="0"/>
    </xf>
    <xf numFmtId="166" fontId="6" fillId="0" borderId="0" xfId="1" applyNumberFormat="1" applyFont="1" applyFill="1" applyBorder="1" applyAlignment="1" applyProtection="1">
      <alignment horizontal="left"/>
      <protection locked="0"/>
    </xf>
    <xf numFmtId="166" fontId="18" fillId="0" borderId="0" xfId="0" applyNumberFormat="1" applyFont="1" applyAlignment="1" applyProtection="1">
      <alignment horizontal="right"/>
      <protection locked="0"/>
    </xf>
    <xf numFmtId="167" fontId="12" fillId="0" borderId="0" xfId="0" applyNumberFormat="1" applyFont="1" applyAlignment="1" applyProtection="1">
      <alignment horizontal="right"/>
      <protection locked="0"/>
    </xf>
    <xf numFmtId="164" fontId="0" fillId="0" borderId="0" xfId="0" applyNumberFormat="1" applyAlignment="1" applyProtection="1">
      <alignment horizontal="right"/>
      <protection locked="0"/>
    </xf>
    <xf numFmtId="164" fontId="15" fillId="0" borderId="0" xfId="0" applyNumberFormat="1" applyFont="1" applyAlignment="1" applyProtection="1">
      <alignment horizontal="right"/>
      <protection locked="0"/>
    </xf>
    <xf numFmtId="166" fontId="0" fillId="0" borderId="0" xfId="1" applyNumberFormat="1" applyFont="1" applyFill="1" applyAlignment="1" applyProtection="1">
      <alignment horizontal="center"/>
      <protection locked="0"/>
    </xf>
    <xf numFmtId="164" fontId="6" fillId="0" borderId="0" xfId="0" applyNumberFormat="1" applyFont="1" applyAlignment="1" applyProtection="1">
      <alignment horizontal="right"/>
      <protection locked="0"/>
    </xf>
    <xf numFmtId="164" fontId="12" fillId="0" borderId="0" xfId="0" applyNumberFormat="1" applyFont="1" applyAlignment="1" applyProtection="1">
      <alignment horizontal="right"/>
      <protection locked="0"/>
    </xf>
    <xf numFmtId="166" fontId="6" fillId="0" borderId="0" xfId="0" applyNumberFormat="1" applyFont="1" applyAlignment="1" applyProtection="1">
      <alignment horizontal="right"/>
      <protection locked="0"/>
    </xf>
    <xf numFmtId="164" fontId="0" fillId="0" borderId="0" xfId="1" applyFont="1" applyFill="1" applyBorder="1" applyAlignment="1" applyProtection="1">
      <alignment horizontal="center"/>
      <protection locked="0"/>
    </xf>
    <xf numFmtId="0" fontId="0" fillId="0" borderId="0" xfId="1" applyNumberFormat="1" applyFont="1" applyFill="1" applyBorder="1" applyAlignment="1" applyProtection="1">
      <alignment horizontal="center"/>
      <protection locked="0"/>
    </xf>
    <xf numFmtId="0" fontId="0" fillId="0" borderId="0" xfId="1" applyNumberFormat="1" applyFont="1" applyFill="1" applyAlignment="1" applyProtection="1">
      <alignment horizontal="left"/>
      <protection locked="0"/>
    </xf>
    <xf numFmtId="164" fontId="0" fillId="0" borderId="0" xfId="1" applyFont="1" applyFill="1" applyAlignment="1" applyProtection="1">
      <alignment horizontal="center"/>
      <protection locked="0"/>
    </xf>
    <xf numFmtId="164" fontId="0" fillId="0" borderId="0" xfId="1" applyFont="1" applyFill="1" applyAlignment="1" applyProtection="1">
      <alignment horizontal="left"/>
    </xf>
    <xf numFmtId="166" fontId="0" fillId="0" borderId="0" xfId="1" applyNumberFormat="1" applyFont="1" applyFill="1" applyAlignment="1" applyProtection="1">
      <alignment horizontal="center"/>
    </xf>
    <xf numFmtId="166" fontId="6" fillId="0" borderId="3" xfId="1" applyNumberFormat="1" applyFont="1" applyFill="1" applyBorder="1" applyAlignment="1" applyProtection="1">
      <alignment horizontal="center"/>
    </xf>
    <xf numFmtId="166" fontId="0" fillId="0" borderId="0" xfId="1" applyNumberFormat="1" applyFont="1" applyFill="1" applyBorder="1" applyAlignment="1" applyProtection="1">
      <alignment horizontal="right"/>
    </xf>
    <xf numFmtId="166" fontId="6" fillId="0" borderId="2" xfId="0" applyNumberFormat="1" applyFont="1" applyBorder="1" applyAlignment="1">
      <alignment horizontal="right"/>
    </xf>
    <xf numFmtId="166" fontId="6" fillId="0" borderId="3" xfId="0" applyNumberFormat="1" applyFont="1" applyBorder="1" applyAlignment="1">
      <alignment horizontal="right"/>
    </xf>
    <xf numFmtId="167" fontId="6" fillId="0" borderId="0" xfId="1" applyNumberFormat="1" applyFont="1" applyFill="1" applyBorder="1" applyAlignment="1" applyProtection="1">
      <alignment horizontal="right"/>
      <protection locked="0"/>
    </xf>
    <xf numFmtId="166" fontId="6" fillId="0" borderId="0" xfId="1" applyNumberFormat="1" applyFont="1" applyFill="1" applyBorder="1" applyAlignment="1" applyProtection="1">
      <alignment horizontal="center"/>
      <protection locked="0"/>
    </xf>
    <xf numFmtId="167" fontId="15" fillId="0" borderId="0" xfId="0" applyNumberFormat="1" applyFont="1" applyAlignment="1" applyProtection="1">
      <alignment horizontal="right"/>
      <protection locked="0"/>
    </xf>
    <xf numFmtId="164" fontId="6" fillId="0" borderId="3" xfId="1" applyFont="1" applyBorder="1" applyAlignment="1" applyProtection="1">
      <alignment horizontal="left"/>
      <protection locked="0"/>
    </xf>
    <xf numFmtId="166" fontId="12" fillId="0" borderId="0" xfId="0" applyNumberFormat="1" applyFont="1" applyAlignment="1" applyProtection="1">
      <alignment horizontal="right"/>
      <protection locked="0"/>
    </xf>
    <xf numFmtId="166" fontId="6" fillId="0" borderId="3" xfId="0" applyNumberFormat="1" applyFont="1" applyBorder="1" applyAlignment="1" applyProtection="1">
      <alignment horizontal="center"/>
      <protection locked="0"/>
    </xf>
    <xf numFmtId="164" fontId="0" fillId="0" borderId="0" xfId="1" applyFont="1" applyFill="1" applyAlignment="1" applyProtection="1">
      <protection locked="0"/>
    </xf>
    <xf numFmtId="167" fontId="6" fillId="0" borderId="0" xfId="1" applyNumberFormat="1" applyFont="1" applyFill="1" applyBorder="1" applyAlignment="1" applyProtection="1">
      <alignment horizontal="right"/>
    </xf>
    <xf numFmtId="167" fontId="0" fillId="0" borderId="0" xfId="0" applyNumberFormat="1" applyAlignment="1">
      <alignment horizontal="right"/>
    </xf>
    <xf numFmtId="164" fontId="0" fillId="0" borderId="1" xfId="1" applyFont="1" applyBorder="1" applyAlignment="1" applyProtection="1">
      <alignment horizontal="left"/>
    </xf>
    <xf numFmtId="49" fontId="5" fillId="0" borderId="0" xfId="0" applyNumberFormat="1" applyFont="1" applyAlignment="1" applyProtection="1">
      <alignment horizontal="center"/>
      <protection locked="0"/>
    </xf>
    <xf numFmtId="49" fontId="4" fillId="0" borderId="0" xfId="0" applyNumberFormat="1" applyFont="1" applyProtection="1">
      <protection locked="0"/>
    </xf>
    <xf numFmtId="166" fontId="4" fillId="0" borderId="0" xfId="1" applyNumberFormat="1" applyFont="1" applyFill="1" applyProtection="1">
      <protection locked="0"/>
    </xf>
    <xf numFmtId="166" fontId="0" fillId="0" borderId="0" xfId="1" applyNumberFormat="1" applyFont="1" applyFill="1" applyProtection="1"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justify"/>
      <protection locked="0"/>
    </xf>
    <xf numFmtId="0" fontId="7" fillId="0" borderId="0" xfId="0" applyFont="1" applyAlignment="1" applyProtection="1">
      <alignment horizontal="justify"/>
      <protection locked="0"/>
    </xf>
    <xf numFmtId="167" fontId="8" fillId="0" borderId="0" xfId="0" applyNumberFormat="1" applyFont="1" applyAlignment="1" applyProtection="1">
      <alignment horizontal="right"/>
      <protection locked="0"/>
    </xf>
    <xf numFmtId="164" fontId="0" fillId="0" borderId="0" xfId="1" applyFont="1" applyAlignment="1" applyProtection="1">
      <protection locked="0"/>
    </xf>
    <xf numFmtId="164" fontId="0" fillId="0" borderId="0" xfId="1" applyFont="1" applyFill="1" applyAlignment="1" applyProtection="1">
      <alignment horizontal="right"/>
      <protection locked="0"/>
    </xf>
    <xf numFmtId="167" fontId="7" fillId="0" borderId="0" xfId="0" applyNumberFormat="1" applyFont="1" applyAlignment="1" applyProtection="1">
      <alignment horizontal="right"/>
      <protection locked="0"/>
    </xf>
    <xf numFmtId="166" fontId="0" fillId="0" borderId="0" xfId="1" applyNumberFormat="1" applyFont="1" applyFill="1" applyAlignment="1" applyProtection="1">
      <alignment horizontal="left"/>
      <protection locked="0"/>
    </xf>
    <xf numFmtId="166" fontId="7" fillId="0" borderId="0" xfId="1" applyNumberFormat="1" applyFont="1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justify" wrapText="1"/>
      <protection locked="0"/>
    </xf>
    <xf numFmtId="37" fontId="8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justify" vertical="center"/>
      <protection locked="0"/>
    </xf>
    <xf numFmtId="166" fontId="0" fillId="0" borderId="0" xfId="1" applyNumberFormat="1" applyFont="1" applyFill="1" applyBorder="1" applyProtection="1">
      <protection locked="0"/>
    </xf>
    <xf numFmtId="0" fontId="0" fillId="0" borderId="0" xfId="1" applyNumberFormat="1" applyFont="1" applyFill="1" applyBorder="1" applyAlignment="1" applyProtection="1">
      <alignment horizontal="left"/>
      <protection locked="0"/>
    </xf>
    <xf numFmtId="166" fontId="0" fillId="0" borderId="1" xfId="1" applyNumberFormat="1" applyFont="1" applyFill="1" applyBorder="1" applyAlignment="1" applyProtection="1">
      <protection locked="0"/>
    </xf>
    <xf numFmtId="166" fontId="0" fillId="0" borderId="1" xfId="1" applyNumberFormat="1" applyFont="1" applyFill="1" applyBorder="1" applyAlignment="1" applyProtection="1">
      <alignment horizontal="center"/>
      <protection locked="0"/>
    </xf>
    <xf numFmtId="166" fontId="6" fillId="0" borderId="2" xfId="1" applyNumberFormat="1" applyFont="1" applyFill="1" applyBorder="1" applyAlignment="1" applyProtection="1">
      <alignment vertical="center"/>
      <protection locked="0"/>
    </xf>
    <xf numFmtId="166" fontId="6" fillId="0" borderId="0" xfId="1" applyNumberFormat="1" applyFont="1" applyBorder="1" applyAlignment="1" applyProtection="1">
      <alignment vertical="center"/>
      <protection locked="0"/>
    </xf>
    <xf numFmtId="166" fontId="6" fillId="0" borderId="0" xfId="1" applyNumberFormat="1" applyFont="1" applyFill="1" applyBorder="1" applyProtection="1">
      <protection locked="0"/>
    </xf>
    <xf numFmtId="166" fontId="6" fillId="0" borderId="0" xfId="1" applyNumberFormat="1" applyFont="1" applyBorder="1" applyProtection="1">
      <protection locked="0"/>
    </xf>
    <xf numFmtId="166" fontId="0" fillId="0" borderId="0" xfId="1" applyNumberFormat="1" applyFont="1" applyFill="1" applyAlignment="1" applyProtection="1">
      <alignment horizontal="right"/>
    </xf>
    <xf numFmtId="166" fontId="0" fillId="0" borderId="0" xfId="1" applyNumberFormat="1" applyFont="1" applyFill="1" applyBorder="1" applyAlignment="1" applyProtection="1">
      <alignment horizontal="center"/>
    </xf>
    <xf numFmtId="167" fontId="0" fillId="0" borderId="1" xfId="1" applyNumberFormat="1" applyFont="1" applyFill="1" applyBorder="1" applyAlignment="1" applyProtection="1">
      <alignment horizontal="right"/>
    </xf>
    <xf numFmtId="167" fontId="6" fillId="0" borderId="4" xfId="0" applyNumberFormat="1" applyFont="1" applyBorder="1" applyAlignment="1">
      <alignment horizontal="right"/>
    </xf>
    <xf numFmtId="167" fontId="12" fillId="0" borderId="0" xfId="0" applyNumberFormat="1" applyFont="1" applyAlignment="1">
      <alignment horizontal="right"/>
    </xf>
    <xf numFmtId="166" fontId="0" fillId="0" borderId="0" xfId="0" applyNumberFormat="1" applyAlignment="1">
      <alignment horizontal="right"/>
    </xf>
    <xf numFmtId="166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horizontal="left"/>
    </xf>
    <xf numFmtId="166" fontId="6" fillId="0" borderId="0" xfId="0" applyNumberFormat="1" applyFont="1" applyAlignment="1">
      <alignment horizontal="right"/>
    </xf>
    <xf numFmtId="166" fontId="12" fillId="0" borderId="0" xfId="0" applyNumberFormat="1" applyFont="1" applyAlignment="1">
      <alignment horizontal="right"/>
    </xf>
    <xf numFmtId="164" fontId="0" fillId="0" borderId="4" xfId="1" applyFont="1" applyFill="1" applyBorder="1" applyAlignment="1" applyProtection="1">
      <alignment horizontal="right"/>
      <protection locked="0"/>
    </xf>
    <xf numFmtId="166" fontId="0" fillId="0" borderId="4" xfId="1" applyNumberFormat="1" applyFont="1" applyFill="1" applyBorder="1" applyAlignment="1" applyProtection="1">
      <alignment horizontal="right"/>
      <protection locked="0"/>
    </xf>
    <xf numFmtId="166" fontId="6" fillId="0" borderId="0" xfId="1" applyNumberFormat="1" applyFont="1" applyAlignment="1" applyProtection="1">
      <alignment horizontal="right"/>
    </xf>
    <xf numFmtId="166" fontId="0" fillId="0" borderId="0" xfId="1" applyNumberFormat="1" applyFont="1" applyAlignment="1" applyProtection="1">
      <alignment horizontal="right"/>
    </xf>
    <xf numFmtId="166" fontId="6" fillId="0" borderId="4" xfId="1" applyNumberFormat="1" applyFont="1" applyBorder="1" applyAlignment="1" applyProtection="1">
      <alignment horizontal="right"/>
    </xf>
    <xf numFmtId="166" fontId="0" fillId="0" borderId="1" xfId="1" applyNumberFormat="1" applyFont="1" applyFill="1" applyBorder="1" applyAlignment="1" applyProtection="1">
      <alignment horizontal="right"/>
    </xf>
    <xf numFmtId="166" fontId="0" fillId="0" borderId="0" xfId="1" applyNumberFormat="1" applyFont="1" applyFill="1" applyAlignment="1" applyProtection="1">
      <alignment horizontal="left"/>
    </xf>
    <xf numFmtId="0" fontId="6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37" fontId="7" fillId="0" borderId="0" xfId="0" applyNumberFormat="1" applyFont="1" applyAlignment="1" applyProtection="1">
      <alignment horizontal="center"/>
      <protection locked="0"/>
    </xf>
  </cellXfs>
  <cellStyles count="5">
    <cellStyle name="Comma" xfId="1" builtinId="3"/>
    <cellStyle name="Comma 2" xfId="2" xr:uid="{00000000-0005-0000-0000-000001000000}"/>
    <cellStyle name="Comma 2 2" xfId="4" xr:uid="{27F6DEF7-72FE-49B9-A14D-FE192D3812F1}"/>
    <cellStyle name="Normal" xfId="0" builtinId="0"/>
    <cellStyle name="Normal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nnetumporn\Desktop\Nonlapan'23\Roll%20FS\Assignment\2025\June\Toray%20Textiles%20(Thailand)%20Public%20Company%20Limited\PY\Q1%2025\1613163_2025Mar_FSA_TH_Q1_3.xlsx" TargetMode="External"/><Relationship Id="rId1" Type="http://schemas.openxmlformats.org/officeDocument/2006/relationships/externalLinkPath" Target="file:///C:\Users\nnetumporn\Desktop\Nonlapan'23\Roll%20FS\Assignment\2025\June\Toray%20Textiles%20(Thailand)%20Public%20Company%20Limited\PY\Q1%2025\1613163_2025Mar_FSA_TH_Q1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SH Equity"/>
      <sheetName val="SH Seperate"/>
      <sheetName val="CF"/>
    </sheetNames>
    <sheetDataSet>
      <sheetData sheetId="0">
        <row r="6">
          <cell r="C6" t="str">
            <v>30 มิถุนายน</v>
          </cell>
          <cell r="G6" t="str">
            <v>30 มิถุนายน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3"/>
  <sheetViews>
    <sheetView tabSelected="1" view="pageBreakPreview" zoomScaleNormal="90" zoomScaleSheetLayoutView="100" workbookViewId="0">
      <selection activeCell="A5" sqref="A5"/>
    </sheetView>
  </sheetViews>
  <sheetFormatPr defaultColWidth="9.09765625" defaultRowHeight="23.4" customHeight="1" x14ac:dyDescent="0.65"/>
  <cols>
    <col min="1" max="1" width="50.09765625" style="20" customWidth="1"/>
    <col min="2" max="2" width="8" style="2" customWidth="1"/>
    <col min="3" max="3" width="13.8984375" style="3" customWidth="1"/>
    <col min="4" max="4" width="0.8984375" style="3" customWidth="1"/>
    <col min="5" max="5" width="13.8984375" style="3" customWidth="1"/>
    <col min="6" max="6" width="0.8984375" style="3" customWidth="1"/>
    <col min="7" max="7" width="13.8984375" style="3" customWidth="1"/>
    <col min="8" max="8" width="0.8984375" style="3" customWidth="1"/>
    <col min="9" max="9" width="13.8984375" style="3" customWidth="1"/>
    <col min="10" max="16384" width="9.09765625" style="3"/>
  </cols>
  <sheetData>
    <row r="1" spans="1:9" ht="23.4" customHeight="1" x14ac:dyDescent="0.7">
      <c r="A1" s="1" t="s">
        <v>88</v>
      </c>
    </row>
    <row r="2" spans="1:9" ht="23.4" customHeight="1" x14ac:dyDescent="0.7">
      <c r="A2" s="1" t="s">
        <v>155</v>
      </c>
    </row>
    <row r="3" spans="1:9" ht="23.4" customHeight="1" x14ac:dyDescent="0.7">
      <c r="A3" s="4"/>
    </row>
    <row r="4" spans="1:9" ht="23.4" customHeight="1" x14ac:dyDescent="0.7">
      <c r="A4" s="4"/>
      <c r="C4" s="186" t="s">
        <v>38</v>
      </c>
      <c r="D4" s="186"/>
      <c r="E4" s="186"/>
      <c r="F4" s="5"/>
      <c r="G4" s="5"/>
      <c r="H4" s="5"/>
      <c r="I4" s="5"/>
    </row>
    <row r="5" spans="1:9" ht="23.4" customHeight="1" x14ac:dyDescent="0.7">
      <c r="A5" s="4"/>
      <c r="B5" s="3"/>
      <c r="C5" s="186" t="s">
        <v>37</v>
      </c>
      <c r="D5" s="186"/>
      <c r="E5" s="186"/>
      <c r="F5" s="6"/>
      <c r="G5" s="186" t="s">
        <v>39</v>
      </c>
      <c r="H5" s="186"/>
      <c r="I5" s="186"/>
    </row>
    <row r="6" spans="1:9" ht="23.4" customHeight="1" x14ac:dyDescent="0.7">
      <c r="A6" s="4"/>
      <c r="C6" s="7" t="s">
        <v>168</v>
      </c>
      <c r="D6" s="8"/>
      <c r="E6" s="8" t="s">
        <v>55</v>
      </c>
      <c r="G6" s="7" t="s">
        <v>168</v>
      </c>
      <c r="H6" s="8"/>
      <c r="I6" s="8" t="s">
        <v>55</v>
      </c>
    </row>
    <row r="7" spans="1:9" ht="23.4" customHeight="1" x14ac:dyDescent="0.7">
      <c r="A7" s="1" t="s">
        <v>15</v>
      </c>
      <c r="B7" s="2" t="s">
        <v>9</v>
      </c>
      <c r="C7" s="8">
        <v>2568</v>
      </c>
      <c r="D7" s="8"/>
      <c r="E7" s="8">
        <v>2568</v>
      </c>
      <c r="F7" s="8"/>
      <c r="G7" s="8">
        <v>2568</v>
      </c>
      <c r="H7" s="8"/>
      <c r="I7" s="8">
        <v>2568</v>
      </c>
    </row>
    <row r="8" spans="1:9" ht="23.4" customHeight="1" x14ac:dyDescent="0.7">
      <c r="A8" s="4"/>
      <c r="C8" s="8" t="s">
        <v>146</v>
      </c>
      <c r="D8" s="8"/>
      <c r="E8" s="8"/>
      <c r="F8" s="8"/>
      <c r="G8" s="8" t="s">
        <v>146</v>
      </c>
      <c r="H8" s="8"/>
      <c r="I8" s="8"/>
    </row>
    <row r="9" spans="1:9" ht="23.4" customHeight="1" x14ac:dyDescent="0.65">
      <c r="A9" s="9"/>
      <c r="C9" s="187" t="s">
        <v>64</v>
      </c>
      <c r="D9" s="187"/>
      <c r="E9" s="187"/>
      <c r="F9" s="187"/>
      <c r="G9" s="187"/>
      <c r="H9" s="187"/>
      <c r="I9" s="187"/>
    </row>
    <row r="10" spans="1:9" ht="23.4" customHeight="1" x14ac:dyDescent="0.7">
      <c r="A10" s="10" t="s">
        <v>0</v>
      </c>
      <c r="C10" s="11"/>
      <c r="D10" s="11"/>
      <c r="E10" s="11"/>
      <c r="F10" s="11"/>
      <c r="G10" s="11"/>
      <c r="H10" s="12"/>
      <c r="I10" s="11"/>
    </row>
    <row r="11" spans="1:9" ht="23.4" customHeight="1" x14ac:dyDescent="0.65">
      <c r="A11" s="3" t="s">
        <v>1</v>
      </c>
      <c r="C11" s="13">
        <v>1594677</v>
      </c>
      <c r="D11" s="13"/>
      <c r="E11" s="13">
        <v>1610318</v>
      </c>
      <c r="F11" s="13"/>
      <c r="G11" s="13">
        <f>C11</f>
        <v>1594677</v>
      </c>
      <c r="H11" s="13"/>
      <c r="I11" s="13">
        <v>1610318</v>
      </c>
    </row>
    <row r="12" spans="1:9" ht="23.4" customHeight="1" x14ac:dyDescent="0.65">
      <c r="A12" s="3" t="s">
        <v>169</v>
      </c>
      <c r="C12" s="13">
        <v>100000</v>
      </c>
      <c r="D12" s="13"/>
      <c r="E12" s="13">
        <v>100000</v>
      </c>
      <c r="F12" s="13"/>
      <c r="G12" s="13">
        <f t="shared" ref="G12:G15" si="0">C12</f>
        <v>100000</v>
      </c>
      <c r="H12" s="13"/>
      <c r="I12" s="13">
        <v>100000</v>
      </c>
    </row>
    <row r="13" spans="1:9" ht="23.4" customHeight="1" x14ac:dyDescent="0.65">
      <c r="A13" s="3" t="s">
        <v>2</v>
      </c>
      <c r="B13" s="2">
        <v>2</v>
      </c>
      <c r="C13" s="13">
        <v>1577031</v>
      </c>
      <c r="D13" s="13"/>
      <c r="E13" s="13">
        <v>1691631</v>
      </c>
      <c r="F13" s="13"/>
      <c r="G13" s="13">
        <f t="shared" si="0"/>
        <v>1577031</v>
      </c>
      <c r="H13" s="13"/>
      <c r="I13" s="13">
        <v>1691631</v>
      </c>
    </row>
    <row r="14" spans="1:9" ht="23.4" customHeight="1" x14ac:dyDescent="0.65">
      <c r="A14" s="3" t="s">
        <v>99</v>
      </c>
      <c r="B14" s="2">
        <v>2</v>
      </c>
      <c r="C14" s="13">
        <v>121722</v>
      </c>
      <c r="D14" s="13"/>
      <c r="E14" s="13">
        <v>92999</v>
      </c>
      <c r="F14" s="13"/>
      <c r="G14" s="13">
        <f t="shared" si="0"/>
        <v>121722</v>
      </c>
      <c r="H14" s="13"/>
      <c r="I14" s="13">
        <v>92999</v>
      </c>
    </row>
    <row r="15" spans="1:9" ht="23.4" customHeight="1" x14ac:dyDescent="0.65">
      <c r="A15" s="3" t="s">
        <v>3</v>
      </c>
      <c r="C15" s="13">
        <v>1458438</v>
      </c>
      <c r="D15" s="13"/>
      <c r="E15" s="13">
        <v>1450426</v>
      </c>
      <c r="F15" s="13"/>
      <c r="G15" s="13">
        <f t="shared" si="0"/>
        <v>1458438</v>
      </c>
      <c r="H15" s="13"/>
      <c r="I15" s="13">
        <v>1450426</v>
      </c>
    </row>
    <row r="16" spans="1:9" ht="23.4" customHeight="1" x14ac:dyDescent="0.7">
      <c r="A16" s="4" t="s">
        <v>4</v>
      </c>
      <c r="C16" s="54">
        <f>SUM(C11:C15)</f>
        <v>4851868</v>
      </c>
      <c r="D16" s="19"/>
      <c r="E16" s="54">
        <f>SUM(E11:E15)</f>
        <v>4945374</v>
      </c>
      <c r="F16" s="19"/>
      <c r="G16" s="56">
        <f>SUM(G11:G15)</f>
        <v>4851868</v>
      </c>
      <c r="H16" s="19"/>
      <c r="I16" s="55">
        <f>SUM(I11:I15)</f>
        <v>4945374</v>
      </c>
    </row>
    <row r="17" spans="1:9" ht="23.4" customHeight="1" x14ac:dyDescent="0.65">
      <c r="H17" s="12"/>
    </row>
    <row r="18" spans="1:9" ht="23.4" customHeight="1" x14ac:dyDescent="0.7">
      <c r="A18" s="10" t="s">
        <v>5</v>
      </c>
      <c r="H18" s="12"/>
    </row>
    <row r="19" spans="1:9" ht="23.4" customHeight="1" x14ac:dyDescent="0.65">
      <c r="A19" s="3" t="s">
        <v>113</v>
      </c>
      <c r="C19" s="21">
        <v>95421</v>
      </c>
      <c r="D19" s="22"/>
      <c r="E19" s="13">
        <v>98792</v>
      </c>
      <c r="F19" s="22"/>
      <c r="G19" s="13">
        <f t="shared" ref="G19:I26" si="1">C19</f>
        <v>95421</v>
      </c>
      <c r="H19" s="22"/>
      <c r="I19" s="13">
        <f t="shared" si="1"/>
        <v>98792</v>
      </c>
    </row>
    <row r="20" spans="1:9" ht="23.4" customHeight="1" x14ac:dyDescent="0.65">
      <c r="A20" s="3" t="s">
        <v>40</v>
      </c>
      <c r="B20" s="2">
        <v>3</v>
      </c>
      <c r="C20" s="21">
        <v>1714520</v>
      </c>
      <c r="D20" s="22"/>
      <c r="E20" s="13">
        <v>1681360</v>
      </c>
      <c r="F20" s="22"/>
      <c r="G20" s="13">
        <v>503990</v>
      </c>
      <c r="H20" s="22"/>
      <c r="I20" s="13">
        <v>503990</v>
      </c>
    </row>
    <row r="21" spans="1:9" ht="23.4" customHeight="1" x14ac:dyDescent="0.65">
      <c r="A21" s="3" t="s">
        <v>27</v>
      </c>
      <c r="B21" s="2">
        <v>4</v>
      </c>
      <c r="C21" s="21">
        <v>1343930</v>
      </c>
      <c r="D21" s="24"/>
      <c r="E21" s="13">
        <v>1528689</v>
      </c>
      <c r="F21" s="24"/>
      <c r="G21" s="13">
        <f t="shared" ref="G21:G26" si="2">C21</f>
        <v>1343930</v>
      </c>
      <c r="H21" s="22"/>
      <c r="I21" s="13">
        <f t="shared" si="1"/>
        <v>1528689</v>
      </c>
    </row>
    <row r="22" spans="1:9" ht="23.4" customHeight="1" x14ac:dyDescent="0.65">
      <c r="A22" s="3" t="s">
        <v>96</v>
      </c>
      <c r="C22" s="21">
        <v>227573</v>
      </c>
      <c r="D22" s="24"/>
      <c r="E22" s="13">
        <v>235074</v>
      </c>
      <c r="F22" s="24"/>
      <c r="G22" s="13">
        <f t="shared" si="2"/>
        <v>227573</v>
      </c>
      <c r="H22" s="22"/>
      <c r="I22" s="13">
        <f t="shared" si="1"/>
        <v>235074</v>
      </c>
    </row>
    <row r="23" spans="1:9" ht="23.4" customHeight="1" x14ac:dyDescent="0.65">
      <c r="A23" s="3" t="s">
        <v>41</v>
      </c>
      <c r="C23" s="21">
        <v>151931</v>
      </c>
      <c r="D23" s="24"/>
      <c r="E23" s="13">
        <v>141520</v>
      </c>
      <c r="F23" s="24"/>
      <c r="G23" s="13">
        <f t="shared" si="2"/>
        <v>151931</v>
      </c>
      <c r="H23" s="22"/>
      <c r="I23" s="13">
        <f t="shared" si="1"/>
        <v>141520</v>
      </c>
    </row>
    <row r="24" spans="1:9" ht="23.4" customHeight="1" x14ac:dyDescent="0.65">
      <c r="A24" s="25" t="s">
        <v>54</v>
      </c>
      <c r="C24" s="21">
        <v>199416</v>
      </c>
      <c r="D24" s="22"/>
      <c r="E24" s="13">
        <v>170932</v>
      </c>
      <c r="F24" s="24"/>
      <c r="G24" s="13">
        <f t="shared" si="2"/>
        <v>199416</v>
      </c>
      <c r="H24" s="24"/>
      <c r="I24" s="13">
        <f t="shared" si="1"/>
        <v>170932</v>
      </c>
    </row>
    <row r="25" spans="1:9" ht="23.4" hidden="1" customHeight="1" x14ac:dyDescent="0.65">
      <c r="A25" s="25" t="s">
        <v>159</v>
      </c>
      <c r="C25" s="24"/>
      <c r="D25" s="22"/>
      <c r="E25" s="13"/>
      <c r="F25" s="24"/>
      <c r="G25" s="22"/>
      <c r="H25" s="24"/>
      <c r="I25" s="13">
        <f t="shared" si="1"/>
        <v>0</v>
      </c>
    </row>
    <row r="26" spans="1:9" ht="23.4" customHeight="1" x14ac:dyDescent="0.65">
      <c r="A26" s="3" t="s">
        <v>6</v>
      </c>
      <c r="C26" s="21">
        <v>6140</v>
      </c>
      <c r="D26" s="22"/>
      <c r="E26" s="13">
        <v>6149</v>
      </c>
      <c r="F26" s="22"/>
      <c r="G26" s="13">
        <f t="shared" si="2"/>
        <v>6140</v>
      </c>
      <c r="H26" s="22"/>
      <c r="I26" s="13">
        <f t="shared" si="1"/>
        <v>6149</v>
      </c>
    </row>
    <row r="27" spans="1:9" ht="23.4" customHeight="1" x14ac:dyDescent="0.7">
      <c r="A27" s="4" t="s">
        <v>7</v>
      </c>
      <c r="C27" s="56">
        <f>SUM(C19:C26)</f>
        <v>3738931</v>
      </c>
      <c r="D27" s="19"/>
      <c r="E27" s="56">
        <f>SUM(E19:E26)</f>
        <v>3862516</v>
      </c>
      <c r="F27" s="19"/>
      <c r="G27" s="56">
        <f>SUM(G19:G26)</f>
        <v>2528401</v>
      </c>
      <c r="H27" s="19"/>
      <c r="I27" s="56">
        <f>SUM(I19:I26)</f>
        <v>2685146</v>
      </c>
    </row>
    <row r="28" spans="1:9" ht="23.4" customHeight="1" x14ac:dyDescent="0.7">
      <c r="A28" s="4"/>
      <c r="C28" s="11"/>
      <c r="D28" s="11"/>
      <c r="E28" s="11"/>
      <c r="F28" s="11"/>
      <c r="G28" s="11"/>
      <c r="H28" s="26"/>
      <c r="I28" s="11"/>
    </row>
    <row r="29" spans="1:9" ht="23.4" customHeight="1" thickBot="1" x14ac:dyDescent="0.75">
      <c r="A29" s="4" t="s">
        <v>8</v>
      </c>
      <c r="C29" s="57">
        <f>SUM(C16+C27)</f>
        <v>8590799</v>
      </c>
      <c r="D29" s="26"/>
      <c r="E29" s="57">
        <f>SUM(E16+E27)</f>
        <v>8807890</v>
      </c>
      <c r="F29" s="26"/>
      <c r="G29" s="57">
        <f>SUM(G16+G27)</f>
        <v>7380269</v>
      </c>
      <c r="H29" s="26"/>
      <c r="I29" s="59">
        <f>SUM(I16+I27)</f>
        <v>7630520</v>
      </c>
    </row>
    <row r="30" spans="1:9" ht="23.4" customHeight="1" thickTop="1" x14ac:dyDescent="0.65"/>
    <row r="31" spans="1:9" ht="23.4" customHeight="1" x14ac:dyDescent="0.7">
      <c r="A31" s="1" t="s">
        <v>88</v>
      </c>
    </row>
    <row r="32" spans="1:9" ht="23.4" customHeight="1" x14ac:dyDescent="0.7">
      <c r="A32" s="1" t="s">
        <v>155</v>
      </c>
    </row>
    <row r="33" spans="1:9" ht="23.4" customHeight="1" x14ac:dyDescent="0.7">
      <c r="A33" s="6"/>
    </row>
    <row r="34" spans="1:9" ht="23.4" customHeight="1" x14ac:dyDescent="0.7">
      <c r="A34" s="4"/>
      <c r="C34" s="186" t="s">
        <v>38</v>
      </c>
      <c r="D34" s="186"/>
      <c r="E34" s="186"/>
      <c r="F34" s="5"/>
      <c r="G34" s="5"/>
      <c r="H34" s="5"/>
      <c r="I34" s="5"/>
    </row>
    <row r="35" spans="1:9" ht="23.4" customHeight="1" x14ac:dyDescent="0.7">
      <c r="A35" s="4"/>
      <c r="B35" s="3"/>
      <c r="C35" s="186" t="s">
        <v>37</v>
      </c>
      <c r="D35" s="186"/>
      <c r="E35" s="186"/>
      <c r="F35" s="6"/>
      <c r="G35" s="186" t="s">
        <v>39</v>
      </c>
      <c r="H35" s="186"/>
      <c r="I35" s="186"/>
    </row>
    <row r="36" spans="1:9" ht="23.4" customHeight="1" x14ac:dyDescent="0.65">
      <c r="A36" s="27"/>
      <c r="C36" s="8" t="str">
        <f>C6</f>
        <v>30 มิถุนายน</v>
      </c>
      <c r="D36" s="8"/>
      <c r="E36" s="8" t="s">
        <v>55</v>
      </c>
      <c r="G36" s="8" t="str">
        <f>C36</f>
        <v>30 มิถุนายน</v>
      </c>
      <c r="H36" s="8"/>
      <c r="I36" s="8" t="s">
        <v>55</v>
      </c>
    </row>
    <row r="37" spans="1:9" ht="23.4" customHeight="1" x14ac:dyDescent="0.7">
      <c r="A37" s="1" t="s">
        <v>47</v>
      </c>
      <c r="B37" s="2" t="s">
        <v>9</v>
      </c>
      <c r="C37" s="8">
        <v>2568</v>
      </c>
      <c r="D37" s="8"/>
      <c r="E37" s="8">
        <v>2568</v>
      </c>
      <c r="F37" s="8"/>
      <c r="G37" s="8">
        <v>2568</v>
      </c>
      <c r="H37" s="8"/>
      <c r="I37" s="8">
        <v>2568</v>
      </c>
    </row>
    <row r="38" spans="1:9" ht="23.4" customHeight="1" x14ac:dyDescent="0.7">
      <c r="A38" s="4"/>
      <c r="C38" s="8" t="s">
        <v>146</v>
      </c>
      <c r="D38" s="8"/>
      <c r="E38" s="8"/>
      <c r="F38" s="8"/>
      <c r="G38" s="8" t="s">
        <v>146</v>
      </c>
      <c r="H38" s="8"/>
      <c r="I38" s="8"/>
    </row>
    <row r="39" spans="1:9" ht="23.4" customHeight="1" x14ac:dyDescent="0.65">
      <c r="A39" s="9"/>
      <c r="C39" s="187" t="s">
        <v>64</v>
      </c>
      <c r="D39" s="187"/>
      <c r="E39" s="187"/>
      <c r="F39" s="187"/>
      <c r="G39" s="187"/>
      <c r="H39" s="187"/>
      <c r="I39" s="187"/>
    </row>
    <row r="40" spans="1:9" ht="23.4" customHeight="1" x14ac:dyDescent="0.7">
      <c r="A40" s="28" t="s">
        <v>116</v>
      </c>
      <c r="C40" s="29"/>
      <c r="D40" s="29"/>
      <c r="E40" s="29"/>
      <c r="F40" s="29"/>
      <c r="G40" s="29"/>
      <c r="H40" s="30"/>
      <c r="I40" s="29"/>
    </row>
    <row r="41" spans="1:9" ht="23.4" customHeight="1" x14ac:dyDescent="0.65">
      <c r="A41" s="29" t="s">
        <v>10</v>
      </c>
      <c r="B41" s="2">
        <v>2</v>
      </c>
      <c r="C41" s="31">
        <v>630731</v>
      </c>
      <c r="D41" s="13"/>
      <c r="E41" s="13">
        <v>755130</v>
      </c>
      <c r="F41" s="13"/>
      <c r="G41" s="13">
        <f t="shared" ref="G41:G45" si="3">C41</f>
        <v>630731</v>
      </c>
      <c r="H41" s="13"/>
      <c r="I41" s="13">
        <v>755130</v>
      </c>
    </row>
    <row r="42" spans="1:9" ht="23.4" customHeight="1" x14ac:dyDescent="0.65">
      <c r="A42" s="29" t="s">
        <v>101</v>
      </c>
      <c r="B42" s="2">
        <v>2</v>
      </c>
      <c r="C42" s="31">
        <v>194869</v>
      </c>
      <c r="D42" s="13"/>
      <c r="E42" s="13">
        <v>191200</v>
      </c>
      <c r="F42" s="13"/>
      <c r="G42" s="13">
        <f t="shared" si="3"/>
        <v>194869</v>
      </c>
      <c r="H42" s="13"/>
      <c r="I42" s="13">
        <v>191200</v>
      </c>
    </row>
    <row r="43" spans="1:9" ht="23.4" hidden="1" customHeight="1" x14ac:dyDescent="0.65">
      <c r="A43" s="29" t="s">
        <v>119</v>
      </c>
      <c r="D43" s="13"/>
      <c r="E43" s="13"/>
      <c r="F43" s="13"/>
      <c r="G43" s="13">
        <f t="shared" si="3"/>
        <v>0</v>
      </c>
      <c r="I43" s="13">
        <v>0</v>
      </c>
    </row>
    <row r="44" spans="1:9" ht="23.4" hidden="1" customHeight="1" x14ac:dyDescent="0.65">
      <c r="A44" s="29" t="s">
        <v>120</v>
      </c>
      <c r="C44" s="17"/>
      <c r="D44" s="13"/>
      <c r="E44" s="13"/>
      <c r="F44" s="13"/>
      <c r="G44" s="13">
        <f t="shared" si="3"/>
        <v>0</v>
      </c>
      <c r="H44" s="13"/>
      <c r="I44" s="13">
        <v>0</v>
      </c>
    </row>
    <row r="45" spans="1:9" ht="23.4" customHeight="1" x14ac:dyDescent="0.65">
      <c r="A45" s="29" t="s">
        <v>121</v>
      </c>
      <c r="C45" s="13">
        <v>42879</v>
      </c>
      <c r="D45" s="13"/>
      <c r="E45" s="13">
        <v>42388</v>
      </c>
      <c r="F45" s="13"/>
      <c r="G45" s="13">
        <f t="shared" si="3"/>
        <v>42879</v>
      </c>
      <c r="H45" s="13"/>
      <c r="I45" s="13">
        <v>42388</v>
      </c>
    </row>
    <row r="46" spans="1:9" ht="23.4" hidden="1" customHeight="1" x14ac:dyDescent="0.65">
      <c r="A46" s="29" t="s">
        <v>122</v>
      </c>
      <c r="C46" s="32">
        <v>0</v>
      </c>
      <c r="D46" s="13"/>
      <c r="E46" s="32">
        <v>0</v>
      </c>
      <c r="F46" s="13"/>
      <c r="G46" s="32">
        <v>0</v>
      </c>
      <c r="H46" s="13"/>
      <c r="I46" s="32">
        <v>0</v>
      </c>
    </row>
    <row r="47" spans="1:9" ht="23.4" customHeight="1" x14ac:dyDescent="0.7">
      <c r="A47" s="33" t="s">
        <v>11</v>
      </c>
      <c r="C47" s="56">
        <f>SUM(C41:C46)</f>
        <v>868479</v>
      </c>
      <c r="D47" s="34"/>
      <c r="E47" s="56">
        <f>SUM(E41:E46)</f>
        <v>988718</v>
      </c>
      <c r="F47" s="34"/>
      <c r="G47" s="56">
        <f>SUM(G41:G46)</f>
        <v>868479</v>
      </c>
      <c r="H47" s="34"/>
      <c r="I47" s="60">
        <f>SUM(I41:I46)</f>
        <v>988718</v>
      </c>
    </row>
    <row r="48" spans="1:9" ht="23.4" customHeight="1" x14ac:dyDescent="0.65">
      <c r="A48" s="27"/>
      <c r="C48" s="35"/>
      <c r="D48" s="35"/>
      <c r="E48" s="35"/>
      <c r="F48" s="35"/>
      <c r="G48" s="35"/>
      <c r="H48" s="35"/>
      <c r="I48" s="35"/>
    </row>
    <row r="49" spans="1:9" ht="23.4" customHeight="1" x14ac:dyDescent="0.7">
      <c r="A49" s="28" t="s">
        <v>12</v>
      </c>
      <c r="B49" s="36"/>
      <c r="C49" s="37"/>
      <c r="D49" s="35"/>
      <c r="E49" s="37"/>
      <c r="F49" s="35"/>
      <c r="G49" s="37"/>
      <c r="H49" s="35"/>
      <c r="I49" s="37"/>
    </row>
    <row r="50" spans="1:9" ht="23.4" hidden="1" customHeight="1" x14ac:dyDescent="0.65">
      <c r="A50" s="3" t="s">
        <v>123</v>
      </c>
      <c r="C50" s="38"/>
      <c r="D50" s="35"/>
      <c r="E50" s="38"/>
      <c r="F50" s="35"/>
      <c r="G50" s="38"/>
      <c r="H50" s="35"/>
      <c r="I50" s="38"/>
    </row>
    <row r="51" spans="1:9" ht="23.4" customHeight="1" x14ac:dyDescent="0.65">
      <c r="A51" s="25" t="s">
        <v>61</v>
      </c>
      <c r="B51" s="2">
        <v>2</v>
      </c>
      <c r="C51" s="39">
        <v>1587</v>
      </c>
      <c r="D51" s="35"/>
      <c r="E51" s="13">
        <v>2181</v>
      </c>
      <c r="F51" s="35"/>
      <c r="G51" s="13">
        <f t="shared" ref="G51:G53" si="4">C51</f>
        <v>1587</v>
      </c>
      <c r="H51" s="35"/>
      <c r="I51" s="13">
        <v>2181</v>
      </c>
    </row>
    <row r="52" spans="1:9" ht="23.4" customHeight="1" x14ac:dyDescent="0.65">
      <c r="A52" s="25" t="s">
        <v>114</v>
      </c>
      <c r="C52" s="39">
        <v>227909</v>
      </c>
      <c r="D52" s="35"/>
      <c r="E52" s="13">
        <v>235762</v>
      </c>
      <c r="F52" s="35"/>
      <c r="G52" s="13">
        <f t="shared" si="4"/>
        <v>227909</v>
      </c>
      <c r="H52" s="35"/>
      <c r="I52" s="13">
        <v>235762</v>
      </c>
    </row>
    <row r="53" spans="1:9" ht="23.4" customHeight="1" x14ac:dyDescent="0.65">
      <c r="A53" s="25" t="s">
        <v>124</v>
      </c>
      <c r="C53" s="40">
        <v>236710</v>
      </c>
      <c r="D53" s="13"/>
      <c r="E53" s="13">
        <v>240323</v>
      </c>
      <c r="F53" s="13"/>
      <c r="G53" s="13">
        <f t="shared" si="4"/>
        <v>236710</v>
      </c>
      <c r="H53" s="40"/>
      <c r="I53" s="13">
        <v>240323</v>
      </c>
    </row>
    <row r="54" spans="1:9" ht="23.4" customHeight="1" x14ac:dyDescent="0.7">
      <c r="A54" s="33" t="s">
        <v>51</v>
      </c>
      <c r="C54" s="56">
        <f>SUM(C50:C53)</f>
        <v>466206</v>
      </c>
      <c r="D54" s="13"/>
      <c r="E54" s="56">
        <f>SUM(E50:E53)</f>
        <v>478266</v>
      </c>
      <c r="F54" s="13"/>
      <c r="G54" s="56">
        <f>SUM(G50:G53)</f>
        <v>466206</v>
      </c>
      <c r="H54" s="13"/>
      <c r="I54" s="55">
        <f>SUM(I50:I53)</f>
        <v>478266</v>
      </c>
    </row>
    <row r="55" spans="1:9" ht="23.4" customHeight="1" x14ac:dyDescent="0.65">
      <c r="A55" s="27"/>
      <c r="C55" s="35"/>
      <c r="D55" s="35"/>
      <c r="E55" s="35"/>
      <c r="F55" s="35"/>
      <c r="G55" s="35"/>
      <c r="H55" s="35"/>
      <c r="I55" s="35"/>
    </row>
    <row r="56" spans="1:9" ht="23.4" customHeight="1" x14ac:dyDescent="0.7">
      <c r="A56" s="33" t="s">
        <v>13</v>
      </c>
      <c r="C56" s="61">
        <f>C47+C54</f>
        <v>1334685</v>
      </c>
      <c r="D56" s="34"/>
      <c r="E56" s="61">
        <f>E47+E54</f>
        <v>1466984</v>
      </c>
      <c r="F56" s="34"/>
      <c r="G56" s="61">
        <f>G47+G54</f>
        <v>1334685</v>
      </c>
      <c r="H56" s="34"/>
      <c r="I56" s="62">
        <f>I47+I54</f>
        <v>1466984</v>
      </c>
    </row>
    <row r="57" spans="1:9" ht="23.4" customHeight="1" x14ac:dyDescent="0.7">
      <c r="A57" s="33"/>
      <c r="C57" s="29"/>
      <c r="D57" s="29"/>
      <c r="E57" s="29"/>
      <c r="F57" s="29"/>
      <c r="G57" s="29"/>
      <c r="H57" s="35"/>
      <c r="I57" s="29"/>
    </row>
    <row r="58" spans="1:9" s="42" customFormat="1" ht="23.4" customHeight="1" x14ac:dyDescent="0.7">
      <c r="A58" s="1" t="s">
        <v>88</v>
      </c>
      <c r="B58" s="41"/>
      <c r="C58" s="3"/>
      <c r="D58" s="3"/>
      <c r="E58" s="3"/>
      <c r="F58" s="3"/>
      <c r="G58" s="3"/>
      <c r="H58" s="3"/>
      <c r="I58" s="3"/>
    </row>
    <row r="59" spans="1:9" s="42" customFormat="1" ht="23.4" customHeight="1" x14ac:dyDescent="0.7">
      <c r="A59" s="1" t="s">
        <v>155</v>
      </c>
      <c r="B59" s="41"/>
      <c r="C59" s="3"/>
      <c r="D59" s="3"/>
      <c r="E59" s="3"/>
      <c r="F59" s="3"/>
      <c r="G59" s="3"/>
      <c r="H59" s="3"/>
      <c r="I59" s="3"/>
    </row>
    <row r="60" spans="1:9" ht="23.4" customHeight="1" x14ac:dyDescent="0.7">
      <c r="A60" s="4"/>
    </row>
    <row r="61" spans="1:9" ht="23.4" customHeight="1" x14ac:dyDescent="0.7">
      <c r="A61" s="4"/>
      <c r="C61" s="186" t="s">
        <v>38</v>
      </c>
      <c r="D61" s="186"/>
      <c r="E61" s="186"/>
      <c r="F61" s="5"/>
      <c r="G61" s="5"/>
      <c r="H61" s="5"/>
      <c r="I61" s="5"/>
    </row>
    <row r="62" spans="1:9" ht="23.4" customHeight="1" x14ac:dyDescent="0.7">
      <c r="A62" s="4"/>
      <c r="B62" s="3"/>
      <c r="C62" s="186" t="s">
        <v>37</v>
      </c>
      <c r="D62" s="186"/>
      <c r="E62" s="186"/>
      <c r="F62" s="6"/>
      <c r="G62" s="186" t="s">
        <v>39</v>
      </c>
      <c r="H62" s="186"/>
      <c r="I62" s="186"/>
    </row>
    <row r="63" spans="1:9" ht="23.4" customHeight="1" x14ac:dyDescent="0.7">
      <c r="A63" s="4"/>
      <c r="B63" s="3"/>
      <c r="C63" s="8" t="str">
        <f>C36</f>
        <v>30 มิถุนายน</v>
      </c>
      <c r="D63" s="8"/>
      <c r="E63" s="8" t="s">
        <v>55</v>
      </c>
      <c r="G63" s="8" t="str">
        <f>C63</f>
        <v>30 มิถุนายน</v>
      </c>
      <c r="H63" s="8"/>
      <c r="I63" s="8" t="s">
        <v>55</v>
      </c>
    </row>
    <row r="64" spans="1:9" ht="23.4" customHeight="1" x14ac:dyDescent="0.7">
      <c r="A64" s="1" t="s">
        <v>47</v>
      </c>
      <c r="C64" s="8">
        <v>2568</v>
      </c>
      <c r="D64" s="8"/>
      <c r="E64" s="8">
        <v>2568</v>
      </c>
      <c r="F64" s="8"/>
      <c r="G64" s="8">
        <v>2568</v>
      </c>
      <c r="H64" s="8"/>
      <c r="I64" s="8">
        <v>2568</v>
      </c>
    </row>
    <row r="65" spans="1:9" ht="23.4" customHeight="1" x14ac:dyDescent="0.7">
      <c r="A65" s="4"/>
      <c r="C65" s="8" t="s">
        <v>146</v>
      </c>
      <c r="D65" s="8"/>
      <c r="E65" s="8"/>
      <c r="F65" s="8"/>
      <c r="G65" s="8" t="s">
        <v>146</v>
      </c>
      <c r="H65" s="8"/>
      <c r="I65" s="8"/>
    </row>
    <row r="66" spans="1:9" ht="23.4" customHeight="1" x14ac:dyDescent="0.65">
      <c r="A66" s="9"/>
      <c r="C66" s="187" t="s">
        <v>64</v>
      </c>
      <c r="D66" s="187"/>
      <c r="E66" s="187"/>
      <c r="F66" s="187"/>
      <c r="G66" s="187"/>
      <c r="H66" s="187"/>
      <c r="I66" s="187"/>
    </row>
    <row r="67" spans="1:9" ht="23.4" customHeight="1" x14ac:dyDescent="0.7">
      <c r="A67" s="10" t="s">
        <v>48</v>
      </c>
      <c r="C67" s="2"/>
      <c r="D67" s="2"/>
      <c r="E67" s="2"/>
      <c r="F67" s="2"/>
      <c r="G67" s="2"/>
      <c r="H67" s="2"/>
      <c r="I67" s="2"/>
    </row>
    <row r="68" spans="1:9" ht="23.4" customHeight="1" x14ac:dyDescent="0.65">
      <c r="A68" s="29" t="s">
        <v>33</v>
      </c>
      <c r="C68" s="29"/>
      <c r="D68" s="29"/>
      <c r="E68" s="29"/>
      <c r="F68" s="29"/>
      <c r="G68" s="29"/>
      <c r="H68" s="35"/>
      <c r="I68" s="29"/>
    </row>
    <row r="69" spans="1:9" ht="23.4" customHeight="1" x14ac:dyDescent="0.65">
      <c r="A69" s="29" t="s">
        <v>34</v>
      </c>
      <c r="C69" s="29"/>
      <c r="D69" s="29"/>
      <c r="E69" s="29"/>
      <c r="F69" s="29"/>
      <c r="G69" s="29"/>
      <c r="H69" s="35"/>
      <c r="I69" s="29"/>
    </row>
    <row r="70" spans="1:9" ht="23.4" customHeight="1" thickBot="1" x14ac:dyDescent="0.7">
      <c r="A70" s="43" t="s">
        <v>115</v>
      </c>
      <c r="C70" s="44">
        <v>578400</v>
      </c>
      <c r="D70" s="45"/>
      <c r="E70" s="44">
        <v>578400</v>
      </c>
      <c r="F70" s="39"/>
      <c r="G70" s="44">
        <v>578400</v>
      </c>
      <c r="H70" s="39"/>
      <c r="I70" s="44">
        <v>578400</v>
      </c>
    </row>
    <row r="71" spans="1:9" ht="23.4" customHeight="1" thickTop="1" x14ac:dyDescent="0.65">
      <c r="A71" s="29" t="s">
        <v>35</v>
      </c>
      <c r="C71" s="40"/>
      <c r="D71" s="45"/>
      <c r="E71" s="40"/>
      <c r="F71" s="39"/>
      <c r="G71" s="40"/>
      <c r="H71" s="39"/>
      <c r="I71" s="40"/>
    </row>
    <row r="72" spans="1:9" ht="23.4" customHeight="1" x14ac:dyDescent="0.65">
      <c r="A72" s="43" t="s">
        <v>115</v>
      </c>
      <c r="C72" s="46">
        <v>578400</v>
      </c>
      <c r="E72" s="46">
        <v>578400</v>
      </c>
      <c r="G72" s="13">
        <v>578400</v>
      </c>
      <c r="I72" s="40">
        <v>578400</v>
      </c>
    </row>
    <row r="73" spans="1:9" ht="23.4" customHeight="1" x14ac:dyDescent="0.65">
      <c r="A73" s="29" t="s">
        <v>44</v>
      </c>
      <c r="C73" s="13">
        <v>333489</v>
      </c>
      <c r="D73" s="13"/>
      <c r="E73" s="13">
        <v>333489</v>
      </c>
      <c r="F73" s="13"/>
      <c r="G73" s="13">
        <v>333489</v>
      </c>
      <c r="H73" s="13"/>
      <c r="I73" s="13">
        <v>333489</v>
      </c>
    </row>
    <row r="74" spans="1:9" ht="23.4" customHeight="1" x14ac:dyDescent="0.65">
      <c r="A74" s="29" t="s">
        <v>14</v>
      </c>
      <c r="C74" s="35"/>
      <c r="D74" s="35"/>
      <c r="E74" s="35"/>
      <c r="F74" s="35"/>
      <c r="G74" s="35"/>
      <c r="H74" s="35"/>
      <c r="I74" s="35"/>
    </row>
    <row r="75" spans="1:9" ht="23.4" customHeight="1" x14ac:dyDescent="0.65">
      <c r="A75" s="29" t="s">
        <v>30</v>
      </c>
      <c r="C75" s="35"/>
      <c r="D75" s="35"/>
      <c r="E75" s="35"/>
      <c r="F75" s="35"/>
      <c r="G75" s="35"/>
      <c r="H75" s="35"/>
      <c r="I75" s="35"/>
    </row>
    <row r="76" spans="1:9" ht="23.4" customHeight="1" x14ac:dyDescent="0.65">
      <c r="A76" s="29" t="s">
        <v>62</v>
      </c>
      <c r="C76" s="13">
        <v>72840</v>
      </c>
      <c r="D76" s="13"/>
      <c r="E76" s="13">
        <v>72840</v>
      </c>
      <c r="F76" s="13"/>
      <c r="G76" s="13">
        <v>72840</v>
      </c>
      <c r="H76" s="13"/>
      <c r="I76" s="13">
        <v>72840</v>
      </c>
    </row>
    <row r="77" spans="1:9" ht="23.4" customHeight="1" x14ac:dyDescent="0.65">
      <c r="A77" s="29" t="s">
        <v>28</v>
      </c>
      <c r="C77" s="13">
        <v>825000</v>
      </c>
      <c r="D77" s="13"/>
      <c r="E77" s="13">
        <v>825000</v>
      </c>
      <c r="F77" s="13"/>
      <c r="G77" s="13">
        <v>825000</v>
      </c>
      <c r="H77" s="13"/>
      <c r="I77" s="13">
        <v>825000</v>
      </c>
    </row>
    <row r="78" spans="1:9" ht="23.4" customHeight="1" x14ac:dyDescent="0.65">
      <c r="A78" s="29" t="s">
        <v>29</v>
      </c>
      <c r="C78" s="47">
        <f>'SH Equity'!K47</f>
        <v>5455454</v>
      </c>
      <c r="D78" s="13"/>
      <c r="E78" s="13">
        <f>'SH Equity'!K36</f>
        <v>5537597</v>
      </c>
      <c r="F78" s="13"/>
      <c r="G78" s="47">
        <f>'SH Seperate'!K47</f>
        <v>4245197</v>
      </c>
      <c r="H78" s="13"/>
      <c r="I78" s="13">
        <f>'SH Seperate'!K36</f>
        <v>4360452</v>
      </c>
    </row>
    <row r="79" spans="1:9" ht="23.4" customHeight="1" x14ac:dyDescent="0.65">
      <c r="A79" s="25" t="s">
        <v>45</v>
      </c>
      <c r="C79" s="48">
        <f>'SH Equity'!Q47</f>
        <v>-9069</v>
      </c>
      <c r="D79" s="13"/>
      <c r="E79" s="49">
        <f>'SH Equity'!Q36</f>
        <v>-6420</v>
      </c>
      <c r="F79" s="13"/>
      <c r="G79" s="48">
        <f>'SH Seperate'!O47</f>
        <v>-9342</v>
      </c>
      <c r="H79" s="13"/>
      <c r="I79" s="49">
        <f>'SH Seperate'!O36</f>
        <v>-6645</v>
      </c>
    </row>
    <row r="80" spans="1:9" ht="23.4" customHeight="1" x14ac:dyDescent="0.7">
      <c r="A80" s="50" t="s">
        <v>49</v>
      </c>
      <c r="C80" s="61">
        <f>SUM(C72:C79)</f>
        <v>7256114</v>
      </c>
      <c r="D80" s="34"/>
      <c r="E80" s="61">
        <f>SUM(E72:E79)</f>
        <v>7340906</v>
      </c>
      <c r="F80" s="34"/>
      <c r="G80" s="62">
        <f>SUM(G72:G79)</f>
        <v>6045584</v>
      </c>
      <c r="H80" s="34"/>
      <c r="I80" s="62">
        <f>SUM(I72:I79)</f>
        <v>6163536</v>
      </c>
    </row>
    <row r="81" spans="1:9" ht="22.5" customHeight="1" x14ac:dyDescent="0.7">
      <c r="A81" s="29"/>
      <c r="C81" s="34"/>
      <c r="D81" s="34"/>
      <c r="E81" s="34"/>
      <c r="F81" s="34"/>
      <c r="G81" s="34"/>
      <c r="H81" s="34"/>
      <c r="I81" s="34"/>
    </row>
    <row r="82" spans="1:9" ht="24.9" customHeight="1" thickBot="1" x14ac:dyDescent="0.75">
      <c r="A82" s="50" t="s">
        <v>50</v>
      </c>
      <c r="C82" s="57">
        <f t="shared" ref="C82:I82" si="5">SUM(C56+C80)</f>
        <v>8590799</v>
      </c>
      <c r="D82" s="63">
        <f t="shared" si="5"/>
        <v>0</v>
      </c>
      <c r="E82" s="57">
        <f>SUM(E56+E80)</f>
        <v>8807890</v>
      </c>
      <c r="F82" s="63">
        <f t="shared" si="5"/>
        <v>0</v>
      </c>
      <c r="G82" s="59">
        <f t="shared" si="5"/>
        <v>7380269</v>
      </c>
      <c r="H82" s="63">
        <f t="shared" si="5"/>
        <v>0</v>
      </c>
      <c r="I82" s="59">
        <f t="shared" si="5"/>
        <v>7630520</v>
      </c>
    </row>
    <row r="83" spans="1:9" ht="23.4" customHeight="1" thickTop="1" x14ac:dyDescent="0.65"/>
  </sheetData>
  <sheetProtection sheet="1" formatCells="0" formatColumns="0" formatRows="0" insertColumns="0" insertRows="0" insertHyperlinks="0" deleteColumns="0" deleteRows="0" sort="0" autoFilter="0" pivotTables="0"/>
  <mergeCells count="12">
    <mergeCell ref="C39:I39"/>
    <mergeCell ref="C61:E61"/>
    <mergeCell ref="C62:E62"/>
    <mergeCell ref="G62:I62"/>
    <mergeCell ref="C66:I66"/>
    <mergeCell ref="C4:E4"/>
    <mergeCell ref="C5:E5"/>
    <mergeCell ref="C9:I9"/>
    <mergeCell ref="C34:E34"/>
    <mergeCell ref="C35:E35"/>
    <mergeCell ref="G35:I35"/>
    <mergeCell ref="G5:I5"/>
  </mergeCells>
  <phoneticPr fontId="3" type="noConversion"/>
  <pageMargins left="0.8" right="0.8" top="0.48" bottom="0.5" header="0.5" footer="0.5"/>
  <pageSetup paperSize="9" scale="83" firstPageNumber="3" orientation="portrait" useFirstPageNumber="1" r:id="rId1"/>
  <headerFooter alignWithMargins="0"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2" manualBreakCount="2">
    <brk id="30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5"/>
  <sheetViews>
    <sheetView view="pageBreakPreview" zoomScaleNormal="90" zoomScaleSheetLayoutView="100" workbookViewId="0">
      <selection activeCell="A5" sqref="A5"/>
    </sheetView>
  </sheetViews>
  <sheetFormatPr defaultRowHeight="23.4" customHeight="1" x14ac:dyDescent="0.65"/>
  <cols>
    <col min="1" max="1" width="46" style="67" customWidth="1"/>
    <col min="2" max="2" width="8.09765625" style="2" customWidth="1"/>
    <col min="3" max="3" width="1.8984375" style="2" customWidth="1"/>
    <col min="4" max="4" width="14.59765625" style="3" customWidth="1"/>
    <col min="5" max="5" width="2.09765625" style="3" customWidth="1"/>
    <col min="6" max="6" width="14.59765625" style="3" customWidth="1"/>
    <col min="7" max="7" width="2.09765625" style="3" customWidth="1"/>
    <col min="8" max="8" width="14.59765625" style="3" customWidth="1"/>
    <col min="9" max="9" width="2.09765625" style="3" customWidth="1"/>
    <col min="10" max="10" width="14.59765625" style="16" customWidth="1"/>
    <col min="11" max="16384" width="8.796875" style="3"/>
  </cols>
  <sheetData>
    <row r="1" spans="1:10" s="42" customFormat="1" ht="22.65" customHeight="1" x14ac:dyDescent="0.7">
      <c r="A1" s="64" t="s">
        <v>88</v>
      </c>
      <c r="B1" s="41"/>
      <c r="C1" s="41"/>
      <c r="J1" s="65"/>
    </row>
    <row r="2" spans="1:10" s="42" customFormat="1" ht="22.65" customHeight="1" x14ac:dyDescent="0.7">
      <c r="A2" s="64" t="s">
        <v>125</v>
      </c>
      <c r="B2" s="41"/>
      <c r="C2" s="41"/>
      <c r="J2" s="65"/>
    </row>
    <row r="3" spans="1:10" ht="22.65" customHeight="1" x14ac:dyDescent="0.7">
      <c r="A3" s="66"/>
    </row>
    <row r="4" spans="1:10" ht="22.65" customHeight="1" x14ac:dyDescent="0.7">
      <c r="D4" s="186" t="s">
        <v>38</v>
      </c>
      <c r="E4" s="186"/>
      <c r="F4" s="186"/>
      <c r="G4" s="6"/>
      <c r="I4" s="68"/>
      <c r="J4" s="69"/>
    </row>
    <row r="5" spans="1:10" ht="22.65" customHeight="1" x14ac:dyDescent="0.7">
      <c r="D5" s="186" t="s">
        <v>37</v>
      </c>
      <c r="E5" s="186"/>
      <c r="F5" s="186"/>
      <c r="G5" s="6"/>
      <c r="H5" s="186" t="s">
        <v>39</v>
      </c>
      <c r="I5" s="186"/>
      <c r="J5" s="186"/>
    </row>
    <row r="6" spans="1:10" ht="22.65" customHeight="1" x14ac:dyDescent="0.7">
      <c r="D6" s="188" t="s">
        <v>63</v>
      </c>
      <c r="E6" s="188"/>
      <c r="F6" s="188"/>
      <c r="G6" s="6"/>
      <c r="H6" s="188" t="s">
        <v>63</v>
      </c>
      <c r="I6" s="188"/>
      <c r="J6" s="188"/>
    </row>
    <row r="7" spans="1:10" ht="22.65" customHeight="1" x14ac:dyDescent="0.7">
      <c r="D7" s="188" t="str">
        <f>[1]BS!C6</f>
        <v>30 มิถุนายน</v>
      </c>
      <c r="E7" s="188" t="s">
        <v>89</v>
      </c>
      <c r="F7" s="188" t="s">
        <v>89</v>
      </c>
      <c r="G7" s="6"/>
      <c r="H7" s="188" t="str">
        <f>[1]BS!G6</f>
        <v>30 มิถุนายน</v>
      </c>
      <c r="I7" s="188" t="s">
        <v>89</v>
      </c>
      <c r="J7" s="188" t="s">
        <v>89</v>
      </c>
    </row>
    <row r="8" spans="1:10" ht="22.65" customHeight="1" x14ac:dyDescent="0.65">
      <c r="B8" s="2" t="s">
        <v>9</v>
      </c>
      <c r="D8" s="8">
        <v>2568</v>
      </c>
      <c r="F8" s="8">
        <v>2567</v>
      </c>
      <c r="H8" s="8">
        <v>2568</v>
      </c>
      <c r="J8" s="8">
        <v>2567</v>
      </c>
    </row>
    <row r="9" spans="1:10" ht="22.65" customHeight="1" x14ac:dyDescent="0.65">
      <c r="D9" s="187" t="s">
        <v>64</v>
      </c>
      <c r="E9" s="187"/>
      <c r="F9" s="187"/>
      <c r="G9" s="187"/>
      <c r="H9" s="187"/>
      <c r="I9" s="187"/>
      <c r="J9" s="187"/>
    </row>
    <row r="10" spans="1:10" ht="22.65" customHeight="1" x14ac:dyDescent="0.7">
      <c r="A10" s="70" t="s">
        <v>126</v>
      </c>
      <c r="D10" s="11"/>
      <c r="E10" s="11"/>
      <c r="F10" s="11"/>
      <c r="G10" s="11"/>
      <c r="H10" s="35"/>
    </row>
    <row r="11" spans="1:10" ht="22.65" customHeight="1" x14ac:dyDescent="0.65">
      <c r="A11" s="25" t="s">
        <v>127</v>
      </c>
      <c r="B11" s="2" t="s">
        <v>194</v>
      </c>
      <c r="D11" s="21">
        <v>1949767</v>
      </c>
      <c r="E11" s="13"/>
      <c r="F11" s="21">
        <v>2332911</v>
      </c>
      <c r="G11" s="14"/>
      <c r="H11" s="21">
        <f>D11</f>
        <v>1949767</v>
      </c>
      <c r="J11" s="21">
        <v>2332911</v>
      </c>
    </row>
    <row r="12" spans="1:10" ht="22.65" customHeight="1" x14ac:dyDescent="0.65">
      <c r="A12" s="25" t="s">
        <v>73</v>
      </c>
      <c r="D12" s="73">
        <v>3556</v>
      </c>
      <c r="E12" s="72"/>
      <c r="F12" s="73">
        <v>2523</v>
      </c>
      <c r="G12" s="74"/>
      <c r="H12" s="21">
        <f t="shared" ref="H12:H15" si="0">D12</f>
        <v>3556</v>
      </c>
      <c r="I12" s="74"/>
      <c r="J12" s="73">
        <v>2523</v>
      </c>
    </row>
    <row r="13" spans="1:10" ht="22.65" customHeight="1" x14ac:dyDescent="0.65">
      <c r="A13" s="25" t="s">
        <v>108</v>
      </c>
      <c r="D13" s="21">
        <v>3414</v>
      </c>
      <c r="E13" s="13"/>
      <c r="F13" s="21">
        <v>2060</v>
      </c>
      <c r="G13" s="14"/>
      <c r="H13" s="21">
        <f t="shared" si="0"/>
        <v>3414</v>
      </c>
      <c r="J13" s="75">
        <v>2060</v>
      </c>
    </row>
    <row r="14" spans="1:10" ht="22.65" customHeight="1" x14ac:dyDescent="0.65">
      <c r="A14" s="25" t="s">
        <v>128</v>
      </c>
      <c r="B14" s="2">
        <v>2</v>
      </c>
      <c r="D14" s="23">
        <v>8715</v>
      </c>
      <c r="E14" s="13"/>
      <c r="F14" s="23">
        <v>10127</v>
      </c>
      <c r="G14" s="14"/>
      <c r="H14" s="21">
        <f t="shared" si="0"/>
        <v>8715</v>
      </c>
      <c r="J14" s="23">
        <v>10127</v>
      </c>
    </row>
    <row r="15" spans="1:10" ht="22.65" customHeight="1" x14ac:dyDescent="0.65">
      <c r="A15" s="76" t="s">
        <v>129</v>
      </c>
      <c r="D15" s="69">
        <v>0</v>
      </c>
      <c r="E15" s="13"/>
      <c r="F15" s="69">
        <v>11972</v>
      </c>
      <c r="H15" s="154">
        <f t="shared" si="0"/>
        <v>0</v>
      </c>
      <c r="J15" s="69">
        <v>11972</v>
      </c>
    </row>
    <row r="16" spans="1:10" ht="22.65" customHeight="1" x14ac:dyDescent="0.7">
      <c r="A16" s="66" t="s">
        <v>130</v>
      </c>
      <c r="D16" s="56">
        <f>SUM(D11:D15)</f>
        <v>1965452</v>
      </c>
      <c r="E16" s="34"/>
      <c r="F16" s="60">
        <f>SUM(F11:F15)</f>
        <v>2359593</v>
      </c>
      <c r="G16" s="11"/>
      <c r="H16" s="56">
        <f>SUM(H11:H15)</f>
        <v>1965452</v>
      </c>
      <c r="J16" s="60">
        <f>SUM(J11:J15)</f>
        <v>2359593</v>
      </c>
    </row>
    <row r="17" spans="1:10" ht="13.5" customHeight="1" x14ac:dyDescent="0.65">
      <c r="A17" s="25"/>
      <c r="D17" s="11"/>
      <c r="E17" s="11"/>
      <c r="F17" s="11"/>
      <c r="G17" s="11"/>
      <c r="H17" s="30"/>
      <c r="J17" s="30"/>
    </row>
    <row r="18" spans="1:10" ht="22.65" customHeight="1" x14ac:dyDescent="0.7">
      <c r="A18" s="70" t="s">
        <v>131</v>
      </c>
      <c r="D18" s="11"/>
      <c r="E18" s="11"/>
      <c r="F18" s="11"/>
      <c r="G18" s="11"/>
      <c r="H18" s="30"/>
      <c r="J18" s="30"/>
    </row>
    <row r="19" spans="1:10" ht="22.65" customHeight="1" x14ac:dyDescent="0.65">
      <c r="A19" s="25" t="s">
        <v>132</v>
      </c>
      <c r="B19" s="2">
        <v>2</v>
      </c>
      <c r="D19" s="13">
        <v>1849722</v>
      </c>
      <c r="E19" s="13"/>
      <c r="F19" s="13">
        <v>2090969</v>
      </c>
      <c r="H19" s="13">
        <f>D19</f>
        <v>1849722</v>
      </c>
      <c r="J19" s="13">
        <v>2090969</v>
      </c>
    </row>
    <row r="20" spans="1:10" ht="22.65" customHeight="1" x14ac:dyDescent="0.65">
      <c r="A20" s="25" t="s">
        <v>133</v>
      </c>
      <c r="B20" s="2">
        <v>2</v>
      </c>
      <c r="D20" s="13">
        <v>64651</v>
      </c>
      <c r="E20" s="13"/>
      <c r="F20" s="13">
        <v>77707</v>
      </c>
      <c r="H20" s="13">
        <f t="shared" ref="H20:H24" si="1">D20</f>
        <v>64651</v>
      </c>
      <c r="J20" s="13">
        <v>77707</v>
      </c>
    </row>
    <row r="21" spans="1:10" ht="22.65" customHeight="1" x14ac:dyDescent="0.65">
      <c r="A21" s="25" t="s">
        <v>134</v>
      </c>
      <c r="B21" s="2">
        <v>2</v>
      </c>
      <c r="D21" s="13">
        <v>68535</v>
      </c>
      <c r="E21" s="13"/>
      <c r="F21" s="13">
        <v>48898</v>
      </c>
      <c r="H21" s="13">
        <f t="shared" si="1"/>
        <v>68535</v>
      </c>
      <c r="J21" s="13">
        <v>48898</v>
      </c>
    </row>
    <row r="22" spans="1:10" ht="22.65" customHeight="1" x14ac:dyDescent="0.65">
      <c r="A22" s="25" t="s">
        <v>167</v>
      </c>
      <c r="B22" s="3"/>
      <c r="D22" s="13"/>
      <c r="E22" s="13"/>
      <c r="F22" s="13"/>
      <c r="H22" s="13"/>
      <c r="J22" s="13"/>
    </row>
    <row r="23" spans="1:10" ht="22.65" customHeight="1" x14ac:dyDescent="0.65">
      <c r="A23" s="25" t="s">
        <v>166</v>
      </c>
      <c r="D23" s="13">
        <v>116382</v>
      </c>
      <c r="E23" s="13"/>
      <c r="F23" s="72">
        <v>0</v>
      </c>
      <c r="H23" s="13">
        <v>116382</v>
      </c>
      <c r="J23" s="72">
        <v>0</v>
      </c>
    </row>
    <row r="24" spans="1:10" ht="22.65" customHeight="1" x14ac:dyDescent="0.65">
      <c r="A24" s="25" t="s">
        <v>135</v>
      </c>
      <c r="D24" s="73">
        <v>5429</v>
      </c>
      <c r="E24" s="13"/>
      <c r="F24" s="72">
        <v>0</v>
      </c>
      <c r="H24" s="13">
        <f t="shared" si="1"/>
        <v>5429</v>
      </c>
      <c r="J24" s="72">
        <v>0</v>
      </c>
    </row>
    <row r="25" spans="1:10" ht="22.65" customHeight="1" x14ac:dyDescent="0.7">
      <c r="A25" s="66" t="s">
        <v>136</v>
      </c>
      <c r="D25" s="56">
        <f>SUM(D19:D24)</f>
        <v>2104719</v>
      </c>
      <c r="E25" s="19"/>
      <c r="F25" s="55">
        <f>SUM(F19:F24)</f>
        <v>2217574</v>
      </c>
      <c r="H25" s="56">
        <f>SUM(H19:H24)</f>
        <v>2104719</v>
      </c>
      <c r="J25" s="55">
        <f>SUM(J19:J24)</f>
        <v>2217574</v>
      </c>
    </row>
    <row r="26" spans="1:10" ht="21.5" x14ac:dyDescent="0.65">
      <c r="A26" s="25"/>
      <c r="D26" s="11"/>
      <c r="E26" s="11"/>
      <c r="F26" s="11"/>
      <c r="G26" s="11"/>
      <c r="H26" s="30"/>
      <c r="J26" s="30"/>
    </row>
    <row r="27" spans="1:10" ht="22" x14ac:dyDescent="0.7">
      <c r="A27" s="66" t="s">
        <v>176</v>
      </c>
      <c r="D27" s="101">
        <f>D16-D25</f>
        <v>-139267</v>
      </c>
      <c r="E27" s="77"/>
      <c r="F27" s="101">
        <f>F16-F25</f>
        <v>142019</v>
      </c>
      <c r="G27" s="77"/>
      <c r="H27" s="101">
        <f>H16-H25</f>
        <v>-139267</v>
      </c>
      <c r="I27" s="78"/>
      <c r="J27" s="101">
        <f>J16-J25</f>
        <v>142019</v>
      </c>
    </row>
    <row r="28" spans="1:10" ht="21.5" x14ac:dyDescent="0.65">
      <c r="A28" s="25" t="s">
        <v>42</v>
      </c>
      <c r="D28" s="15">
        <v>-3798</v>
      </c>
      <c r="E28" s="15"/>
      <c r="F28" s="15">
        <v>-4228</v>
      </c>
      <c r="G28" s="15"/>
      <c r="H28" s="16">
        <f>D28</f>
        <v>-3798</v>
      </c>
      <c r="I28" s="16"/>
      <c r="J28" s="16">
        <v>-4228</v>
      </c>
    </row>
    <row r="29" spans="1:10" ht="22.65" customHeight="1" x14ac:dyDescent="0.65">
      <c r="A29" s="25" t="s">
        <v>98</v>
      </c>
      <c r="B29" s="2">
        <v>3</v>
      </c>
      <c r="D29" s="79">
        <v>33112</v>
      </c>
      <c r="E29" s="13"/>
      <c r="F29" s="79">
        <v>38715</v>
      </c>
      <c r="H29" s="80">
        <v>0</v>
      </c>
      <c r="J29" s="80">
        <v>0</v>
      </c>
    </row>
    <row r="30" spans="1:10" ht="21.5" x14ac:dyDescent="0.65">
      <c r="A30" s="76"/>
      <c r="D30" s="15"/>
      <c r="E30" s="13"/>
      <c r="F30" s="15"/>
      <c r="H30" s="179"/>
      <c r="J30" s="81"/>
    </row>
    <row r="31" spans="1:10" s="6" customFormat="1" ht="22.65" customHeight="1" x14ac:dyDescent="0.7">
      <c r="A31" s="66" t="s">
        <v>177</v>
      </c>
      <c r="B31" s="82"/>
      <c r="C31" s="82"/>
      <c r="D31" s="181">
        <f>SUM(D27:D29)</f>
        <v>-109953</v>
      </c>
      <c r="E31" s="19"/>
      <c r="F31" s="102">
        <f>SUM(F27:F29)</f>
        <v>176506</v>
      </c>
      <c r="H31" s="181">
        <f>SUM(H27:H29)</f>
        <v>-143065</v>
      </c>
      <c r="J31" s="102">
        <f>SUM(J27:J29)</f>
        <v>137791</v>
      </c>
    </row>
    <row r="32" spans="1:10" ht="22.65" customHeight="1" x14ac:dyDescent="0.65">
      <c r="A32" s="25" t="s">
        <v>178</v>
      </c>
      <c r="D32" s="49">
        <v>-27810</v>
      </c>
      <c r="E32" s="13"/>
      <c r="F32" s="49">
        <v>27103</v>
      </c>
      <c r="G32" s="14"/>
      <c r="H32" s="49">
        <f>D32</f>
        <v>-27810</v>
      </c>
      <c r="J32" s="49">
        <v>27103</v>
      </c>
    </row>
    <row r="33" spans="1:10" ht="22" x14ac:dyDescent="0.7">
      <c r="A33" s="25"/>
      <c r="D33" s="11"/>
      <c r="E33" s="11"/>
      <c r="F33" s="11"/>
      <c r="G33" s="11"/>
      <c r="H33" s="83"/>
      <c r="J33" s="83"/>
    </row>
    <row r="34" spans="1:10" ht="22.65" customHeight="1" thickBot="1" x14ac:dyDescent="0.75">
      <c r="A34" s="66" t="s">
        <v>179</v>
      </c>
      <c r="D34" s="57">
        <f>D31-D32</f>
        <v>-82143</v>
      </c>
      <c r="E34" s="19"/>
      <c r="F34" s="103">
        <f>F31-F32</f>
        <v>149403</v>
      </c>
      <c r="H34" s="57">
        <f>H31-H32</f>
        <v>-115255</v>
      </c>
      <c r="J34" s="103">
        <f>J31-J32</f>
        <v>110688</v>
      </c>
    </row>
    <row r="35" spans="1:10" ht="15" customHeight="1" thickTop="1" x14ac:dyDescent="0.65">
      <c r="A35" s="25"/>
      <c r="D35" s="84"/>
      <c r="H35" s="84"/>
      <c r="J35" s="3"/>
    </row>
    <row r="36" spans="1:10" ht="26.25" customHeight="1" thickBot="1" x14ac:dyDescent="0.75">
      <c r="A36" s="85" t="s">
        <v>192</v>
      </c>
      <c r="D36" s="58">
        <f>D34/57840</f>
        <v>-1.4201763485477179</v>
      </c>
      <c r="E36" s="53"/>
      <c r="F36" s="104">
        <f>F34/57840</f>
        <v>2.5830394190871369</v>
      </c>
      <c r="G36" s="53"/>
      <c r="H36" s="58">
        <f>H34/57840</f>
        <v>-1.9926521438450899</v>
      </c>
      <c r="J36" s="104">
        <f>J34/57840</f>
        <v>1.9136929460580914</v>
      </c>
    </row>
    <row r="37" spans="1:10" ht="22.65" customHeight="1" thickTop="1" x14ac:dyDescent="0.65">
      <c r="A37" s="25"/>
      <c r="B37" s="8"/>
      <c r="C37" s="8"/>
    </row>
    <row r="38" spans="1:10" s="42" customFormat="1" ht="22.65" customHeight="1" x14ac:dyDescent="0.7">
      <c r="A38" s="64" t="s">
        <v>88</v>
      </c>
      <c r="B38" s="41"/>
      <c r="C38" s="41"/>
      <c r="J38" s="65"/>
    </row>
    <row r="39" spans="1:10" s="42" customFormat="1" ht="22.65" customHeight="1" x14ac:dyDescent="0.7">
      <c r="A39" s="86" t="s">
        <v>137</v>
      </c>
      <c r="B39" s="41"/>
      <c r="C39" s="41"/>
      <c r="J39" s="65"/>
    </row>
    <row r="40" spans="1:10" ht="22.65" customHeight="1" x14ac:dyDescent="0.7">
      <c r="A40" s="85"/>
    </row>
    <row r="41" spans="1:10" ht="22.65" customHeight="1" x14ac:dyDescent="0.7">
      <c r="D41" s="186" t="s">
        <v>38</v>
      </c>
      <c r="E41" s="186"/>
      <c r="F41" s="186"/>
      <c r="G41" s="6"/>
      <c r="I41" s="68"/>
      <c r="J41" s="69"/>
    </row>
    <row r="42" spans="1:10" ht="22.65" customHeight="1" x14ac:dyDescent="0.7">
      <c r="D42" s="186" t="s">
        <v>37</v>
      </c>
      <c r="E42" s="186"/>
      <c r="F42" s="186"/>
      <c r="G42" s="6"/>
      <c r="H42" s="186" t="s">
        <v>39</v>
      </c>
      <c r="I42" s="186"/>
      <c r="J42" s="186"/>
    </row>
    <row r="43" spans="1:10" ht="22.65" customHeight="1" x14ac:dyDescent="0.7">
      <c r="D43" s="188" t="s">
        <v>63</v>
      </c>
      <c r="E43" s="188"/>
      <c r="F43" s="188"/>
      <c r="G43" s="6"/>
      <c r="H43" s="188" t="s">
        <v>63</v>
      </c>
      <c r="I43" s="188"/>
      <c r="J43" s="188"/>
    </row>
    <row r="44" spans="1:10" ht="22.65" customHeight="1" x14ac:dyDescent="0.7">
      <c r="D44" s="188" t="str">
        <f>D7</f>
        <v>30 มิถุนายน</v>
      </c>
      <c r="E44" s="188" t="s">
        <v>89</v>
      </c>
      <c r="F44" s="188" t="s">
        <v>89</v>
      </c>
      <c r="G44" s="6"/>
      <c r="H44" s="188" t="str">
        <f>D44</f>
        <v>30 มิถุนายน</v>
      </c>
      <c r="I44" s="188" t="s">
        <v>89</v>
      </c>
      <c r="J44" s="188" t="s">
        <v>89</v>
      </c>
    </row>
    <row r="45" spans="1:10" ht="22.65" customHeight="1" x14ac:dyDescent="0.65">
      <c r="B45" s="2" t="s">
        <v>9</v>
      </c>
      <c r="D45" s="8">
        <v>2568</v>
      </c>
      <c r="F45" s="8">
        <v>2567</v>
      </c>
      <c r="H45" s="8">
        <v>2568</v>
      </c>
      <c r="J45" s="8">
        <v>2567</v>
      </c>
    </row>
    <row r="46" spans="1:10" ht="22.65" hidden="1" customHeight="1" x14ac:dyDescent="0.65">
      <c r="D46" s="8"/>
      <c r="F46" s="8"/>
      <c r="H46" s="8"/>
    </row>
    <row r="47" spans="1:10" ht="22.65" customHeight="1" x14ac:dyDescent="0.65">
      <c r="D47" s="187" t="s">
        <v>64</v>
      </c>
      <c r="E47" s="187"/>
      <c r="F47" s="187"/>
      <c r="G47" s="187"/>
      <c r="H47" s="187"/>
      <c r="I47" s="187"/>
      <c r="J47" s="187"/>
    </row>
    <row r="48" spans="1:10" ht="22.65" customHeight="1" x14ac:dyDescent="0.7">
      <c r="A48" s="66" t="s">
        <v>179</v>
      </c>
      <c r="D48" s="181">
        <f>D34</f>
        <v>-82143</v>
      </c>
      <c r="E48" s="87"/>
      <c r="F48" s="102">
        <f>F34</f>
        <v>149403</v>
      </c>
      <c r="G48" s="87"/>
      <c r="H48" s="181">
        <f>H34</f>
        <v>-115255</v>
      </c>
      <c r="J48" s="102">
        <f>J34</f>
        <v>110688</v>
      </c>
    </row>
    <row r="49" spans="1:10" ht="22.65" customHeight="1" x14ac:dyDescent="0.7">
      <c r="A49" s="70"/>
      <c r="D49" s="11"/>
      <c r="E49" s="11"/>
      <c r="F49" s="11"/>
      <c r="G49" s="11"/>
      <c r="H49" s="35"/>
      <c r="J49" s="35"/>
    </row>
    <row r="50" spans="1:10" ht="22.65" customHeight="1" x14ac:dyDescent="0.7">
      <c r="A50" s="66" t="s">
        <v>138</v>
      </c>
      <c r="D50" s="11"/>
      <c r="E50" s="11"/>
      <c r="F50" s="11"/>
      <c r="G50" s="11"/>
      <c r="H50" s="35"/>
      <c r="J50" s="35"/>
    </row>
    <row r="51" spans="1:10" ht="44.25" customHeight="1" x14ac:dyDescent="0.7">
      <c r="A51" s="88" t="s">
        <v>139</v>
      </c>
      <c r="D51" s="11"/>
      <c r="E51" s="11"/>
      <c r="F51" s="11"/>
      <c r="G51" s="11"/>
      <c r="H51" s="35"/>
      <c r="J51" s="35"/>
    </row>
    <row r="52" spans="1:10" ht="43" x14ac:dyDescent="0.65">
      <c r="A52" s="89" t="s">
        <v>140</v>
      </c>
      <c r="B52" s="2">
        <v>3</v>
      </c>
      <c r="D52" s="90">
        <v>48</v>
      </c>
      <c r="E52" s="91"/>
      <c r="F52" s="90">
        <v>18</v>
      </c>
      <c r="G52" s="92"/>
      <c r="H52" s="93">
        <v>0</v>
      </c>
      <c r="I52" s="84"/>
      <c r="J52" s="93">
        <v>0</v>
      </c>
    </row>
    <row r="53" spans="1:10" ht="44" x14ac:dyDescent="0.7">
      <c r="A53" s="94" t="s">
        <v>141</v>
      </c>
      <c r="D53" s="105">
        <f>SUM(D52:D52)</f>
        <v>48</v>
      </c>
      <c r="E53" s="95"/>
      <c r="F53" s="105">
        <f>SUM(F52:F52)</f>
        <v>18</v>
      </c>
      <c r="G53" s="96"/>
      <c r="H53" s="106">
        <v>0</v>
      </c>
      <c r="I53" s="97"/>
      <c r="J53" s="106">
        <v>0</v>
      </c>
    </row>
    <row r="54" spans="1:10" ht="22.5" customHeight="1" x14ac:dyDescent="0.7">
      <c r="A54" s="66"/>
      <c r="D54" s="77"/>
      <c r="E54" s="77"/>
      <c r="F54" s="77"/>
      <c r="G54" s="78"/>
      <c r="H54" s="77"/>
      <c r="J54" s="77"/>
    </row>
    <row r="55" spans="1:10" ht="44" x14ac:dyDescent="0.7">
      <c r="A55" s="88" t="s">
        <v>142</v>
      </c>
      <c r="D55" s="77"/>
      <c r="E55" s="77"/>
      <c r="F55" s="77"/>
      <c r="G55" s="78"/>
      <c r="H55" s="77"/>
      <c r="J55" s="77"/>
    </row>
    <row r="56" spans="1:10" ht="43.5" x14ac:dyDescent="0.7">
      <c r="A56" s="98" t="s">
        <v>182</v>
      </c>
      <c r="D56" s="15">
        <v>-3371</v>
      </c>
      <c r="E56" s="77"/>
      <c r="F56" s="15">
        <v>-2324</v>
      </c>
      <c r="G56" s="78"/>
      <c r="H56" s="15">
        <f>D56</f>
        <v>-3371</v>
      </c>
      <c r="I56" s="16"/>
      <c r="J56" s="15">
        <v>-2324</v>
      </c>
    </row>
    <row r="57" spans="1:10" ht="65" hidden="1" x14ac:dyDescent="0.7">
      <c r="A57" s="98" t="s">
        <v>165</v>
      </c>
      <c r="D57" s="15"/>
      <c r="E57" s="77"/>
      <c r="F57" s="15">
        <v>0</v>
      </c>
      <c r="G57" s="78"/>
      <c r="H57" s="15">
        <f t="shared" ref="H57:H58" si="2">D57</f>
        <v>0</v>
      </c>
      <c r="I57" s="16"/>
      <c r="J57" s="15">
        <v>0</v>
      </c>
    </row>
    <row r="58" spans="1:10" ht="22.5" customHeight="1" x14ac:dyDescent="0.7">
      <c r="A58" s="25" t="s">
        <v>143</v>
      </c>
      <c r="D58" s="99">
        <v>674</v>
      </c>
      <c r="E58" s="77"/>
      <c r="F58" s="99">
        <v>465</v>
      </c>
      <c r="G58" s="78"/>
      <c r="H58" s="15">
        <f t="shared" si="2"/>
        <v>674</v>
      </c>
      <c r="I58" s="16"/>
      <c r="J58" s="99">
        <v>465</v>
      </c>
    </row>
    <row r="59" spans="1:10" ht="22.5" customHeight="1" x14ac:dyDescent="0.7">
      <c r="A59" s="66" t="s">
        <v>144</v>
      </c>
      <c r="D59" s="15"/>
      <c r="E59" s="77"/>
      <c r="F59" s="15"/>
      <c r="G59" s="78"/>
      <c r="H59" s="180"/>
      <c r="J59" s="15"/>
    </row>
    <row r="60" spans="1:10" ht="22" x14ac:dyDescent="0.7">
      <c r="A60" s="6" t="s">
        <v>145</v>
      </c>
      <c r="D60" s="107">
        <f>SUM(D56:D58)</f>
        <v>-2697</v>
      </c>
      <c r="E60" s="77"/>
      <c r="F60" s="107">
        <f>SUM(F56:F58)</f>
        <v>-1859</v>
      </c>
      <c r="G60" s="78"/>
      <c r="H60" s="107">
        <f>SUM(H56:H58)</f>
        <v>-2697</v>
      </c>
      <c r="J60" s="107">
        <f>SUM(J56:J58)</f>
        <v>-1859</v>
      </c>
    </row>
    <row r="61" spans="1:10" ht="22.5" customHeight="1" x14ac:dyDescent="0.7">
      <c r="A61" s="66"/>
      <c r="D61" s="101"/>
      <c r="E61" s="77"/>
      <c r="F61" s="101"/>
      <c r="G61" s="78"/>
      <c r="H61" s="77"/>
      <c r="J61" s="77"/>
    </row>
    <row r="62" spans="1:10" ht="22" x14ac:dyDescent="0.7">
      <c r="A62" s="94" t="s">
        <v>180</v>
      </c>
      <c r="D62" s="108">
        <f>SUM(D53,D60)</f>
        <v>-2649</v>
      </c>
      <c r="E62" s="19"/>
      <c r="F62" s="108">
        <f>SUM(F53,F60)</f>
        <v>-1841</v>
      </c>
      <c r="G62" s="6"/>
      <c r="H62" s="108">
        <f>SUM(H53,H60)</f>
        <v>-2697</v>
      </c>
      <c r="J62" s="108">
        <f>SUM(J53,J60)</f>
        <v>-1859</v>
      </c>
    </row>
    <row r="63" spans="1:10" ht="22.65" customHeight="1" x14ac:dyDescent="0.7">
      <c r="A63" s="66"/>
      <c r="D63" s="109"/>
      <c r="E63" s="19"/>
      <c r="F63" s="109"/>
      <c r="G63" s="6"/>
      <c r="H63" s="100"/>
      <c r="J63" s="100"/>
    </row>
    <row r="64" spans="1:10" ht="22.65" customHeight="1" thickBot="1" x14ac:dyDescent="0.75">
      <c r="A64" s="66" t="s">
        <v>181</v>
      </c>
      <c r="D64" s="110">
        <f>D48+D62</f>
        <v>-84792</v>
      </c>
      <c r="E64" s="77"/>
      <c r="F64" s="110">
        <f>F48+F62</f>
        <v>147562</v>
      </c>
      <c r="G64" s="15"/>
      <c r="H64" s="110">
        <f>H48+H62</f>
        <v>-117952</v>
      </c>
      <c r="J64" s="110">
        <f>J48+J62</f>
        <v>108829</v>
      </c>
    </row>
    <row r="65" ht="22.65" customHeight="1" thickTop="1" x14ac:dyDescent="0.65"/>
  </sheetData>
  <sheetProtection sheet="1" formatCells="0" formatColumns="0" formatRows="0" insertColumns="0" insertRows="0" insertHyperlinks="0" deleteColumns="0" deleteRows="0" sort="0" autoFilter="0" pivotTables="0"/>
  <mergeCells count="16">
    <mergeCell ref="D4:F4"/>
    <mergeCell ref="D5:F5"/>
    <mergeCell ref="H5:J5"/>
    <mergeCell ref="D6:F6"/>
    <mergeCell ref="H6:J6"/>
    <mergeCell ref="D7:F7"/>
    <mergeCell ref="H7:J7"/>
    <mergeCell ref="D9:J9"/>
    <mergeCell ref="D41:F41"/>
    <mergeCell ref="D42:F42"/>
    <mergeCell ref="H42:J42"/>
    <mergeCell ref="D43:F43"/>
    <mergeCell ref="H43:J43"/>
    <mergeCell ref="D44:F44"/>
    <mergeCell ref="H44:J44"/>
    <mergeCell ref="D47:J47"/>
  </mergeCells>
  <pageMargins left="0.8" right="0.8" top="0.48" bottom="0.5" header="0.5" footer="0.5"/>
  <pageSetup paperSize="9" scale="80" firstPageNumber="6" fitToHeight="2" orientation="portrait" useFirstPageNumber="1" r:id="rId1"/>
  <headerFooter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8"/>
  <sheetViews>
    <sheetView view="pageBreakPreview" zoomScale="90" zoomScaleNormal="85" zoomScaleSheetLayoutView="90" workbookViewId="0">
      <selection activeCell="A7" sqref="A7"/>
    </sheetView>
  </sheetViews>
  <sheetFormatPr defaultRowHeight="21.65" customHeight="1" x14ac:dyDescent="0.65"/>
  <cols>
    <col min="1" max="1" width="48.3984375" style="3" customWidth="1"/>
    <col min="2" max="2" width="9" style="2" customWidth="1"/>
    <col min="3" max="3" width="15.19921875" style="3" customWidth="1"/>
    <col min="4" max="4" width="1.09765625" style="3" customWidth="1"/>
    <col min="5" max="5" width="15.19921875" style="3" customWidth="1"/>
    <col min="6" max="6" width="1.09765625" style="3" customWidth="1"/>
    <col min="7" max="7" width="15.19921875" style="3" customWidth="1"/>
    <col min="8" max="8" width="1.09765625" style="3" customWidth="1"/>
    <col min="9" max="9" width="15.19921875" style="3" customWidth="1"/>
    <col min="10" max="10" width="1.09765625" style="3" customWidth="1"/>
    <col min="11" max="11" width="15.19921875" style="3" customWidth="1"/>
    <col min="12" max="12" width="1.09765625" style="3" customWidth="1"/>
    <col min="13" max="13" width="15.19921875" style="3" customWidth="1"/>
    <col min="14" max="14" width="1.09765625" style="3" customWidth="1"/>
    <col min="15" max="15" width="15.19921875" style="3" customWidth="1"/>
    <col min="16" max="16" width="1.09765625" style="3" customWidth="1"/>
    <col min="17" max="17" width="15.19921875" style="3" customWidth="1"/>
    <col min="18" max="18" width="1.09765625" style="3" customWidth="1"/>
    <col min="19" max="19" width="15.19921875" style="3" customWidth="1"/>
    <col min="20" max="16384" width="8.796875" style="3"/>
  </cols>
  <sheetData>
    <row r="1" spans="1:19" s="42" customFormat="1" ht="21.65" customHeight="1" x14ac:dyDescent="0.7">
      <c r="A1" s="1" t="s">
        <v>88</v>
      </c>
      <c r="B1" s="41"/>
      <c r="C1" s="111"/>
      <c r="D1" s="111"/>
      <c r="E1" s="111"/>
      <c r="F1" s="111"/>
      <c r="G1" s="111"/>
      <c r="H1" s="111"/>
      <c r="I1" s="111"/>
      <c r="J1" s="111"/>
      <c r="M1" s="111"/>
      <c r="N1" s="111"/>
      <c r="O1" s="111"/>
      <c r="P1" s="111"/>
      <c r="Q1" s="111"/>
      <c r="R1" s="111"/>
      <c r="S1" s="112"/>
    </row>
    <row r="2" spans="1:19" s="42" customFormat="1" ht="21.65" customHeight="1" x14ac:dyDescent="0.7">
      <c r="A2" s="111" t="s">
        <v>157</v>
      </c>
      <c r="B2" s="41"/>
      <c r="C2" s="111"/>
      <c r="D2" s="111"/>
      <c r="E2" s="111"/>
      <c r="F2" s="111"/>
      <c r="G2" s="111"/>
      <c r="H2" s="111"/>
      <c r="I2" s="111"/>
      <c r="J2" s="111"/>
      <c r="M2" s="111"/>
      <c r="N2" s="111"/>
      <c r="O2" s="111"/>
      <c r="P2" s="111"/>
      <c r="Q2" s="111"/>
      <c r="R2" s="111"/>
      <c r="S2" s="112"/>
    </row>
    <row r="3" spans="1:19" ht="21.65" customHeight="1" x14ac:dyDescent="0.7">
      <c r="A3" s="6"/>
      <c r="C3" s="6"/>
      <c r="D3" s="6"/>
      <c r="E3" s="6"/>
      <c r="F3" s="6"/>
      <c r="G3" s="6"/>
      <c r="H3" s="6"/>
      <c r="I3" s="6"/>
      <c r="J3" s="6"/>
      <c r="M3" s="6"/>
      <c r="N3" s="6"/>
      <c r="O3" s="6"/>
      <c r="P3" s="6"/>
      <c r="Q3" s="6"/>
      <c r="R3" s="6"/>
      <c r="S3" s="11"/>
    </row>
    <row r="4" spans="1:19" ht="21.65" customHeight="1" x14ac:dyDescent="0.7">
      <c r="A4" s="6"/>
      <c r="C4" s="186" t="s">
        <v>65</v>
      </c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</row>
    <row r="5" spans="1:19" ht="21.65" customHeight="1" x14ac:dyDescent="0.7">
      <c r="A5" s="6"/>
      <c r="G5" s="189" t="s">
        <v>24</v>
      </c>
      <c r="H5" s="189"/>
      <c r="I5" s="189"/>
      <c r="J5" s="189"/>
      <c r="K5" s="189"/>
      <c r="M5" s="189" t="s">
        <v>45</v>
      </c>
      <c r="N5" s="189"/>
      <c r="O5" s="189"/>
      <c r="P5" s="189"/>
      <c r="Q5" s="189"/>
    </row>
    <row r="6" spans="1:19" ht="21.65" customHeight="1" x14ac:dyDescent="0.7">
      <c r="A6" s="6"/>
      <c r="G6" s="190" t="s">
        <v>31</v>
      </c>
      <c r="H6" s="190"/>
      <c r="I6" s="190"/>
      <c r="J6" s="8"/>
      <c r="K6" s="8"/>
      <c r="M6" s="8"/>
      <c r="N6" s="8"/>
      <c r="O6" s="8"/>
      <c r="P6" s="8"/>
      <c r="Q6" s="8"/>
    </row>
    <row r="7" spans="1:19" ht="21.65" customHeight="1" x14ac:dyDescent="0.7">
      <c r="A7" s="5"/>
      <c r="C7" s="8" t="s">
        <v>16</v>
      </c>
      <c r="D7" s="8"/>
      <c r="F7" s="8"/>
      <c r="J7" s="8"/>
      <c r="K7" s="8"/>
      <c r="L7" s="8"/>
      <c r="M7" s="8" t="s">
        <v>109</v>
      </c>
      <c r="O7" s="8" t="s">
        <v>109</v>
      </c>
      <c r="P7" s="8"/>
      <c r="Q7" s="8" t="s">
        <v>90</v>
      </c>
      <c r="R7" s="8"/>
      <c r="S7" s="8"/>
    </row>
    <row r="8" spans="1:19" ht="21.65" customHeight="1" x14ac:dyDescent="0.7">
      <c r="A8" s="5"/>
      <c r="C8" s="8" t="s">
        <v>17</v>
      </c>
      <c r="D8" s="8"/>
      <c r="E8" s="8" t="s">
        <v>18</v>
      </c>
      <c r="F8" s="8"/>
      <c r="G8" s="8" t="s">
        <v>84</v>
      </c>
      <c r="H8" s="8"/>
      <c r="I8" s="8" t="s">
        <v>76</v>
      </c>
      <c r="J8" s="8"/>
      <c r="K8" s="8" t="s">
        <v>32</v>
      </c>
      <c r="L8" s="8"/>
      <c r="M8" s="8" t="s">
        <v>110</v>
      </c>
      <c r="N8" s="8"/>
      <c r="O8" s="8" t="s">
        <v>111</v>
      </c>
      <c r="P8" s="8"/>
      <c r="Q8" s="8" t="s">
        <v>91</v>
      </c>
      <c r="R8" s="8"/>
      <c r="S8" s="8" t="s">
        <v>26</v>
      </c>
    </row>
    <row r="9" spans="1:19" ht="21.65" customHeight="1" x14ac:dyDescent="0.7">
      <c r="A9" s="5"/>
      <c r="C9" s="8" t="s">
        <v>19</v>
      </c>
      <c r="D9" s="8"/>
      <c r="E9" s="8" t="s">
        <v>23</v>
      </c>
      <c r="F9" s="8"/>
      <c r="G9" s="8" t="s">
        <v>77</v>
      </c>
      <c r="H9" s="8"/>
      <c r="I9" s="8" t="s">
        <v>78</v>
      </c>
      <c r="J9" s="8"/>
      <c r="K9" s="8" t="s">
        <v>25</v>
      </c>
      <c r="L9" s="8"/>
      <c r="M9" s="8" t="s">
        <v>97</v>
      </c>
      <c r="N9" s="8"/>
      <c r="O9" s="8" t="s">
        <v>112</v>
      </c>
      <c r="P9" s="8"/>
      <c r="Q9" s="8" t="s">
        <v>48</v>
      </c>
      <c r="R9" s="8"/>
      <c r="S9" s="8" t="s">
        <v>46</v>
      </c>
    </row>
    <row r="10" spans="1:19" ht="21.65" customHeight="1" x14ac:dyDescent="0.7">
      <c r="A10" s="66"/>
      <c r="C10" s="191" t="s">
        <v>64</v>
      </c>
      <c r="D10" s="191"/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  <c r="Q10" s="191"/>
      <c r="R10" s="191"/>
      <c r="S10" s="191"/>
    </row>
    <row r="11" spans="1:19" ht="21.65" customHeight="1" x14ac:dyDescent="0.7">
      <c r="A11" s="113" t="s">
        <v>170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</row>
    <row r="12" spans="1:19" ht="21.65" customHeight="1" x14ac:dyDescent="0.7">
      <c r="A12" s="114" t="s">
        <v>158</v>
      </c>
      <c r="B12" s="115"/>
      <c r="C12" s="19">
        <v>578400</v>
      </c>
      <c r="D12" s="19"/>
      <c r="E12" s="19">
        <v>333489</v>
      </c>
      <c r="F12" s="19"/>
      <c r="G12" s="19">
        <v>72840</v>
      </c>
      <c r="H12" s="19"/>
      <c r="I12" s="19">
        <v>825000</v>
      </c>
      <c r="J12" s="19"/>
      <c r="K12" s="19">
        <v>5337614</v>
      </c>
      <c r="L12" s="19"/>
      <c r="M12" s="116">
        <v>175</v>
      </c>
      <c r="N12" s="19"/>
      <c r="O12" s="19">
        <v>-12663</v>
      </c>
      <c r="P12" s="19"/>
      <c r="Q12" s="102">
        <f>SUM(M12:O12)</f>
        <v>-12488</v>
      </c>
      <c r="R12" s="117"/>
      <c r="S12" s="102">
        <f>SUM(C12:K12,Q12)</f>
        <v>7134855</v>
      </c>
    </row>
    <row r="13" spans="1:19" s="6" customFormat="1" ht="11.4" customHeight="1" x14ac:dyDescent="0.7">
      <c r="A13" s="67"/>
      <c r="B13" s="2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17"/>
      <c r="S13" s="19"/>
    </row>
    <row r="14" spans="1:19" s="6" customFormat="1" ht="22.5" hidden="1" customHeight="1" x14ac:dyDescent="0.7">
      <c r="A14" s="85" t="s">
        <v>148</v>
      </c>
      <c r="B14" s="2"/>
      <c r="C14" s="19"/>
      <c r="D14" s="19"/>
      <c r="E14" s="19"/>
      <c r="F14" s="19"/>
      <c r="G14" s="19"/>
      <c r="H14" s="19"/>
      <c r="I14" s="19"/>
      <c r="J14" s="19"/>
      <c r="K14" s="19"/>
      <c r="L14" s="118"/>
      <c r="M14" s="19"/>
      <c r="N14" s="19"/>
      <c r="O14" s="19"/>
      <c r="P14" s="19"/>
      <c r="Q14" s="19"/>
      <c r="R14" s="19"/>
      <c r="S14" s="19"/>
    </row>
    <row r="15" spans="1:19" s="6" customFormat="1" ht="22.5" hidden="1" customHeight="1" x14ac:dyDescent="0.7">
      <c r="A15" s="67" t="s">
        <v>149</v>
      </c>
      <c r="B15" s="2"/>
      <c r="C15" s="93"/>
      <c r="D15" s="25"/>
      <c r="E15" s="93"/>
      <c r="F15" s="25"/>
      <c r="G15" s="93"/>
      <c r="H15" s="25"/>
      <c r="I15" s="93"/>
      <c r="J15" s="119"/>
      <c r="K15" s="48"/>
      <c r="L15" s="120"/>
      <c r="M15" s="93"/>
      <c r="N15" s="25"/>
      <c r="O15" s="93"/>
      <c r="P15" s="25"/>
      <c r="Q15" s="32">
        <f>SUM(M15:O15)</f>
        <v>0</v>
      </c>
      <c r="R15" s="13"/>
      <c r="S15" s="121">
        <f>SUM(C15:O15)</f>
        <v>0</v>
      </c>
    </row>
    <row r="16" spans="1:19" s="6" customFormat="1" ht="22.5" hidden="1" customHeight="1" x14ac:dyDescent="0.7">
      <c r="A16" s="85" t="s">
        <v>150</v>
      </c>
      <c r="B16" s="2"/>
      <c r="C16" s="18">
        <f>SUM(C15)</f>
        <v>0</v>
      </c>
      <c r="D16" s="66"/>
      <c r="E16" s="18">
        <f>SUM(E15)</f>
        <v>0</v>
      </c>
      <c r="F16" s="66"/>
      <c r="G16" s="18">
        <f>SUM(G15)</f>
        <v>0</v>
      </c>
      <c r="H16" s="66"/>
      <c r="I16" s="18">
        <f>SUM(I15)</f>
        <v>0</v>
      </c>
      <c r="J16" s="122"/>
      <c r="K16" s="18">
        <f>SUM(K15)</f>
        <v>0</v>
      </c>
      <c r="L16" s="123"/>
      <c r="M16" s="18">
        <f>SUM(M15)</f>
        <v>0</v>
      </c>
      <c r="N16" s="66"/>
      <c r="O16" s="18">
        <f>SUM(O15)</f>
        <v>0</v>
      </c>
      <c r="P16" s="66"/>
      <c r="Q16" s="18">
        <f>SUM(Q15)</f>
        <v>0</v>
      </c>
      <c r="R16" s="19"/>
      <c r="S16" s="18">
        <f>SUM(S15)</f>
        <v>0</v>
      </c>
    </row>
    <row r="17" spans="1:19" s="6" customFormat="1" ht="22.5" hidden="1" customHeight="1" x14ac:dyDescent="0.7">
      <c r="A17" s="85"/>
      <c r="B17" s="2"/>
      <c r="C17" s="66"/>
      <c r="D17" s="66"/>
      <c r="E17" s="66"/>
      <c r="F17" s="66"/>
      <c r="G17" s="66"/>
      <c r="H17" s="66"/>
      <c r="I17" s="66"/>
      <c r="J17" s="122"/>
      <c r="K17" s="124"/>
      <c r="L17" s="123"/>
      <c r="M17" s="66"/>
      <c r="N17" s="66"/>
      <c r="O17" s="66"/>
      <c r="P17" s="66"/>
      <c r="Q17" s="66"/>
      <c r="R17" s="19"/>
      <c r="S17" s="77"/>
    </row>
    <row r="18" spans="1:19" ht="21.65" customHeight="1" x14ac:dyDescent="0.7">
      <c r="A18" s="85" t="s">
        <v>160</v>
      </c>
      <c r="C18" s="8"/>
      <c r="D18" s="8"/>
      <c r="E18" s="8"/>
      <c r="F18" s="8"/>
      <c r="G18" s="8"/>
      <c r="H18" s="8"/>
      <c r="I18" s="8"/>
      <c r="J18" s="13"/>
      <c r="K18" s="125"/>
      <c r="L18" s="13"/>
      <c r="M18" s="8"/>
      <c r="N18" s="8"/>
      <c r="O18" s="8"/>
      <c r="P18" s="8"/>
      <c r="Q18" s="126"/>
      <c r="R18" s="13"/>
      <c r="S18" s="13"/>
    </row>
    <row r="19" spans="1:19" ht="21.65" customHeight="1" x14ac:dyDescent="0.65">
      <c r="A19" s="67" t="s">
        <v>66</v>
      </c>
      <c r="C19" s="32">
        <v>0</v>
      </c>
      <c r="D19" s="127"/>
      <c r="E19" s="32">
        <v>0</v>
      </c>
      <c r="F19" s="127"/>
      <c r="G19" s="32">
        <v>0</v>
      </c>
      <c r="H19" s="127"/>
      <c r="I19" s="32">
        <v>0</v>
      </c>
      <c r="J19" s="13"/>
      <c r="K19" s="130">
        <f>PL!F34</f>
        <v>149403</v>
      </c>
      <c r="L19" s="13"/>
      <c r="M19" s="32">
        <v>0</v>
      </c>
      <c r="N19" s="25"/>
      <c r="O19" s="32">
        <v>0</v>
      </c>
      <c r="P19" s="25"/>
      <c r="Q19" s="129">
        <v>0</v>
      </c>
      <c r="R19" s="13"/>
      <c r="S19" s="130">
        <f t="shared" ref="S19:S20" si="0">SUM(C19:K19,Q19)</f>
        <v>149403</v>
      </c>
    </row>
    <row r="20" spans="1:19" ht="21.65" customHeight="1" x14ac:dyDescent="0.65">
      <c r="A20" s="3" t="s">
        <v>161</v>
      </c>
      <c r="C20" s="80">
        <v>0</v>
      </c>
      <c r="D20" s="127"/>
      <c r="E20" s="32">
        <v>0</v>
      </c>
      <c r="F20" s="127"/>
      <c r="G20" s="80">
        <v>0</v>
      </c>
      <c r="H20" s="127"/>
      <c r="I20" s="32">
        <v>0</v>
      </c>
      <c r="J20" s="13"/>
      <c r="K20" s="121">
        <v>0</v>
      </c>
      <c r="L20" s="13"/>
      <c r="M20" s="121">
        <f>PL!F53</f>
        <v>18</v>
      </c>
      <c r="N20" s="13"/>
      <c r="O20" s="121">
        <f>PL!F60</f>
        <v>-1859</v>
      </c>
      <c r="P20" s="13"/>
      <c r="Q20" s="130">
        <f>SUM(M20:O20)</f>
        <v>-1841</v>
      </c>
      <c r="R20" s="13"/>
      <c r="S20" s="132">
        <f t="shared" si="0"/>
        <v>-1841</v>
      </c>
    </row>
    <row r="21" spans="1:19" ht="21.65" customHeight="1" x14ac:dyDescent="0.7">
      <c r="A21" s="85" t="s">
        <v>162</v>
      </c>
      <c r="C21" s="131">
        <f>SUM(C19:C20)</f>
        <v>0</v>
      </c>
      <c r="D21" s="66"/>
      <c r="E21" s="131">
        <f>SUM(E19:E20)</f>
        <v>0</v>
      </c>
      <c r="F21" s="66"/>
      <c r="G21" s="131">
        <f>SUM(G19:G20)</f>
        <v>0</v>
      </c>
      <c r="H21" s="66"/>
      <c r="I21" s="131">
        <f>SUM(I19:I20)</f>
        <v>0</v>
      </c>
      <c r="J21" s="19"/>
      <c r="K21" s="131">
        <f>SUM(K19:K20)</f>
        <v>149403</v>
      </c>
      <c r="L21" s="19"/>
      <c r="M21" s="131">
        <f>SUM(M19:M20)</f>
        <v>18</v>
      </c>
      <c r="N21" s="19"/>
      <c r="O21" s="131">
        <f>SUM(O19:O20)</f>
        <v>-1859</v>
      </c>
      <c r="P21" s="19"/>
      <c r="Q21" s="131">
        <f>SUM(Q19:Q20)</f>
        <v>-1841</v>
      </c>
      <c r="R21" s="19"/>
      <c r="S21" s="131">
        <f>SUM(S19:S20)</f>
        <v>147562</v>
      </c>
    </row>
    <row r="22" spans="1:19" s="6" customFormat="1" ht="11.4" customHeight="1" x14ac:dyDescent="0.7">
      <c r="A22" s="67"/>
      <c r="B22" s="2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17"/>
      <c r="S22" s="19"/>
    </row>
    <row r="23" spans="1:19" ht="21.65" customHeight="1" thickBot="1" x14ac:dyDescent="0.75">
      <c r="A23" s="85" t="s">
        <v>171</v>
      </c>
      <c r="C23" s="133">
        <f>SUM(C12,C16,C21)</f>
        <v>578400</v>
      </c>
      <c r="D23" s="19"/>
      <c r="E23" s="133">
        <f>SUM(E12,E16,E21)</f>
        <v>333489</v>
      </c>
      <c r="F23" s="19"/>
      <c r="G23" s="133">
        <f>SUM(G12,G16,G21)</f>
        <v>72840</v>
      </c>
      <c r="H23" s="19"/>
      <c r="I23" s="133">
        <f>SUM(I12,I16,I21)</f>
        <v>825000</v>
      </c>
      <c r="J23" s="19"/>
      <c r="K23" s="133">
        <f>SUM(K12,K16,K21)</f>
        <v>5487017</v>
      </c>
      <c r="L23" s="19"/>
      <c r="M23" s="133">
        <f>SUM(M12,M16,M21)</f>
        <v>193</v>
      </c>
      <c r="N23" s="19"/>
      <c r="O23" s="133">
        <f>SUM(O12,O16,O21)</f>
        <v>-14522</v>
      </c>
      <c r="P23" s="19"/>
      <c r="Q23" s="133">
        <f>SUM(Q12,Q16,Q21)</f>
        <v>-14329</v>
      </c>
      <c r="R23" s="19"/>
      <c r="S23" s="133">
        <f>SUM(S12,S16,S21)</f>
        <v>7282417</v>
      </c>
    </row>
    <row r="24" spans="1:19" ht="12" customHeight="1" thickTop="1" x14ac:dyDescent="0.65"/>
    <row r="25" spans="1:19" s="42" customFormat="1" ht="21.65" hidden="1" customHeight="1" x14ac:dyDescent="0.7">
      <c r="A25" s="1" t="s">
        <v>88</v>
      </c>
      <c r="B25" s="41"/>
      <c r="C25" s="111"/>
      <c r="D25" s="111"/>
      <c r="E25" s="111"/>
      <c r="F25" s="111"/>
      <c r="G25" s="111"/>
      <c r="H25" s="111"/>
      <c r="I25" s="111"/>
      <c r="J25" s="111"/>
      <c r="M25" s="111"/>
      <c r="N25" s="111"/>
      <c r="O25" s="111"/>
      <c r="P25" s="111"/>
      <c r="Q25" s="111"/>
      <c r="R25" s="111"/>
      <c r="S25" s="112"/>
    </row>
    <row r="26" spans="1:19" s="42" customFormat="1" ht="21.65" hidden="1" customHeight="1" x14ac:dyDescent="0.7">
      <c r="A26" s="111" t="s">
        <v>157</v>
      </c>
      <c r="B26" s="41"/>
      <c r="C26" s="111"/>
      <c r="D26" s="111"/>
      <c r="E26" s="111"/>
      <c r="F26" s="111"/>
      <c r="G26" s="111"/>
      <c r="H26" s="111"/>
      <c r="I26" s="111"/>
      <c r="J26" s="111"/>
      <c r="M26" s="111"/>
      <c r="N26" s="111"/>
      <c r="O26" s="111"/>
      <c r="P26" s="111"/>
      <c r="Q26" s="111"/>
      <c r="R26" s="111"/>
      <c r="S26" s="112"/>
    </row>
    <row r="27" spans="1:19" ht="21.65" hidden="1" customHeight="1" x14ac:dyDescent="0.7">
      <c r="A27" s="6"/>
      <c r="C27" s="6"/>
      <c r="D27" s="6"/>
      <c r="E27" s="6"/>
      <c r="F27" s="6"/>
      <c r="G27" s="6"/>
      <c r="H27" s="6"/>
      <c r="I27" s="6"/>
      <c r="J27" s="6"/>
      <c r="M27" s="6"/>
      <c r="N27" s="6"/>
      <c r="O27" s="6"/>
      <c r="P27" s="6"/>
      <c r="Q27" s="6"/>
      <c r="R27" s="6"/>
      <c r="S27" s="11"/>
    </row>
    <row r="28" spans="1:19" ht="21.65" hidden="1" customHeight="1" x14ac:dyDescent="0.7">
      <c r="A28" s="6"/>
      <c r="C28" s="186" t="s">
        <v>65</v>
      </c>
      <c r="D28" s="186"/>
      <c r="E28" s="186"/>
      <c r="F28" s="186"/>
      <c r="G28" s="186"/>
      <c r="H28" s="186"/>
      <c r="I28" s="186"/>
      <c r="J28" s="186"/>
      <c r="K28" s="186"/>
      <c r="L28" s="186"/>
      <c r="M28" s="186"/>
      <c r="N28" s="186"/>
      <c r="O28" s="186"/>
      <c r="P28" s="186"/>
      <c r="Q28" s="186"/>
      <c r="R28" s="186"/>
      <c r="S28" s="186"/>
    </row>
    <row r="29" spans="1:19" ht="21.65" hidden="1" customHeight="1" x14ac:dyDescent="0.7">
      <c r="A29" s="6"/>
      <c r="G29" s="189" t="s">
        <v>24</v>
      </c>
      <c r="H29" s="189"/>
      <c r="I29" s="189"/>
      <c r="J29" s="189"/>
      <c r="K29" s="189"/>
      <c r="M29" s="189" t="s">
        <v>45</v>
      </c>
      <c r="N29" s="189"/>
      <c r="O29" s="189"/>
      <c r="P29" s="189"/>
      <c r="Q29" s="189"/>
    </row>
    <row r="30" spans="1:19" ht="21.65" hidden="1" customHeight="1" x14ac:dyDescent="0.7">
      <c r="A30" s="6"/>
      <c r="G30" s="190" t="s">
        <v>31</v>
      </c>
      <c r="H30" s="190"/>
      <c r="I30" s="190"/>
      <c r="J30" s="8"/>
      <c r="K30" s="8"/>
      <c r="M30" s="8"/>
      <c r="N30" s="8"/>
      <c r="O30" s="8"/>
      <c r="P30" s="8"/>
      <c r="Q30" s="8"/>
    </row>
    <row r="31" spans="1:19" ht="21.65" hidden="1" customHeight="1" x14ac:dyDescent="0.7">
      <c r="A31" s="5"/>
      <c r="C31" s="8" t="s">
        <v>16</v>
      </c>
      <c r="D31" s="8"/>
      <c r="F31" s="8"/>
      <c r="J31" s="8"/>
      <c r="K31" s="8"/>
      <c r="L31" s="8"/>
      <c r="M31" s="8" t="s">
        <v>109</v>
      </c>
      <c r="O31" s="8" t="s">
        <v>109</v>
      </c>
      <c r="P31" s="8"/>
      <c r="Q31" s="8" t="s">
        <v>90</v>
      </c>
      <c r="R31" s="8"/>
      <c r="S31" s="8"/>
    </row>
    <row r="32" spans="1:19" ht="21.65" hidden="1" customHeight="1" x14ac:dyDescent="0.7">
      <c r="A32" s="5"/>
      <c r="C32" s="8" t="s">
        <v>17</v>
      </c>
      <c r="D32" s="8"/>
      <c r="E32" s="8" t="s">
        <v>18</v>
      </c>
      <c r="F32" s="8"/>
      <c r="G32" s="8" t="s">
        <v>84</v>
      </c>
      <c r="H32" s="8"/>
      <c r="I32" s="8" t="s">
        <v>76</v>
      </c>
      <c r="J32" s="8"/>
      <c r="K32" s="8" t="s">
        <v>32</v>
      </c>
      <c r="L32" s="8"/>
      <c r="M32" s="8" t="s">
        <v>110</v>
      </c>
      <c r="N32" s="8"/>
      <c r="O32" s="8" t="s">
        <v>111</v>
      </c>
      <c r="P32" s="8"/>
      <c r="Q32" s="8" t="s">
        <v>91</v>
      </c>
      <c r="R32" s="8"/>
      <c r="S32" s="8" t="s">
        <v>26</v>
      </c>
    </row>
    <row r="33" spans="1:19" ht="21.65" hidden="1" customHeight="1" x14ac:dyDescent="0.7">
      <c r="A33" s="5"/>
      <c r="C33" s="8" t="s">
        <v>19</v>
      </c>
      <c r="D33" s="8"/>
      <c r="E33" s="8" t="s">
        <v>23</v>
      </c>
      <c r="F33" s="8"/>
      <c r="G33" s="8" t="s">
        <v>77</v>
      </c>
      <c r="H33" s="8"/>
      <c r="I33" s="8" t="s">
        <v>78</v>
      </c>
      <c r="J33" s="8"/>
      <c r="K33" s="8" t="s">
        <v>25</v>
      </c>
      <c r="L33" s="8"/>
      <c r="M33" s="8" t="s">
        <v>97</v>
      </c>
      <c r="N33" s="8"/>
      <c r="O33" s="8" t="s">
        <v>112</v>
      </c>
      <c r="P33" s="8"/>
      <c r="Q33" s="8" t="s">
        <v>48</v>
      </c>
      <c r="R33" s="8"/>
      <c r="S33" s="8" t="s">
        <v>46</v>
      </c>
    </row>
    <row r="34" spans="1:19" ht="21.65" hidden="1" customHeight="1" x14ac:dyDescent="0.7">
      <c r="A34" s="66"/>
      <c r="C34" s="191" t="s">
        <v>64</v>
      </c>
      <c r="D34" s="191"/>
      <c r="E34" s="191"/>
      <c r="F34" s="191"/>
      <c r="G34" s="191"/>
      <c r="H34" s="191"/>
      <c r="I34" s="191"/>
      <c r="J34" s="191"/>
      <c r="K34" s="191"/>
      <c r="L34" s="191"/>
      <c r="M34" s="191"/>
      <c r="N34" s="191"/>
      <c r="O34" s="191"/>
      <c r="P34" s="191"/>
      <c r="Q34" s="191"/>
      <c r="R34" s="191"/>
      <c r="S34" s="191"/>
    </row>
    <row r="35" spans="1:19" ht="21.65" customHeight="1" x14ac:dyDescent="0.7">
      <c r="A35" s="113" t="s">
        <v>172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</row>
    <row r="36" spans="1:19" ht="21.65" customHeight="1" x14ac:dyDescent="0.7">
      <c r="A36" s="114" t="s">
        <v>173</v>
      </c>
      <c r="B36" s="115"/>
      <c r="C36" s="19">
        <v>578400</v>
      </c>
      <c r="D36" s="19"/>
      <c r="E36" s="19">
        <v>333489</v>
      </c>
      <c r="F36" s="19"/>
      <c r="G36" s="19">
        <v>72840</v>
      </c>
      <c r="H36" s="19"/>
      <c r="I36" s="19">
        <v>825000</v>
      </c>
      <c r="J36" s="19"/>
      <c r="K36" s="19">
        <v>5537597</v>
      </c>
      <c r="L36" s="19"/>
      <c r="M36" s="19">
        <v>225</v>
      </c>
      <c r="N36" s="19"/>
      <c r="O36" s="19">
        <v>-6645</v>
      </c>
      <c r="P36" s="19"/>
      <c r="Q36" s="102">
        <f>SUM(M36:O36)</f>
        <v>-6420</v>
      </c>
      <c r="R36" s="117"/>
      <c r="S36" s="102">
        <f>SUM(C36:K36,Q36)</f>
        <v>7340906</v>
      </c>
    </row>
    <row r="37" spans="1:19" s="6" customFormat="1" ht="11.4" customHeight="1" x14ac:dyDescent="0.7">
      <c r="A37" s="67"/>
      <c r="B37" s="2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17"/>
      <c r="S37" s="19"/>
    </row>
    <row r="38" spans="1:19" s="6" customFormat="1" ht="22.5" hidden="1" customHeight="1" x14ac:dyDescent="0.7">
      <c r="A38" s="85" t="s">
        <v>148</v>
      </c>
      <c r="B38" s="2"/>
      <c r="C38" s="19"/>
      <c r="D38" s="19"/>
      <c r="E38" s="19"/>
      <c r="F38" s="19"/>
      <c r="G38" s="19"/>
      <c r="H38" s="19"/>
      <c r="I38" s="19"/>
      <c r="J38" s="19"/>
      <c r="K38" s="19"/>
      <c r="L38" s="118"/>
      <c r="M38" s="19"/>
      <c r="N38" s="19"/>
      <c r="O38" s="19"/>
      <c r="P38" s="19"/>
      <c r="Q38" s="19"/>
      <c r="R38" s="19"/>
      <c r="S38" s="19"/>
    </row>
    <row r="39" spans="1:19" s="6" customFormat="1" ht="22.5" hidden="1" customHeight="1" x14ac:dyDescent="0.7">
      <c r="A39" s="67" t="s">
        <v>149</v>
      </c>
      <c r="B39" s="2"/>
      <c r="C39" s="93"/>
      <c r="D39" s="25"/>
      <c r="E39" s="93"/>
      <c r="F39" s="25"/>
      <c r="G39" s="93"/>
      <c r="H39" s="25"/>
      <c r="I39" s="93"/>
      <c r="J39" s="119"/>
      <c r="K39" s="48"/>
      <c r="L39" s="120"/>
      <c r="M39" s="93"/>
      <c r="N39" s="25"/>
      <c r="O39" s="93"/>
      <c r="P39" s="25"/>
      <c r="Q39" s="129">
        <f>SUM(M39:O39)</f>
        <v>0</v>
      </c>
      <c r="R39" s="13"/>
      <c r="S39" s="130">
        <f>SUM(Q39,C39:K39)</f>
        <v>0</v>
      </c>
    </row>
    <row r="40" spans="1:19" s="6" customFormat="1" ht="22.5" hidden="1" customHeight="1" x14ac:dyDescent="0.7">
      <c r="A40" s="85" t="s">
        <v>150</v>
      </c>
      <c r="B40" s="2"/>
      <c r="C40" s="134">
        <f>SUM(C39)</f>
        <v>0</v>
      </c>
      <c r="D40" s="66"/>
      <c r="E40" s="134">
        <f>SUM(E39)</f>
        <v>0</v>
      </c>
      <c r="F40" s="66"/>
      <c r="G40" s="134">
        <f>SUM(G39)</f>
        <v>0</v>
      </c>
      <c r="H40" s="66"/>
      <c r="I40" s="134">
        <f>SUM(I39)</f>
        <v>0</v>
      </c>
      <c r="J40" s="122"/>
      <c r="K40" s="134">
        <f>SUM(K39)</f>
        <v>0</v>
      </c>
      <c r="L40" s="123"/>
      <c r="M40" s="134">
        <f>SUM(M39)</f>
        <v>0</v>
      </c>
      <c r="N40" s="66"/>
      <c r="O40" s="134">
        <f>SUM(O39)</f>
        <v>0</v>
      </c>
      <c r="P40" s="66"/>
      <c r="Q40" s="134">
        <f>SUM(Q39)</f>
        <v>0</v>
      </c>
      <c r="R40" s="19"/>
      <c r="S40" s="54">
        <f>SUM(S39)</f>
        <v>0</v>
      </c>
    </row>
    <row r="41" spans="1:19" s="6" customFormat="1" ht="22.5" hidden="1" customHeight="1" x14ac:dyDescent="0.7">
      <c r="A41" s="85"/>
      <c r="B41" s="2"/>
      <c r="C41" s="66"/>
      <c r="D41" s="66"/>
      <c r="E41" s="66"/>
      <c r="F41" s="66"/>
      <c r="G41" s="66"/>
      <c r="H41" s="66"/>
      <c r="I41" s="66"/>
      <c r="J41" s="122"/>
      <c r="K41" s="124"/>
      <c r="L41" s="123"/>
      <c r="M41" s="66"/>
      <c r="N41" s="66"/>
      <c r="O41" s="66"/>
      <c r="P41" s="66"/>
      <c r="Q41" s="66"/>
      <c r="R41" s="19"/>
      <c r="S41" s="77"/>
    </row>
    <row r="42" spans="1:19" ht="21.65" customHeight="1" x14ac:dyDescent="0.7">
      <c r="A42" s="85" t="s">
        <v>160</v>
      </c>
      <c r="C42" s="8"/>
      <c r="D42" s="8"/>
      <c r="E42" s="8"/>
      <c r="F42" s="8"/>
      <c r="G42" s="8"/>
      <c r="H42" s="8"/>
      <c r="I42" s="8"/>
      <c r="J42" s="13"/>
      <c r="K42" s="125"/>
      <c r="L42" s="13"/>
      <c r="M42" s="8"/>
      <c r="N42" s="8"/>
      <c r="O42" s="8"/>
      <c r="P42" s="8"/>
      <c r="Q42" s="126"/>
      <c r="R42" s="13"/>
      <c r="S42" s="13"/>
    </row>
    <row r="43" spans="1:19" ht="21.65" customHeight="1" x14ac:dyDescent="0.65">
      <c r="A43" s="67" t="s">
        <v>183</v>
      </c>
      <c r="C43" s="32">
        <v>0</v>
      </c>
      <c r="D43" s="127"/>
      <c r="E43" s="32">
        <v>0</v>
      </c>
      <c r="F43" s="127"/>
      <c r="G43" s="32">
        <v>0</v>
      </c>
      <c r="H43" s="127"/>
      <c r="I43" s="32">
        <v>0</v>
      </c>
      <c r="J43" s="13"/>
      <c r="K43" s="130">
        <f>PL!D34</f>
        <v>-82143</v>
      </c>
      <c r="L43" s="13"/>
      <c r="M43" s="32">
        <v>0</v>
      </c>
      <c r="N43" s="25"/>
      <c r="O43" s="32">
        <v>0</v>
      </c>
      <c r="P43" s="25"/>
      <c r="Q43" s="129">
        <f>SUM(M43:O43)</f>
        <v>0</v>
      </c>
      <c r="R43" s="13"/>
      <c r="S43" s="130">
        <f>SUM(C43:K43,Q43)</f>
        <v>-82143</v>
      </c>
    </row>
    <row r="44" spans="1:19" ht="21.65" customHeight="1" x14ac:dyDescent="0.65">
      <c r="A44" s="3" t="s">
        <v>161</v>
      </c>
      <c r="C44" s="80">
        <v>0</v>
      </c>
      <c r="D44" s="127"/>
      <c r="E44" s="32">
        <v>0</v>
      </c>
      <c r="F44" s="127"/>
      <c r="G44" s="80">
        <v>0</v>
      </c>
      <c r="H44" s="127"/>
      <c r="I44" s="32">
        <v>0</v>
      </c>
      <c r="J44" s="13"/>
      <c r="K44" s="128">
        <v>0</v>
      </c>
      <c r="L44" s="13"/>
      <c r="M44" s="121">
        <f>PL!D53</f>
        <v>48</v>
      </c>
      <c r="N44" s="13"/>
      <c r="O44" s="121">
        <f>PL!D60</f>
        <v>-2697</v>
      </c>
      <c r="P44" s="13"/>
      <c r="Q44" s="130">
        <f>SUM(M44:O44)</f>
        <v>-2649</v>
      </c>
      <c r="R44" s="13"/>
      <c r="S44" s="132">
        <f>SUM(C44:K44,Q44)</f>
        <v>-2649</v>
      </c>
    </row>
    <row r="45" spans="1:19" ht="21.65" customHeight="1" x14ac:dyDescent="0.7">
      <c r="A45" s="85" t="s">
        <v>162</v>
      </c>
      <c r="C45" s="131">
        <f>SUM(C43:C44)</f>
        <v>0</v>
      </c>
      <c r="D45" s="66"/>
      <c r="E45" s="131">
        <f>SUM(E43:E44)</f>
        <v>0</v>
      </c>
      <c r="F45" s="66"/>
      <c r="G45" s="131">
        <f>SUM(G43:G44)</f>
        <v>0</v>
      </c>
      <c r="H45" s="66"/>
      <c r="I45" s="131">
        <f>SUM(I43:I44)</f>
        <v>0</v>
      </c>
      <c r="J45" s="19"/>
      <c r="K45" s="131">
        <f>SUM(K43:K44)</f>
        <v>-82143</v>
      </c>
      <c r="L45" s="19"/>
      <c r="M45" s="131">
        <f>SUM(M43:M44)</f>
        <v>48</v>
      </c>
      <c r="N45" s="19"/>
      <c r="O45" s="131">
        <f>SUM(O43:O44)</f>
        <v>-2697</v>
      </c>
      <c r="P45" s="19"/>
      <c r="Q45" s="131">
        <f>SUM(Q43:Q44)</f>
        <v>-2649</v>
      </c>
      <c r="R45" s="19"/>
      <c r="S45" s="131">
        <f>SUM(S43:S44)</f>
        <v>-84792</v>
      </c>
    </row>
    <row r="46" spans="1:19" s="6" customFormat="1" ht="11.4" customHeight="1" x14ac:dyDescent="0.7">
      <c r="A46" s="67"/>
      <c r="B46" s="2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17"/>
      <c r="S46" s="19"/>
    </row>
    <row r="47" spans="1:19" ht="21.65" customHeight="1" thickBot="1" x14ac:dyDescent="0.75">
      <c r="A47" s="85" t="s">
        <v>174</v>
      </c>
      <c r="C47" s="133">
        <f>SUM(C36,C40,C45)</f>
        <v>578400</v>
      </c>
      <c r="D47" s="19"/>
      <c r="E47" s="133">
        <f>SUM(E36,E40,E45)</f>
        <v>333489</v>
      </c>
      <c r="F47" s="19"/>
      <c r="G47" s="133">
        <f>SUM(G36,G40,G45)</f>
        <v>72840</v>
      </c>
      <c r="H47" s="19"/>
      <c r="I47" s="133">
        <f>SUM(I36,I40,I45)</f>
        <v>825000</v>
      </c>
      <c r="J47" s="19"/>
      <c r="K47" s="133">
        <f>SUM(K36,K40,K45)</f>
        <v>5455454</v>
      </c>
      <c r="L47" s="19"/>
      <c r="M47" s="133">
        <f>SUM(M36,M40,M45)</f>
        <v>273</v>
      </c>
      <c r="N47" s="19"/>
      <c r="O47" s="133">
        <f>SUM(O36,O40,O45)</f>
        <v>-9342</v>
      </c>
      <c r="P47" s="19"/>
      <c r="Q47" s="133">
        <f>SUM(Q36,Q40,Q45)</f>
        <v>-9069</v>
      </c>
      <c r="R47" s="102"/>
      <c r="S47" s="133">
        <f>SUM(S36,S40,S45)</f>
        <v>7256114</v>
      </c>
    </row>
    <row r="48" spans="1:19" ht="21.65" customHeight="1" thickTop="1" x14ac:dyDescent="0.65"/>
  </sheetData>
  <sheetProtection sheet="1" formatCells="0" formatColumns="0" formatRows="0" insertColumns="0" insertRows="0" insertHyperlinks="0" deleteColumns="0" deleteRows="0" sort="0" autoFilter="0" pivotTables="0"/>
  <mergeCells count="10">
    <mergeCell ref="C28:S28"/>
    <mergeCell ref="G29:K29"/>
    <mergeCell ref="M29:Q29"/>
    <mergeCell ref="G30:I30"/>
    <mergeCell ref="C34:S34"/>
    <mergeCell ref="C4:S4"/>
    <mergeCell ref="G5:K5"/>
    <mergeCell ref="M5:Q5"/>
    <mergeCell ref="G6:I6"/>
    <mergeCell ref="C10:S10"/>
  </mergeCells>
  <phoneticPr fontId="9" type="noConversion"/>
  <pageMargins left="0.8" right="0.54" top="0.48" bottom="0.5" header="0.5" footer="0.5"/>
  <pageSetup paperSize="9" scale="73" firstPageNumber="8" fitToHeight="4" orientation="landscape" useFirstPageNumber="1" r:id="rId1"/>
  <headerFooter alignWithMargins="0">
    <oddFooter>&amp;L  หมายเหตุประกอบงบการเงินแบบย่อเป็นส่วนหนึ่งของงบการเงินระหว่างกาลนี้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48"/>
  <sheetViews>
    <sheetView view="pageBreakPreview" zoomScale="90" zoomScaleNormal="80" zoomScaleSheetLayoutView="90" workbookViewId="0">
      <selection activeCell="A6" sqref="A6"/>
    </sheetView>
  </sheetViews>
  <sheetFormatPr defaultRowHeight="21" customHeight="1" x14ac:dyDescent="0.65"/>
  <cols>
    <col min="1" max="1" width="50.3984375" style="3" customWidth="1"/>
    <col min="2" max="2" width="10.09765625" style="2" customWidth="1"/>
    <col min="3" max="3" width="16" style="3" customWidth="1"/>
    <col min="4" max="4" width="1.69921875" style="3" customWidth="1"/>
    <col min="5" max="5" width="16" style="3" customWidth="1"/>
    <col min="6" max="6" width="1.69921875" style="3" customWidth="1"/>
    <col min="7" max="7" width="16" style="3" customWidth="1"/>
    <col min="8" max="8" width="1.69921875" style="3" customWidth="1"/>
    <col min="9" max="9" width="16" style="3" customWidth="1"/>
    <col min="10" max="10" width="1.09765625" style="3" customWidth="1"/>
    <col min="11" max="11" width="16" style="3" customWidth="1"/>
    <col min="12" max="12" width="1.69921875" style="3" customWidth="1"/>
    <col min="13" max="13" width="17.8984375" style="3" customWidth="1"/>
    <col min="14" max="14" width="1.69921875" style="3" customWidth="1"/>
    <col min="15" max="15" width="17.8984375" style="3" customWidth="1"/>
    <col min="16" max="16" width="1.69921875" style="3" customWidth="1"/>
    <col min="17" max="17" width="17.69921875" style="3" customWidth="1"/>
    <col min="18" max="16384" width="8.796875" style="3"/>
  </cols>
  <sheetData>
    <row r="1" spans="1:17" s="42" customFormat="1" ht="21" customHeight="1" x14ac:dyDescent="0.7">
      <c r="A1" s="1" t="s">
        <v>88</v>
      </c>
      <c r="B1" s="41"/>
    </row>
    <row r="2" spans="1:17" s="42" customFormat="1" ht="21" customHeight="1" x14ac:dyDescent="0.7">
      <c r="A2" s="111" t="s">
        <v>157</v>
      </c>
      <c r="B2" s="41"/>
      <c r="C2" s="111"/>
      <c r="D2" s="111"/>
      <c r="E2" s="111"/>
      <c r="F2" s="111"/>
      <c r="G2" s="111"/>
      <c r="H2" s="111"/>
      <c r="I2" s="111"/>
      <c r="J2" s="111"/>
      <c r="M2" s="111"/>
      <c r="N2" s="111"/>
      <c r="O2" s="111"/>
      <c r="P2" s="111"/>
      <c r="Q2" s="112"/>
    </row>
    <row r="3" spans="1:17" ht="21" customHeight="1" x14ac:dyDescent="0.7">
      <c r="A3" s="6"/>
      <c r="C3" s="6"/>
      <c r="D3" s="6"/>
      <c r="E3" s="6"/>
      <c r="F3" s="6"/>
      <c r="G3" s="6"/>
      <c r="H3" s="6"/>
      <c r="I3" s="6"/>
      <c r="J3" s="6"/>
      <c r="M3" s="6"/>
      <c r="N3" s="6"/>
      <c r="O3" s="6"/>
      <c r="P3" s="6"/>
      <c r="Q3" s="11"/>
    </row>
    <row r="4" spans="1:17" ht="21" customHeight="1" x14ac:dyDescent="0.7">
      <c r="A4" s="6"/>
      <c r="C4" s="186" t="s">
        <v>67</v>
      </c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</row>
    <row r="5" spans="1:17" ht="21" customHeight="1" x14ac:dyDescent="0.7">
      <c r="A5" s="6"/>
      <c r="G5" s="189" t="s">
        <v>24</v>
      </c>
      <c r="H5" s="189"/>
      <c r="I5" s="189"/>
      <c r="J5" s="189"/>
      <c r="K5" s="189"/>
      <c r="M5" s="189" t="s">
        <v>45</v>
      </c>
      <c r="N5" s="189"/>
      <c r="O5" s="189"/>
    </row>
    <row r="6" spans="1:17" ht="21" customHeight="1" x14ac:dyDescent="0.7">
      <c r="A6" s="5"/>
      <c r="D6" s="8"/>
      <c r="F6" s="8"/>
      <c r="G6" s="190" t="s">
        <v>31</v>
      </c>
      <c r="H6" s="190"/>
      <c r="I6" s="190"/>
      <c r="J6" s="8"/>
      <c r="K6" s="8"/>
      <c r="L6" s="8"/>
      <c r="M6" s="8"/>
      <c r="N6" s="8"/>
      <c r="P6" s="8"/>
      <c r="Q6" s="8"/>
    </row>
    <row r="7" spans="1:17" ht="21" customHeight="1" x14ac:dyDescent="0.7">
      <c r="A7" s="5"/>
      <c r="C7" s="8" t="s">
        <v>16</v>
      </c>
      <c r="D7" s="8"/>
      <c r="F7" s="8"/>
      <c r="G7" s="8"/>
      <c r="H7" s="8"/>
      <c r="I7" s="8"/>
      <c r="J7" s="8"/>
      <c r="K7" s="8"/>
      <c r="L7" s="8"/>
      <c r="M7" s="8" t="s">
        <v>109</v>
      </c>
      <c r="N7" s="8"/>
      <c r="O7" s="8" t="s">
        <v>90</v>
      </c>
      <c r="P7" s="8"/>
      <c r="Q7" s="8"/>
    </row>
    <row r="8" spans="1:17" ht="21" customHeight="1" x14ac:dyDescent="0.7">
      <c r="A8" s="5"/>
      <c r="C8" s="8" t="s">
        <v>17</v>
      </c>
      <c r="D8" s="8"/>
      <c r="E8" s="8" t="s">
        <v>18</v>
      </c>
      <c r="F8" s="8"/>
      <c r="G8" s="8" t="s">
        <v>84</v>
      </c>
      <c r="H8" s="8"/>
      <c r="I8" s="8" t="s">
        <v>76</v>
      </c>
      <c r="J8" s="8"/>
      <c r="K8" s="8" t="s">
        <v>32</v>
      </c>
      <c r="L8" s="8"/>
      <c r="M8" s="8" t="s">
        <v>111</v>
      </c>
      <c r="N8" s="8"/>
      <c r="O8" s="8" t="s">
        <v>91</v>
      </c>
      <c r="P8" s="8"/>
      <c r="Q8" s="8" t="s">
        <v>26</v>
      </c>
    </row>
    <row r="9" spans="1:17" ht="21" customHeight="1" x14ac:dyDescent="0.7">
      <c r="A9" s="5"/>
      <c r="C9" s="8" t="s">
        <v>19</v>
      </c>
      <c r="D9" s="8"/>
      <c r="E9" s="8" t="s">
        <v>23</v>
      </c>
      <c r="F9" s="8"/>
      <c r="G9" s="8" t="s">
        <v>77</v>
      </c>
      <c r="H9" s="8"/>
      <c r="I9" s="8" t="s">
        <v>78</v>
      </c>
      <c r="J9" s="8"/>
      <c r="K9" s="8" t="s">
        <v>25</v>
      </c>
      <c r="L9" s="8"/>
      <c r="M9" s="8" t="s">
        <v>112</v>
      </c>
      <c r="N9" s="8"/>
      <c r="O9" s="8" t="s">
        <v>48</v>
      </c>
      <c r="P9" s="8"/>
      <c r="Q9" s="8" t="s">
        <v>46</v>
      </c>
    </row>
    <row r="10" spans="1:17" ht="21" customHeight="1" x14ac:dyDescent="0.7">
      <c r="A10" s="66"/>
      <c r="C10" s="191" t="s">
        <v>64</v>
      </c>
      <c r="D10" s="191"/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  <c r="Q10" s="191"/>
    </row>
    <row r="11" spans="1:17" ht="23.25" customHeight="1" x14ac:dyDescent="0.7">
      <c r="A11" s="66" t="s">
        <v>170</v>
      </c>
      <c r="B11" s="3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</row>
    <row r="12" spans="1:17" ht="21" customHeight="1" x14ac:dyDescent="0.7">
      <c r="A12" s="114" t="s">
        <v>158</v>
      </c>
      <c r="B12" s="3"/>
      <c r="C12" s="135">
        <v>578400</v>
      </c>
      <c r="D12" s="19"/>
      <c r="E12" s="135">
        <v>333489</v>
      </c>
      <c r="F12" s="19"/>
      <c r="G12" s="135">
        <v>72840</v>
      </c>
      <c r="H12" s="19"/>
      <c r="I12" s="135">
        <v>825000</v>
      </c>
      <c r="J12" s="19"/>
      <c r="K12" s="135">
        <v>4172928</v>
      </c>
      <c r="L12" s="118"/>
      <c r="M12" s="135">
        <v>-12663</v>
      </c>
      <c r="N12" s="124"/>
      <c r="O12" s="142">
        <f>M12</f>
        <v>-12663</v>
      </c>
      <c r="P12" s="19"/>
      <c r="Q12" s="142">
        <f>SUM(C12:K12,O12)</f>
        <v>5969994</v>
      </c>
    </row>
    <row r="13" spans="1:17" ht="12" customHeight="1" x14ac:dyDescent="0.7">
      <c r="A13" s="85"/>
      <c r="C13" s="135"/>
      <c r="D13" s="19"/>
      <c r="E13" s="135"/>
      <c r="F13" s="19"/>
      <c r="G13" s="135"/>
      <c r="H13" s="19"/>
      <c r="I13" s="135"/>
      <c r="J13" s="19"/>
      <c r="K13" s="135"/>
      <c r="L13" s="118"/>
      <c r="M13" s="136"/>
      <c r="N13" s="124"/>
      <c r="O13" s="136"/>
      <c r="P13" s="19"/>
      <c r="Q13" s="19"/>
    </row>
    <row r="14" spans="1:17" ht="21.75" hidden="1" customHeight="1" x14ac:dyDescent="0.7">
      <c r="A14" s="85" t="s">
        <v>148</v>
      </c>
      <c r="C14" s="77"/>
      <c r="D14" s="19"/>
      <c r="E14" s="77"/>
      <c r="F14" s="19"/>
      <c r="G14" s="77"/>
      <c r="H14" s="19"/>
      <c r="I14" s="77"/>
      <c r="J14" s="19"/>
      <c r="K14" s="77"/>
      <c r="L14" s="118"/>
      <c r="M14" s="136"/>
      <c r="N14" s="19"/>
      <c r="O14" s="77"/>
      <c r="P14" s="19"/>
      <c r="Q14" s="77"/>
    </row>
    <row r="15" spans="1:17" ht="22.5" hidden="1" customHeight="1" x14ac:dyDescent="0.65">
      <c r="A15" s="67" t="s">
        <v>151</v>
      </c>
      <c r="C15" s="93"/>
      <c r="D15" s="8"/>
      <c r="E15" s="93"/>
      <c r="F15" s="8"/>
      <c r="G15" s="93"/>
      <c r="H15" s="8"/>
      <c r="I15" s="93"/>
      <c r="J15" s="13"/>
      <c r="K15" s="121"/>
      <c r="L15" s="137"/>
      <c r="M15" s="93"/>
      <c r="N15" s="8"/>
      <c r="O15" s="93">
        <f>SUM(M15)</f>
        <v>0</v>
      </c>
      <c r="P15" s="13"/>
      <c r="Q15" s="46">
        <f>SUM(O15,C15:K15)</f>
        <v>0</v>
      </c>
    </row>
    <row r="16" spans="1:17" ht="22.5" hidden="1" customHeight="1" x14ac:dyDescent="0.7">
      <c r="A16" s="85" t="s">
        <v>150</v>
      </c>
      <c r="C16" s="138">
        <v>0</v>
      </c>
      <c r="D16" s="66"/>
      <c r="E16" s="138">
        <v>0</v>
      </c>
      <c r="F16" s="66"/>
      <c r="G16" s="138">
        <v>0</v>
      </c>
      <c r="H16" s="66"/>
      <c r="I16" s="138">
        <v>0</v>
      </c>
      <c r="J16" s="124"/>
      <c r="K16" s="138">
        <v>0</v>
      </c>
      <c r="L16" s="139"/>
      <c r="M16" s="138">
        <v>0</v>
      </c>
      <c r="N16" s="66"/>
      <c r="O16" s="138">
        <v>0</v>
      </c>
      <c r="P16" s="19"/>
      <c r="Q16" s="140">
        <f>SUM(Q15:Q15)</f>
        <v>0</v>
      </c>
    </row>
    <row r="17" spans="1:17" ht="22.5" hidden="1" customHeight="1" x14ac:dyDescent="0.7">
      <c r="A17" s="85"/>
      <c r="C17" s="122"/>
      <c r="D17" s="122"/>
      <c r="E17" s="122"/>
      <c r="F17" s="122"/>
      <c r="G17" s="122"/>
      <c r="H17" s="122"/>
      <c r="I17" s="122"/>
      <c r="J17" s="19"/>
      <c r="K17" s="77"/>
      <c r="L17" s="118"/>
      <c r="M17" s="122"/>
      <c r="N17" s="122"/>
      <c r="O17" s="122"/>
      <c r="P17" s="19"/>
      <c r="Q17" s="77"/>
    </row>
    <row r="18" spans="1:17" ht="21" customHeight="1" x14ac:dyDescent="0.7">
      <c r="A18" s="85" t="s">
        <v>160</v>
      </c>
      <c r="C18" s="126"/>
      <c r="D18" s="13"/>
      <c r="E18" s="125"/>
      <c r="F18" s="13"/>
      <c r="G18" s="126"/>
      <c r="H18" s="13"/>
      <c r="I18" s="125"/>
      <c r="J18" s="13"/>
      <c r="K18" s="128"/>
      <c r="L18" s="13"/>
      <c r="M18" s="125"/>
      <c r="N18" s="13"/>
      <c r="O18" s="13"/>
      <c r="P18" s="13"/>
      <c r="Q18" s="13"/>
    </row>
    <row r="19" spans="1:17" ht="21" customHeight="1" x14ac:dyDescent="0.65">
      <c r="A19" s="67" t="s">
        <v>66</v>
      </c>
      <c r="C19" s="32">
        <v>0</v>
      </c>
      <c r="D19" s="128"/>
      <c r="E19" s="32">
        <v>0</v>
      </c>
      <c r="F19" s="128"/>
      <c r="G19" s="32">
        <v>0</v>
      </c>
      <c r="H19" s="128"/>
      <c r="I19" s="32">
        <v>0</v>
      </c>
      <c r="J19" s="13"/>
      <c r="K19" s="130">
        <f>PL!J34</f>
        <v>110688</v>
      </c>
      <c r="L19" s="13"/>
      <c r="M19" s="141">
        <v>0</v>
      </c>
      <c r="N19" s="13"/>
      <c r="O19" s="129">
        <f>SUM(M19)</f>
        <v>0</v>
      </c>
      <c r="P19" s="13"/>
      <c r="Q19" s="143">
        <f>SUM(C19:K19,O19)</f>
        <v>110688</v>
      </c>
    </row>
    <row r="20" spans="1:17" ht="21" customHeight="1" x14ac:dyDescent="0.65">
      <c r="A20" s="3" t="s">
        <v>175</v>
      </c>
      <c r="C20" s="32">
        <v>0</v>
      </c>
      <c r="D20" s="128"/>
      <c r="E20" s="32">
        <v>0</v>
      </c>
      <c r="F20" s="128"/>
      <c r="G20" s="32">
        <v>0</v>
      </c>
      <c r="H20" s="128"/>
      <c r="I20" s="32">
        <v>0</v>
      </c>
      <c r="J20" s="13"/>
      <c r="K20" s="121">
        <v>0</v>
      </c>
      <c r="L20" s="13"/>
      <c r="M20" s="121">
        <f>PL!J60</f>
        <v>-1859</v>
      </c>
      <c r="N20" s="13"/>
      <c r="O20" s="130">
        <f>SUM(M20)</f>
        <v>-1859</v>
      </c>
      <c r="P20" s="13"/>
      <c r="Q20" s="143">
        <f>SUM(C20:K20,O20)</f>
        <v>-1859</v>
      </c>
    </row>
    <row r="21" spans="1:17" ht="21" customHeight="1" x14ac:dyDescent="0.7">
      <c r="A21" s="85" t="s">
        <v>162</v>
      </c>
      <c r="C21" s="131">
        <f>SUM(C19:C20)</f>
        <v>0</v>
      </c>
      <c r="D21" s="102"/>
      <c r="E21" s="131">
        <f>SUM(E19:E20)</f>
        <v>0</v>
      </c>
      <c r="F21" s="102"/>
      <c r="G21" s="131">
        <f>SUM(G19:G20)</f>
        <v>0</v>
      </c>
      <c r="H21" s="102"/>
      <c r="I21" s="131">
        <f>SUM(I19:I20)</f>
        <v>0</v>
      </c>
      <c r="J21" s="102"/>
      <c r="K21" s="131">
        <f>SUM(K19:K20)</f>
        <v>110688</v>
      </c>
      <c r="L21" s="173"/>
      <c r="M21" s="131">
        <f>SUM(M20)</f>
        <v>-1859</v>
      </c>
      <c r="N21" s="102"/>
      <c r="O21" s="131">
        <f>SUM(O19:O20)</f>
        <v>-1859</v>
      </c>
      <c r="P21" s="102"/>
      <c r="Q21" s="131">
        <f>SUM(Q19:Q20)</f>
        <v>108829</v>
      </c>
    </row>
    <row r="22" spans="1:17" ht="12" customHeight="1" x14ac:dyDescent="0.7">
      <c r="A22" s="85"/>
      <c r="C22" s="135"/>
      <c r="D22" s="19"/>
      <c r="E22" s="135"/>
      <c r="F22" s="19"/>
      <c r="G22" s="135"/>
      <c r="H22" s="19"/>
      <c r="I22" s="135"/>
      <c r="J22" s="19"/>
      <c r="K22" s="135"/>
      <c r="L22" s="118"/>
      <c r="M22" s="136"/>
      <c r="N22" s="124"/>
      <c r="O22" s="136"/>
      <c r="P22" s="19"/>
      <c r="Q22" s="19"/>
    </row>
    <row r="23" spans="1:17" ht="23.25" customHeight="1" thickBot="1" x14ac:dyDescent="0.75">
      <c r="A23" s="85" t="s">
        <v>171</v>
      </c>
      <c r="C23" s="133">
        <f>SUM(C12,C16,C21)</f>
        <v>578400</v>
      </c>
      <c r="D23" s="102"/>
      <c r="E23" s="133">
        <f>SUM(E12,E16,E21)</f>
        <v>333489</v>
      </c>
      <c r="F23" s="102"/>
      <c r="G23" s="133">
        <f>SUM(G12,G16,G21)</f>
        <v>72840</v>
      </c>
      <c r="H23" s="102"/>
      <c r="I23" s="133">
        <f>SUM(I12,I16,I21)</f>
        <v>825000</v>
      </c>
      <c r="J23" s="102"/>
      <c r="K23" s="133">
        <f>SUM(K12,K16,K21)</f>
        <v>4283616</v>
      </c>
      <c r="L23" s="102"/>
      <c r="M23" s="133">
        <f>SUM(M12,M16,M21)</f>
        <v>-14522</v>
      </c>
      <c r="N23" s="102"/>
      <c r="O23" s="133">
        <f>SUM(O12,O16,O21)</f>
        <v>-14522</v>
      </c>
      <c r="P23" s="102"/>
      <c r="Q23" s="133">
        <f>SUM(Q12,Q16,Q21)</f>
        <v>6078823</v>
      </c>
    </row>
    <row r="24" spans="1:17" ht="11.25" customHeight="1" thickTop="1" x14ac:dyDescent="0.65"/>
    <row r="25" spans="1:17" s="42" customFormat="1" ht="21" hidden="1" customHeight="1" x14ac:dyDescent="0.7">
      <c r="A25" s="1" t="s">
        <v>88</v>
      </c>
      <c r="B25" s="41"/>
    </row>
    <row r="26" spans="1:17" s="42" customFormat="1" ht="21" hidden="1" customHeight="1" x14ac:dyDescent="0.7">
      <c r="A26" s="111" t="s">
        <v>157</v>
      </c>
      <c r="B26" s="41"/>
      <c r="C26" s="111"/>
      <c r="D26" s="111"/>
      <c r="E26" s="111"/>
      <c r="F26" s="111"/>
      <c r="G26" s="111"/>
      <c r="H26" s="111"/>
      <c r="I26" s="111"/>
      <c r="J26" s="111"/>
      <c r="M26" s="111"/>
      <c r="N26" s="111"/>
      <c r="O26" s="111"/>
      <c r="P26" s="111"/>
      <c r="Q26" s="112"/>
    </row>
    <row r="27" spans="1:17" ht="21" hidden="1" customHeight="1" x14ac:dyDescent="0.7">
      <c r="A27" s="6"/>
      <c r="C27" s="6"/>
      <c r="D27" s="6"/>
      <c r="E27" s="6"/>
      <c r="F27" s="6"/>
      <c r="G27" s="6"/>
      <c r="H27" s="6"/>
      <c r="I27" s="6"/>
      <c r="J27" s="6"/>
      <c r="M27" s="6"/>
      <c r="N27" s="6"/>
      <c r="O27" s="6"/>
      <c r="P27" s="6"/>
      <c r="Q27" s="11"/>
    </row>
    <row r="28" spans="1:17" ht="21" hidden="1" customHeight="1" x14ac:dyDescent="0.7">
      <c r="A28" s="6"/>
      <c r="C28" s="186" t="s">
        <v>67</v>
      </c>
      <c r="D28" s="186"/>
      <c r="E28" s="186"/>
      <c r="F28" s="186"/>
      <c r="G28" s="186"/>
      <c r="H28" s="186"/>
      <c r="I28" s="186"/>
      <c r="J28" s="186"/>
      <c r="K28" s="186"/>
      <c r="L28" s="186"/>
      <c r="M28" s="186"/>
      <c r="N28" s="186"/>
      <c r="O28" s="186"/>
      <c r="P28" s="186"/>
      <c r="Q28" s="186"/>
    </row>
    <row r="29" spans="1:17" ht="21" hidden="1" customHeight="1" x14ac:dyDescent="0.7">
      <c r="A29" s="6"/>
      <c r="G29" s="189" t="s">
        <v>24</v>
      </c>
      <c r="H29" s="189"/>
      <c r="I29" s="189"/>
      <c r="J29" s="189"/>
      <c r="K29" s="189"/>
      <c r="M29" s="189" t="s">
        <v>45</v>
      </c>
      <c r="N29" s="189"/>
      <c r="O29" s="189"/>
    </row>
    <row r="30" spans="1:17" ht="21" hidden="1" customHeight="1" x14ac:dyDescent="0.7">
      <c r="A30" s="5"/>
      <c r="D30" s="8"/>
      <c r="F30" s="8"/>
      <c r="G30" s="190" t="s">
        <v>31</v>
      </c>
      <c r="H30" s="190"/>
      <c r="I30" s="190"/>
      <c r="J30" s="8"/>
      <c r="K30" s="8"/>
      <c r="L30" s="8"/>
      <c r="M30" s="8"/>
      <c r="N30" s="8"/>
      <c r="P30" s="8"/>
      <c r="Q30" s="8"/>
    </row>
    <row r="31" spans="1:17" ht="21" hidden="1" customHeight="1" x14ac:dyDescent="0.7">
      <c r="A31" s="5"/>
      <c r="C31" s="8" t="s">
        <v>16</v>
      </c>
      <c r="D31" s="8"/>
      <c r="F31" s="8"/>
      <c r="G31" s="8"/>
      <c r="H31" s="8"/>
      <c r="I31" s="8"/>
      <c r="J31" s="8"/>
      <c r="K31" s="8"/>
      <c r="L31" s="8"/>
      <c r="M31" s="8" t="s">
        <v>109</v>
      </c>
      <c r="N31" s="8"/>
      <c r="O31" s="8" t="s">
        <v>90</v>
      </c>
      <c r="P31" s="8"/>
      <c r="Q31" s="8"/>
    </row>
    <row r="32" spans="1:17" ht="21" hidden="1" customHeight="1" x14ac:dyDescent="0.7">
      <c r="A32" s="5"/>
      <c r="C32" s="8" t="s">
        <v>17</v>
      </c>
      <c r="D32" s="8"/>
      <c r="E32" s="8" t="s">
        <v>18</v>
      </c>
      <c r="F32" s="8"/>
      <c r="G32" s="8" t="s">
        <v>84</v>
      </c>
      <c r="H32" s="8"/>
      <c r="I32" s="8" t="s">
        <v>76</v>
      </c>
      <c r="J32" s="8"/>
      <c r="K32" s="8" t="s">
        <v>32</v>
      </c>
      <c r="L32" s="8"/>
      <c r="M32" s="8" t="s">
        <v>111</v>
      </c>
      <c r="N32" s="8"/>
      <c r="O32" s="8" t="s">
        <v>91</v>
      </c>
      <c r="P32" s="8"/>
      <c r="Q32" s="8" t="s">
        <v>26</v>
      </c>
    </row>
    <row r="33" spans="1:17" ht="21" hidden="1" customHeight="1" x14ac:dyDescent="0.7">
      <c r="A33" s="5"/>
      <c r="C33" s="8" t="s">
        <v>19</v>
      </c>
      <c r="D33" s="8"/>
      <c r="E33" s="8" t="s">
        <v>23</v>
      </c>
      <c r="F33" s="8"/>
      <c r="G33" s="8" t="s">
        <v>77</v>
      </c>
      <c r="H33" s="8"/>
      <c r="I33" s="8" t="s">
        <v>78</v>
      </c>
      <c r="J33" s="8"/>
      <c r="K33" s="8" t="s">
        <v>25</v>
      </c>
      <c r="L33" s="8"/>
      <c r="M33" s="8" t="s">
        <v>112</v>
      </c>
      <c r="N33" s="8"/>
      <c r="O33" s="8" t="s">
        <v>48</v>
      </c>
      <c r="P33" s="8"/>
      <c r="Q33" s="8" t="s">
        <v>46</v>
      </c>
    </row>
    <row r="34" spans="1:17" ht="21" hidden="1" customHeight="1" x14ac:dyDescent="0.7">
      <c r="A34" s="66"/>
      <c r="C34" s="191" t="s">
        <v>64</v>
      </c>
      <c r="D34" s="191"/>
      <c r="E34" s="191"/>
      <c r="F34" s="191"/>
      <c r="G34" s="191"/>
      <c r="H34" s="191"/>
      <c r="I34" s="191"/>
      <c r="J34" s="191"/>
      <c r="K34" s="191"/>
      <c r="L34" s="191"/>
      <c r="M34" s="191"/>
      <c r="N34" s="191"/>
      <c r="O34" s="191"/>
      <c r="P34" s="191"/>
      <c r="Q34" s="191"/>
    </row>
    <row r="35" spans="1:17" ht="23.25" customHeight="1" x14ac:dyDescent="0.7">
      <c r="A35" s="66" t="s">
        <v>172</v>
      </c>
      <c r="B35" s="3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</row>
    <row r="36" spans="1:17" ht="21" customHeight="1" x14ac:dyDescent="0.7">
      <c r="A36" s="114" t="s">
        <v>173</v>
      </c>
      <c r="B36" s="3"/>
      <c r="C36" s="135">
        <v>578400</v>
      </c>
      <c r="D36" s="19"/>
      <c r="E36" s="135">
        <v>333489</v>
      </c>
      <c r="F36" s="19"/>
      <c r="G36" s="135">
        <v>72840</v>
      </c>
      <c r="H36" s="19"/>
      <c r="I36" s="135">
        <v>825000</v>
      </c>
      <c r="J36" s="19"/>
      <c r="K36" s="135">
        <v>4360452</v>
      </c>
      <c r="L36" s="118"/>
      <c r="M36" s="135">
        <v>-6645</v>
      </c>
      <c r="N36" s="124"/>
      <c r="O36" s="142">
        <f>M36</f>
        <v>-6645</v>
      </c>
      <c r="P36" s="19"/>
      <c r="Q36" s="142">
        <f>SUM(C36:K36,O36)</f>
        <v>6163536</v>
      </c>
    </row>
    <row r="37" spans="1:17" ht="12" customHeight="1" x14ac:dyDescent="0.7">
      <c r="A37" s="85"/>
      <c r="C37" s="135"/>
      <c r="D37" s="19"/>
      <c r="E37" s="135"/>
      <c r="F37" s="19"/>
      <c r="G37" s="135"/>
      <c r="H37" s="19"/>
      <c r="I37" s="135"/>
      <c r="J37" s="19"/>
      <c r="K37" s="135"/>
      <c r="L37" s="118"/>
      <c r="M37" s="136"/>
      <c r="N37" s="124"/>
      <c r="O37" s="136"/>
      <c r="P37" s="19"/>
      <c r="Q37" s="19"/>
    </row>
    <row r="38" spans="1:17" ht="21.75" hidden="1" customHeight="1" x14ac:dyDescent="0.7">
      <c r="A38" s="85" t="s">
        <v>148</v>
      </c>
      <c r="C38" s="77"/>
      <c r="D38" s="19"/>
      <c r="E38" s="77"/>
      <c r="F38" s="19"/>
      <c r="G38" s="77"/>
      <c r="H38" s="19"/>
      <c r="I38" s="77"/>
      <c r="J38" s="19"/>
      <c r="K38" s="77"/>
      <c r="L38" s="118"/>
      <c r="M38" s="136"/>
      <c r="N38" s="19"/>
      <c r="O38" s="77"/>
      <c r="P38" s="19"/>
      <c r="Q38" s="77"/>
    </row>
    <row r="39" spans="1:17" ht="22.5" hidden="1" customHeight="1" x14ac:dyDescent="0.65">
      <c r="A39" s="67" t="s">
        <v>151</v>
      </c>
      <c r="C39" s="93"/>
      <c r="D39" s="8"/>
      <c r="E39" s="93"/>
      <c r="F39" s="8"/>
      <c r="G39" s="93"/>
      <c r="H39" s="8"/>
      <c r="I39" s="93"/>
      <c r="J39" s="13"/>
      <c r="K39" s="121"/>
      <c r="L39" s="137"/>
      <c r="M39" s="93"/>
      <c r="N39" s="8"/>
      <c r="O39" s="144">
        <f>SUM(M39)</f>
        <v>0</v>
      </c>
      <c r="P39" s="13"/>
      <c r="Q39" s="174">
        <f>SUM(O39,C39:K39)</f>
        <v>0</v>
      </c>
    </row>
    <row r="40" spans="1:17" ht="22.5" hidden="1" customHeight="1" x14ac:dyDescent="0.7">
      <c r="A40" s="85" t="s">
        <v>150</v>
      </c>
      <c r="C40" s="175">
        <f>SUM(C39:C39)</f>
        <v>0</v>
      </c>
      <c r="D40" s="176"/>
      <c r="E40" s="175">
        <f>SUM(E39:E39)</f>
        <v>0</v>
      </c>
      <c r="F40" s="176"/>
      <c r="G40" s="175">
        <f>SUM(G39:G39)</f>
        <v>0</v>
      </c>
      <c r="H40" s="176"/>
      <c r="I40" s="175">
        <f>SUM(I39:I39)</f>
        <v>0</v>
      </c>
      <c r="J40" s="177"/>
      <c r="K40" s="175">
        <f>SUM(K39:K39)</f>
        <v>0</v>
      </c>
      <c r="L40" s="178"/>
      <c r="M40" s="175">
        <f>SUM(M39:M39)</f>
        <v>0</v>
      </c>
      <c r="N40" s="176"/>
      <c r="O40" s="175">
        <f>SUM(O39:O39)</f>
        <v>0</v>
      </c>
      <c r="P40" s="102"/>
      <c r="Q40" s="175">
        <f>SUM(Q39:Q39)</f>
        <v>0</v>
      </c>
    </row>
    <row r="41" spans="1:17" ht="22.5" hidden="1" customHeight="1" x14ac:dyDescent="0.7">
      <c r="A41" s="85"/>
      <c r="C41" s="122"/>
      <c r="D41" s="122"/>
      <c r="E41" s="122"/>
      <c r="F41" s="122"/>
      <c r="G41" s="122"/>
      <c r="H41" s="122"/>
      <c r="I41" s="122"/>
      <c r="J41" s="19"/>
      <c r="K41" s="77"/>
      <c r="L41" s="118"/>
      <c r="M41" s="122"/>
      <c r="N41" s="122"/>
      <c r="O41" s="122"/>
      <c r="P41" s="19"/>
      <c r="Q41" s="77"/>
    </row>
    <row r="42" spans="1:17" ht="21" customHeight="1" x14ac:dyDescent="0.7">
      <c r="A42" s="85" t="s">
        <v>185</v>
      </c>
      <c r="C42" s="126"/>
      <c r="D42" s="13"/>
      <c r="E42" s="125"/>
      <c r="F42" s="13"/>
      <c r="G42" s="126"/>
      <c r="H42" s="13"/>
      <c r="I42" s="125"/>
      <c r="J42" s="13"/>
      <c r="K42" s="128"/>
      <c r="L42" s="13"/>
      <c r="M42" s="125"/>
      <c r="N42" s="13"/>
      <c r="O42" s="13"/>
      <c r="P42" s="13"/>
      <c r="Q42" s="13"/>
    </row>
    <row r="43" spans="1:17" ht="21" customHeight="1" x14ac:dyDescent="0.65">
      <c r="A43" s="67" t="s">
        <v>183</v>
      </c>
      <c r="C43" s="32">
        <v>0</v>
      </c>
      <c r="D43" s="128"/>
      <c r="E43" s="32">
        <v>0</v>
      </c>
      <c r="F43" s="128"/>
      <c r="G43" s="32">
        <v>0</v>
      </c>
      <c r="H43" s="128"/>
      <c r="I43" s="32">
        <v>0</v>
      </c>
      <c r="J43" s="13"/>
      <c r="K43" s="130">
        <f>PL!H34</f>
        <v>-115255</v>
      </c>
      <c r="L43" s="13"/>
      <c r="M43" s="141">
        <v>0</v>
      </c>
      <c r="N43" s="13"/>
      <c r="O43" s="129">
        <f>SUM(M43)</f>
        <v>0</v>
      </c>
      <c r="P43" s="13"/>
      <c r="Q43" s="174">
        <f t="shared" ref="Q43:Q44" si="0">SUM(O43,C43:K43)</f>
        <v>-115255</v>
      </c>
    </row>
    <row r="44" spans="1:17" ht="21" customHeight="1" x14ac:dyDescent="0.65">
      <c r="A44" s="3" t="s">
        <v>175</v>
      </c>
      <c r="C44" s="32">
        <v>0</v>
      </c>
      <c r="D44" s="128"/>
      <c r="E44" s="32">
        <v>0</v>
      </c>
      <c r="F44" s="128"/>
      <c r="G44" s="32">
        <v>0</v>
      </c>
      <c r="H44" s="128"/>
      <c r="I44" s="32">
        <v>0</v>
      </c>
      <c r="J44" s="13"/>
      <c r="K44" s="32">
        <v>0</v>
      </c>
      <c r="L44" s="13"/>
      <c r="M44" s="121">
        <f>PL!H62</f>
        <v>-2697</v>
      </c>
      <c r="N44" s="13"/>
      <c r="O44" s="185">
        <f>SUM(M44)</f>
        <v>-2697</v>
      </c>
      <c r="P44" s="13"/>
      <c r="Q44" s="174">
        <f t="shared" si="0"/>
        <v>-2697</v>
      </c>
    </row>
    <row r="45" spans="1:17" ht="21" customHeight="1" x14ac:dyDescent="0.7">
      <c r="A45" s="85" t="s">
        <v>184</v>
      </c>
      <c r="C45" s="131">
        <f>SUM(C43:C44)</f>
        <v>0</v>
      </c>
      <c r="D45" s="102"/>
      <c r="E45" s="131">
        <f>SUM(E43:E44)</f>
        <v>0</v>
      </c>
      <c r="F45" s="102"/>
      <c r="G45" s="131">
        <f>SUM(G43:G44)</f>
        <v>0</v>
      </c>
      <c r="H45" s="102"/>
      <c r="I45" s="131">
        <f>SUM(I43:I44)</f>
        <v>0</v>
      </c>
      <c r="J45" s="102"/>
      <c r="K45" s="131">
        <f>SUM(K43:K44)</f>
        <v>-115255</v>
      </c>
      <c r="L45" s="173"/>
      <c r="M45" s="131">
        <f>SUM(M43:M44)</f>
        <v>-2697</v>
      </c>
      <c r="N45" s="102"/>
      <c r="O45" s="131">
        <f>SUM(O43:O44)</f>
        <v>-2697</v>
      </c>
      <c r="P45" s="102"/>
      <c r="Q45" s="131">
        <f>SUM(Q43:Q44)</f>
        <v>-117952</v>
      </c>
    </row>
    <row r="46" spans="1:17" ht="12" customHeight="1" x14ac:dyDescent="0.7">
      <c r="A46" s="85"/>
      <c r="C46" s="135"/>
      <c r="D46" s="19"/>
      <c r="E46" s="135"/>
      <c r="F46" s="19"/>
      <c r="G46" s="135"/>
      <c r="H46" s="19"/>
      <c r="I46" s="135"/>
      <c r="J46" s="19"/>
      <c r="K46" s="135"/>
      <c r="L46" s="118"/>
      <c r="M46" s="136"/>
      <c r="N46" s="124"/>
      <c r="O46" s="136"/>
      <c r="P46" s="19"/>
      <c r="Q46" s="19"/>
    </row>
    <row r="47" spans="1:17" ht="23.25" customHeight="1" thickBot="1" x14ac:dyDescent="0.75">
      <c r="A47" s="85" t="s">
        <v>174</v>
      </c>
      <c r="C47" s="133">
        <f>SUM(C36,C40,C45)</f>
        <v>578400</v>
      </c>
      <c r="D47" s="102"/>
      <c r="E47" s="133">
        <f>SUM(E36,E40,E45)</f>
        <v>333489</v>
      </c>
      <c r="F47" s="102"/>
      <c r="G47" s="133">
        <f>SUM(G36,G40,G45)</f>
        <v>72840</v>
      </c>
      <c r="H47" s="102"/>
      <c r="I47" s="133">
        <f>SUM(I36,I40,I45)</f>
        <v>825000</v>
      </c>
      <c r="J47" s="102"/>
      <c r="K47" s="133">
        <f>SUM(K36,K40,K45)</f>
        <v>4245197</v>
      </c>
      <c r="L47" s="102"/>
      <c r="M47" s="133">
        <f>SUM(M36,M40,M45)</f>
        <v>-9342</v>
      </c>
      <c r="N47" s="102"/>
      <c r="O47" s="133">
        <f>SUM(O36,O40,O45)</f>
        <v>-9342</v>
      </c>
      <c r="P47" s="102"/>
      <c r="Q47" s="133">
        <f>SUM(Q36,Q40,Q45)</f>
        <v>6045584</v>
      </c>
    </row>
    <row r="48" spans="1:17" ht="21" customHeight="1" thickTop="1" x14ac:dyDescent="0.65"/>
  </sheetData>
  <sheetProtection sheet="1" formatCells="0" formatColumns="0" formatRows="0" insertColumns="0" insertRows="0" insertHyperlinks="0" deleteColumns="0" deleteRows="0" sort="0" autoFilter="0" pivotTables="0"/>
  <mergeCells count="10">
    <mergeCell ref="C28:Q28"/>
    <mergeCell ref="G29:K29"/>
    <mergeCell ref="M29:O29"/>
    <mergeCell ref="G30:I30"/>
    <mergeCell ref="C34:Q34"/>
    <mergeCell ref="C4:Q4"/>
    <mergeCell ref="G5:K5"/>
    <mergeCell ref="M5:O5"/>
    <mergeCell ref="G6:I6"/>
    <mergeCell ref="C10:Q10"/>
  </mergeCells>
  <pageMargins left="0.8" right="0.55000000000000004" top="0.48" bottom="0.5" header="0.5" footer="0.5"/>
  <pageSetup paperSize="9" scale="73" firstPageNumber="9" fitToHeight="4" orientation="landscape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86"/>
  <sheetViews>
    <sheetView view="pageBreakPreview" zoomScaleNormal="85" zoomScaleSheetLayoutView="100" workbookViewId="0">
      <selection activeCell="A5" sqref="A5"/>
    </sheetView>
  </sheetViews>
  <sheetFormatPr defaultRowHeight="23.4" customHeight="1" x14ac:dyDescent="0.65"/>
  <cols>
    <col min="1" max="1" width="53" style="20" customWidth="1"/>
    <col min="2" max="2" width="8.09765625" style="149" customWidth="1"/>
    <col min="3" max="3" width="13.69921875" style="20" customWidth="1"/>
    <col min="4" max="4" width="1.59765625" style="20" customWidth="1"/>
    <col min="5" max="5" width="13.69921875" style="20" customWidth="1"/>
    <col min="6" max="6" width="1.3984375" style="20" customWidth="1"/>
    <col min="7" max="7" width="13.69921875" style="20" customWidth="1"/>
    <col min="8" max="8" width="1.69921875" style="3" customWidth="1"/>
    <col min="9" max="9" width="13.69921875" style="148" customWidth="1"/>
    <col min="10" max="16384" width="8.796875" style="3"/>
  </cols>
  <sheetData>
    <row r="1" spans="1:9" s="42" customFormat="1" ht="23" x14ac:dyDescent="0.7">
      <c r="A1" s="1" t="s">
        <v>88</v>
      </c>
      <c r="B1" s="145"/>
      <c r="C1" s="146"/>
      <c r="D1" s="146"/>
      <c r="E1" s="146"/>
      <c r="F1" s="146"/>
      <c r="G1" s="146"/>
      <c r="I1" s="147"/>
    </row>
    <row r="2" spans="1:9" s="42" customFormat="1" ht="23" x14ac:dyDescent="0.7">
      <c r="A2" s="1" t="s">
        <v>68</v>
      </c>
      <c r="B2" s="145"/>
      <c r="C2" s="146"/>
      <c r="D2" s="146"/>
      <c r="E2" s="146"/>
      <c r="F2" s="146"/>
      <c r="G2" s="146"/>
      <c r="I2" s="147"/>
    </row>
    <row r="3" spans="1:9" ht="21.75" customHeight="1" x14ac:dyDescent="0.7">
      <c r="A3" s="6"/>
      <c r="B3" s="2"/>
    </row>
    <row r="4" spans="1:9" ht="21.75" customHeight="1" x14ac:dyDescent="0.7">
      <c r="A4" s="4"/>
      <c r="C4" s="186" t="s">
        <v>38</v>
      </c>
      <c r="D4" s="186"/>
      <c r="E4" s="186"/>
      <c r="F4" s="6"/>
      <c r="G4" s="3"/>
      <c r="H4" s="68"/>
      <c r="I4" s="69"/>
    </row>
    <row r="5" spans="1:9" ht="21.75" customHeight="1" x14ac:dyDescent="0.7">
      <c r="A5" s="4"/>
      <c r="C5" s="186" t="s">
        <v>37</v>
      </c>
      <c r="D5" s="186"/>
      <c r="E5" s="186"/>
      <c r="F5" s="6"/>
      <c r="G5" s="186" t="s">
        <v>39</v>
      </c>
      <c r="H5" s="186"/>
      <c r="I5" s="186"/>
    </row>
    <row r="6" spans="1:9" ht="21.75" customHeight="1" x14ac:dyDescent="0.7">
      <c r="A6" s="4"/>
      <c r="C6" s="188" t="s">
        <v>63</v>
      </c>
      <c r="D6" s="188"/>
      <c r="E6" s="188"/>
      <c r="F6" s="6"/>
      <c r="G6" s="188" t="s">
        <v>63</v>
      </c>
      <c r="H6" s="188"/>
      <c r="I6" s="188"/>
    </row>
    <row r="7" spans="1:9" ht="21.75" customHeight="1" x14ac:dyDescent="0.7">
      <c r="A7" s="4"/>
      <c r="C7" s="188" t="s">
        <v>168</v>
      </c>
      <c r="D7" s="188" t="s">
        <v>89</v>
      </c>
      <c r="E7" s="188" t="s">
        <v>89</v>
      </c>
      <c r="F7" s="6"/>
      <c r="G7" s="188" t="s">
        <v>168</v>
      </c>
      <c r="H7" s="188" t="s">
        <v>89</v>
      </c>
      <c r="I7" s="188" t="s">
        <v>89</v>
      </c>
    </row>
    <row r="8" spans="1:9" ht="21.75" customHeight="1" x14ac:dyDescent="0.7">
      <c r="A8" s="4"/>
      <c r="B8" s="149" t="s">
        <v>9</v>
      </c>
      <c r="C8" s="8">
        <v>2568</v>
      </c>
      <c r="D8" s="3"/>
      <c r="E8" s="8">
        <v>2567</v>
      </c>
      <c r="F8" s="3"/>
      <c r="G8" s="8">
        <v>2568</v>
      </c>
      <c r="I8" s="8">
        <v>2567</v>
      </c>
    </row>
    <row r="9" spans="1:9" ht="22" x14ac:dyDescent="0.7">
      <c r="A9" s="4"/>
      <c r="C9" s="187" t="s">
        <v>64</v>
      </c>
      <c r="D9" s="187"/>
      <c r="E9" s="187"/>
      <c r="F9" s="187"/>
      <c r="G9" s="187"/>
      <c r="H9" s="187"/>
      <c r="I9" s="187"/>
    </row>
    <row r="10" spans="1:9" ht="22.5" customHeight="1" x14ac:dyDescent="0.7">
      <c r="A10" s="150" t="s">
        <v>20</v>
      </c>
      <c r="B10" s="2"/>
    </row>
    <row r="11" spans="1:9" ht="22.5" customHeight="1" x14ac:dyDescent="0.65">
      <c r="A11" s="29" t="s">
        <v>186</v>
      </c>
      <c r="B11" s="2"/>
      <c r="C11" s="182">
        <f>PL!D31</f>
        <v>-109953</v>
      </c>
      <c r="D11" s="13"/>
      <c r="E11" s="143">
        <f>PL!F31</f>
        <v>176506</v>
      </c>
      <c r="F11" s="13"/>
      <c r="G11" s="182">
        <f>PL!H31</f>
        <v>-143065</v>
      </c>
      <c r="I11" s="143">
        <f>PL!J31</f>
        <v>137791</v>
      </c>
    </row>
    <row r="12" spans="1:9" ht="22.5" customHeight="1" x14ac:dyDescent="0.7">
      <c r="A12" s="151" t="s">
        <v>153</v>
      </c>
      <c r="B12" s="2"/>
      <c r="C12" s="24"/>
      <c r="D12" s="13"/>
      <c r="E12" s="24"/>
      <c r="F12" s="152"/>
      <c r="G12" s="13"/>
      <c r="I12" s="13"/>
    </row>
    <row r="13" spans="1:9" ht="22.5" customHeight="1" x14ac:dyDescent="0.7">
      <c r="A13" s="29" t="s">
        <v>42</v>
      </c>
      <c r="B13" s="2"/>
      <c r="C13" s="169">
        <f>-PL!D28</f>
        <v>3798</v>
      </c>
      <c r="D13" s="13"/>
      <c r="E13" s="169">
        <f>-PL!F28</f>
        <v>4228</v>
      </c>
      <c r="F13" s="152"/>
      <c r="G13" s="169">
        <f>-PL!H28</f>
        <v>3798</v>
      </c>
      <c r="I13" s="169">
        <f>-PL!J28</f>
        <v>4228</v>
      </c>
    </row>
    <row r="14" spans="1:9" ht="22.5" customHeight="1" x14ac:dyDescent="0.65">
      <c r="A14" s="29" t="s">
        <v>52</v>
      </c>
      <c r="B14" s="2"/>
      <c r="C14" s="23">
        <v>99003</v>
      </c>
      <c r="D14" s="13"/>
      <c r="E14" s="23">
        <v>115078</v>
      </c>
      <c r="F14" s="13"/>
      <c r="G14" s="23">
        <f>C14</f>
        <v>99003</v>
      </c>
      <c r="I14" s="23">
        <v>115078</v>
      </c>
    </row>
    <row r="15" spans="1:9" ht="22.5" customHeight="1" x14ac:dyDescent="0.65">
      <c r="A15" s="29" t="s">
        <v>167</v>
      </c>
      <c r="B15" s="2"/>
      <c r="C15" s="23"/>
      <c r="D15" s="13"/>
      <c r="E15" s="23"/>
      <c r="F15" s="13"/>
      <c r="G15" s="23"/>
      <c r="I15" s="23"/>
    </row>
    <row r="16" spans="1:9" ht="22.5" customHeight="1" x14ac:dyDescent="0.65">
      <c r="A16" s="29" t="s">
        <v>166</v>
      </c>
      <c r="B16" s="2"/>
      <c r="C16" s="23">
        <v>116382</v>
      </c>
      <c r="D16" s="13"/>
      <c r="E16" s="153">
        <v>0</v>
      </c>
      <c r="F16" s="13"/>
      <c r="G16" s="23">
        <f t="shared" ref="G16:G19" si="0">C16</f>
        <v>116382</v>
      </c>
      <c r="I16" s="153">
        <v>0</v>
      </c>
    </row>
    <row r="17" spans="1:9" ht="22.5" customHeight="1" x14ac:dyDescent="0.65">
      <c r="A17" s="29" t="s">
        <v>187</v>
      </c>
      <c r="B17" s="2"/>
      <c r="C17" s="121">
        <v>5195</v>
      </c>
      <c r="D17" s="13"/>
      <c r="E17" s="121">
        <v>6049</v>
      </c>
      <c r="F17" s="13"/>
      <c r="G17" s="23">
        <f t="shared" si="0"/>
        <v>5195</v>
      </c>
      <c r="I17" s="21">
        <v>6049</v>
      </c>
    </row>
    <row r="18" spans="1:9" ht="22.5" customHeight="1" x14ac:dyDescent="0.65">
      <c r="A18" s="29" t="s">
        <v>188</v>
      </c>
      <c r="B18" s="2"/>
      <c r="C18" s="52">
        <v>3769</v>
      </c>
      <c r="D18" s="13"/>
      <c r="E18" s="52">
        <v>-22051</v>
      </c>
      <c r="F18" s="13"/>
      <c r="G18" s="23">
        <f t="shared" si="0"/>
        <v>3769</v>
      </c>
      <c r="I18" s="23">
        <v>-22051</v>
      </c>
    </row>
    <row r="19" spans="1:9" ht="22.5" customHeight="1" x14ac:dyDescent="0.65">
      <c r="A19" s="29" t="s">
        <v>152</v>
      </c>
      <c r="B19" s="2"/>
      <c r="C19" s="23">
        <v>10433</v>
      </c>
      <c r="D19" s="13"/>
      <c r="E19" s="23">
        <v>4130</v>
      </c>
      <c r="F19" s="13"/>
      <c r="G19" s="23">
        <f t="shared" si="0"/>
        <v>10433</v>
      </c>
      <c r="I19" s="23">
        <v>4130</v>
      </c>
    </row>
    <row r="20" spans="1:9" ht="22.5" customHeight="1" x14ac:dyDescent="0.65">
      <c r="A20" s="25" t="s">
        <v>193</v>
      </c>
      <c r="B20" s="2"/>
      <c r="C20" s="23"/>
      <c r="D20" s="13"/>
      <c r="E20" s="23"/>
      <c r="F20" s="13"/>
      <c r="G20" s="23"/>
      <c r="I20" s="23"/>
    </row>
    <row r="21" spans="1:9" ht="22.5" customHeight="1" x14ac:dyDescent="0.65">
      <c r="A21" s="3" t="s">
        <v>166</v>
      </c>
      <c r="B21" s="2"/>
      <c r="C21" s="21">
        <v>-189</v>
      </c>
      <c r="D21" s="13"/>
      <c r="E21" s="154">
        <v>0</v>
      </c>
      <c r="F21" s="13"/>
      <c r="G21" s="23">
        <f>C21</f>
        <v>-189</v>
      </c>
      <c r="I21" s="72">
        <v>0</v>
      </c>
    </row>
    <row r="22" spans="1:9" ht="22.5" customHeight="1" x14ac:dyDescent="0.65">
      <c r="A22" s="29" t="s">
        <v>98</v>
      </c>
      <c r="B22" s="2">
        <v>3</v>
      </c>
      <c r="C22" s="69">
        <v>-33112</v>
      </c>
      <c r="D22" s="35"/>
      <c r="E22" s="69">
        <v>-38715</v>
      </c>
      <c r="F22" s="35"/>
      <c r="G22" s="71">
        <v>0</v>
      </c>
      <c r="I22" s="71">
        <v>0</v>
      </c>
    </row>
    <row r="23" spans="1:9" ht="22.5" customHeight="1" x14ac:dyDescent="0.65">
      <c r="A23" s="25" t="s">
        <v>73</v>
      </c>
      <c r="B23" s="2"/>
      <c r="C23" s="170">
        <f>-PL!D12</f>
        <v>-3556</v>
      </c>
      <c r="D23" s="35"/>
      <c r="E23" s="170">
        <f>-PL!F12</f>
        <v>-2523</v>
      </c>
      <c r="F23" s="35"/>
      <c r="G23" s="170">
        <f>-PL!H12</f>
        <v>-3556</v>
      </c>
      <c r="I23" s="170">
        <f>-PL!J12</f>
        <v>-2523</v>
      </c>
    </row>
    <row r="24" spans="1:9" ht="22.5" customHeight="1" x14ac:dyDescent="0.65">
      <c r="A24" s="29" t="s">
        <v>108</v>
      </c>
      <c r="B24" s="2"/>
      <c r="C24" s="184">
        <f>-PL!D13</f>
        <v>-3414</v>
      </c>
      <c r="D24" s="35"/>
      <c r="E24" s="171">
        <f>-PL!F13</f>
        <v>-2060</v>
      </c>
      <c r="F24" s="35"/>
      <c r="G24" s="184">
        <f>-PL!H13</f>
        <v>-3414</v>
      </c>
      <c r="I24" s="171">
        <f>-PL!J13</f>
        <v>-2060</v>
      </c>
    </row>
    <row r="25" spans="1:9" ht="22.5" customHeight="1" x14ac:dyDescent="0.65">
      <c r="A25" s="29"/>
      <c r="B25" s="2"/>
      <c r="C25" s="182">
        <f>SUM(C11:C24)</f>
        <v>88356</v>
      </c>
      <c r="D25" s="13"/>
      <c r="E25" s="143">
        <f>SUM(E11:E24)</f>
        <v>240642</v>
      </c>
      <c r="F25" s="13"/>
      <c r="G25" s="182">
        <f>SUM(G11:G24)</f>
        <v>88356</v>
      </c>
      <c r="I25" s="143">
        <f>SUM(I11:I24)</f>
        <v>240642</v>
      </c>
    </row>
    <row r="26" spans="1:9" ht="22.5" customHeight="1" x14ac:dyDescent="0.65">
      <c r="A26" s="151" t="s">
        <v>36</v>
      </c>
      <c r="B26" s="2"/>
      <c r="C26" s="13"/>
      <c r="D26" s="13"/>
      <c r="E26" s="13"/>
      <c r="F26" s="155"/>
      <c r="G26" s="13"/>
      <c r="I26" s="13"/>
    </row>
    <row r="27" spans="1:9" ht="22.5" customHeight="1" x14ac:dyDescent="0.65">
      <c r="A27" s="29" t="s">
        <v>2</v>
      </c>
      <c r="B27" s="2"/>
      <c r="C27" s="13">
        <v>112686</v>
      </c>
      <c r="D27" s="13"/>
      <c r="E27" s="13">
        <v>-18428</v>
      </c>
      <c r="F27" s="13"/>
      <c r="G27" s="23">
        <f t="shared" ref="G27:G33" si="1">C27</f>
        <v>112686</v>
      </c>
      <c r="I27" s="23">
        <v>-18428</v>
      </c>
    </row>
    <row r="28" spans="1:9" ht="22.5" customHeight="1" x14ac:dyDescent="0.65">
      <c r="A28" s="29" t="s">
        <v>99</v>
      </c>
      <c r="B28" s="2"/>
      <c r="C28" s="13">
        <v>-31837</v>
      </c>
      <c r="D28" s="13"/>
      <c r="E28" s="13">
        <v>-16378</v>
      </c>
      <c r="F28" s="13"/>
      <c r="G28" s="23">
        <f t="shared" si="1"/>
        <v>-31837</v>
      </c>
      <c r="I28" s="23">
        <v>-16378</v>
      </c>
    </row>
    <row r="29" spans="1:9" ht="22.5" customHeight="1" x14ac:dyDescent="0.65">
      <c r="A29" s="29" t="s">
        <v>3</v>
      </c>
      <c r="B29" s="2"/>
      <c r="C29" s="13">
        <v>-18445</v>
      </c>
      <c r="D29" s="13"/>
      <c r="E29" s="13">
        <v>-95223</v>
      </c>
      <c r="F29" s="13"/>
      <c r="G29" s="23">
        <f t="shared" si="1"/>
        <v>-18445</v>
      </c>
      <c r="I29" s="23">
        <v>-95223</v>
      </c>
    </row>
    <row r="30" spans="1:9" ht="22.5" customHeight="1" x14ac:dyDescent="0.65">
      <c r="A30" s="29" t="s">
        <v>6</v>
      </c>
      <c r="B30" s="2"/>
      <c r="C30" s="13">
        <v>-9</v>
      </c>
      <c r="D30" s="13"/>
      <c r="E30" s="13">
        <v>191</v>
      </c>
      <c r="F30" s="13"/>
      <c r="G30" s="23">
        <f t="shared" si="1"/>
        <v>-9</v>
      </c>
      <c r="I30" s="23">
        <v>191</v>
      </c>
    </row>
    <row r="31" spans="1:9" ht="22.5" customHeight="1" x14ac:dyDescent="0.65">
      <c r="A31" s="29" t="s">
        <v>10</v>
      </c>
      <c r="B31" s="2"/>
      <c r="C31" s="13">
        <v>-109767</v>
      </c>
      <c r="D31" s="13"/>
      <c r="E31" s="13">
        <v>-4159</v>
      </c>
      <c r="F31" s="13"/>
      <c r="G31" s="23">
        <f t="shared" si="1"/>
        <v>-109767</v>
      </c>
      <c r="I31" s="23">
        <v>-4159</v>
      </c>
    </row>
    <row r="32" spans="1:9" ht="22.5" customHeight="1" x14ac:dyDescent="0.65">
      <c r="A32" s="29" t="s">
        <v>101</v>
      </c>
      <c r="B32" s="2"/>
      <c r="C32" s="13">
        <v>-214</v>
      </c>
      <c r="D32" s="13"/>
      <c r="E32" s="13">
        <v>-2237</v>
      </c>
      <c r="F32" s="13"/>
      <c r="G32" s="23">
        <f t="shared" si="1"/>
        <v>-214</v>
      </c>
      <c r="I32" s="23">
        <v>-2237</v>
      </c>
    </row>
    <row r="33" spans="1:9" ht="22.5" customHeight="1" x14ac:dyDescent="0.65">
      <c r="A33" s="29" t="s">
        <v>56</v>
      </c>
      <c r="B33" s="2"/>
      <c r="C33" s="13">
        <v>-8808</v>
      </c>
      <c r="D33" s="13"/>
      <c r="E33" s="13">
        <v>-4339</v>
      </c>
      <c r="F33" s="13"/>
      <c r="G33" s="21">
        <f t="shared" si="1"/>
        <v>-8808</v>
      </c>
      <c r="I33" s="21">
        <v>-4339</v>
      </c>
    </row>
    <row r="34" spans="1:9" ht="22.5" customHeight="1" x14ac:dyDescent="0.7">
      <c r="A34" s="66" t="s">
        <v>85</v>
      </c>
      <c r="B34" s="2"/>
      <c r="C34" s="183">
        <f>SUM(C25:C33)</f>
        <v>31962</v>
      </c>
      <c r="D34" s="19"/>
      <c r="E34" s="172">
        <f>SUM(E25:E33)</f>
        <v>100069</v>
      </c>
      <c r="F34" s="19"/>
      <c r="G34" s="183">
        <f>SUM(G25:G33)</f>
        <v>31962</v>
      </c>
      <c r="H34" s="6"/>
      <c r="I34" s="172">
        <f>SUM(I25:I33)</f>
        <v>100069</v>
      </c>
    </row>
    <row r="35" spans="1:9" ht="22.5" hidden="1" customHeight="1" x14ac:dyDescent="0.65">
      <c r="A35" s="29" t="s">
        <v>92</v>
      </c>
      <c r="B35" s="2"/>
      <c r="C35" s="128" t="s">
        <v>94</v>
      </c>
      <c r="D35" s="13"/>
      <c r="E35" s="128" t="s">
        <v>94</v>
      </c>
      <c r="F35" s="13"/>
      <c r="G35" s="128" t="s">
        <v>95</v>
      </c>
      <c r="I35" s="128" t="s">
        <v>95</v>
      </c>
    </row>
    <row r="36" spans="1:9" ht="22.5" customHeight="1" x14ac:dyDescent="0.65">
      <c r="A36" s="29" t="s">
        <v>57</v>
      </c>
      <c r="B36" s="2"/>
      <c r="C36" s="156">
        <v>-204</v>
      </c>
      <c r="D36" s="13"/>
      <c r="E36" s="156">
        <v>-245</v>
      </c>
      <c r="F36" s="13"/>
      <c r="G36" s="22">
        <f t="shared" ref="G36" si="2">C36</f>
        <v>-204</v>
      </c>
      <c r="I36" s="23">
        <v>-245</v>
      </c>
    </row>
    <row r="37" spans="1:9" ht="22.5" customHeight="1" x14ac:dyDescent="0.7">
      <c r="A37" s="50" t="s">
        <v>74</v>
      </c>
      <c r="B37" s="2"/>
      <c r="C37" s="56">
        <f>SUM(C34:C36)</f>
        <v>31758</v>
      </c>
      <c r="D37" s="19"/>
      <c r="E37" s="55">
        <f>SUM(E34:E36)</f>
        <v>99824</v>
      </c>
      <c r="F37" s="19"/>
      <c r="G37" s="56">
        <f>SUM(G34:G36)</f>
        <v>31758</v>
      </c>
      <c r="I37" s="55">
        <f>SUM(I34:I36)</f>
        <v>99824</v>
      </c>
    </row>
    <row r="38" spans="1:9" ht="22" x14ac:dyDescent="0.7">
      <c r="A38" s="4"/>
    </row>
    <row r="39" spans="1:9" ht="23" x14ac:dyDescent="0.7">
      <c r="A39" s="1" t="s">
        <v>88</v>
      </c>
    </row>
    <row r="40" spans="1:9" ht="23" x14ac:dyDescent="0.7">
      <c r="A40" s="1" t="s">
        <v>69</v>
      </c>
    </row>
    <row r="41" spans="1:9" ht="22" x14ac:dyDescent="0.7">
      <c r="A41" s="4"/>
    </row>
    <row r="42" spans="1:9" ht="21.75" customHeight="1" x14ac:dyDescent="0.7">
      <c r="A42" s="4"/>
      <c r="C42" s="186" t="s">
        <v>38</v>
      </c>
      <c r="D42" s="186"/>
      <c r="E42" s="186"/>
      <c r="F42" s="6"/>
      <c r="G42" s="3"/>
      <c r="H42" s="68"/>
      <c r="I42" s="69"/>
    </row>
    <row r="43" spans="1:9" ht="21.75" customHeight="1" x14ac:dyDescent="0.7">
      <c r="A43" s="4"/>
      <c r="C43" s="186" t="s">
        <v>37</v>
      </c>
      <c r="D43" s="186"/>
      <c r="E43" s="186"/>
      <c r="F43" s="6"/>
      <c r="G43" s="186" t="s">
        <v>39</v>
      </c>
      <c r="H43" s="186"/>
      <c r="I43" s="186"/>
    </row>
    <row r="44" spans="1:9" ht="21.75" customHeight="1" x14ac:dyDescent="0.7">
      <c r="A44" s="4"/>
      <c r="C44" s="188" t="s">
        <v>63</v>
      </c>
      <c r="D44" s="188"/>
      <c r="E44" s="188"/>
      <c r="F44" s="6"/>
      <c r="G44" s="188" t="s">
        <v>63</v>
      </c>
      <c r="H44" s="188"/>
      <c r="I44" s="188"/>
    </row>
    <row r="45" spans="1:9" ht="21.75" customHeight="1" x14ac:dyDescent="0.7">
      <c r="A45" s="4"/>
      <c r="C45" s="188" t="s">
        <v>168</v>
      </c>
      <c r="D45" s="188" t="s">
        <v>89</v>
      </c>
      <c r="E45" s="188" t="s">
        <v>89</v>
      </c>
      <c r="F45" s="6"/>
      <c r="G45" s="188" t="s">
        <v>168</v>
      </c>
      <c r="H45" s="188" t="s">
        <v>89</v>
      </c>
      <c r="I45" s="188" t="s">
        <v>89</v>
      </c>
    </row>
    <row r="46" spans="1:9" ht="21.75" customHeight="1" x14ac:dyDescent="0.7">
      <c r="A46" s="4"/>
      <c r="C46" s="8">
        <v>2568</v>
      </c>
      <c r="D46" s="3"/>
      <c r="E46" s="8">
        <v>2567</v>
      </c>
      <c r="F46" s="3"/>
      <c r="G46" s="8">
        <v>2568</v>
      </c>
      <c r="I46" s="8">
        <v>2567</v>
      </c>
    </row>
    <row r="47" spans="1:9" ht="21.75" customHeight="1" x14ac:dyDescent="0.7">
      <c r="A47" s="4"/>
      <c r="C47" s="187" t="s">
        <v>64</v>
      </c>
      <c r="D47" s="187"/>
      <c r="E47" s="187"/>
      <c r="F47" s="187"/>
      <c r="G47" s="187"/>
      <c r="H47" s="187"/>
      <c r="I47" s="187"/>
    </row>
    <row r="48" spans="1:9" ht="22" x14ac:dyDescent="0.7">
      <c r="A48" s="150" t="s">
        <v>21</v>
      </c>
      <c r="B48" s="2"/>
      <c r="C48" s="149"/>
      <c r="D48" s="149"/>
      <c r="E48" s="149"/>
      <c r="F48" s="149"/>
      <c r="G48" s="149"/>
      <c r="I48" s="157"/>
    </row>
    <row r="49" spans="1:9" ht="21.75" hidden="1" customHeight="1" x14ac:dyDescent="0.65">
      <c r="A49" s="29" t="s">
        <v>81</v>
      </c>
      <c r="B49" s="2"/>
      <c r="C49" s="128"/>
      <c r="D49" s="149"/>
      <c r="E49" s="22"/>
      <c r="F49" s="149"/>
      <c r="G49" s="128"/>
      <c r="I49" s="121"/>
    </row>
    <row r="50" spans="1:9" ht="21.75" hidden="1" customHeight="1" x14ac:dyDescent="0.65">
      <c r="A50" s="29" t="s">
        <v>82</v>
      </c>
      <c r="B50" s="2"/>
      <c r="C50" s="128"/>
      <c r="D50" s="149"/>
      <c r="E50" s="23">
        <v>0</v>
      </c>
      <c r="F50" s="149"/>
      <c r="G50" s="128"/>
      <c r="I50" s="121"/>
    </row>
    <row r="51" spans="1:9" ht="21.75" customHeight="1" x14ac:dyDescent="0.65">
      <c r="A51" s="29" t="s">
        <v>58</v>
      </c>
      <c r="B51" s="2"/>
      <c r="C51" s="23">
        <v>-27611</v>
      </c>
      <c r="D51" s="14"/>
      <c r="E51" s="23">
        <v>-98160</v>
      </c>
      <c r="F51" s="13"/>
      <c r="G51" s="23">
        <f t="shared" ref="G51:G53" si="3">C51</f>
        <v>-27611</v>
      </c>
      <c r="I51" s="23">
        <v>-98160</v>
      </c>
    </row>
    <row r="52" spans="1:9" ht="43" x14ac:dyDescent="0.65">
      <c r="A52" s="158" t="s">
        <v>191</v>
      </c>
      <c r="B52" s="2"/>
      <c r="C52" s="23">
        <v>140</v>
      </c>
      <c r="D52" s="14"/>
      <c r="E52" s="72">
        <v>0</v>
      </c>
      <c r="F52" s="13"/>
      <c r="G52" s="23">
        <f t="shared" si="3"/>
        <v>140</v>
      </c>
      <c r="I52" s="72">
        <v>0</v>
      </c>
    </row>
    <row r="53" spans="1:9" ht="21.75" customHeight="1" x14ac:dyDescent="0.65">
      <c r="A53" s="29" t="s">
        <v>59</v>
      </c>
      <c r="B53" s="2"/>
      <c r="C53" s="23">
        <v>-13002</v>
      </c>
      <c r="D53" s="14"/>
      <c r="E53" s="23">
        <v>-9332</v>
      </c>
      <c r="F53" s="13"/>
      <c r="G53" s="23">
        <f t="shared" si="3"/>
        <v>-13002</v>
      </c>
      <c r="I53" s="23">
        <v>-9332</v>
      </c>
    </row>
    <row r="54" spans="1:9" ht="21.75" customHeight="1" x14ac:dyDescent="0.65">
      <c r="A54" s="29" t="s">
        <v>60</v>
      </c>
      <c r="B54" s="2"/>
      <c r="C54" s="23">
        <v>3556</v>
      </c>
      <c r="D54" s="14"/>
      <c r="E54" s="23">
        <f>-E23</f>
        <v>2523</v>
      </c>
      <c r="F54" s="13"/>
      <c r="G54" s="23">
        <f>-G23</f>
        <v>3556</v>
      </c>
      <c r="I54" s="23">
        <v>2523</v>
      </c>
    </row>
    <row r="55" spans="1:9" ht="21.75" customHeight="1" x14ac:dyDescent="0.65">
      <c r="A55" s="29" t="s">
        <v>80</v>
      </c>
      <c r="B55" s="2"/>
      <c r="C55" s="23">
        <v>3414</v>
      </c>
      <c r="D55" s="14"/>
      <c r="E55" s="23">
        <v>2060</v>
      </c>
      <c r="F55" s="13"/>
      <c r="G55" s="23">
        <f t="shared" ref="G55" si="4">C55</f>
        <v>3414</v>
      </c>
      <c r="I55" s="23">
        <v>2060</v>
      </c>
    </row>
    <row r="56" spans="1:9" ht="21.75" customHeight="1" x14ac:dyDescent="0.7">
      <c r="A56" s="50" t="s">
        <v>163</v>
      </c>
      <c r="B56" s="2"/>
      <c r="C56" s="56">
        <f>SUM(C50:C55)</f>
        <v>-33503</v>
      </c>
      <c r="D56" s="83"/>
      <c r="E56" s="60">
        <f>SUM(E50:E55)</f>
        <v>-102909</v>
      </c>
      <c r="F56" s="19"/>
      <c r="G56" s="56">
        <f>SUM(G50:G55)</f>
        <v>-33503</v>
      </c>
      <c r="I56" s="60">
        <f>SUM(I50:I55)</f>
        <v>-102909</v>
      </c>
    </row>
    <row r="57" spans="1:9" ht="21.75" customHeight="1" x14ac:dyDescent="0.7">
      <c r="A57" s="50"/>
      <c r="B57" s="2"/>
      <c r="C57" s="35"/>
      <c r="D57" s="30"/>
      <c r="E57" s="35"/>
      <c r="F57" s="159"/>
      <c r="G57" s="35"/>
      <c r="I57" s="35"/>
    </row>
    <row r="58" spans="1:9" ht="20.25" customHeight="1" x14ac:dyDescent="0.7">
      <c r="A58" s="150" t="s">
        <v>22</v>
      </c>
      <c r="B58" s="2"/>
      <c r="C58" s="149"/>
      <c r="D58" s="149"/>
      <c r="E58" s="149"/>
      <c r="F58" s="149"/>
      <c r="G58" s="149"/>
      <c r="I58" s="149"/>
    </row>
    <row r="59" spans="1:9" ht="21.75" hidden="1" customHeight="1" x14ac:dyDescent="0.65">
      <c r="A59" s="29" t="s">
        <v>75</v>
      </c>
      <c r="B59" s="2"/>
      <c r="C59" s="128"/>
      <c r="D59" s="30"/>
      <c r="E59" s="128"/>
      <c r="F59" s="30"/>
      <c r="G59" s="128"/>
      <c r="I59" s="128"/>
    </row>
    <row r="60" spans="1:9" ht="21.75" customHeight="1" x14ac:dyDescent="0.65">
      <c r="A60" s="29" t="s">
        <v>107</v>
      </c>
      <c r="B60" s="2"/>
      <c r="C60" s="121">
        <v>-14577</v>
      </c>
      <c r="D60" s="30"/>
      <c r="E60" s="46">
        <v>-14524</v>
      </c>
      <c r="F60" s="30"/>
      <c r="G60" s="121">
        <f>C60</f>
        <v>-14577</v>
      </c>
      <c r="I60" s="121">
        <f>E60</f>
        <v>-14524</v>
      </c>
    </row>
    <row r="61" spans="1:9" ht="21.75" hidden="1" customHeight="1" x14ac:dyDescent="0.65">
      <c r="A61" s="29" t="s">
        <v>102</v>
      </c>
      <c r="B61" s="2">
        <v>6</v>
      </c>
      <c r="C61" s="84">
        <v>0</v>
      </c>
      <c r="D61" s="30"/>
      <c r="E61" s="84">
        <v>0</v>
      </c>
      <c r="F61" s="30"/>
      <c r="G61" s="121">
        <f>C61</f>
        <v>0</v>
      </c>
      <c r="I61" s="121">
        <f>E61</f>
        <v>0</v>
      </c>
    </row>
    <row r="62" spans="1:9" ht="21.75" hidden="1" customHeight="1" x14ac:dyDescent="0.65">
      <c r="A62" s="3" t="s">
        <v>164</v>
      </c>
      <c r="B62" s="2"/>
      <c r="C62" s="153">
        <v>0</v>
      </c>
      <c r="D62" s="30"/>
      <c r="E62" s="153">
        <v>0</v>
      </c>
      <c r="F62" s="30"/>
      <c r="G62" s="153">
        <f>C62</f>
        <v>0</v>
      </c>
      <c r="I62" s="153">
        <f>E62</f>
        <v>0</v>
      </c>
    </row>
    <row r="63" spans="1:9" ht="19.649999999999999" customHeight="1" x14ac:dyDescent="0.7">
      <c r="A63" s="50" t="s">
        <v>87</v>
      </c>
      <c r="B63" s="2"/>
      <c r="C63" s="56">
        <f>SUM(C59:C62)</f>
        <v>-14577</v>
      </c>
      <c r="D63" s="83"/>
      <c r="E63" s="60">
        <f>SUM(E59:E62)</f>
        <v>-14524</v>
      </c>
      <c r="F63" s="83"/>
      <c r="G63" s="56">
        <f>SUM(G59:G62)</f>
        <v>-14577</v>
      </c>
      <c r="I63" s="60">
        <f>SUM(I59:I62)</f>
        <v>-14524</v>
      </c>
    </row>
    <row r="64" spans="1:9" ht="21.75" customHeight="1" x14ac:dyDescent="0.7">
      <c r="A64" s="50"/>
      <c r="B64" s="2"/>
      <c r="C64" s="35"/>
      <c r="D64" s="30"/>
      <c r="E64" s="35"/>
      <c r="F64" s="159"/>
      <c r="G64" s="35"/>
      <c r="I64" s="35"/>
    </row>
    <row r="65" spans="1:9" ht="23.25" customHeight="1" x14ac:dyDescent="0.7">
      <c r="A65" s="29" t="s">
        <v>189</v>
      </c>
      <c r="B65" s="2"/>
      <c r="C65" s="34"/>
      <c r="D65" s="83"/>
      <c r="E65" s="34"/>
      <c r="F65" s="83"/>
      <c r="G65" s="34"/>
      <c r="I65" s="34"/>
    </row>
    <row r="66" spans="1:9" ht="21.75" customHeight="1" x14ac:dyDescent="0.65">
      <c r="A66" s="29" t="s">
        <v>93</v>
      </c>
      <c r="B66" s="2"/>
      <c r="C66" s="13">
        <f>SUM(C37,C56,C63)</f>
        <v>-16322</v>
      </c>
      <c r="D66" s="3"/>
      <c r="E66" s="13">
        <f>SUM(E37,E56,E63)</f>
        <v>-17609</v>
      </c>
      <c r="F66" s="3"/>
      <c r="G66" s="13">
        <f>C66</f>
        <v>-16322</v>
      </c>
      <c r="I66" s="13">
        <f>E66</f>
        <v>-17609</v>
      </c>
    </row>
    <row r="67" spans="1:9" ht="43" x14ac:dyDescent="0.65">
      <c r="A67" s="158" t="s">
        <v>104</v>
      </c>
      <c r="B67" s="2"/>
      <c r="C67" s="49">
        <v>681</v>
      </c>
      <c r="D67" s="3"/>
      <c r="E67" s="49">
        <v>1980</v>
      </c>
      <c r="F67" s="3"/>
      <c r="G67" s="49">
        <f>C67</f>
        <v>681</v>
      </c>
      <c r="I67" s="49">
        <f>E67</f>
        <v>1980</v>
      </c>
    </row>
    <row r="68" spans="1:9" ht="23.25" customHeight="1" x14ac:dyDescent="0.7">
      <c r="A68" s="50" t="s">
        <v>190</v>
      </c>
      <c r="B68" s="2"/>
      <c r="C68" s="181">
        <f>C66+C67</f>
        <v>-15641</v>
      </c>
      <c r="D68" s="83"/>
      <c r="E68" s="63">
        <f>E66+E67</f>
        <v>-15629</v>
      </c>
      <c r="F68" s="30"/>
      <c r="G68" s="181">
        <f>G66+G67</f>
        <v>-15641</v>
      </c>
      <c r="I68" s="63">
        <f>I66+I67</f>
        <v>-15629</v>
      </c>
    </row>
    <row r="69" spans="1:9" ht="21.75" customHeight="1" x14ac:dyDescent="0.7">
      <c r="A69" s="29" t="s">
        <v>70</v>
      </c>
      <c r="B69" s="2"/>
      <c r="C69" s="49">
        <f>BS!E11</f>
        <v>1610318</v>
      </c>
      <c r="D69" s="30"/>
      <c r="E69" s="49">
        <v>1188317</v>
      </c>
      <c r="F69" s="83"/>
      <c r="G69" s="49">
        <f>BS!I11</f>
        <v>1610318</v>
      </c>
      <c r="I69" s="49">
        <v>1188317</v>
      </c>
    </row>
    <row r="70" spans="1:9" ht="25.5" customHeight="1" thickBot="1" x14ac:dyDescent="0.75">
      <c r="A70" s="50" t="s">
        <v>71</v>
      </c>
      <c r="B70" s="2"/>
      <c r="C70" s="57">
        <f>SUM(C68:C69)</f>
        <v>1594677</v>
      </c>
      <c r="D70" s="83"/>
      <c r="E70" s="59">
        <f>SUM(E68:E69)</f>
        <v>1172688</v>
      </c>
      <c r="G70" s="57">
        <f>SUM(G68:G69)</f>
        <v>1594677</v>
      </c>
      <c r="I70" s="59">
        <f>SUM(I68:I69)</f>
        <v>1172688</v>
      </c>
    </row>
    <row r="71" spans="1:9" ht="21.75" customHeight="1" thickTop="1" x14ac:dyDescent="0.7">
      <c r="A71" s="50"/>
      <c r="B71" s="2"/>
      <c r="C71" s="35"/>
      <c r="D71" s="30"/>
      <c r="E71" s="35"/>
      <c r="F71" s="159"/>
      <c r="G71" s="35"/>
      <c r="I71" s="35"/>
    </row>
    <row r="72" spans="1:9" ht="21" hidden="1" customHeight="1" x14ac:dyDescent="0.65">
      <c r="A72" s="160" t="s">
        <v>43</v>
      </c>
      <c r="I72" s="20"/>
    </row>
    <row r="73" spans="1:9" ht="21.5" hidden="1" x14ac:dyDescent="0.65">
      <c r="A73" s="20" t="s">
        <v>105</v>
      </c>
      <c r="I73" s="20"/>
    </row>
    <row r="74" spans="1:9" ht="21.5" hidden="1" x14ac:dyDescent="0.65">
      <c r="A74" s="20" t="s">
        <v>106</v>
      </c>
      <c r="I74" s="20"/>
    </row>
    <row r="75" spans="1:9" ht="21.75" hidden="1" customHeight="1" x14ac:dyDescent="0.65">
      <c r="A75" s="20" t="s">
        <v>72</v>
      </c>
      <c r="C75" s="16">
        <v>14683</v>
      </c>
      <c r="D75" s="51"/>
      <c r="E75" s="16">
        <v>14683</v>
      </c>
      <c r="F75" s="161"/>
      <c r="G75" s="16">
        <v>14683</v>
      </c>
      <c r="I75" s="16">
        <v>14683</v>
      </c>
    </row>
    <row r="76" spans="1:9" ht="21.75" hidden="1" customHeight="1" x14ac:dyDescent="0.65">
      <c r="A76" s="20" t="s">
        <v>156</v>
      </c>
      <c r="B76" s="2"/>
      <c r="C76" s="162"/>
      <c r="D76" s="51"/>
      <c r="E76" s="162"/>
      <c r="F76" s="161"/>
      <c r="G76" s="162"/>
      <c r="I76" s="162"/>
    </row>
    <row r="77" spans="1:9" s="92" customFormat="1" ht="21.75" hidden="1" customHeight="1" x14ac:dyDescent="0.65">
      <c r="A77" s="25" t="s">
        <v>53</v>
      </c>
      <c r="B77" s="2"/>
      <c r="C77" s="163">
        <v>9759</v>
      </c>
      <c r="D77" s="51"/>
      <c r="E77" s="163">
        <v>9759</v>
      </c>
      <c r="F77" s="161"/>
      <c r="G77" s="163">
        <v>9759</v>
      </c>
      <c r="I77" s="163">
        <v>9759</v>
      </c>
    </row>
    <row r="78" spans="1:9" s="92" customFormat="1" ht="21.75" hidden="1" customHeight="1" x14ac:dyDescent="0.65">
      <c r="A78" s="25" t="s">
        <v>79</v>
      </c>
      <c r="B78" s="2"/>
      <c r="C78" s="164"/>
      <c r="D78" s="3"/>
      <c r="E78" s="164"/>
      <c r="F78" s="161"/>
      <c r="G78" s="164"/>
      <c r="I78" s="164"/>
    </row>
    <row r="79" spans="1:9" ht="21.75" hidden="1" customHeight="1" thickBot="1" x14ac:dyDescent="0.7">
      <c r="A79" s="160" t="s">
        <v>86</v>
      </c>
      <c r="C79" s="165">
        <f>SUM(C75:C78)</f>
        <v>24442</v>
      </c>
      <c r="D79" s="166"/>
      <c r="E79" s="165">
        <f>SUM(E75:E78)</f>
        <v>24442</v>
      </c>
      <c r="F79" s="166"/>
      <c r="G79" s="165">
        <f>SUM(G75:G78)</f>
        <v>24442</v>
      </c>
      <c r="I79" s="165">
        <f>SUM(I75:I78)</f>
        <v>24442</v>
      </c>
    </row>
    <row r="80" spans="1:9" ht="22" hidden="1" x14ac:dyDescent="0.7">
      <c r="A80" s="50"/>
      <c r="B80" s="2"/>
      <c r="C80" s="35"/>
      <c r="D80" s="30"/>
      <c r="E80" s="35"/>
      <c r="F80" s="159"/>
      <c r="G80" s="35"/>
      <c r="I80" s="35"/>
    </row>
    <row r="81" spans="1:9" ht="21.75" customHeight="1" x14ac:dyDescent="0.7">
      <c r="A81" s="10" t="s">
        <v>83</v>
      </c>
      <c r="B81" s="3"/>
      <c r="C81" s="167"/>
      <c r="D81" s="168"/>
      <c r="E81" s="167"/>
      <c r="F81" s="168"/>
      <c r="G81" s="167"/>
      <c r="I81" s="167"/>
    </row>
    <row r="82" spans="1:9" ht="21.75" hidden="1" customHeight="1" x14ac:dyDescent="0.65">
      <c r="A82" s="20" t="s">
        <v>117</v>
      </c>
      <c r="C82" s="148"/>
      <c r="E82" s="148"/>
      <c r="G82" s="73">
        <f>C82</f>
        <v>0</v>
      </c>
      <c r="H82" s="148"/>
      <c r="I82" s="162" t="s">
        <v>103</v>
      </c>
    </row>
    <row r="83" spans="1:9" ht="21.75" customHeight="1" x14ac:dyDescent="0.65">
      <c r="A83" s="20" t="s">
        <v>118</v>
      </c>
      <c r="C83" s="148">
        <v>2969</v>
      </c>
      <c r="E83" s="148">
        <v>12299</v>
      </c>
      <c r="G83" s="73">
        <f t="shared" ref="G83:G86" si="5">C83</f>
        <v>2969</v>
      </c>
      <c r="H83" s="148"/>
      <c r="I83" s="73">
        <f t="shared" ref="I83:I86" si="6">E83</f>
        <v>12299</v>
      </c>
    </row>
    <row r="84" spans="1:9" ht="21.75" customHeight="1" x14ac:dyDescent="0.65">
      <c r="A84" s="20" t="s">
        <v>147</v>
      </c>
      <c r="C84" s="148">
        <v>5275</v>
      </c>
      <c r="E84" s="148">
        <v>2504</v>
      </c>
      <c r="G84" s="73">
        <f t="shared" si="5"/>
        <v>5275</v>
      </c>
      <c r="H84" s="148"/>
      <c r="I84" s="73">
        <f t="shared" si="6"/>
        <v>2504</v>
      </c>
    </row>
    <row r="85" spans="1:9" ht="21.75" customHeight="1" x14ac:dyDescent="0.65">
      <c r="A85" s="20" t="s">
        <v>100</v>
      </c>
      <c r="B85" s="2"/>
      <c r="C85" s="148">
        <v>4911</v>
      </c>
      <c r="D85" s="148"/>
      <c r="E85" s="148">
        <v>590</v>
      </c>
      <c r="F85" s="148"/>
      <c r="G85" s="73">
        <f t="shared" si="5"/>
        <v>4911</v>
      </c>
      <c r="H85" s="148"/>
      <c r="I85" s="73">
        <f t="shared" si="6"/>
        <v>590</v>
      </c>
    </row>
    <row r="86" spans="1:9" ht="21.75" hidden="1" customHeight="1" x14ac:dyDescent="0.65">
      <c r="A86" s="20" t="s">
        <v>154</v>
      </c>
      <c r="B86" s="2">
        <v>6</v>
      </c>
      <c r="C86" s="148"/>
      <c r="D86" s="148"/>
      <c r="E86" s="148">
        <v>0</v>
      </c>
      <c r="F86" s="148"/>
      <c r="G86" s="148">
        <f t="shared" si="5"/>
        <v>0</v>
      </c>
      <c r="I86" s="148">
        <f t="shared" si="6"/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16">
    <mergeCell ref="C47:I47"/>
    <mergeCell ref="C45:E45"/>
    <mergeCell ref="C7:E7"/>
    <mergeCell ref="C6:E6"/>
    <mergeCell ref="C44:E44"/>
    <mergeCell ref="G6:I6"/>
    <mergeCell ref="G7:I7"/>
    <mergeCell ref="G43:I43"/>
    <mergeCell ref="G44:I44"/>
    <mergeCell ref="G45:I45"/>
    <mergeCell ref="C4:E4"/>
    <mergeCell ref="C5:E5"/>
    <mergeCell ref="C42:E42"/>
    <mergeCell ref="C43:E43"/>
    <mergeCell ref="G5:I5"/>
    <mergeCell ref="C9:I9"/>
  </mergeCells>
  <pageMargins left="0.8" right="0.8" top="0.48" bottom="0.5" header="0.5" footer="0.5"/>
  <pageSetup paperSize="9" scale="80" firstPageNumber="10" orientation="portrait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AFD55F-44F0-4D4F-AFC6-A0397DA67A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DF26506-97B6-4D5A-88C6-D44719857AFA}">
  <ds:schemaRefs>
    <ds:schemaRef ds:uri="http://schemas.microsoft.com/office/2006/documentManagement/types"/>
    <ds:schemaRef ds:uri="http://purl.org/dc/elements/1.1/"/>
    <ds:schemaRef ds:uri="http://purl.org/dc/terms/"/>
    <ds:schemaRef ds:uri="http://schemas.openxmlformats.org/package/2006/metadata/core-properties"/>
    <ds:schemaRef ds:uri="4243d5be-521d-4052-81ca-f0f31ea6f2da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dcmitype/"/>
    <ds:schemaRef ds:uri="05716746-add9-412a-97a9-1b5167d151a3"/>
    <ds:schemaRef ds:uri="f6ba49b0-bcda-4796-8236-5b5cc1493ace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4D1EBD74-DBA7-4842-B1C5-8B507800256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SH Equity</vt:lpstr>
      <vt:lpstr>SH Seperate</vt:lpstr>
      <vt:lpstr>CF</vt:lpstr>
      <vt:lpstr>BS!Print_Area</vt:lpstr>
      <vt:lpstr>CF!Print_Area</vt:lpstr>
      <vt:lpstr>PL!Print_Area</vt:lpstr>
      <vt:lpstr>'SH Equity'!Print_Area</vt:lpstr>
      <vt:lpstr>'SH Seperate'!Print_Area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Chamniyun, Chutima/TTT(TH)/Pum (HR &amp; GA)</cp:lastModifiedBy>
  <cp:lastPrinted>2025-07-29T08:32:10Z</cp:lastPrinted>
  <dcterms:created xsi:type="dcterms:W3CDTF">2005-02-07T13:50:47Z</dcterms:created>
  <dcterms:modified xsi:type="dcterms:W3CDTF">2025-08-13T09:52:46Z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