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waraporn4_kpmg_co_th/Documents/Waraporn W/AWC 2025/Q2-2025/FS/SET file/"/>
    </mc:Choice>
  </mc:AlternateContent>
  <xr:revisionPtr revIDLastSave="54" documentId="13_ncr:1_{36203A66-1C7B-454D-9C0E-E0DA15FD9B21}" xr6:coauthVersionLast="47" xr6:coauthVersionMax="47" xr10:uidLastSave="{6D90818B-C91C-4FE1-AA26-429C9EE08749}"/>
  <bookViews>
    <workbookView xWindow="28680" yWindow="-120" windowWidth="25440" windowHeight="15270" tabRatio="825" activeTab="1" xr2:uid="{00000000-000D-0000-FFFF-FFFF00000000}"/>
  </bookViews>
  <sheets>
    <sheet name="BS 3-5" sheetId="27" r:id="rId1"/>
    <sheet name="PL 6-7" sheetId="7" r:id="rId2"/>
    <sheet name="PL 8-9" sheetId="42" r:id="rId3"/>
    <sheet name="SH-10" sheetId="31" r:id="rId4"/>
    <sheet name="SH-11" sheetId="36" r:id="rId5"/>
    <sheet name="SH-12" sheetId="34" r:id="rId6"/>
    <sheet name="SH-13" sheetId="37" r:id="rId7"/>
    <sheet name="CF 14-15" sheetId="25" r:id="rId8"/>
  </sheet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c">#REF!</definedName>
    <definedName name="\d">#REF!</definedName>
    <definedName name="_xlnm._FilterDatabase" localSheetId="7" hidden="1">'CF 14-15'!$A$1:$J$98</definedName>
    <definedName name="_xlnm.Print_Area" localSheetId="0">'BS 3-5'!$A$1:$J$93</definedName>
    <definedName name="_xlnm.Print_Area" localSheetId="7">'CF 14-15'!$A$1:$J$99</definedName>
    <definedName name="_xlnm.Print_Area" localSheetId="1">'PL 6-7'!$A$1:$J$81</definedName>
    <definedName name="_xlnm.Print_Area" localSheetId="2">'PL 8-9'!$A$1:$J$82</definedName>
    <definedName name="_xlnm.Print_Area" localSheetId="3">'SH-10'!$A$1:$Z$34</definedName>
    <definedName name="_xlnm.Print_Area" localSheetId="4">'SH-11'!$A$1:$V$36</definedName>
    <definedName name="_xlnm.Print_Area" localSheetId="5">'SH-12'!$A$1:$Q$31</definedName>
    <definedName name="_xlnm.Print_Area" localSheetId="6">'SH-13'!$A$1:$Q$31</definedName>
    <definedName name="wwwww" localSheetId="3">#REF!</definedName>
    <definedName name="wwwww" localSheetId="4">#REF!</definedName>
    <definedName name="wwwww" localSheetId="5">#REF!</definedName>
    <definedName name="wwwww" localSheetId="6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42" l="1"/>
  <c r="D72" i="42"/>
  <c r="D77" i="42"/>
  <c r="J75" i="7" l="1"/>
  <c r="H75" i="7"/>
  <c r="F75" i="7"/>
  <c r="D75" i="7"/>
  <c r="D75" i="42"/>
  <c r="J70" i="7"/>
  <c r="H70" i="7"/>
  <c r="F70" i="7"/>
  <c r="D70" i="7"/>
  <c r="D70" i="42"/>
  <c r="H10" i="25" l="1"/>
  <c r="D10" i="25"/>
  <c r="J36" i="7"/>
  <c r="H36" i="7"/>
  <c r="F36" i="7"/>
  <c r="D36" i="7"/>
  <c r="H55" i="42" l="1"/>
  <c r="N31" i="36" l="1"/>
  <c r="K27" i="37"/>
  <c r="J21" i="36" l="1"/>
  <c r="J55" i="42"/>
  <c r="F55" i="42"/>
  <c r="Z33" i="31"/>
  <c r="O28" i="34" l="1"/>
  <c r="O30" i="34" s="1"/>
  <c r="M28" i="34"/>
  <c r="K28" i="34"/>
  <c r="K30" i="34" s="1"/>
  <c r="G28" i="34"/>
  <c r="E28" i="34"/>
  <c r="C28" i="34"/>
  <c r="C30" i="34" s="1"/>
  <c r="Q27" i="34"/>
  <c r="Q26" i="34"/>
  <c r="Q28" i="34" s="1"/>
  <c r="O23" i="34"/>
  <c r="K23" i="34"/>
  <c r="G23" i="34"/>
  <c r="E23" i="34"/>
  <c r="C23" i="34"/>
  <c r="I23" i="34"/>
  <c r="Q21" i="34"/>
  <c r="M20" i="34"/>
  <c r="Q19" i="34"/>
  <c r="Q13" i="34"/>
  <c r="X31" i="31"/>
  <c r="T31" i="31"/>
  <c r="P31" i="31"/>
  <c r="N31" i="31"/>
  <c r="L31" i="31"/>
  <c r="H31" i="31"/>
  <c r="F31" i="31"/>
  <c r="D31" i="31"/>
  <c r="R31" i="31"/>
  <c r="V29" i="31"/>
  <c r="Z29" i="31" s="1"/>
  <c r="J31" i="31"/>
  <c r="T26" i="31"/>
  <c r="T33" i="31" s="1"/>
  <c r="X24" i="31"/>
  <c r="V24" i="31"/>
  <c r="Z24" i="31" s="1"/>
  <c r="T24" i="31"/>
  <c r="X21" i="31"/>
  <c r="X26" i="31" s="1"/>
  <c r="X33" i="31" s="1"/>
  <c r="T21" i="31"/>
  <c r="R21" i="31"/>
  <c r="R26" i="31" s="1"/>
  <c r="R33" i="31" s="1"/>
  <c r="N21" i="31"/>
  <c r="N26" i="31" s="1"/>
  <c r="N33" i="31" s="1"/>
  <c r="L21" i="31"/>
  <c r="L26" i="31" s="1"/>
  <c r="L33" i="31" s="1"/>
  <c r="J21" i="31"/>
  <c r="J26" i="31" s="1"/>
  <c r="H21" i="31"/>
  <c r="H26" i="31" s="1"/>
  <c r="H33" i="31" s="1"/>
  <c r="V20" i="31"/>
  <c r="Z20" i="31" s="1"/>
  <c r="F21" i="31"/>
  <c r="F26" i="31" s="1"/>
  <c r="F33" i="31" s="1"/>
  <c r="P19" i="31"/>
  <c r="P21" i="31"/>
  <c r="P26" i="31" s="1"/>
  <c r="P33" i="31" s="1"/>
  <c r="V14" i="31"/>
  <c r="F76" i="42"/>
  <c r="J64" i="42"/>
  <c r="H64" i="42"/>
  <c r="F64" i="42"/>
  <c r="D62" i="42"/>
  <c r="D60" i="42"/>
  <c r="J29" i="42"/>
  <c r="F29" i="42"/>
  <c r="J19" i="42"/>
  <c r="H19" i="42"/>
  <c r="F19" i="42"/>
  <c r="D19" i="42"/>
  <c r="F31" i="42" l="1"/>
  <c r="G30" i="34"/>
  <c r="E30" i="34"/>
  <c r="F36" i="42"/>
  <c r="J31" i="42"/>
  <c r="J36" i="42" s="1"/>
  <c r="D29" i="42"/>
  <c r="D31" i="42" s="1"/>
  <c r="D36" i="42" s="1"/>
  <c r="H29" i="42"/>
  <c r="H31" i="42" s="1"/>
  <c r="H36" i="42" s="1"/>
  <c r="M23" i="34"/>
  <c r="M30" i="34" s="1"/>
  <c r="Q20" i="34"/>
  <c r="Q23" i="34" s="1"/>
  <c r="Q30" i="34" s="1"/>
  <c r="Q22" i="34"/>
  <c r="I28" i="34"/>
  <c r="I30" i="34" s="1"/>
  <c r="J33" i="31"/>
  <c r="Z14" i="31"/>
  <c r="V19" i="31"/>
  <c r="Z19" i="31" s="1"/>
  <c r="V18" i="31"/>
  <c r="D21" i="31"/>
  <c r="D26" i="31" s="1"/>
  <c r="D33" i="31" s="1"/>
  <c r="V30" i="31"/>
  <c r="Z30" i="31" s="1"/>
  <c r="Z31" i="31" s="1"/>
  <c r="D64" i="42"/>
  <c r="J65" i="42"/>
  <c r="F65" i="42"/>
  <c r="J38" i="42" l="1"/>
  <c r="D38" i="42"/>
  <c r="F38" i="42"/>
  <c r="F66" i="42" s="1"/>
  <c r="H38" i="42"/>
  <c r="V21" i="31"/>
  <c r="V26" i="31" s="1"/>
  <c r="V33" i="31" s="1"/>
  <c r="Z18" i="31"/>
  <c r="Z21" i="31" s="1"/>
  <c r="Z26" i="31" s="1"/>
  <c r="V31" i="31"/>
  <c r="J72" i="42" l="1"/>
  <c r="J70" i="42" s="1"/>
  <c r="J30" i="36"/>
  <c r="J66" i="42"/>
  <c r="J77" i="42" s="1"/>
  <c r="J75" i="42" s="1"/>
  <c r="F70" i="42"/>
  <c r="I26" i="37"/>
  <c r="H72" i="42"/>
  <c r="H70" i="42" s="1"/>
  <c r="F77" i="42"/>
  <c r="F75" i="42" s="1"/>
  <c r="F29" i="25" l="1"/>
  <c r="R22" i="36" l="1"/>
  <c r="J29" i="7" l="1"/>
  <c r="V31" i="36" l="1"/>
  <c r="H19" i="36"/>
  <c r="F19" i="36"/>
  <c r="H18" i="36"/>
  <c r="F18" i="36"/>
  <c r="D19" i="36"/>
  <c r="D18" i="36"/>
  <c r="P19" i="36" l="1"/>
  <c r="P22" i="36" s="1"/>
  <c r="M20" i="37"/>
  <c r="J16" i="27"/>
  <c r="J88" i="27" l="1"/>
  <c r="J91" i="27" s="1"/>
  <c r="V19" i="36" l="1"/>
  <c r="V18" i="36" l="1"/>
  <c r="V14" i="36"/>
  <c r="H29" i="25" l="1"/>
  <c r="P27" i="36" l="1"/>
  <c r="V20" i="36"/>
  <c r="V21" i="36"/>
  <c r="D22" i="36"/>
  <c r="D27" i="36" s="1"/>
  <c r="F22" i="36"/>
  <c r="F27" i="36" s="1"/>
  <c r="H22" i="36"/>
  <c r="H27" i="36" s="1"/>
  <c r="J22" i="36"/>
  <c r="J27" i="36" s="1"/>
  <c r="L22" i="36"/>
  <c r="L27" i="36" s="1"/>
  <c r="N22" i="36"/>
  <c r="N27" i="36" s="1"/>
  <c r="T22" i="36"/>
  <c r="T27" i="36" s="1"/>
  <c r="R27" i="36"/>
  <c r="V25" i="36"/>
  <c r="R32" i="36"/>
  <c r="D32" i="36"/>
  <c r="F32" i="36"/>
  <c r="H32" i="36"/>
  <c r="L32" i="36"/>
  <c r="P32" i="36"/>
  <c r="T32" i="36"/>
  <c r="P34" i="36" l="1"/>
  <c r="L34" i="36"/>
  <c r="H34" i="36"/>
  <c r="T34" i="36"/>
  <c r="F34" i="36"/>
  <c r="D34" i="36"/>
  <c r="R34" i="36"/>
  <c r="V22" i="36" l="1"/>
  <c r="V27" i="36" s="1"/>
  <c r="F88" i="27"/>
  <c r="D62" i="7" l="1"/>
  <c r="D60" i="7"/>
  <c r="N32" i="36" l="1"/>
  <c r="N34" i="36" s="1"/>
  <c r="H65" i="42" l="1"/>
  <c r="D55" i="42" l="1"/>
  <c r="F69" i="25"/>
  <c r="H66" i="42" l="1"/>
  <c r="H77" i="42" s="1"/>
  <c r="H75" i="42" s="1"/>
  <c r="D65" i="42"/>
  <c r="J55" i="7"/>
  <c r="F55" i="7"/>
  <c r="D66" i="42" l="1"/>
  <c r="D55" i="7" l="1"/>
  <c r="H55" i="7" l="1"/>
  <c r="D64" i="27" l="1"/>
  <c r="J88" i="25" l="1"/>
  <c r="G28" i="37" l="1"/>
  <c r="F88" i="25" l="1"/>
  <c r="J64" i="7" l="1"/>
  <c r="F64" i="7"/>
  <c r="Q21" i="37" l="1"/>
  <c r="O23" i="37"/>
  <c r="K23" i="37"/>
  <c r="G23" i="37"/>
  <c r="E23" i="37"/>
  <c r="Q22" i="37" l="1"/>
  <c r="I23" i="37"/>
  <c r="Q20" i="37"/>
  <c r="M23" i="37"/>
  <c r="C23" i="37"/>
  <c r="H64" i="7" l="1"/>
  <c r="D19" i="7" l="1"/>
  <c r="J29" i="25"/>
  <c r="F29" i="7" l="1"/>
  <c r="Q13" i="37" l="1"/>
  <c r="O28" i="37" l="1"/>
  <c r="M28" i="37"/>
  <c r="E28" i="37"/>
  <c r="C28" i="37"/>
  <c r="Q19" i="37"/>
  <c r="Q23" i="37" s="1"/>
  <c r="G30" i="37" l="1"/>
  <c r="E30" i="37"/>
  <c r="C30" i="37"/>
  <c r="M30" i="37"/>
  <c r="O30" i="37"/>
  <c r="D53" i="27" l="1"/>
  <c r="F91" i="27" l="1"/>
  <c r="J69" i="25" l="1"/>
  <c r="D29" i="7" l="1"/>
  <c r="D31" i="7" s="1"/>
  <c r="H29" i="7" l="1"/>
  <c r="D16" i="27" l="1"/>
  <c r="J19" i="7"/>
  <c r="J31" i="7" s="1"/>
  <c r="F19" i="7"/>
  <c r="F31" i="7" s="1"/>
  <c r="J64" i="27"/>
  <c r="F64" i="27"/>
  <c r="H64" i="27"/>
  <c r="J53" i="27"/>
  <c r="F53" i="27"/>
  <c r="J29" i="27"/>
  <c r="F29" i="27"/>
  <c r="F16" i="27"/>
  <c r="J65" i="7" l="1"/>
  <c r="F65" i="7"/>
  <c r="J65" i="27"/>
  <c r="J93" i="27" s="1"/>
  <c r="F31" i="27"/>
  <c r="F65" i="27"/>
  <c r="H53" i="27"/>
  <c r="J31" i="27"/>
  <c r="H29" i="27"/>
  <c r="H16" i="27"/>
  <c r="F93" i="27" l="1"/>
  <c r="H65" i="27"/>
  <c r="D65" i="27"/>
  <c r="H31" i="27"/>
  <c r="F38" i="7" l="1"/>
  <c r="J38" i="7"/>
  <c r="F42" i="25"/>
  <c r="F44" i="25" s="1"/>
  <c r="F90" i="25" s="1"/>
  <c r="J66" i="7" l="1"/>
  <c r="J72" i="7"/>
  <c r="F72" i="7"/>
  <c r="F66" i="7"/>
  <c r="J42" i="25"/>
  <c r="J44" i="25" l="1"/>
  <c r="F92" i="25"/>
  <c r="J77" i="7"/>
  <c r="F77" i="7"/>
  <c r="H19" i="7"/>
  <c r="H31" i="7" s="1"/>
  <c r="J90" i="25" l="1"/>
  <c r="J92" i="25" l="1"/>
  <c r="D38" i="7" l="1"/>
  <c r="H65" i="7"/>
  <c r="V30" i="36" l="1"/>
  <c r="D72" i="7"/>
  <c r="H38" i="7"/>
  <c r="K28" i="37"/>
  <c r="K30" i="37" s="1"/>
  <c r="J32" i="36" l="1"/>
  <c r="J34" i="36" s="1"/>
  <c r="H66" i="7"/>
  <c r="H72" i="7"/>
  <c r="Q27" i="37"/>
  <c r="Q26" i="37" l="1"/>
  <c r="V32" i="36"/>
  <c r="H77" i="7"/>
  <c r="V34" i="36" l="1"/>
  <c r="D88" i="27"/>
  <c r="Q28" i="37"/>
  <c r="I28" i="37"/>
  <c r="I30" i="37" s="1"/>
  <c r="Q30" i="37" l="1"/>
  <c r="D91" i="27"/>
  <c r="D93" i="27" l="1"/>
  <c r="H88" i="27"/>
  <c r="H91" i="27" s="1"/>
  <c r="D64" i="7"/>
  <c r="H93" i="27" l="1"/>
  <c r="D65" i="7"/>
  <c r="D66" i="7" s="1"/>
  <c r="D77" i="7" l="1"/>
  <c r="H69" i="25" l="1"/>
  <c r="H88" i="25" l="1"/>
  <c r="H42" i="25"/>
  <c r="H44" i="25" l="1"/>
  <c r="H90" i="25" l="1"/>
  <c r="H92" i="25" l="1"/>
  <c r="D88" i="25" l="1"/>
  <c r="D69" i="25" l="1"/>
  <c r="D29" i="27" l="1"/>
  <c r="D31" i="27" l="1"/>
  <c r="D29" i="25" l="1"/>
  <c r="D42" i="25" s="1"/>
  <c r="D44" i="25" s="1"/>
  <c r="D90" i="25" s="1"/>
  <c r="D92" i="25" s="1"/>
</calcChain>
</file>

<file path=xl/sharedStrings.xml><?xml version="1.0" encoding="utf-8"?>
<sst xmlns="http://schemas.openxmlformats.org/spreadsheetml/2006/main" count="593" uniqueCount="272">
  <si>
    <t>บริษัท แอสเสท เวิรด์ คอร์ป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</si>
  <si>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</si>
  <si>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</si>
  <si>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</si>
  <si>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</si>
  <si>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</si>
  <si>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</si>
  <si>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</si>
  <si>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</si>
  <si>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</si>
  <si>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</si>
  <si>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</si>
  <si>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</si>
  <si>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</si>
  <si>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</si>
  <si>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</si>
  <si>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</si>
  <si>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</si>
  <si>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</si>
  <si>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</si>
  <si>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</si>
  <si>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</si>
  <si>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</si>
  <si>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</si>
  <si>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</si>
  <si>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</si>
  <si>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</si>
  <si>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</si>
  <si>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</si>
  <si>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</si>
  <si>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</si>
  <si>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</si>
  <si>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</si>
  <si>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</si>
  <si>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</si>
  <si>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</si>
  <si>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</si>
  <si>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</si>
  <si>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</si>
  <si>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</si>
  <si>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</si>
  <si>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</si>
  <si>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</si>
  <si>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</si>
  <si>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</si>
  <si>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</si>
  <si>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</si>
  <si>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</si>
  <si>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</si>
  <si>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</si>
  <si>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</si>
  <si>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</si>
  <si>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</si>
  <si>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</si>
  <si>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</si>
  <si>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</si>
  <si>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</si>
  <si>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</si>
  <si>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</si>
  <si>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 xml:space="preserve">      ก่อนการจัดโครงสร้างธุรกิจ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</si>
  <si>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</si>
  <si>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</si>
  <si>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</si>
  <si>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</si>
  <si>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</si>
  <si>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</si>
  <si>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</si>
  <si>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</si>
  <si>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</si>
  <si>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</si>
  <si>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</si>
  <si>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</si>
  <si>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</si>
  <si>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</si>
  <si>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</si>
  <si>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</si>
  <si>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</si>
  <si>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</si>
  <si>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</si>
  <si>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</si>
  <si>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</si>
  <si>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</si>
  <si>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</si>
  <si>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</si>
  <si>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</si>
  <si>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ต้นทุนทางการเงิน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</si>
  <si>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</si>
  <si>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</si>
  <si>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</si>
  <si>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</si>
  <si>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</si>
  <si>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</si>
  <si>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</si>
  <si>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 xml:space="preserve">(กลับรายการ) ผลกำไรจากการตีราคาที่ดินใหม่ 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</si>
  <si>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</si>
  <si>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</si>
  <si>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</si>
  <si>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</si>
  <si>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</si>
  <si>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>องค์ประกอบอื่นของ</t>
  </si>
  <si>
    <t>ที่ออกและ</t>
  </si>
  <si>
    <t>ทุน</t>
  </si>
  <si>
    <t>ชำระแล้ว</t>
  </si>
  <si>
    <t>ผลต่างจากการ</t>
  </si>
  <si>
    <t>รวม</t>
  </si>
  <si>
    <t>ของบริษัทอื่น</t>
  </si>
  <si>
    <t>ส่วนเกิน</t>
  </si>
  <si>
    <t>สำรอง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</si>
  <si>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</si>
  <si>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</si>
  <si>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</si>
  <si>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</si>
  <si>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ในกลุ่มก่อนการ</t>
  </si>
  <si>
    <t>มูลค่าหุ้น</t>
  </si>
  <si>
    <t>ตามกฎหมาย</t>
  </si>
  <si>
    <t>ยังไม่ได้จัดสรร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</si>
  <si>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</si>
  <si>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</si>
  <si>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</si>
  <si>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</si>
  <si>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ของบริษัทใหญ่</t>
  </si>
  <si>
    <t>จัดโครงสร้างธุรกิจ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</si>
  <si>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</si>
  <si>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</si>
  <si>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</si>
  <si>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</si>
  <si>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</si>
  <si>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</si>
  <si>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กำไร</t>
  </si>
  <si>
    <t xml:space="preserve">   การเปลี่ยนแปลงในส่วนได้เสียจากการปรับปรุงโครงสร้างธุรกิจ</t>
  </si>
  <si>
    <t xml:space="preserve">   การซื้อธุรกิจภายใต้การควบคุมเดียวกัน</t>
  </si>
  <si>
    <t>รวมรายการกับผู้เป็นเจ้าของที่บันทึกโดยตรงเข้าส่วนของผู้ถือหุ้น</t>
  </si>
  <si>
    <t>ทุนสำรอง</t>
  </si>
  <si>
    <t>ยังไม่ได้</t>
  </si>
  <si>
    <t>จัดสรร</t>
  </si>
  <si>
    <t>ผลกระทบของการเปลี่ยนแปลงนโยบายการบัญชีโดยการปรับปรุงย้อนหลัง</t>
  </si>
  <si>
    <t>งบกระแสเงินสด (ไม่ได้ตรวจสอบ)</t>
  </si>
  <si>
    <t>กระแสเงินสดจากกิจกรรมดำเนินงาน</t>
  </si>
  <si>
    <t>ค่าตัดจำหน่ายสินทรัพย์ไม่มีตัวตนอื่น</t>
  </si>
  <si>
    <t>ประมาณการหนี้สินไม่หมุนเวียนสำหรับผลประโยชน์พนักงาน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</si>
  <si>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</si>
  <si>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</si>
  <si>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</si>
  <si>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</si>
  <si>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</si>
  <si>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</si>
  <si>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</si>
  <si>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</si>
  <si>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</si>
  <si>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</si>
  <si>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</si>
  <si>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</si>
  <si>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</si>
  <si>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</si>
  <si>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</si>
  <si>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</si>
  <si>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</si>
  <si>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</si>
  <si>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</si>
  <si>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</si>
  <si>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</si>
  <si>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</si>
  <si>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</si>
  <si>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</si>
  <si>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</si>
  <si>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</si>
  <si>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</si>
  <si>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</si>
  <si>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</si>
  <si>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</si>
  <si>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</si>
  <si>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</si>
  <si>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</si>
  <si>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</si>
  <si>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</si>
  <si>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</si>
  <si>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</si>
  <si>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สินทรัพย์สิทธิการใช้เพิ่มขึ้น</t>
  </si>
  <si>
    <t>การแบ่งปันกำไร (ขาดทุน) เบ็ดเสร็จรวม</t>
  </si>
  <si>
    <t>การแบ่งปันกำไร (ขาดทุน)</t>
  </si>
  <si>
    <t>รายได้ดอกเบี้ย</t>
  </si>
  <si>
    <t>รวมส่วนของบริษัทใหญ่</t>
  </si>
  <si>
    <t>ส่วนของผู้ถือหุ้นของบริษัทอื่นในกลุ่ม</t>
  </si>
  <si>
    <t>ผลกำไรจากการวัดมูลค่าใหม่ของ</t>
  </si>
  <si>
    <t>เงินสดรับจากการเพิ่มทุนของบริษัทย่อย</t>
  </si>
  <si>
    <t>ค่าเสื่อมราคา</t>
  </si>
  <si>
    <t>9</t>
  </si>
  <si>
    <t>กำไร (ขาดทุน) 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</si>
  <si>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</si>
  <si>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</si>
  <si>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</si>
  <si>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</si>
  <si>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</si>
  <si>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</si>
  <si>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</si>
  <si>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</si>
  <si>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ส่วนแบ่งกำไรขาดทุนเบ็ดเสร็จอื่นของการร่วมค้าที่ใช้วิธีส่วนได้เสีย</t>
  </si>
  <si>
    <t>รับโอนประมาณการหนี้สินไม่หมุนเวียนสำหรับผลประโยชน์พนักงาน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</si>
  <si>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</si>
  <si>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</si>
  <si>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</si>
  <si>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</si>
  <si>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 ขาดทุน</t>
  </si>
  <si>
    <t>รวมกำไร (ขาดทุน) เบ็ดเสร็จสำหรับงวด</t>
  </si>
  <si>
    <t xml:space="preserve">   กำไร (ขาดทุน) เบ็ดเสร็จอื่น</t>
  </si>
  <si>
    <t>งบการเปลี่ยนแปลงส่วนของผู้ถือหุ้น  (ไม่ได้ตรวจสอบ)</t>
  </si>
  <si>
    <t>ส่วนแบ่งกำไรของการร่วมค้าที่ใช้วิธีส่วนได้เสีย</t>
  </si>
  <si>
    <t>ปรับรายการที่กระทบกำไร (ขาดทุน) เป็นเงินสดรับ (จ่าย)</t>
  </si>
  <si>
    <t>ขาดทุนจากการยกเลิกสัญญาเช่า</t>
  </si>
  <si>
    <t>2568</t>
  </si>
  <si>
    <t>ยอดคงเหลือ ณ วันที่ 1 มกราคม 2568</t>
  </si>
  <si>
    <t>ค่าใช้จ่าย (รายได้) ภาษีเงินได้</t>
  </si>
  <si>
    <t>เงินปันผลรับ</t>
  </si>
  <si>
    <t>เงินให้กู้ยืมระยะสั้นแก่กิจการที่เกี่ยวข้องกัน</t>
  </si>
  <si>
    <t>ผลขาดทุนจากการด้อยค่าด้านเครดิตที่คาดว่าจะเกิดขึ้น</t>
  </si>
  <si>
    <t xml:space="preserve">   การซื้อส่วนได้เสียในการร่วมค้าภายใต้การควบคุมเดียวกัน</t>
  </si>
  <si>
    <r>
      <t>ผลขาดทุนจาก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</si>
  <si>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 xml:space="preserve">    กำไร</t>
  </si>
  <si>
    <t>4</t>
  </si>
  <si>
    <t>13</t>
  </si>
  <si>
    <t>กำไรจากกิจกรรมดำเนินงาน</t>
  </si>
  <si>
    <t>ขาดทุนสุทธิจากการซื้อธุรกิจ</t>
  </si>
  <si>
    <t xml:space="preserve">    กำไร (ขาดทุน) เบ็ดเสร็จอื่น</t>
  </si>
  <si>
    <t>เงินสดและรายการเทียบเท่าเงินสดเพิ่มขึ้น (ลดลง) สุทธิ</t>
  </si>
  <si>
    <t>กลับรายการจากการด้อยค่าอาคารและอุปกรณ์</t>
  </si>
  <si>
    <t>เงินสดรับจากการจำหน่ายที่ดิน อาคารและอุปกรณ์</t>
  </si>
  <si>
    <t>15</t>
  </si>
  <si>
    <t>(ค่าใช้จ่าย) รายได้ภาษีเงินได้</t>
  </si>
  <si>
    <t>30 มิถุนายน</t>
  </si>
  <si>
    <t>วันที่ 30 มิถุนายน</t>
  </si>
  <si>
    <t>สำหรับงวดหกเดือนสิ้นสุด</t>
  </si>
  <si>
    <t>ขาดทุนจากการตัดจำหน่ายสินทรัพย์ไม่มีตัวตนอื่น</t>
  </si>
  <si>
    <t>เงินสดที่จ่ายเพื่อซื้อธุรกิจภายใต้การควบคุมเดียวกัน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</si>
  <si>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</si>
  <si>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</si>
  <si>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ยอดคงเหลือ ณ วันที่ 30 มิถุนายน 2567 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</si>
  <si>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</si>
  <si>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</si>
  <si>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</si>
  <si>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</si>
  <si>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 xml:space="preserve">   รวมเงินทุนที่ได้รับจากผู้ถือหุ้นและการจัดสรรส่วนทุนให้ผู้ถือหุ้น</t>
  </si>
  <si>
    <t>สำหรับงวดสามเดือนสิ้นสุดวันที่ 30 มิถุนายน 2568</t>
  </si>
  <si>
    <r>
      <t>ผลกำไร (ขาดทุน) 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</si>
  <si>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สำหรับงวดหกเดือนสิ้นสุดวันที่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</si>
  <si>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</si>
  <si>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</si>
  <si>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</si>
  <si>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</si>
  <si>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</si>
  <si>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</si>
  <si>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</si>
  <si>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</si>
  <si>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3, 11</t>
  </si>
  <si>
    <t>3</t>
  </si>
  <si>
    <t>12</t>
  </si>
  <si>
    <t>3, 8, 15</t>
  </si>
  <si>
    <t>8, 15</t>
  </si>
  <si>
    <t>3, 15</t>
  </si>
  <si>
    <t>กระแสเงินสดสุทธิได้มาจากกิจกรรมจัดหาเงิน</t>
  </si>
  <si>
    <t>6</t>
  </si>
  <si>
    <t>8</t>
  </si>
  <si>
    <t>3, 8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</si>
  <si>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</si>
  <si>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</si>
  <si>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</si>
  <si>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การแบ่งปันกำไร</t>
  </si>
  <si>
    <t xml:space="preserve">ยอดคงเหลือ ณ วันที่ 1 มกราคม 2567 </t>
  </si>
  <si>
    <t>กำไร (ขาดทุน) เบ็ดเสร็จอื่นสำหรับงวด - สุทธิจากภาษีเงินได้</t>
  </si>
  <si>
    <t>กำไร (ขาดทุน) เสร็จอื่นสำหรับงวด - สุทธิจากภาษีเงินได้</t>
  </si>
  <si>
    <t>เจ้าหนี้ค่าซื้อสินทรัพย์ไม่มีตัวตนอื่นเพิ่มขึ้น (ลดลง)</t>
  </si>
  <si>
    <t>เจ้าหนี้ค่าซื้ออสังหาริมทรัพย์เพื่อการลงทุนเพิ่มขึ้น  (ลดลง)</t>
  </si>
  <si>
    <t>เจ้าหนี้ค่าซื้อที่ดิน อาคารและอุปกรณ์เพิ่มขึ้น 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</si>
</sst>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0_);_(* \(#,##0.0000\);_(* &quot;-&quot;??_);_(@_)"/>
    <numFmt numFmtId="168" formatCode="_(* #,##0.00000_);_(* \(#,##0.00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  <font>
      <sz val="12.5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202">
    <xf numFmtId="0" fontId="0" fillId="0" borderId="0" xfId="0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Alignment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5" fontId="3" fillId="0" borderId="0" xfId="1" applyNumberFormat="1" applyFont="1" applyFill="1" applyBorder="1" applyAlignment="1"/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5" fontId="5" fillId="0" borderId="1" xfId="1" applyNumberFormat="1" applyFont="1" applyFill="1" applyBorder="1"/>
    <xf numFmtId="165" fontId="2" fillId="0" borderId="1" xfId="1" applyNumberFormat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165" fontId="2" fillId="0" borderId="2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3" fontId="0" fillId="0" borderId="0" xfId="1" applyFont="1" applyFill="1" applyBorder="1"/>
    <xf numFmtId="165" fontId="3" fillId="0" borderId="0" xfId="1" applyNumberFormat="1" applyFont="1" applyFill="1" applyBorder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/>
    <xf numFmtId="165" fontId="3" fillId="0" borderId="0" xfId="1" applyNumberFormat="1" applyFont="1" applyFill="1" applyBorder="1"/>
    <xf numFmtId="43" fontId="4" fillId="0" borderId="0" xfId="5" applyFont="1" applyFill="1" applyBorder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43" fontId="0" fillId="0" borderId="0" xfId="5" applyFont="1" applyFill="1" applyBorder="1" applyAlignment="1"/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center"/>
    </xf>
    <xf numFmtId="43" fontId="5" fillId="0" borderId="0" xfId="5" applyFont="1" applyFill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2" fillId="0" borderId="2" xfId="1" applyFont="1" applyFill="1" applyBorder="1"/>
    <xf numFmtId="165" fontId="2" fillId="0" borderId="3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43" fontId="5" fillId="0" borderId="0" xfId="3" applyFont="1" applyFill="1"/>
    <xf numFmtId="43" fontId="8" fillId="0" borderId="0" xfId="3" applyFont="1" applyFill="1"/>
    <xf numFmtId="165" fontId="12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2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right" wrapText="1"/>
    </xf>
    <xf numFmtId="165" fontId="4" fillId="0" borderId="0" xfId="1" applyNumberFormat="1" applyFont="1" applyFill="1"/>
    <xf numFmtId="165" fontId="3" fillId="0" borderId="4" xfId="1" applyNumberFormat="1" applyFont="1" applyFill="1" applyBorder="1"/>
    <xf numFmtId="165" fontId="0" fillId="0" borderId="0" xfId="1" applyNumberFormat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7" fontId="3" fillId="0" borderId="3" xfId="1" applyNumberFormat="1" applyFont="1" applyFill="1" applyBorder="1" applyAlignment="1"/>
    <xf numFmtId="167" fontId="3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43" fontId="0" fillId="0" borderId="0" xfId="1" applyFont="1" applyFill="1"/>
    <xf numFmtId="43" fontId="0" fillId="0" borderId="1" xfId="1" applyFont="1" applyFill="1" applyBorder="1" applyAlignment="1"/>
    <xf numFmtId="43" fontId="0" fillId="0" borderId="0" xfId="1" applyFont="1" applyFill="1" applyAlignment="1">
      <alignment horizontal="center"/>
    </xf>
    <xf numFmtId="10" fontId="3" fillId="0" borderId="0" xfId="7" applyNumberFormat="1" applyFont="1" applyFill="1"/>
    <xf numFmtId="49" fontId="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0" fillId="0" borderId="0" xfId="0" applyNumberFormat="1"/>
    <xf numFmtId="0" fontId="6" fillId="0" borderId="0" xfId="0" applyFont="1" applyAlignment="1">
      <alignment horizontal="center"/>
    </xf>
    <xf numFmtId="165" fontId="0" fillId="0" borderId="0" xfId="0" applyNumberFormat="1"/>
    <xf numFmtId="49" fontId="0" fillId="0" borderId="0" xfId="0" applyNumberFormat="1" applyAlignment="1">
      <alignment wrapText="1"/>
    </xf>
    <xf numFmtId="0" fontId="3" fillId="0" borderId="0" xfId="0" applyFont="1"/>
    <xf numFmtId="49" fontId="0" fillId="0" borderId="0" xfId="0" applyNumberFormat="1" applyAlignment="1">
      <alignment horizontal="left"/>
    </xf>
    <xf numFmtId="49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0" fillId="0" borderId="0" xfId="0" applyAlignment="1">
      <alignment horizontal="left"/>
    </xf>
    <xf numFmtId="49" fontId="3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2" fillId="0" borderId="0" xfId="0" applyFont="1"/>
    <xf numFmtId="165" fontId="4" fillId="0" borderId="0" xfId="0" applyNumberFormat="1" applyFont="1"/>
    <xf numFmtId="0" fontId="4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49" fontId="6" fillId="0" borderId="0" xfId="0" applyNumberFormat="1" applyFont="1"/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3" fontId="4" fillId="0" borderId="0" xfId="0" applyNumberFormat="1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vertical="top" wrapText="1"/>
    </xf>
    <xf numFmtId="43" fontId="5" fillId="0" borderId="0" xfId="0" applyNumberFormat="1" applyFont="1"/>
    <xf numFmtId="43" fontId="0" fillId="0" borderId="0" xfId="0" applyNumberFormat="1"/>
    <xf numFmtId="0" fontId="8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7" fillId="0" borderId="0" xfId="0" applyFont="1" applyAlignment="1">
      <alignment horizontal="left"/>
    </xf>
    <xf numFmtId="49" fontId="11" fillId="0" borderId="0" xfId="0" applyNumberFormat="1" applyFont="1"/>
    <xf numFmtId="49" fontId="12" fillId="0" borderId="0" xfId="0" applyNumberFormat="1" applyFont="1" applyAlignment="1">
      <alignment horizontal="center"/>
    </xf>
    <xf numFmtId="43" fontId="0" fillId="0" borderId="0" xfId="1" applyFont="1"/>
    <xf numFmtId="165" fontId="2" fillId="0" borderId="0" xfId="1" applyNumberFormat="1" applyFont="1" applyFill="1" applyBorder="1" applyAlignment="1"/>
    <xf numFmtId="43" fontId="2" fillId="0" borderId="0" xfId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2" fillId="0" borderId="2" xfId="1" applyNumberFormat="1" applyFont="1" applyFill="1" applyBorder="1" applyAlignment="1"/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5" fontId="2" fillId="0" borderId="1" xfId="1" applyNumberFormat="1" applyFont="1" applyFill="1" applyBorder="1" applyAlignment="1"/>
    <xf numFmtId="43" fontId="2" fillId="0" borderId="2" xfId="1" applyFont="1" applyFill="1" applyBorder="1" applyAlignment="1"/>
    <xf numFmtId="165" fontId="2" fillId="0" borderId="3" xfId="1" applyNumberFormat="1" applyFont="1" applyFill="1" applyBorder="1" applyAlignment="1"/>
    <xf numFmtId="10" fontId="0" fillId="0" borderId="0" xfId="7" applyNumberFormat="1" applyFont="1"/>
    <xf numFmtId="10" fontId="2" fillId="0" borderId="0" xfId="7" applyNumberFormat="1" applyFont="1" applyFill="1"/>
    <xf numFmtId="10" fontId="2" fillId="0" borderId="0" xfId="7" applyNumberFormat="1" applyFont="1"/>
    <xf numFmtId="10" fontId="0" fillId="0" borderId="0" xfId="7" applyNumberFormat="1" applyFont="1" applyFill="1"/>
    <xf numFmtId="49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164" fontId="0" fillId="0" borderId="0" xfId="0" applyNumberFormat="1"/>
    <xf numFmtId="0" fontId="14" fillId="0" borderId="0" xfId="0" applyFont="1" applyAlignment="1">
      <alignment horizontal="center"/>
    </xf>
    <xf numFmtId="3" fontId="16" fillId="0" borderId="0" xfId="0" applyNumberFormat="1" applyFont="1" applyAlignment="1">
      <alignment vertical="center" wrapText="1"/>
    </xf>
    <xf numFmtId="3" fontId="17" fillId="0" borderId="0" xfId="0" applyNumberFormat="1" applyFont="1" applyAlignment="1">
      <alignment vertical="center" wrapText="1"/>
    </xf>
    <xf numFmtId="164" fontId="4" fillId="0" borderId="0" xfId="0" applyNumberFormat="1" applyFont="1"/>
    <xf numFmtId="49" fontId="4" fillId="0" borderId="0" xfId="0" applyNumberFormat="1" applyFont="1"/>
    <xf numFmtId="49" fontId="6" fillId="0" borderId="0" xfId="0" applyNumberFormat="1" applyFont="1" applyAlignment="1">
      <alignment wrapText="1"/>
    </xf>
    <xf numFmtId="165" fontId="0" fillId="0" borderId="1" xfId="1" applyNumberFormat="1" applyFont="1" applyFill="1" applyBorder="1"/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164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166" fontId="3" fillId="0" borderId="0" xfId="0" applyNumberFormat="1" applyFont="1"/>
    <xf numFmtId="166" fontId="0" fillId="0" borderId="0" xfId="0" applyNumberFormat="1"/>
    <xf numFmtId="164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43" fontId="2" fillId="0" borderId="0" xfId="3" applyFont="1" applyFill="1" applyAlignment="1"/>
    <xf numFmtId="167" fontId="0" fillId="0" borderId="0" xfId="1" applyNumberFormat="1" applyFont="1" applyFill="1" applyAlignment="1">
      <alignment horizontal="center"/>
    </xf>
    <xf numFmtId="167" fontId="0" fillId="0" borderId="0" xfId="1" applyNumberFormat="1" applyFont="1" applyFill="1"/>
    <xf numFmtId="165" fontId="0" fillId="0" borderId="0" xfId="0" applyNumberFormat="1" applyAlignment="1">
      <alignment horizontal="center"/>
    </xf>
    <xf numFmtId="168" fontId="0" fillId="0" borderId="0" xfId="1" applyNumberFormat="1" applyFont="1" applyFill="1"/>
    <xf numFmtId="165" fontId="0" fillId="0" borderId="0" xfId="1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 wrapText="1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Normal 3" xfId="6" xr:uid="{FA8FBB57-397C-4B65-B006-CA21CC923979}"/>
    <cellStyle name="Percent" xfId="7" builtinId="5"/>
  </cellStyles>
  <dxfs count="0"/>
  <tableStyles count="1" defaultTableStyle="TableStyleMedium2" defaultPivotStyle="PivotStyleLight16">
    <tableStyle name="Invisible" pivot="0" table="0" count="0" xr9:uid="{2598B407-473E-4F73-8C56-1A6EACC75969}"/>
  </tableStyles>
  <colors>
    <mruColors>
      <color rgb="FF66FF33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105"/>
  <sheetViews>
    <sheetView view="pageBreakPreview" zoomScale="85" zoomScaleNormal="50" zoomScaleSheetLayoutView="85" workbookViewId="0">
      <selection activeCell="O46" sqref="O46"/>
    </sheetView>
  </sheetViews>
  <sheetFormatPr defaultColWidth="8.8984375" defaultRowHeight="24" customHeight="1" x14ac:dyDescent="0.65"/>
  <cols>
    <col min="1" max="1" width="54.19921875" customWidth="1"/>
    <col min="2" max="2" width="8.69921875" style="97" customWidth="1"/>
    <col min="3" max="3" width="1.69921875" style="97" customWidth="1"/>
    <col min="4" max="4" width="16" style="21" customWidth="1"/>
    <col min="5" max="5" width="1.69921875" style="21" customWidth="1"/>
    <col min="6" max="6" width="16" style="21" customWidth="1"/>
    <col min="7" max="7" width="1.69921875" style="21" customWidth="1"/>
    <col min="8" max="8" width="16" style="21" customWidth="1"/>
    <col min="9" max="9" width="1.69921875" style="21" customWidth="1"/>
    <col min="10" max="10" width="16" style="21" customWidth="1"/>
    <col min="11" max="11" width="14.69921875" customWidth="1"/>
    <col min="12" max="12" width="15.3984375" customWidth="1"/>
  </cols>
  <sheetData>
    <row r="1" spans="1:12" ht="24" customHeight="1" x14ac:dyDescent="0.7">
      <c r="A1" s="91" t="s">
        <v>0</v>
      </c>
      <c r="B1" s="92"/>
      <c r="C1" s="161"/>
    </row>
    <row r="2" spans="1:12" ht="24" customHeight="1" x14ac:dyDescent="0.7">
      <c r="A2" s="93" t="s">
        <v>200</v>
      </c>
      <c r="B2" s="92"/>
      <c r="C2" s="161"/>
    </row>
    <row r="3" spans="1:12" ht="24" customHeight="1" x14ac:dyDescent="0.7">
      <c r="A3" s="93"/>
      <c r="B3" s="94"/>
      <c r="C3" s="94"/>
    </row>
    <row r="4" spans="1:12" ht="24" customHeight="1" x14ac:dyDescent="0.7">
      <c r="A4" s="95"/>
      <c r="B4" s="94"/>
      <c r="C4" s="94"/>
      <c r="D4" s="190" t="s">
        <v>1</v>
      </c>
      <c r="E4" s="190"/>
      <c r="F4" s="190"/>
      <c r="G4" s="190"/>
      <c r="H4" s="191" t="s">
        <v>2</v>
      </c>
      <c r="I4" s="191"/>
      <c r="J4" s="191"/>
    </row>
    <row r="5" spans="1:12" ht="24" customHeight="1" x14ac:dyDescent="0.65">
      <c r="A5" s="95"/>
      <c r="B5" s="94"/>
      <c r="C5" s="94"/>
      <c r="D5" s="96" t="s">
        <v>228</v>
      </c>
      <c r="E5" s="96"/>
      <c r="F5" s="96" t="s">
        <v>3</v>
      </c>
      <c r="G5" s="97"/>
      <c r="H5" s="96" t="s">
        <v>228</v>
      </c>
      <c r="I5" s="96"/>
      <c r="J5" s="96" t="s">
        <v>3</v>
      </c>
      <c r="L5" s="131"/>
    </row>
    <row r="6" spans="1:12" ht="24" customHeight="1" x14ac:dyDescent="0.7">
      <c r="A6" s="93" t="s">
        <v>4</v>
      </c>
      <c r="B6" s="94" t="s">
        <v>5</v>
      </c>
      <c r="C6" s="94"/>
      <c r="D6" s="47" t="s">
        <v>209</v>
      </c>
      <c r="E6" s="48"/>
      <c r="F6" s="47" t="s">
        <v>198</v>
      </c>
      <c r="G6" s="48"/>
      <c r="H6" s="47" t="s">
        <v>209</v>
      </c>
      <c r="I6" s="48"/>
      <c r="J6" s="47" t="s">
        <v>198</v>
      </c>
      <c r="L6" s="131"/>
    </row>
    <row r="7" spans="1:12" ht="24" customHeight="1" x14ac:dyDescent="0.7">
      <c r="A7" s="93"/>
      <c r="B7" s="94"/>
      <c r="C7" s="94"/>
      <c r="D7" s="14" t="s">
        <v>6</v>
      </c>
      <c r="E7" s="27"/>
      <c r="F7" s="14"/>
      <c r="G7" s="27"/>
      <c r="H7" s="14" t="s">
        <v>6</v>
      </c>
      <c r="I7" s="27"/>
      <c r="J7" s="14"/>
      <c r="L7" s="131"/>
    </row>
    <row r="8" spans="1:12" ht="24" customHeight="1" x14ac:dyDescent="0.7">
      <c r="A8" s="98"/>
      <c r="B8" s="94"/>
      <c r="C8" s="94"/>
      <c r="D8" s="188" t="s">
        <v>7</v>
      </c>
      <c r="E8" s="189"/>
      <c r="F8" s="189"/>
      <c r="G8" s="189"/>
      <c r="H8" s="189"/>
      <c r="I8" s="189"/>
      <c r="J8" s="189"/>
    </row>
    <row r="9" spans="1:12" ht="24" customHeight="1" x14ac:dyDescent="0.7">
      <c r="A9" s="99" t="s">
        <v>8</v>
      </c>
      <c r="B9" s="94"/>
      <c r="C9" s="94"/>
      <c r="D9" s="29"/>
      <c r="E9" s="29"/>
      <c r="F9" s="29"/>
      <c r="G9" s="29"/>
      <c r="H9" s="29"/>
      <c r="I9" s="29"/>
      <c r="J9" s="29"/>
    </row>
    <row r="10" spans="1:12" ht="24" customHeight="1" x14ac:dyDescent="0.65">
      <c r="A10" s="100" t="s">
        <v>9</v>
      </c>
      <c r="B10" s="101"/>
      <c r="C10" s="101"/>
      <c r="D10" s="29">
        <v>362670</v>
      </c>
      <c r="E10" s="52"/>
      <c r="F10" s="29">
        <v>464412</v>
      </c>
      <c r="G10" s="52"/>
      <c r="H10" s="29">
        <v>139105</v>
      </c>
      <c r="I10" s="52"/>
      <c r="J10" s="52">
        <v>124782</v>
      </c>
      <c r="K10" s="102"/>
    </row>
    <row r="11" spans="1:12" ht="24" customHeight="1" x14ac:dyDescent="0.65">
      <c r="A11" s="100" t="s">
        <v>10</v>
      </c>
      <c r="B11" s="101">
        <v>3</v>
      </c>
      <c r="C11" s="101"/>
      <c r="D11" s="29">
        <v>1621713</v>
      </c>
      <c r="E11" s="52"/>
      <c r="F11" s="29">
        <v>1259275</v>
      </c>
      <c r="G11" s="52"/>
      <c r="H11" s="29">
        <v>2397605</v>
      </c>
      <c r="I11" s="52"/>
      <c r="J11" s="52">
        <v>7624283</v>
      </c>
    </row>
    <row r="12" spans="1:12" ht="24" customHeight="1" x14ac:dyDescent="0.65">
      <c r="A12" s="100" t="s">
        <v>11</v>
      </c>
      <c r="B12" s="101"/>
      <c r="C12" s="101"/>
      <c r="D12" s="29">
        <v>97887</v>
      </c>
      <c r="E12" s="52"/>
      <c r="F12" s="29">
        <v>102003</v>
      </c>
      <c r="G12" s="52"/>
      <c r="H12" s="29">
        <v>0</v>
      </c>
      <c r="I12" s="52"/>
      <c r="J12" s="52">
        <v>0</v>
      </c>
    </row>
    <row r="13" spans="1:12" ht="24" customHeight="1" x14ac:dyDescent="0.65">
      <c r="A13" s="100" t="s">
        <v>213</v>
      </c>
      <c r="B13" s="101">
        <v>3</v>
      </c>
      <c r="C13" s="101"/>
      <c r="D13" s="29">
        <v>142125</v>
      </c>
      <c r="E13" s="52"/>
      <c r="F13" s="29">
        <v>0</v>
      </c>
      <c r="G13" s="52"/>
      <c r="H13" s="29">
        <v>142125</v>
      </c>
      <c r="I13" s="52"/>
      <c r="J13" s="52">
        <v>0</v>
      </c>
    </row>
    <row r="14" spans="1:12" ht="24" customHeight="1" x14ac:dyDescent="0.65">
      <c r="A14" s="103" t="s">
        <v>23</v>
      </c>
      <c r="B14" s="101">
        <v>15</v>
      </c>
      <c r="C14" s="101"/>
      <c r="D14" s="29">
        <v>0</v>
      </c>
      <c r="E14" s="52"/>
      <c r="F14" s="29">
        <v>7179</v>
      </c>
      <c r="G14" s="52"/>
      <c r="H14" s="29">
        <v>0</v>
      </c>
      <c r="I14" s="52"/>
      <c r="J14" s="52">
        <v>7179</v>
      </c>
    </row>
    <row r="15" spans="1:12" ht="24" customHeight="1" x14ac:dyDescent="0.65">
      <c r="A15" s="100" t="s">
        <v>12</v>
      </c>
      <c r="B15" s="101">
        <v>3</v>
      </c>
      <c r="C15" s="101"/>
      <c r="D15" s="29">
        <v>403721</v>
      </c>
      <c r="E15" s="52"/>
      <c r="F15" s="29">
        <v>347170</v>
      </c>
      <c r="G15" s="52"/>
      <c r="H15" s="29">
        <v>19977</v>
      </c>
      <c r="I15" s="52"/>
      <c r="J15" s="52">
        <v>2575</v>
      </c>
    </row>
    <row r="16" spans="1:12" ht="24" customHeight="1" x14ac:dyDescent="0.7">
      <c r="A16" s="98" t="s">
        <v>13</v>
      </c>
      <c r="B16" s="92"/>
      <c r="C16" s="92"/>
      <c r="D16" s="11">
        <f>ROUND(SUM(D10:D15),0)</f>
        <v>2628116</v>
      </c>
      <c r="E16" s="20"/>
      <c r="F16" s="11">
        <f>ROUND(SUM(F10:F15),0)</f>
        <v>2180039</v>
      </c>
      <c r="G16" s="20"/>
      <c r="H16" s="11">
        <f>ROUND(SUM(H10:H15),0)</f>
        <v>2698812</v>
      </c>
      <c r="I16" s="20"/>
      <c r="J16" s="11">
        <f>ROUND(SUM(J10:J15),0)</f>
        <v>7758819</v>
      </c>
    </row>
    <row r="17" spans="1:11" ht="24" customHeight="1" x14ac:dyDescent="0.65">
      <c r="A17" s="100"/>
      <c r="B17" s="94"/>
      <c r="C17" s="94"/>
      <c r="D17" s="52"/>
      <c r="E17" s="52"/>
      <c r="F17" s="52"/>
      <c r="G17" s="52"/>
      <c r="H17" s="52"/>
      <c r="I17" s="52"/>
      <c r="J17" s="52"/>
    </row>
    <row r="18" spans="1:11" s="104" customFormat="1" ht="24" customHeight="1" x14ac:dyDescent="0.7">
      <c r="A18" s="99" t="s">
        <v>14</v>
      </c>
      <c r="B18" s="94"/>
      <c r="C18" s="94"/>
      <c r="D18" s="29"/>
      <c r="E18" s="52"/>
      <c r="F18" s="52"/>
      <c r="G18" s="52"/>
      <c r="H18" s="52"/>
      <c r="I18" s="52"/>
      <c r="J18" s="52"/>
    </row>
    <row r="19" spans="1:11" ht="21" customHeight="1" x14ac:dyDescent="0.65">
      <c r="A19" s="100" t="s">
        <v>15</v>
      </c>
      <c r="B19" s="101">
        <v>5</v>
      </c>
      <c r="C19" s="101"/>
      <c r="D19" s="29">
        <v>0</v>
      </c>
      <c r="E19" s="52"/>
      <c r="F19" s="29">
        <v>0</v>
      </c>
      <c r="G19" s="52"/>
      <c r="H19" s="29">
        <v>68906723</v>
      </c>
      <c r="I19" s="52"/>
      <c r="J19" s="52">
        <v>89346213</v>
      </c>
    </row>
    <row r="20" spans="1:11" ht="24" customHeight="1" x14ac:dyDescent="0.65">
      <c r="A20" s="100" t="s">
        <v>16</v>
      </c>
      <c r="B20" s="101">
        <v>4</v>
      </c>
      <c r="C20" s="101"/>
      <c r="D20" s="29">
        <v>3780827</v>
      </c>
      <c r="E20" s="52"/>
      <c r="F20" s="29">
        <v>2049882</v>
      </c>
      <c r="G20" s="52"/>
      <c r="H20" s="29">
        <v>4081616</v>
      </c>
      <c r="I20" s="52"/>
      <c r="J20" s="52">
        <v>2213935</v>
      </c>
    </row>
    <row r="21" spans="1:11" ht="24" customHeight="1" x14ac:dyDescent="0.65">
      <c r="A21" s="100" t="s">
        <v>17</v>
      </c>
      <c r="B21" s="101"/>
      <c r="C21" s="101"/>
      <c r="D21" s="29">
        <v>108612</v>
      </c>
      <c r="E21" s="52"/>
      <c r="F21" s="29">
        <v>204714</v>
      </c>
      <c r="G21" s="52"/>
      <c r="H21" s="29">
        <v>0</v>
      </c>
      <c r="I21" s="52"/>
      <c r="J21" s="52">
        <v>0</v>
      </c>
      <c r="K21" s="102"/>
    </row>
    <row r="22" spans="1:11" ht="24" customHeight="1" x14ac:dyDescent="0.65">
      <c r="A22" s="100" t="s">
        <v>18</v>
      </c>
      <c r="B22" s="101" t="s">
        <v>257</v>
      </c>
      <c r="C22" s="101"/>
      <c r="D22" s="29">
        <v>589598</v>
      </c>
      <c r="E22" s="52"/>
      <c r="F22" s="29">
        <v>62414</v>
      </c>
      <c r="G22" s="52"/>
      <c r="H22" s="29">
        <v>84676287</v>
      </c>
      <c r="I22" s="52"/>
      <c r="J22" s="52">
        <v>54268424</v>
      </c>
      <c r="K22" s="102"/>
    </row>
    <row r="23" spans="1:11" ht="24" customHeight="1" x14ac:dyDescent="0.65">
      <c r="A23" s="100" t="s">
        <v>19</v>
      </c>
      <c r="B23" s="101">
        <v>6</v>
      </c>
      <c r="C23" s="94"/>
      <c r="D23" s="29">
        <v>96303754</v>
      </c>
      <c r="E23" s="52"/>
      <c r="F23" s="29">
        <v>91517479</v>
      </c>
      <c r="G23" s="52"/>
      <c r="H23" s="29">
        <v>0</v>
      </c>
      <c r="I23" s="52"/>
      <c r="J23" s="52">
        <v>0</v>
      </c>
    </row>
    <row r="24" spans="1:11" ht="24" customHeight="1" x14ac:dyDescent="0.65">
      <c r="A24" s="100" t="s">
        <v>20</v>
      </c>
      <c r="B24" s="101">
        <v>7</v>
      </c>
      <c r="C24" s="101"/>
      <c r="D24" s="29">
        <v>92860818</v>
      </c>
      <c r="E24" s="52"/>
      <c r="F24" s="29">
        <v>87368732</v>
      </c>
      <c r="G24" s="52"/>
      <c r="H24" s="29">
        <v>378912</v>
      </c>
      <c r="I24" s="52"/>
      <c r="J24" s="52">
        <v>401389</v>
      </c>
    </row>
    <row r="25" spans="1:11" ht="24" customHeight="1" x14ac:dyDescent="0.65">
      <c r="A25" s="100" t="s">
        <v>21</v>
      </c>
      <c r="B25" s="101"/>
      <c r="C25" s="101"/>
      <c r="D25" s="29">
        <v>447288</v>
      </c>
      <c r="E25" s="52"/>
      <c r="F25" s="29">
        <v>408536</v>
      </c>
      <c r="G25" s="52"/>
      <c r="H25" s="29">
        <v>184003</v>
      </c>
      <c r="I25" s="52"/>
      <c r="J25" s="52">
        <v>151571</v>
      </c>
    </row>
    <row r="26" spans="1:11" ht="24" customHeight="1" x14ac:dyDescent="0.65">
      <c r="A26" s="100" t="s">
        <v>22</v>
      </c>
      <c r="B26" s="101"/>
      <c r="C26" s="101"/>
      <c r="D26" s="29">
        <v>1235788</v>
      </c>
      <c r="E26" s="52"/>
      <c r="F26" s="29">
        <v>1135119</v>
      </c>
      <c r="G26" s="52"/>
      <c r="H26" s="29">
        <v>165097</v>
      </c>
      <c r="I26" s="52"/>
      <c r="J26" s="52">
        <v>86751</v>
      </c>
    </row>
    <row r="27" spans="1:11" ht="24" customHeight="1" x14ac:dyDescent="0.65">
      <c r="A27" s="103" t="s">
        <v>23</v>
      </c>
      <c r="B27" s="101">
        <v>15</v>
      </c>
      <c r="C27" s="101"/>
      <c r="D27" s="29">
        <v>93358</v>
      </c>
      <c r="E27" s="52"/>
      <c r="F27" s="29">
        <v>38855</v>
      </c>
      <c r="G27" s="52"/>
      <c r="H27" s="29">
        <v>93358</v>
      </c>
      <c r="I27" s="52"/>
      <c r="J27" s="52">
        <v>38855</v>
      </c>
    </row>
    <row r="28" spans="1:11" ht="24" customHeight="1" x14ac:dyDescent="0.65">
      <c r="A28" s="105" t="s">
        <v>24</v>
      </c>
      <c r="B28" s="101">
        <v>3</v>
      </c>
      <c r="C28" s="101"/>
      <c r="D28" s="29">
        <v>772221</v>
      </c>
      <c r="E28" s="52"/>
      <c r="F28" s="29">
        <v>997164</v>
      </c>
      <c r="G28" s="52"/>
      <c r="H28" s="29">
        <v>21940</v>
      </c>
      <c r="I28" s="52"/>
      <c r="J28" s="52">
        <v>21724</v>
      </c>
      <c r="K28" s="102"/>
    </row>
    <row r="29" spans="1:11" ht="24" customHeight="1" x14ac:dyDescent="0.7">
      <c r="A29" s="98" t="s">
        <v>25</v>
      </c>
      <c r="B29" s="92"/>
      <c r="C29" s="92"/>
      <c r="D29" s="11">
        <f>ROUND(SUM(D19:D28),0)</f>
        <v>196192264</v>
      </c>
      <c r="E29" s="20"/>
      <c r="F29" s="11">
        <f>ROUND(SUM(F19:F28),0)</f>
        <v>183782895</v>
      </c>
      <c r="G29" s="20"/>
      <c r="H29" s="11">
        <f>ROUND(SUM(H19:H28),0)</f>
        <v>158507936</v>
      </c>
      <c r="I29" s="20"/>
      <c r="J29" s="11">
        <f>ROUND(SUM(J19:J28),0)</f>
        <v>146528862</v>
      </c>
    </row>
    <row r="30" spans="1:11" ht="24" customHeight="1" x14ac:dyDescent="0.65">
      <c r="A30" s="100"/>
      <c r="B30" s="94"/>
      <c r="C30" s="94"/>
      <c r="D30" s="52"/>
      <c r="E30" s="52"/>
      <c r="F30" s="52"/>
      <c r="G30" s="52"/>
      <c r="H30" s="52"/>
      <c r="I30" s="52"/>
      <c r="J30" s="52"/>
    </row>
    <row r="31" spans="1:11" ht="24" customHeight="1" thickBot="1" x14ac:dyDescent="0.75">
      <c r="A31" s="98" t="s">
        <v>26</v>
      </c>
      <c r="B31" s="92"/>
      <c r="C31" s="92"/>
      <c r="D31" s="17">
        <f>ROUND(SUM(D16,D29),0)</f>
        <v>198820380</v>
      </c>
      <c r="E31" s="20"/>
      <c r="F31" s="17">
        <f>SUM(F16,F29)</f>
        <v>185962934</v>
      </c>
      <c r="G31" s="20"/>
      <c r="H31" s="17">
        <f>ROUND(SUM(H16,H29),0)</f>
        <v>161206748</v>
      </c>
      <c r="I31" s="20"/>
      <c r="J31" s="17">
        <f>ROUND(SUM(J16,J29),0)</f>
        <v>154287681</v>
      </c>
      <c r="K31" s="102"/>
    </row>
    <row r="32" spans="1:11" ht="24" customHeight="1" thickTop="1" x14ac:dyDescent="0.7">
      <c r="A32" s="98"/>
      <c r="B32" s="92"/>
      <c r="C32" s="92"/>
      <c r="D32" s="16"/>
      <c r="E32" s="20"/>
      <c r="F32" s="16"/>
      <c r="G32" s="20"/>
      <c r="H32" s="16"/>
      <c r="I32" s="20"/>
      <c r="J32" s="16"/>
      <c r="K32" s="102"/>
    </row>
    <row r="33" spans="1:11" ht="24" customHeight="1" x14ac:dyDescent="0.7">
      <c r="A33" s="91" t="s">
        <v>0</v>
      </c>
      <c r="B33" s="92"/>
      <c r="C33" s="161"/>
      <c r="K33" s="102"/>
    </row>
    <row r="34" spans="1:11" ht="24" customHeight="1" x14ac:dyDescent="0.7">
      <c r="A34" s="93" t="s">
        <v>200</v>
      </c>
      <c r="B34" s="92"/>
      <c r="C34" s="161"/>
      <c r="K34" s="102"/>
    </row>
    <row r="35" spans="1:11" ht="24" customHeight="1" x14ac:dyDescent="0.7">
      <c r="A35" s="93"/>
      <c r="B35" s="94"/>
      <c r="C35" s="94"/>
      <c r="K35" s="102"/>
    </row>
    <row r="36" spans="1:11" ht="24" customHeight="1" x14ac:dyDescent="0.7">
      <c r="A36" s="95"/>
      <c r="B36" s="94"/>
      <c r="C36" s="94"/>
      <c r="D36" s="190" t="s">
        <v>1</v>
      </c>
      <c r="E36" s="190"/>
      <c r="F36" s="190"/>
      <c r="G36" s="190"/>
      <c r="H36" s="191" t="s">
        <v>2</v>
      </c>
      <c r="I36" s="191"/>
      <c r="J36" s="191"/>
      <c r="K36" s="102"/>
    </row>
    <row r="37" spans="1:11" ht="24" customHeight="1" x14ac:dyDescent="0.65">
      <c r="A37" s="95"/>
      <c r="B37" s="94"/>
      <c r="C37" s="94"/>
      <c r="D37" s="96" t="s">
        <v>228</v>
      </c>
      <c r="E37" s="96"/>
      <c r="F37" s="96" t="s">
        <v>3</v>
      </c>
      <c r="G37" s="97"/>
      <c r="H37" s="96" t="s">
        <v>228</v>
      </c>
      <c r="I37" s="96"/>
      <c r="J37" s="96" t="s">
        <v>3</v>
      </c>
      <c r="K37" s="102"/>
    </row>
    <row r="38" spans="1:11" ht="24" customHeight="1" x14ac:dyDescent="0.7">
      <c r="A38" s="93" t="s">
        <v>27</v>
      </c>
      <c r="B38" s="94" t="s">
        <v>5</v>
      </c>
      <c r="C38" s="94"/>
      <c r="D38" s="47" t="s">
        <v>209</v>
      </c>
      <c r="E38" s="48"/>
      <c r="F38" s="47" t="s">
        <v>198</v>
      </c>
      <c r="G38" s="48"/>
      <c r="H38" s="47" t="s">
        <v>209</v>
      </c>
      <c r="I38" s="48"/>
      <c r="J38" s="47" t="s">
        <v>198</v>
      </c>
      <c r="K38" s="102"/>
    </row>
    <row r="39" spans="1:11" ht="24" customHeight="1" x14ac:dyDescent="0.7">
      <c r="A39" s="93"/>
      <c r="B39" s="94"/>
      <c r="C39" s="94"/>
      <c r="D39" s="14" t="s">
        <v>6</v>
      </c>
      <c r="E39" s="27"/>
      <c r="F39" s="14"/>
      <c r="G39" s="27"/>
      <c r="H39" s="14" t="s">
        <v>6</v>
      </c>
      <c r="I39" s="27"/>
      <c r="J39" s="14"/>
      <c r="K39" s="102"/>
    </row>
    <row r="40" spans="1:11" ht="24" customHeight="1" x14ac:dyDescent="0.7">
      <c r="A40" s="98"/>
      <c r="B40" s="94"/>
      <c r="C40" s="94"/>
      <c r="D40" s="188" t="s">
        <v>7</v>
      </c>
      <c r="E40" s="189"/>
      <c r="F40" s="189"/>
      <c r="G40" s="189"/>
      <c r="H40" s="189"/>
      <c r="I40" s="189"/>
      <c r="J40" s="189"/>
      <c r="K40" s="102"/>
    </row>
    <row r="41" spans="1:11" ht="25.25" customHeight="1" x14ac:dyDescent="0.7">
      <c r="A41" s="106" t="s">
        <v>28</v>
      </c>
      <c r="B41" s="107"/>
      <c r="C41" s="107"/>
      <c r="D41" s="53"/>
      <c r="E41" s="53"/>
      <c r="F41" s="53"/>
      <c r="G41" s="53"/>
      <c r="H41" s="53"/>
      <c r="I41" s="53"/>
      <c r="J41" s="53"/>
      <c r="K41" s="102"/>
    </row>
    <row r="42" spans="1:11" ht="24" customHeight="1" x14ac:dyDescent="0.65">
      <c r="A42" s="103" t="s">
        <v>29</v>
      </c>
      <c r="B42" s="101">
        <v>3</v>
      </c>
      <c r="C42" s="162"/>
      <c r="D42" s="29">
        <v>2826339</v>
      </c>
      <c r="E42" s="52"/>
      <c r="F42" s="29">
        <v>3380310</v>
      </c>
      <c r="G42" s="52"/>
      <c r="H42" s="29">
        <v>422973</v>
      </c>
      <c r="I42" s="52"/>
      <c r="J42" s="52">
        <v>772647</v>
      </c>
      <c r="K42" s="102"/>
    </row>
    <row r="43" spans="1:11" ht="24" customHeight="1" x14ac:dyDescent="0.65">
      <c r="A43" s="103" t="s">
        <v>30</v>
      </c>
      <c r="B43" s="101"/>
      <c r="C43" s="162"/>
      <c r="D43" s="29"/>
      <c r="E43" s="52"/>
      <c r="F43" s="29"/>
      <c r="G43" s="52"/>
      <c r="H43" s="29"/>
      <c r="I43" s="52"/>
      <c r="J43" s="29"/>
      <c r="K43" s="102"/>
    </row>
    <row r="44" spans="1:11" ht="24" customHeight="1" x14ac:dyDescent="0.65">
      <c r="A44" s="103" t="s">
        <v>31</v>
      </c>
      <c r="B44" s="101" t="s">
        <v>256</v>
      </c>
      <c r="C44" s="162"/>
      <c r="D44" s="29">
        <v>21921684</v>
      </c>
      <c r="E44" s="52"/>
      <c r="F44" s="29">
        <v>31261672</v>
      </c>
      <c r="G44" s="52"/>
      <c r="H44" s="29">
        <v>21921684</v>
      </c>
      <c r="I44" s="52"/>
      <c r="J44" s="52">
        <v>31261672</v>
      </c>
      <c r="K44" s="102"/>
    </row>
    <row r="45" spans="1:11" ht="24" customHeight="1" x14ac:dyDescent="0.65">
      <c r="A45" s="108" t="s">
        <v>32</v>
      </c>
      <c r="B45" s="101">
        <v>8</v>
      </c>
      <c r="C45" s="162"/>
      <c r="D45" s="29">
        <v>13406202</v>
      </c>
      <c r="E45" s="52"/>
      <c r="F45" s="29">
        <v>7930000</v>
      </c>
      <c r="G45" s="52"/>
      <c r="H45" s="29">
        <v>13406202</v>
      </c>
      <c r="I45" s="52"/>
      <c r="J45" s="52">
        <v>7930000</v>
      </c>
      <c r="K45" s="102"/>
    </row>
    <row r="46" spans="1:11" ht="24" customHeight="1" x14ac:dyDescent="0.65">
      <c r="A46" s="108" t="s">
        <v>33</v>
      </c>
      <c r="B46" s="101"/>
      <c r="C46" s="162"/>
      <c r="D46" s="29"/>
      <c r="E46" s="52"/>
      <c r="F46" s="29"/>
      <c r="G46" s="52"/>
      <c r="H46" s="29"/>
      <c r="I46" s="52"/>
      <c r="J46" s="52"/>
      <c r="K46" s="102"/>
    </row>
    <row r="47" spans="1:11" ht="24" customHeight="1" x14ac:dyDescent="0.65">
      <c r="A47" s="108" t="s">
        <v>34</v>
      </c>
      <c r="B47" s="101">
        <v>3</v>
      </c>
      <c r="D47" s="29">
        <v>69212</v>
      </c>
      <c r="E47" s="52"/>
      <c r="F47" s="29">
        <v>41746</v>
      </c>
      <c r="G47" s="52"/>
      <c r="H47" s="29">
        <v>16952</v>
      </c>
      <c r="I47" s="52"/>
      <c r="J47" s="52">
        <v>16813</v>
      </c>
      <c r="K47" s="102"/>
    </row>
    <row r="48" spans="1:11" ht="24" customHeight="1" x14ac:dyDescent="0.65">
      <c r="A48" s="103" t="s">
        <v>35</v>
      </c>
      <c r="B48" s="101"/>
      <c r="C48" s="162"/>
      <c r="D48" s="29">
        <v>14744</v>
      </c>
      <c r="E48" s="52"/>
      <c r="F48" s="29">
        <v>4316</v>
      </c>
      <c r="G48" s="52"/>
      <c r="H48" s="29">
        <v>0</v>
      </c>
      <c r="I48" s="52"/>
      <c r="J48" s="52">
        <v>2725</v>
      </c>
      <c r="K48" s="102"/>
    </row>
    <row r="49" spans="1:11" ht="24" customHeight="1" x14ac:dyDescent="0.65">
      <c r="A49" s="103" t="s">
        <v>47</v>
      </c>
      <c r="B49" s="101">
        <v>15</v>
      </c>
      <c r="C49" s="162"/>
      <c r="D49" s="29">
        <v>49319</v>
      </c>
      <c r="E49" s="52"/>
      <c r="F49" s="29">
        <v>2671</v>
      </c>
      <c r="G49" s="52"/>
      <c r="H49" s="29">
        <v>49319</v>
      </c>
      <c r="I49" s="52"/>
      <c r="J49" s="52">
        <v>2671</v>
      </c>
      <c r="K49" s="102"/>
    </row>
    <row r="50" spans="1:11" ht="24" customHeight="1" x14ac:dyDescent="0.65">
      <c r="A50" s="103" t="s">
        <v>36</v>
      </c>
      <c r="B50" s="101">
        <v>3</v>
      </c>
      <c r="C50" s="107"/>
      <c r="D50" s="29">
        <v>636626</v>
      </c>
      <c r="E50" s="52"/>
      <c r="F50" s="29">
        <v>642921</v>
      </c>
      <c r="G50" s="52"/>
      <c r="H50" s="29">
        <v>77730</v>
      </c>
      <c r="I50" s="52"/>
      <c r="J50" s="52">
        <v>162207</v>
      </c>
      <c r="K50" s="102"/>
    </row>
    <row r="51" spans="1:11" ht="24" hidden="1" customHeight="1" x14ac:dyDescent="0.7">
      <c r="A51" s="103" t="s">
        <v>37</v>
      </c>
      <c r="B51" s="92"/>
      <c r="C51" s="107"/>
      <c r="D51" s="52"/>
      <c r="E51" s="52"/>
      <c r="F51" s="52"/>
      <c r="G51" s="52"/>
      <c r="H51" s="52"/>
      <c r="I51" s="52"/>
      <c r="J51" s="52"/>
      <c r="K51" s="102"/>
    </row>
    <row r="52" spans="1:11" ht="24" hidden="1" customHeight="1" x14ac:dyDescent="0.65">
      <c r="A52" s="103" t="s">
        <v>38</v>
      </c>
      <c r="B52" s="107"/>
      <c r="C52" s="107"/>
      <c r="D52" s="52"/>
      <c r="E52" s="52"/>
      <c r="F52" s="52"/>
      <c r="G52" s="52"/>
      <c r="H52" s="52"/>
      <c r="I52" s="52"/>
      <c r="J52" s="52"/>
      <c r="K52" s="102"/>
    </row>
    <row r="53" spans="1:11" ht="24" customHeight="1" x14ac:dyDescent="0.7">
      <c r="A53" s="98" t="s">
        <v>39</v>
      </c>
      <c r="B53" s="92"/>
      <c r="C53" s="92"/>
      <c r="D53" s="11">
        <f>ROUND(SUM(D42:D50),0)</f>
        <v>38924126</v>
      </c>
      <c r="E53" s="20"/>
      <c r="F53" s="11">
        <f>ROUND(SUM(F42:F50),0)</f>
        <v>43263636</v>
      </c>
      <c r="G53" s="20"/>
      <c r="H53" s="11">
        <f>ROUND(SUM(H42:H52),0)</f>
        <v>35894860</v>
      </c>
      <c r="I53" s="20"/>
      <c r="J53" s="11">
        <f>ROUND(SUM(J42:J52),0)</f>
        <v>40148735</v>
      </c>
      <c r="K53" s="102"/>
    </row>
    <row r="54" spans="1:11" ht="24" customHeight="1" x14ac:dyDescent="0.7">
      <c r="A54" s="109"/>
      <c r="B54" s="107"/>
      <c r="C54" s="107"/>
      <c r="D54" s="31"/>
      <c r="E54" s="31"/>
      <c r="F54" s="31"/>
      <c r="G54" s="31"/>
      <c r="H54" s="31"/>
      <c r="I54" s="31"/>
      <c r="J54" s="31"/>
      <c r="K54" s="102"/>
    </row>
    <row r="55" spans="1:11" ht="24" customHeight="1" x14ac:dyDescent="0.7">
      <c r="A55" s="106" t="s">
        <v>40</v>
      </c>
      <c r="B55" s="107"/>
      <c r="C55" s="107"/>
      <c r="D55" s="29"/>
      <c r="E55" s="29"/>
      <c r="F55" s="29"/>
      <c r="G55" s="29"/>
      <c r="H55" s="29"/>
      <c r="I55" s="29"/>
      <c r="J55" s="29"/>
      <c r="K55" s="102"/>
    </row>
    <row r="56" spans="1:11" ht="24" customHeight="1" x14ac:dyDescent="0.65">
      <c r="A56" s="103" t="s">
        <v>41</v>
      </c>
      <c r="B56" s="101" t="s">
        <v>255</v>
      </c>
      <c r="C56" s="107"/>
      <c r="D56" s="29">
        <v>49631232</v>
      </c>
      <c r="E56" s="52"/>
      <c r="F56" s="29">
        <v>34295191</v>
      </c>
      <c r="G56" s="52"/>
      <c r="H56" s="29">
        <v>50708375</v>
      </c>
      <c r="I56" s="29"/>
      <c r="J56" s="52">
        <v>38146220</v>
      </c>
      <c r="K56" s="102"/>
    </row>
    <row r="57" spans="1:11" ht="24" customHeight="1" x14ac:dyDescent="0.65">
      <c r="A57" s="108" t="s">
        <v>42</v>
      </c>
      <c r="B57" s="101">
        <v>3</v>
      </c>
      <c r="C57" s="107"/>
      <c r="D57" s="29">
        <v>4536043</v>
      </c>
      <c r="E57" s="52"/>
      <c r="F57" s="29">
        <v>4494019</v>
      </c>
      <c r="G57" s="52"/>
      <c r="H57" s="29">
        <v>143520</v>
      </c>
      <c r="I57" s="29"/>
      <c r="J57" s="52">
        <v>152076</v>
      </c>
      <c r="K57" s="102"/>
    </row>
    <row r="58" spans="1:11" ht="24" customHeight="1" x14ac:dyDescent="0.65">
      <c r="A58" s="103" t="s">
        <v>43</v>
      </c>
      <c r="B58" s="94"/>
      <c r="C58" s="107"/>
      <c r="D58" s="29"/>
      <c r="E58" s="52"/>
      <c r="F58" s="29"/>
      <c r="G58" s="52"/>
      <c r="H58" s="29"/>
      <c r="I58" s="29"/>
      <c r="J58" s="52"/>
      <c r="K58" s="102"/>
    </row>
    <row r="59" spans="1:11" ht="24" customHeight="1" x14ac:dyDescent="0.65">
      <c r="A59" s="103" t="s">
        <v>44</v>
      </c>
      <c r="B59" s="94"/>
      <c r="C59" s="162"/>
      <c r="D59" s="29">
        <v>581772</v>
      </c>
      <c r="E59" s="52"/>
      <c r="F59" s="29">
        <v>536241</v>
      </c>
      <c r="G59" s="52"/>
      <c r="H59" s="29">
        <v>221153</v>
      </c>
      <c r="I59" s="52"/>
      <c r="J59" s="52">
        <v>236225</v>
      </c>
      <c r="K59" s="102"/>
    </row>
    <row r="60" spans="1:11" ht="24" customHeight="1" x14ac:dyDescent="0.65">
      <c r="A60" s="103" t="s">
        <v>45</v>
      </c>
      <c r="B60" s="101">
        <v>3</v>
      </c>
      <c r="C60" s="162"/>
      <c r="D60" s="29">
        <v>405966</v>
      </c>
      <c r="E60" s="52"/>
      <c r="F60" s="29">
        <v>370062</v>
      </c>
      <c r="G60" s="52"/>
      <c r="H60" s="29">
        <v>0</v>
      </c>
      <c r="I60" s="52"/>
      <c r="J60" s="52">
        <v>0</v>
      </c>
      <c r="K60" s="102"/>
    </row>
    <row r="61" spans="1:11" ht="24" customHeight="1" x14ac:dyDescent="0.65">
      <c r="A61" s="103" t="s">
        <v>46</v>
      </c>
      <c r="B61" s="101"/>
      <c r="C61" s="162"/>
      <c r="D61" s="29">
        <v>11437408</v>
      </c>
      <c r="E61" s="52"/>
      <c r="F61" s="29">
        <v>10631708</v>
      </c>
      <c r="G61" s="52"/>
      <c r="H61" s="29">
        <v>0</v>
      </c>
      <c r="I61" s="52"/>
      <c r="J61" s="52">
        <v>0</v>
      </c>
      <c r="K61" s="102"/>
    </row>
    <row r="62" spans="1:11" ht="24" customHeight="1" x14ac:dyDescent="0.65">
      <c r="A62" s="103" t="s">
        <v>47</v>
      </c>
      <c r="B62" s="101">
        <v>15</v>
      </c>
      <c r="C62" s="162"/>
      <c r="D62" s="29">
        <v>108834</v>
      </c>
      <c r="E62" s="52"/>
      <c r="F62" s="29">
        <v>21699</v>
      </c>
      <c r="G62" s="52"/>
      <c r="H62" s="29">
        <v>108834</v>
      </c>
      <c r="I62" s="52"/>
      <c r="J62" s="52">
        <v>21699</v>
      </c>
      <c r="K62" s="102"/>
    </row>
    <row r="63" spans="1:11" ht="24" customHeight="1" x14ac:dyDescent="0.65">
      <c r="A63" s="103" t="s">
        <v>48</v>
      </c>
      <c r="B63" s="101">
        <v>3</v>
      </c>
      <c r="C63" s="162"/>
      <c r="D63" s="29">
        <v>783636</v>
      </c>
      <c r="E63" s="52"/>
      <c r="F63" s="29">
        <v>572684</v>
      </c>
      <c r="G63" s="52"/>
      <c r="H63" s="29">
        <v>244543</v>
      </c>
      <c r="I63" s="52"/>
      <c r="J63" s="52">
        <v>241175</v>
      </c>
      <c r="K63" s="102"/>
    </row>
    <row r="64" spans="1:11" ht="24" customHeight="1" x14ac:dyDescent="0.7">
      <c r="A64" s="98" t="s">
        <v>49</v>
      </c>
      <c r="B64" s="110"/>
      <c r="C64" s="92"/>
      <c r="D64" s="11">
        <f>ROUND(SUM(D56:D63),0)</f>
        <v>67484891</v>
      </c>
      <c r="E64" s="20"/>
      <c r="F64" s="11">
        <f>ROUND(SUM(F56:F63),0)</f>
        <v>50921604</v>
      </c>
      <c r="G64" s="20"/>
      <c r="H64" s="11">
        <f>SUM(H56:H63)</f>
        <v>51426425</v>
      </c>
      <c r="I64" s="20"/>
      <c r="J64" s="11">
        <f>SUM(J56:J63)</f>
        <v>38797395</v>
      </c>
      <c r="K64" s="102"/>
    </row>
    <row r="65" spans="1:11" ht="24" customHeight="1" x14ac:dyDescent="0.7">
      <c r="A65" s="109" t="s">
        <v>50</v>
      </c>
      <c r="B65" s="110"/>
      <c r="C65" s="110"/>
      <c r="D65" s="5">
        <f>ROUND(SUM(D53,D64),0)</f>
        <v>106409017</v>
      </c>
      <c r="E65" s="20"/>
      <c r="F65" s="5">
        <f>ROUND(SUM(F53,F64),0)</f>
        <v>94185240</v>
      </c>
      <c r="G65" s="20"/>
      <c r="H65" s="5">
        <f>ROUND(SUM(H53,H64),0)</f>
        <v>87321285</v>
      </c>
      <c r="I65" s="20"/>
      <c r="J65" s="5">
        <f>ROUND(SUM(J53,J64),0)</f>
        <v>78946130</v>
      </c>
      <c r="K65" s="102"/>
    </row>
    <row r="66" spans="1:11" ht="24" customHeight="1" x14ac:dyDescent="0.7">
      <c r="A66" s="98"/>
      <c r="B66" s="92"/>
      <c r="C66" s="92"/>
      <c r="D66" s="16"/>
      <c r="E66" s="20"/>
      <c r="F66" s="16"/>
      <c r="G66" s="20"/>
      <c r="H66" s="16"/>
      <c r="I66" s="20"/>
      <c r="J66" s="16"/>
      <c r="K66" s="102"/>
    </row>
    <row r="67" spans="1:11" s="111" customFormat="1" ht="24" customHeight="1" x14ac:dyDescent="0.7">
      <c r="A67" s="91" t="s">
        <v>0</v>
      </c>
      <c r="B67" s="104"/>
      <c r="D67" s="15"/>
      <c r="E67" s="15"/>
      <c r="F67" s="15"/>
      <c r="G67" s="15"/>
      <c r="H67" s="15"/>
      <c r="I67" s="15"/>
      <c r="J67" s="15"/>
    </row>
    <row r="68" spans="1:11" s="111" customFormat="1" ht="24" customHeight="1" x14ac:dyDescent="0.7">
      <c r="A68" s="93" t="s">
        <v>200</v>
      </c>
      <c r="B68" s="92"/>
      <c r="C68" s="161"/>
      <c r="D68" s="15"/>
      <c r="E68" s="15"/>
      <c r="F68" s="15"/>
      <c r="G68" s="15"/>
      <c r="H68" s="15"/>
      <c r="I68" s="15"/>
      <c r="J68" s="15"/>
    </row>
    <row r="69" spans="1:11" s="111" customFormat="1" ht="24" customHeight="1" x14ac:dyDescent="0.7">
      <c r="A69"/>
      <c r="B69" s="92"/>
      <c r="C69" s="161"/>
      <c r="D69" s="15"/>
      <c r="E69" s="15"/>
      <c r="F69" s="15"/>
      <c r="G69" s="15"/>
      <c r="H69" s="15"/>
      <c r="I69" s="15"/>
      <c r="J69" s="15"/>
    </row>
    <row r="70" spans="1:11" ht="24" customHeight="1" x14ac:dyDescent="0.7">
      <c r="A70" s="95"/>
      <c r="B70" s="94"/>
      <c r="C70" s="94"/>
      <c r="D70" s="190" t="s">
        <v>1</v>
      </c>
      <c r="E70" s="190"/>
      <c r="F70" s="190"/>
      <c r="G70" s="190"/>
      <c r="H70" s="191" t="s">
        <v>2</v>
      </c>
      <c r="I70" s="191"/>
      <c r="J70" s="191"/>
    </row>
    <row r="71" spans="1:11" ht="24" customHeight="1" x14ac:dyDescent="0.65">
      <c r="A71" s="95"/>
      <c r="B71" s="94"/>
      <c r="C71" s="94"/>
      <c r="D71" s="96" t="s">
        <v>228</v>
      </c>
      <c r="E71" s="96"/>
      <c r="F71" s="96" t="s">
        <v>3</v>
      </c>
      <c r="G71" s="97"/>
      <c r="H71" s="96" t="s">
        <v>228</v>
      </c>
      <c r="I71" s="96"/>
      <c r="J71" s="96" t="s">
        <v>3</v>
      </c>
    </row>
    <row r="72" spans="1:11" ht="24" customHeight="1" x14ac:dyDescent="0.7">
      <c r="A72" s="93" t="s">
        <v>27</v>
      </c>
      <c r="B72" s="94" t="s">
        <v>5</v>
      </c>
      <c r="C72" s="101"/>
      <c r="D72" s="47" t="s">
        <v>209</v>
      </c>
      <c r="E72" s="48"/>
      <c r="F72" s="47" t="s">
        <v>198</v>
      </c>
      <c r="G72" s="48"/>
      <c r="H72" s="47" t="s">
        <v>209</v>
      </c>
      <c r="I72" s="48"/>
      <c r="J72" s="47" t="s">
        <v>198</v>
      </c>
    </row>
    <row r="73" spans="1:11" ht="24" customHeight="1" x14ac:dyDescent="0.7">
      <c r="A73" s="93"/>
      <c r="B73" s="101"/>
      <c r="C73" s="101"/>
      <c r="D73" s="14" t="s">
        <v>6</v>
      </c>
      <c r="E73" s="27"/>
      <c r="F73" s="14"/>
      <c r="G73" s="27"/>
      <c r="H73" s="14" t="s">
        <v>6</v>
      </c>
      <c r="I73" s="27"/>
      <c r="J73" s="14"/>
    </row>
    <row r="74" spans="1:11" ht="24" customHeight="1" x14ac:dyDescent="0.7">
      <c r="A74" s="98"/>
      <c r="B74" s="94"/>
      <c r="C74" s="94"/>
      <c r="D74" s="188" t="s">
        <v>7</v>
      </c>
      <c r="E74" s="189"/>
      <c r="F74" s="189"/>
      <c r="G74" s="189"/>
      <c r="H74" s="189"/>
      <c r="I74" s="189"/>
      <c r="J74" s="189"/>
    </row>
    <row r="75" spans="1:11" ht="24" customHeight="1" x14ac:dyDescent="0.7">
      <c r="A75" s="106" t="s">
        <v>51</v>
      </c>
      <c r="B75" s="107"/>
      <c r="C75" s="107"/>
      <c r="D75" s="29"/>
      <c r="E75" s="29"/>
      <c r="F75" s="29"/>
      <c r="G75" s="29"/>
      <c r="H75" s="29"/>
      <c r="I75" s="29"/>
      <c r="J75" s="29"/>
    </row>
    <row r="76" spans="1:11" ht="24" customHeight="1" x14ac:dyDescent="0.65">
      <c r="A76" s="103" t="s">
        <v>52</v>
      </c>
      <c r="B76" s="101">
        <v>10</v>
      </c>
      <c r="C76" s="162"/>
      <c r="D76" s="52"/>
      <c r="E76" s="29"/>
      <c r="F76" s="29"/>
      <c r="G76" s="29"/>
      <c r="H76" s="52"/>
      <c r="I76" s="29"/>
      <c r="J76" s="29"/>
    </row>
    <row r="77" spans="1:11" ht="24" customHeight="1" thickBot="1" x14ac:dyDescent="0.7">
      <c r="A77" s="103" t="s">
        <v>53</v>
      </c>
      <c r="C77" s="107"/>
      <c r="D77" s="55">
        <v>32150000</v>
      </c>
      <c r="E77" s="52"/>
      <c r="F77" s="55">
        <v>32150000</v>
      </c>
      <c r="G77" s="52"/>
      <c r="H77" s="55">
        <v>32150000</v>
      </c>
      <c r="I77" s="52"/>
      <c r="J77" s="55">
        <v>32150000</v>
      </c>
    </row>
    <row r="78" spans="1:11" ht="24" customHeight="1" thickTop="1" x14ac:dyDescent="0.65">
      <c r="A78" s="103" t="s">
        <v>54</v>
      </c>
      <c r="B78" s="101"/>
      <c r="C78" s="107"/>
      <c r="D78" s="21">
        <v>32012971</v>
      </c>
      <c r="F78" s="21">
        <v>32004961</v>
      </c>
      <c r="H78" s="21">
        <v>32012971</v>
      </c>
      <c r="J78" s="21">
        <v>32004961</v>
      </c>
      <c r="K78" s="102"/>
    </row>
    <row r="79" spans="1:11" ht="24" customHeight="1" x14ac:dyDescent="0.65">
      <c r="A79" s="100" t="s">
        <v>55</v>
      </c>
      <c r="B79" s="94"/>
      <c r="C79" s="94"/>
      <c r="D79" s="52">
        <v>39371934</v>
      </c>
      <c r="E79" s="52"/>
      <c r="F79" s="52">
        <v>39346073</v>
      </c>
      <c r="G79" s="56"/>
      <c r="H79" s="52">
        <v>39371934</v>
      </c>
      <c r="I79" s="56"/>
      <c r="J79" s="52">
        <v>39346073</v>
      </c>
    </row>
    <row r="80" spans="1:11" ht="24" customHeight="1" x14ac:dyDescent="0.65">
      <c r="A80" s="100" t="s">
        <v>56</v>
      </c>
      <c r="B80" s="101"/>
      <c r="C80" s="94"/>
      <c r="D80" s="52"/>
      <c r="E80" s="52"/>
      <c r="F80" s="52"/>
      <c r="G80" s="52"/>
      <c r="H80" s="52"/>
      <c r="I80" s="52"/>
      <c r="J80" s="52"/>
    </row>
    <row r="81" spans="1:11" ht="24" customHeight="1" x14ac:dyDescent="0.65">
      <c r="A81" s="100" t="s">
        <v>57</v>
      </c>
      <c r="B81" s="101"/>
      <c r="C81" s="94"/>
      <c r="D81" s="52">
        <v>360864</v>
      </c>
      <c r="E81" s="52"/>
      <c r="F81" s="52">
        <v>360864</v>
      </c>
      <c r="G81" s="163"/>
      <c r="H81" s="52">
        <v>360864</v>
      </c>
      <c r="I81" s="52"/>
      <c r="J81" s="52">
        <v>360864</v>
      </c>
    </row>
    <row r="82" spans="1:11" ht="24" customHeight="1" x14ac:dyDescent="0.65">
      <c r="A82" s="100" t="s">
        <v>58</v>
      </c>
      <c r="B82" s="164"/>
      <c r="C82" s="94"/>
      <c r="D82" s="52">
        <v>19299848</v>
      </c>
      <c r="E82" s="52"/>
      <c r="F82" s="52">
        <v>18326955</v>
      </c>
      <c r="G82" s="163"/>
      <c r="H82" s="52">
        <v>2353478</v>
      </c>
      <c r="I82" s="52"/>
      <c r="J82" s="52">
        <v>3570111</v>
      </c>
    </row>
    <row r="83" spans="1:11" ht="24" customHeight="1" x14ac:dyDescent="0.65">
      <c r="A83" s="100" t="s">
        <v>60</v>
      </c>
      <c r="B83" s="94"/>
      <c r="C83" s="94"/>
      <c r="D83" s="52">
        <v>7866703</v>
      </c>
      <c r="E83" s="52"/>
      <c r="F83" s="52">
        <v>7866703</v>
      </c>
      <c r="G83" s="57"/>
      <c r="H83" s="52">
        <v>0</v>
      </c>
      <c r="I83" s="52"/>
      <c r="J83" s="52">
        <v>0</v>
      </c>
    </row>
    <row r="84" spans="1:11" ht="24" customHeight="1" x14ac:dyDescent="0.65">
      <c r="A84" s="100" t="s">
        <v>61</v>
      </c>
      <c r="B84" s="94"/>
      <c r="C84" s="94"/>
      <c r="D84" s="52">
        <v>-272648</v>
      </c>
      <c r="E84" s="52"/>
      <c r="F84" s="52">
        <v>-12282</v>
      </c>
      <c r="G84" s="54"/>
      <c r="H84" s="52">
        <v>-272648</v>
      </c>
      <c r="I84" s="52"/>
      <c r="J84" s="52">
        <v>-12282</v>
      </c>
    </row>
    <row r="85" spans="1:11" ht="24" customHeight="1" x14ac:dyDescent="0.65">
      <c r="A85" s="100" t="s">
        <v>62</v>
      </c>
      <c r="B85" s="94"/>
      <c r="C85" s="94"/>
      <c r="D85" s="52">
        <v>60304</v>
      </c>
      <c r="E85" s="52"/>
      <c r="F85" s="52">
        <v>73264</v>
      </c>
      <c r="G85" s="163"/>
      <c r="H85" s="52">
        <v>60304</v>
      </c>
      <c r="I85" s="52"/>
      <c r="J85" s="52">
        <v>73264</v>
      </c>
    </row>
    <row r="86" spans="1:11" ht="24" customHeight="1" x14ac:dyDescent="0.65">
      <c r="A86" s="100" t="s">
        <v>196</v>
      </c>
      <c r="B86" s="94"/>
      <c r="C86" s="94"/>
      <c r="D86" s="52">
        <v>45490</v>
      </c>
      <c r="E86" s="52"/>
      <c r="F86" s="52">
        <v>30909</v>
      </c>
      <c r="G86" s="163"/>
      <c r="H86" s="52">
        <v>0</v>
      </c>
      <c r="I86" s="52"/>
      <c r="J86" s="52">
        <v>0</v>
      </c>
    </row>
    <row r="87" spans="1:11" ht="24" customHeight="1" x14ac:dyDescent="0.65">
      <c r="A87" s="100" t="s">
        <v>63</v>
      </c>
      <c r="B87" s="94"/>
      <c r="C87" s="94"/>
      <c r="D87" s="52">
        <v>-6334103</v>
      </c>
      <c r="E87" s="52"/>
      <c r="F87" s="52">
        <v>-6219753</v>
      </c>
      <c r="G87" s="163"/>
      <c r="H87" s="52">
        <v>-1440</v>
      </c>
      <c r="I87" s="52"/>
      <c r="J87" s="52">
        <v>-1440</v>
      </c>
      <c r="K87" s="102"/>
    </row>
    <row r="88" spans="1:11" ht="24" hidden="1" customHeight="1" x14ac:dyDescent="0.7">
      <c r="A88" s="98" t="s">
        <v>181</v>
      </c>
      <c r="B88" s="92"/>
      <c r="C88" s="92"/>
      <c r="D88" s="73">
        <f>SUM(D78:D87)</f>
        <v>92411363</v>
      </c>
      <c r="E88" s="20"/>
      <c r="F88" s="73">
        <f>SUM(F78:F87)</f>
        <v>91777694</v>
      </c>
      <c r="G88" s="20"/>
      <c r="H88" s="73">
        <f>SUM(H78:H87)</f>
        <v>73885463</v>
      </c>
      <c r="I88" s="20"/>
      <c r="J88" s="73">
        <f>SUM(J78:J87)</f>
        <v>75341551</v>
      </c>
    </row>
    <row r="89" spans="1:11" ht="24" hidden="1" customHeight="1" x14ac:dyDescent="0.7">
      <c r="A89" s="100" t="s">
        <v>182</v>
      </c>
      <c r="C89" s="92"/>
      <c r="D89" s="16"/>
      <c r="E89" s="16"/>
      <c r="F89" s="16"/>
      <c r="G89" s="16"/>
      <c r="H89" s="16"/>
      <c r="I89" s="16"/>
      <c r="J89" s="16"/>
    </row>
    <row r="90" spans="1:11" ht="24" hidden="1" customHeight="1" x14ac:dyDescent="0.7">
      <c r="A90" s="100" t="s">
        <v>59</v>
      </c>
      <c r="B90" s="101"/>
      <c r="C90" s="92"/>
      <c r="D90" s="12">
        <v>0</v>
      </c>
      <c r="E90" s="72"/>
      <c r="F90" s="12">
        <v>0</v>
      </c>
      <c r="G90" s="72"/>
      <c r="H90" s="12">
        <v>0</v>
      </c>
      <c r="I90" s="72"/>
      <c r="J90" s="12">
        <v>0</v>
      </c>
    </row>
    <row r="91" spans="1:11" ht="24" customHeight="1" x14ac:dyDescent="0.7">
      <c r="A91" s="109" t="s">
        <v>64</v>
      </c>
      <c r="B91" s="92"/>
      <c r="C91" s="92"/>
      <c r="D91" s="11">
        <f>ROUND(SUM(D88:D90),0)</f>
        <v>92411363</v>
      </c>
      <c r="E91" s="16"/>
      <c r="F91" s="11">
        <f>ROUND(SUM(F88:F90),0)</f>
        <v>91777694</v>
      </c>
      <c r="G91" s="20"/>
      <c r="H91" s="11">
        <f>ROUND(SUM(H88:H90),0)</f>
        <v>73885463</v>
      </c>
      <c r="I91" s="20"/>
      <c r="J91" s="11">
        <f>ROUND(SUM(J88:J90),0)</f>
        <v>75341551</v>
      </c>
    </row>
    <row r="92" spans="1:11" ht="24" customHeight="1" x14ac:dyDescent="0.7">
      <c r="A92" s="109"/>
      <c r="B92" s="107"/>
      <c r="C92" s="107"/>
      <c r="D92" s="52"/>
      <c r="E92" s="20"/>
      <c r="F92" s="52"/>
      <c r="G92" s="20"/>
      <c r="H92" s="52"/>
      <c r="I92" s="52"/>
      <c r="J92" s="52"/>
    </row>
    <row r="93" spans="1:11" ht="26.75" customHeight="1" thickBot="1" x14ac:dyDescent="0.75">
      <c r="A93" s="109" t="s">
        <v>65</v>
      </c>
      <c r="B93" s="107"/>
      <c r="C93" s="107"/>
      <c r="D93" s="17">
        <f>SUM(D65+D91)</f>
        <v>198820380</v>
      </c>
      <c r="E93" s="52"/>
      <c r="F93" s="17">
        <f>SUM(F65+F91)</f>
        <v>185962934</v>
      </c>
      <c r="G93" s="52"/>
      <c r="H93" s="17">
        <f>SUM(H65+H91)</f>
        <v>161206748</v>
      </c>
      <c r="I93" s="52"/>
      <c r="J93" s="17">
        <f>SUM(J65+J91)</f>
        <v>154287681</v>
      </c>
    </row>
    <row r="94" spans="1:11" ht="24" customHeight="1" thickTop="1" x14ac:dyDescent="0.7">
      <c r="A94" s="109"/>
      <c r="B94" s="107"/>
      <c r="C94" s="107"/>
      <c r="D94" s="4"/>
      <c r="E94" s="16"/>
      <c r="F94" s="4"/>
      <c r="G94" s="16"/>
      <c r="H94" s="4"/>
      <c r="I94" s="4"/>
      <c r="J94" s="4"/>
    </row>
    <row r="95" spans="1:11" ht="24" customHeight="1" x14ac:dyDescent="0.65">
      <c r="A95" s="100"/>
      <c r="B95" s="101"/>
      <c r="C95" s="94"/>
      <c r="D95" s="28"/>
      <c r="E95" s="28"/>
      <c r="F95" s="28"/>
      <c r="G95" s="28"/>
      <c r="H95" s="28"/>
      <c r="I95" s="28"/>
      <c r="J95" s="28"/>
    </row>
    <row r="96" spans="1:11" ht="24" customHeight="1" x14ac:dyDescent="0.65">
      <c r="A96" s="100"/>
      <c r="B96" s="94"/>
      <c r="C96" s="94"/>
      <c r="D96" s="49"/>
      <c r="E96" s="28"/>
      <c r="F96" s="49"/>
      <c r="G96" s="51"/>
      <c r="H96" s="49"/>
      <c r="I96" s="28"/>
      <c r="J96" s="49"/>
    </row>
    <row r="97" spans="1:10" ht="24" customHeight="1" x14ac:dyDescent="0.65">
      <c r="A97" s="100"/>
      <c r="B97" s="94"/>
      <c r="C97" s="94"/>
      <c r="D97" s="49"/>
      <c r="E97" s="28"/>
      <c r="F97" s="28"/>
      <c r="G97" s="51"/>
      <c r="H97" s="165"/>
      <c r="I97" s="28"/>
      <c r="J97" s="49"/>
    </row>
    <row r="98" spans="1:10" ht="24" customHeight="1" x14ac:dyDescent="0.65">
      <c r="A98" s="100"/>
      <c r="B98" s="94"/>
      <c r="C98" s="94"/>
      <c r="D98" s="28"/>
      <c r="E98" s="28"/>
      <c r="F98" s="28"/>
      <c r="G98" s="28"/>
      <c r="H98" s="166"/>
      <c r="I98" s="28"/>
      <c r="J98" s="28"/>
    </row>
    <row r="99" spans="1:10" ht="24" customHeight="1" x14ac:dyDescent="0.65">
      <c r="A99" s="100"/>
      <c r="B99" s="101"/>
      <c r="C99"/>
      <c r="D99" s="112"/>
      <c r="E99" s="112"/>
      <c r="F99" s="112"/>
      <c r="G99" s="112"/>
      <c r="H99" s="112"/>
      <c r="I99" s="112"/>
      <c r="J99" s="112"/>
    </row>
    <row r="100" spans="1:10" ht="24" customHeight="1" x14ac:dyDescent="0.65">
      <c r="A100" s="100"/>
      <c r="B100" s="94"/>
      <c r="C100" s="94"/>
      <c r="D100" s="28"/>
      <c r="E100" s="28"/>
      <c r="F100" s="28"/>
      <c r="G100" s="167"/>
      <c r="H100" s="28"/>
      <c r="I100" s="28"/>
      <c r="J100" s="28"/>
    </row>
    <row r="101" spans="1:10" s="104" customFormat="1" ht="24" customHeight="1" x14ac:dyDescent="0.7">
      <c r="A101" s="98"/>
      <c r="B101" s="92"/>
      <c r="C101" s="92"/>
      <c r="D101" s="50"/>
      <c r="E101" s="50"/>
      <c r="F101" s="50"/>
      <c r="G101" s="50"/>
      <c r="H101" s="50"/>
      <c r="I101" s="50"/>
      <c r="J101" s="50"/>
    </row>
    <row r="102" spans="1:10" s="104" customFormat="1" ht="24" customHeight="1" x14ac:dyDescent="0.7">
      <c r="A102" s="109"/>
      <c r="B102" s="110"/>
      <c r="C102" s="110"/>
      <c r="D102" s="50"/>
      <c r="E102" s="50"/>
      <c r="F102" s="50"/>
      <c r="G102" s="50"/>
      <c r="H102" s="50"/>
      <c r="I102" s="50"/>
      <c r="J102" s="50"/>
    </row>
    <row r="103" spans="1:10" ht="24" customHeight="1" x14ac:dyDescent="0.7">
      <c r="A103" s="109"/>
      <c r="B103" s="107"/>
      <c r="C103" s="107"/>
      <c r="D103" s="49"/>
      <c r="E103" s="50"/>
      <c r="F103" s="49"/>
      <c r="G103" s="50"/>
      <c r="H103" s="49"/>
      <c r="I103" s="49"/>
      <c r="J103" s="49"/>
    </row>
    <row r="104" spans="1:10" ht="24" customHeight="1" x14ac:dyDescent="0.7">
      <c r="A104" s="109"/>
      <c r="B104" s="107"/>
      <c r="C104" s="107"/>
      <c r="D104" s="50"/>
      <c r="E104" s="49"/>
      <c r="F104" s="50"/>
      <c r="G104" s="49"/>
      <c r="H104" s="50"/>
      <c r="I104" s="49"/>
      <c r="J104" s="50"/>
    </row>
    <row r="105" spans="1:10" ht="24" customHeight="1" x14ac:dyDescent="0.65">
      <c r="A105" s="100"/>
      <c r="B105" s="94"/>
      <c r="C105" s="94"/>
      <c r="D105" s="45"/>
      <c r="E105" s="45"/>
      <c r="F105" s="45"/>
      <c r="G105" s="45"/>
      <c r="H105" s="49"/>
      <c r="I105" s="49"/>
      <c r="J105" s="49"/>
    </row>
  </sheetData>
  <mergeCells count="9">
    <mergeCell ref="D40:J40"/>
    <mergeCell ref="D70:G70"/>
    <mergeCell ref="H70:J70"/>
    <mergeCell ref="D74:J74"/>
    <mergeCell ref="D4:G4"/>
    <mergeCell ref="H4:J4"/>
    <mergeCell ref="D8:J8"/>
    <mergeCell ref="D36:G36"/>
    <mergeCell ref="H36:J36"/>
  </mergeCells>
  <pageMargins left="0.8" right="0.53" top="0.48" bottom="0.5" header="0.4" footer="0.5"/>
  <pageSetup paperSize="9" scale="7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N88"/>
  <sheetViews>
    <sheetView tabSelected="1" topLeftCell="A36" zoomScale="90" zoomScaleNormal="90" zoomScaleSheetLayoutView="90" workbookViewId="0">
      <selection activeCell="L68" sqref="L68"/>
    </sheetView>
  </sheetViews>
  <sheetFormatPr defaultColWidth="9" defaultRowHeight="21.5" x14ac:dyDescent="0.65"/>
  <cols>
    <col min="1" max="1" width="56.3984375" customWidth="1"/>
    <col min="2" max="2" width="8" style="97" customWidth="1"/>
    <col min="3" max="3" width="1.59765625" style="97" customWidth="1"/>
    <col min="4" max="4" width="14.19921875" style="21" customWidth="1"/>
    <col min="5" max="5" width="1.59765625" style="21" customWidth="1"/>
    <col min="6" max="6" width="14.19921875" style="21" customWidth="1"/>
    <col min="7" max="7" width="1.59765625" style="21" customWidth="1"/>
    <col min="8" max="8" width="14.19921875" style="21" customWidth="1"/>
    <col min="9" max="9" width="1.59765625" style="21" customWidth="1"/>
    <col min="10" max="10" width="14.19921875" style="21" customWidth="1"/>
    <col min="11" max="11" width="15.19921875" customWidth="1"/>
    <col min="12" max="12" width="13.5" customWidth="1"/>
    <col min="14" max="14" width="12.09765625" bestFit="1" customWidth="1"/>
  </cols>
  <sheetData>
    <row r="1" spans="1:10" ht="23" x14ac:dyDescent="0.7">
      <c r="A1" s="111" t="s">
        <v>0</v>
      </c>
      <c r="B1" s="111"/>
      <c r="C1" s="111"/>
      <c r="D1" s="30"/>
    </row>
    <row r="2" spans="1:10" ht="23" x14ac:dyDescent="0.7">
      <c r="A2" s="93" t="s">
        <v>66</v>
      </c>
      <c r="B2" s="118"/>
      <c r="C2" s="118"/>
    </row>
    <row r="3" spans="1:10" ht="23" x14ac:dyDescent="0.7">
      <c r="B3" s="122"/>
      <c r="C3" s="122"/>
      <c r="D3" s="74"/>
      <c r="E3" s="74"/>
      <c r="F3" s="74"/>
    </row>
    <row r="4" spans="1:10" ht="22" x14ac:dyDescent="0.7">
      <c r="A4" s="115"/>
      <c r="B4" s="94"/>
      <c r="C4" s="94"/>
      <c r="D4" s="190" t="s">
        <v>1</v>
      </c>
      <c r="E4" s="190"/>
      <c r="F4" s="190"/>
      <c r="G4" s="83"/>
      <c r="H4" s="190" t="s">
        <v>2</v>
      </c>
      <c r="I4" s="190"/>
      <c r="J4" s="190"/>
    </row>
    <row r="5" spans="1:10" ht="22" x14ac:dyDescent="0.7">
      <c r="A5" s="115"/>
      <c r="B5" s="94"/>
      <c r="C5" s="94"/>
      <c r="D5" s="189" t="s">
        <v>67</v>
      </c>
      <c r="E5" s="189"/>
      <c r="F5" s="189"/>
      <c r="G5" s="116"/>
      <c r="H5" s="189" t="s">
        <v>67</v>
      </c>
      <c r="I5" s="189"/>
      <c r="J5" s="189"/>
    </row>
    <row r="6" spans="1:10" ht="22" x14ac:dyDescent="0.7">
      <c r="A6" s="115"/>
      <c r="B6" s="94"/>
      <c r="C6" s="94"/>
      <c r="D6" s="189" t="s">
        <v>229</v>
      </c>
      <c r="E6" s="189"/>
      <c r="F6" s="189"/>
      <c r="G6" s="116"/>
      <c r="H6" s="189" t="s">
        <v>229</v>
      </c>
      <c r="I6" s="189"/>
      <c r="J6" s="189"/>
    </row>
    <row r="7" spans="1:10" x14ac:dyDescent="0.65">
      <c r="A7" s="115"/>
      <c r="B7" s="94" t="s">
        <v>5</v>
      </c>
      <c r="C7" s="94"/>
      <c r="D7" s="47" t="s">
        <v>209</v>
      </c>
      <c r="E7" s="48"/>
      <c r="F7" s="47" t="s">
        <v>198</v>
      </c>
      <c r="G7" s="48"/>
      <c r="H7" s="47" t="s">
        <v>209</v>
      </c>
      <c r="I7" s="48"/>
      <c r="J7" s="47" t="s">
        <v>198</v>
      </c>
    </row>
    <row r="8" spans="1:10" ht="22" x14ac:dyDescent="0.7">
      <c r="A8" s="98"/>
      <c r="B8" s="94"/>
      <c r="C8" s="94"/>
      <c r="D8" s="192" t="s">
        <v>7</v>
      </c>
      <c r="E8" s="193"/>
      <c r="F8" s="193"/>
      <c r="G8" s="193"/>
      <c r="H8" s="193"/>
      <c r="I8" s="193"/>
      <c r="J8" s="193"/>
    </row>
    <row r="9" spans="1:10" ht="22" x14ac:dyDescent="0.7">
      <c r="A9" s="106" t="s">
        <v>68</v>
      </c>
      <c r="B9" s="107"/>
      <c r="C9" s="107"/>
      <c r="D9" s="75"/>
      <c r="E9" s="75"/>
      <c r="F9" s="75"/>
      <c r="G9" s="75"/>
      <c r="H9" s="76"/>
      <c r="I9" s="75"/>
      <c r="J9" s="76"/>
    </row>
    <row r="10" spans="1:10" x14ac:dyDescent="0.65">
      <c r="A10" s="103" t="s">
        <v>69</v>
      </c>
      <c r="B10" s="107"/>
      <c r="C10" s="107"/>
      <c r="D10" s="4"/>
      <c r="H10" s="4"/>
    </row>
    <row r="11" spans="1:10" x14ac:dyDescent="0.65">
      <c r="A11" s="120" t="s">
        <v>70</v>
      </c>
      <c r="B11" s="107"/>
      <c r="C11" s="107"/>
      <c r="D11" s="4">
        <v>2564028</v>
      </c>
      <c r="E11" s="4"/>
      <c r="F11" s="4">
        <v>2571864</v>
      </c>
      <c r="G11" s="4"/>
      <c r="H11" s="4">
        <v>0</v>
      </c>
      <c r="I11" s="4"/>
      <c r="J11" s="4">
        <v>0</v>
      </c>
    </row>
    <row r="12" spans="1:10" ht="22.5" customHeight="1" x14ac:dyDescent="0.65">
      <c r="A12" s="103" t="s">
        <v>71</v>
      </c>
      <c r="B12" s="107"/>
      <c r="C12" s="107"/>
      <c r="D12" s="4">
        <v>954048</v>
      </c>
      <c r="E12" s="4"/>
      <c r="F12" s="4">
        <v>875922</v>
      </c>
      <c r="G12" s="4"/>
      <c r="H12" s="4">
        <v>0</v>
      </c>
      <c r="I12" s="4"/>
      <c r="J12" s="4">
        <v>0</v>
      </c>
    </row>
    <row r="13" spans="1:10" x14ac:dyDescent="0.65">
      <c r="A13" s="141" t="s">
        <v>72</v>
      </c>
      <c r="B13" s="107"/>
      <c r="C13" s="107"/>
      <c r="D13" s="4">
        <v>156138</v>
      </c>
      <c r="E13" s="4"/>
      <c r="F13" s="4">
        <v>30222</v>
      </c>
      <c r="G13" s="4"/>
      <c r="H13" s="4">
        <v>834110</v>
      </c>
      <c r="I13" s="4"/>
      <c r="J13" s="4">
        <v>532394</v>
      </c>
    </row>
    <row r="14" spans="1:10" hidden="1" x14ac:dyDescent="0.65">
      <c r="A14" s="142" t="s">
        <v>212</v>
      </c>
      <c r="B14" s="107"/>
      <c r="C14" s="107"/>
      <c r="D14" s="4">
        <v>0</v>
      </c>
      <c r="E14" s="4"/>
      <c r="F14" s="4">
        <v>0</v>
      </c>
      <c r="G14" s="4"/>
      <c r="H14" s="4">
        <v>0</v>
      </c>
      <c r="I14" s="4"/>
      <c r="J14" s="4">
        <v>0</v>
      </c>
    </row>
    <row r="15" spans="1:10" ht="22.5" customHeight="1" x14ac:dyDescent="0.65">
      <c r="A15" s="142" t="s">
        <v>180</v>
      </c>
      <c r="B15" s="107"/>
      <c r="C15" s="107"/>
      <c r="D15" s="4">
        <v>9386</v>
      </c>
      <c r="E15" s="4"/>
      <c r="F15" s="4">
        <v>2250</v>
      </c>
      <c r="G15" s="4"/>
      <c r="H15" s="4">
        <v>848755</v>
      </c>
      <c r="I15" s="4"/>
      <c r="J15" s="4">
        <v>656035</v>
      </c>
    </row>
    <row r="16" spans="1:10" x14ac:dyDescent="0.65">
      <c r="A16" s="120" t="s">
        <v>73</v>
      </c>
      <c r="B16" s="107"/>
      <c r="C16" s="107"/>
      <c r="D16" s="4">
        <v>31915</v>
      </c>
      <c r="E16" s="4"/>
      <c r="F16" s="4">
        <v>53606</v>
      </c>
      <c r="G16" s="4"/>
      <c r="H16" s="4">
        <v>1223</v>
      </c>
      <c r="I16" s="4"/>
      <c r="J16" s="4">
        <v>14896</v>
      </c>
    </row>
    <row r="17" spans="1:10" x14ac:dyDescent="0.65">
      <c r="A17" s="100" t="s">
        <v>74</v>
      </c>
      <c r="B17" s="107"/>
      <c r="C17" s="107"/>
      <c r="D17" s="4"/>
      <c r="E17" s="4"/>
      <c r="F17" s="4"/>
      <c r="G17" s="4"/>
      <c r="H17" s="4"/>
      <c r="I17" s="4"/>
      <c r="J17" s="4"/>
    </row>
    <row r="18" spans="1:10" x14ac:dyDescent="0.65">
      <c r="A18" s="103" t="s">
        <v>75</v>
      </c>
      <c r="B18" s="101"/>
      <c r="C18" s="107"/>
      <c r="D18" s="4">
        <v>1495075</v>
      </c>
      <c r="E18" s="4"/>
      <c r="F18" s="4">
        <v>1304659</v>
      </c>
      <c r="G18" s="4"/>
      <c r="H18" s="4">
        <v>0</v>
      </c>
      <c r="I18" s="4"/>
      <c r="J18" s="4">
        <v>0</v>
      </c>
    </row>
    <row r="19" spans="1:10" s="104" customFormat="1" ht="23.9" customHeight="1" x14ac:dyDescent="0.7">
      <c r="A19" s="98" t="s">
        <v>76</v>
      </c>
      <c r="B19" s="92"/>
      <c r="C19" s="92"/>
      <c r="D19" s="11">
        <f>ROUND(SUM(D10:D18),0)</f>
        <v>5210590</v>
      </c>
      <c r="E19" s="15"/>
      <c r="F19" s="11">
        <f>ROUND(SUM(F10:F18),0)</f>
        <v>4838523</v>
      </c>
      <c r="G19" s="15"/>
      <c r="H19" s="11">
        <f>ROUND(SUM(H10:H18),0)</f>
        <v>1684088</v>
      </c>
      <c r="I19" s="15"/>
      <c r="J19" s="11">
        <f>ROUND(SUM(J10:J18),0)</f>
        <v>1203325</v>
      </c>
    </row>
    <row r="20" spans="1:10" ht="12.75" customHeight="1" x14ac:dyDescent="0.7">
      <c r="A20" s="109"/>
      <c r="B20" s="107"/>
      <c r="C20" s="107"/>
      <c r="D20" s="4"/>
      <c r="F20" s="4"/>
      <c r="H20" s="4"/>
      <c r="J20" s="4"/>
    </row>
    <row r="21" spans="1:10" ht="22" x14ac:dyDescent="0.7">
      <c r="A21" s="106" t="s">
        <v>77</v>
      </c>
      <c r="B21" s="107"/>
      <c r="C21" s="107"/>
      <c r="D21" s="4"/>
      <c r="F21" s="4"/>
      <c r="H21" s="4"/>
      <c r="J21" s="4"/>
    </row>
    <row r="22" spans="1:10" x14ac:dyDescent="0.65">
      <c r="A22" s="103" t="s">
        <v>78</v>
      </c>
      <c r="B22" s="107"/>
      <c r="C22" s="107"/>
      <c r="D22" s="4"/>
      <c r="F22" s="4"/>
      <c r="H22" s="4"/>
      <c r="J22" s="4"/>
    </row>
    <row r="23" spans="1:10" x14ac:dyDescent="0.65">
      <c r="A23" s="103" t="s">
        <v>70</v>
      </c>
      <c r="B23" s="107"/>
      <c r="C23" s="107"/>
      <c r="D23" s="4">
        <v>1472912</v>
      </c>
      <c r="E23" s="4"/>
      <c r="F23" s="4">
        <v>1335656</v>
      </c>
      <c r="G23" s="4"/>
      <c r="H23" s="4">
        <v>0</v>
      </c>
      <c r="I23" s="4"/>
      <c r="J23" s="4">
        <v>0</v>
      </c>
    </row>
    <row r="24" spans="1:10" x14ac:dyDescent="0.65">
      <c r="A24" s="100" t="s">
        <v>79</v>
      </c>
      <c r="B24" s="107"/>
      <c r="C24" s="107"/>
      <c r="D24" s="4">
        <v>327527</v>
      </c>
      <c r="E24" s="4"/>
      <c r="F24" s="4">
        <v>318041</v>
      </c>
      <c r="G24" s="4"/>
      <c r="H24" s="4">
        <v>0</v>
      </c>
      <c r="I24" s="4"/>
      <c r="J24" s="4">
        <v>0</v>
      </c>
    </row>
    <row r="25" spans="1:10" x14ac:dyDescent="0.65">
      <c r="A25" s="103" t="s">
        <v>80</v>
      </c>
      <c r="B25" s="107"/>
      <c r="C25" s="107"/>
      <c r="D25" s="4">
        <v>105824</v>
      </c>
      <c r="E25" s="4"/>
      <c r="F25" s="4">
        <v>25643</v>
      </c>
      <c r="G25" s="4"/>
      <c r="H25" s="4">
        <v>441202</v>
      </c>
      <c r="I25" s="4"/>
      <c r="J25" s="4">
        <v>430443</v>
      </c>
    </row>
    <row r="26" spans="1:10" x14ac:dyDescent="0.65">
      <c r="A26" s="103" t="s">
        <v>81</v>
      </c>
      <c r="B26" s="107"/>
      <c r="C26" s="107"/>
      <c r="D26" s="4">
        <v>193162</v>
      </c>
      <c r="E26" s="4"/>
      <c r="F26" s="4">
        <v>208046</v>
      </c>
      <c r="G26" s="4"/>
      <c r="H26" s="4">
        <v>0</v>
      </c>
      <c r="I26" s="4"/>
      <c r="J26" s="4">
        <v>0</v>
      </c>
    </row>
    <row r="27" spans="1:10" x14ac:dyDescent="0.65">
      <c r="A27" s="103" t="s">
        <v>82</v>
      </c>
      <c r="B27" s="107"/>
      <c r="C27" s="107"/>
      <c r="D27" s="4">
        <v>919762</v>
      </c>
      <c r="E27" s="4"/>
      <c r="F27" s="4">
        <v>919428</v>
      </c>
      <c r="G27" s="4"/>
      <c r="H27" s="4">
        <v>1479</v>
      </c>
      <c r="I27" s="4"/>
      <c r="J27" s="4">
        <v>5445</v>
      </c>
    </row>
    <row r="28" spans="1:10" hidden="1" x14ac:dyDescent="0.65">
      <c r="A28" s="100" t="s">
        <v>83</v>
      </c>
      <c r="B28" s="107"/>
      <c r="C28" s="107"/>
      <c r="D28" s="4"/>
      <c r="E28" s="4"/>
      <c r="F28" s="4"/>
      <c r="G28" s="4"/>
      <c r="H28" s="4"/>
      <c r="I28" s="4"/>
      <c r="J28" s="4"/>
    </row>
    <row r="29" spans="1:10" s="104" customFormat="1" ht="23.9" customHeight="1" x14ac:dyDescent="0.7">
      <c r="A29" s="98" t="s">
        <v>84</v>
      </c>
      <c r="B29" s="92"/>
      <c r="C29" s="92"/>
      <c r="D29" s="11">
        <f>ROUND(SUM(D22:D28),0)</f>
        <v>3019187</v>
      </c>
      <c r="E29" s="15"/>
      <c r="F29" s="11">
        <f>ROUND(SUM(F22:F28),0)</f>
        <v>2806814</v>
      </c>
      <c r="G29" s="15"/>
      <c r="H29" s="11">
        <f>ROUND(SUM(H22:H28),0)</f>
        <v>442681</v>
      </c>
      <c r="I29" s="15"/>
      <c r="J29" s="11">
        <f>ROUND(SUM(J22:J28),0)</f>
        <v>435888</v>
      </c>
    </row>
    <row r="30" spans="1:10" ht="12.65" customHeight="1" x14ac:dyDescent="0.7">
      <c r="A30" s="120"/>
      <c r="B30" s="107"/>
      <c r="C30" s="107"/>
      <c r="D30" s="44"/>
      <c r="E30" s="31"/>
      <c r="F30" s="44"/>
      <c r="G30" s="31"/>
      <c r="H30" s="44"/>
      <c r="I30" s="31"/>
      <c r="J30" s="44"/>
    </row>
    <row r="31" spans="1:10" ht="21.65" customHeight="1" x14ac:dyDescent="0.7">
      <c r="A31" s="109" t="s">
        <v>220</v>
      </c>
      <c r="B31" s="107"/>
      <c r="C31" s="107"/>
      <c r="D31" s="16">
        <f>D19-D29</f>
        <v>2191403</v>
      </c>
      <c r="E31" s="15"/>
      <c r="F31" s="16">
        <f>F19-F29</f>
        <v>2031709</v>
      </c>
      <c r="G31" s="15"/>
      <c r="H31" s="16">
        <f>H19-H29</f>
        <v>1241407</v>
      </c>
      <c r="I31" s="15"/>
      <c r="J31" s="16">
        <f>J19-J29</f>
        <v>767437</v>
      </c>
    </row>
    <row r="32" spans="1:10" ht="21.65" hidden="1" customHeight="1" x14ac:dyDescent="0.65">
      <c r="A32" s="100" t="s">
        <v>221</v>
      </c>
      <c r="B32" s="107"/>
      <c r="C32" s="107"/>
      <c r="D32" s="4"/>
      <c r="E32" s="4"/>
      <c r="F32" s="4"/>
      <c r="G32" s="4"/>
      <c r="H32" s="4"/>
      <c r="I32" s="4"/>
      <c r="J32" s="4"/>
    </row>
    <row r="33" spans="1:10" ht="21.65" customHeight="1" x14ac:dyDescent="0.65">
      <c r="A33" s="100" t="s">
        <v>206</v>
      </c>
      <c r="B33" s="107"/>
      <c r="C33" s="107"/>
      <c r="D33" s="4">
        <v>682</v>
      </c>
      <c r="E33" s="4"/>
      <c r="F33" s="4">
        <v>814</v>
      </c>
      <c r="G33" s="4"/>
      <c r="H33" s="4">
        <v>0</v>
      </c>
      <c r="I33" s="4"/>
      <c r="J33" s="4">
        <v>0</v>
      </c>
    </row>
    <row r="34" spans="1:10" x14ac:dyDescent="0.65">
      <c r="A34" s="103" t="s">
        <v>85</v>
      </c>
      <c r="B34" s="107"/>
      <c r="C34" s="107"/>
      <c r="D34" s="6">
        <v>-498145</v>
      </c>
      <c r="E34" s="4"/>
      <c r="F34" s="6">
        <v>-483892</v>
      </c>
      <c r="G34" s="4"/>
      <c r="H34" s="6">
        <v>-707510</v>
      </c>
      <c r="I34" s="4"/>
      <c r="J34" s="6">
        <v>-734544</v>
      </c>
    </row>
    <row r="35" spans="1:10" ht="12.65" customHeight="1" x14ac:dyDescent="0.7">
      <c r="A35" s="103"/>
      <c r="B35" s="107"/>
      <c r="C35" s="107"/>
      <c r="D35" s="16"/>
      <c r="E35" s="16"/>
      <c r="F35" s="16"/>
      <c r="G35" s="16"/>
      <c r="H35" s="16"/>
      <c r="I35" s="16"/>
      <c r="J35" s="16"/>
    </row>
    <row r="36" spans="1:10" s="104" customFormat="1" ht="22" x14ac:dyDescent="0.7">
      <c r="A36" s="109" t="s">
        <v>244</v>
      </c>
      <c r="B36" s="110"/>
      <c r="C36" s="110"/>
      <c r="D36" s="15">
        <f>D31+SUM(D32:D34)</f>
        <v>1693940</v>
      </c>
      <c r="E36" s="15"/>
      <c r="F36" s="15">
        <f>F31+SUM(F32:F34)</f>
        <v>1548631</v>
      </c>
      <c r="G36" s="15"/>
      <c r="H36" s="15">
        <f>H31+SUM(H32:H34)</f>
        <v>533897</v>
      </c>
      <c r="I36" s="15"/>
      <c r="J36" s="15">
        <f>J31+SUM(J32:J34)</f>
        <v>32893</v>
      </c>
    </row>
    <row r="37" spans="1:10" x14ac:dyDescent="0.65">
      <c r="A37" s="103" t="s">
        <v>245</v>
      </c>
      <c r="B37" s="107" t="s">
        <v>254</v>
      </c>
      <c r="C37" s="107"/>
      <c r="D37" s="4">
        <v>-289460</v>
      </c>
      <c r="E37" s="4"/>
      <c r="F37" s="4">
        <v>-301448</v>
      </c>
      <c r="G37" s="4"/>
      <c r="H37" s="4">
        <v>-22233</v>
      </c>
      <c r="I37" s="4"/>
      <c r="J37" s="4">
        <v>-6865</v>
      </c>
    </row>
    <row r="38" spans="1:10" s="104" customFormat="1" ht="22.5" thickBot="1" x14ac:dyDescent="0.75">
      <c r="A38" s="109" t="s">
        <v>246</v>
      </c>
      <c r="C38" s="110"/>
      <c r="D38" s="77">
        <f>D36+D37</f>
        <v>1404480</v>
      </c>
      <c r="E38" s="15"/>
      <c r="F38" s="77">
        <f>F36+F37</f>
        <v>1247183</v>
      </c>
      <c r="G38" s="15"/>
      <c r="H38" s="77">
        <f>H36+H37</f>
        <v>511664</v>
      </c>
      <c r="I38" s="15"/>
      <c r="J38" s="77">
        <f>J36+J37</f>
        <v>26028</v>
      </c>
    </row>
    <row r="39" spans="1:10" s="104" customFormat="1" ht="12.75" customHeight="1" thickTop="1" x14ac:dyDescent="0.7">
      <c r="A39" s="109"/>
      <c r="B39" s="110"/>
      <c r="C39" s="110"/>
      <c r="D39" s="90"/>
      <c r="E39" s="15"/>
      <c r="F39" s="15"/>
      <c r="G39" s="15"/>
      <c r="H39" s="90"/>
      <c r="I39" s="15"/>
      <c r="J39" s="15"/>
    </row>
    <row r="40" spans="1:10" ht="23" x14ac:dyDescent="0.7">
      <c r="A40" s="111" t="s">
        <v>0</v>
      </c>
      <c r="B40" s="111"/>
      <c r="C40" s="111"/>
      <c r="D40" s="160"/>
      <c r="E40" s="157"/>
      <c r="F40" s="157"/>
      <c r="G40" s="157"/>
      <c r="H40" s="157"/>
      <c r="I40" s="157"/>
      <c r="J40" s="157"/>
    </row>
    <row r="41" spans="1:10" ht="23" x14ac:dyDescent="0.7">
      <c r="A41" s="93" t="s">
        <v>86</v>
      </c>
      <c r="B41" s="118"/>
      <c r="C41" s="118"/>
      <c r="D41" s="74"/>
      <c r="E41" s="74"/>
      <c r="F41" s="74"/>
    </row>
    <row r="42" spans="1:10" ht="23" x14ac:dyDescent="0.7">
      <c r="B42" s="122"/>
      <c r="C42" s="122"/>
    </row>
    <row r="43" spans="1:10" ht="22" x14ac:dyDescent="0.7">
      <c r="A43" s="115"/>
      <c r="B43" s="94"/>
      <c r="C43" s="94"/>
      <c r="D43" s="190" t="s">
        <v>1</v>
      </c>
      <c r="E43" s="190"/>
      <c r="F43" s="190"/>
      <c r="G43" s="83"/>
      <c r="H43" s="190" t="s">
        <v>2</v>
      </c>
      <c r="I43" s="190"/>
      <c r="J43" s="190"/>
    </row>
    <row r="44" spans="1:10" ht="22" x14ac:dyDescent="0.7">
      <c r="A44" s="115"/>
      <c r="B44" s="94"/>
      <c r="C44" s="94"/>
      <c r="D44" s="189" t="s">
        <v>67</v>
      </c>
      <c r="E44" s="189"/>
      <c r="F44" s="189"/>
      <c r="G44" s="116"/>
      <c r="H44" s="189" t="s">
        <v>67</v>
      </c>
      <c r="I44" s="189"/>
      <c r="J44" s="189"/>
    </row>
    <row r="45" spans="1:10" ht="22" x14ac:dyDescent="0.7">
      <c r="A45" s="115"/>
      <c r="B45" s="94"/>
      <c r="C45" s="94"/>
      <c r="D45" s="189" t="s">
        <v>229</v>
      </c>
      <c r="E45" s="189"/>
      <c r="F45" s="189"/>
      <c r="G45" s="116"/>
      <c r="H45" s="189" t="s">
        <v>229</v>
      </c>
      <c r="I45" s="189"/>
      <c r="J45" s="189"/>
    </row>
    <row r="46" spans="1:10" x14ac:dyDescent="0.65">
      <c r="A46" s="115"/>
      <c r="B46" s="94"/>
      <c r="C46" s="94"/>
      <c r="D46" s="47" t="s">
        <v>209</v>
      </c>
      <c r="E46" s="48"/>
      <c r="F46" s="47" t="s">
        <v>198</v>
      </c>
      <c r="G46" s="48"/>
      <c r="H46" s="47" t="s">
        <v>209</v>
      </c>
      <c r="I46" s="48"/>
      <c r="J46" s="47" t="s">
        <v>198</v>
      </c>
    </row>
    <row r="47" spans="1:10" ht="22" x14ac:dyDescent="0.7">
      <c r="A47" s="98"/>
      <c r="B47" s="94"/>
      <c r="C47" s="94"/>
      <c r="D47" s="192" t="s">
        <v>7</v>
      </c>
      <c r="E47" s="193"/>
      <c r="F47" s="193"/>
      <c r="G47" s="193"/>
      <c r="H47" s="193"/>
      <c r="I47" s="193"/>
      <c r="J47" s="193"/>
    </row>
    <row r="48" spans="1:10" ht="22" x14ac:dyDescent="0.7">
      <c r="A48" s="124" t="s">
        <v>87</v>
      </c>
      <c r="B48" s="94"/>
      <c r="C48" s="94"/>
      <c r="D48" s="84"/>
      <c r="E48" s="85"/>
      <c r="F48" s="85"/>
      <c r="G48" s="85"/>
      <c r="H48" s="85"/>
      <c r="I48" s="85"/>
      <c r="J48" s="85"/>
    </row>
    <row r="49" spans="1:14" ht="22" x14ac:dyDescent="0.7">
      <c r="A49" s="143" t="s">
        <v>88</v>
      </c>
      <c r="B49" s="94"/>
      <c r="C49" s="94"/>
      <c r="D49" s="84"/>
      <c r="E49" s="85"/>
      <c r="F49" s="85"/>
      <c r="G49" s="85"/>
      <c r="H49" s="85"/>
      <c r="I49" s="85"/>
      <c r="J49" s="85"/>
    </row>
    <row r="50" spans="1:14" x14ac:dyDescent="0.65">
      <c r="A50" s="108" t="s">
        <v>242</v>
      </c>
      <c r="B50" s="94"/>
      <c r="C50" s="94"/>
      <c r="D50" s="4">
        <v>-165226</v>
      </c>
      <c r="E50" s="4"/>
      <c r="F50" s="4">
        <v>13397</v>
      </c>
      <c r="G50" s="4"/>
      <c r="H50" s="4">
        <v>-165226</v>
      </c>
      <c r="I50" s="4"/>
      <c r="J50" s="4">
        <v>13397</v>
      </c>
      <c r="K50" s="146"/>
      <c r="L50" s="146"/>
      <c r="N50" s="146"/>
    </row>
    <row r="51" spans="1:14" x14ac:dyDescent="0.65">
      <c r="A51" s="108" t="s">
        <v>196</v>
      </c>
      <c r="B51" s="94"/>
      <c r="C51" s="94"/>
      <c r="D51" s="4">
        <v>737</v>
      </c>
      <c r="E51" s="4"/>
      <c r="F51" s="4">
        <v>-3645</v>
      </c>
      <c r="G51" s="4"/>
      <c r="H51" s="4">
        <v>0</v>
      </c>
      <c r="I51" s="4"/>
      <c r="J51" s="4">
        <v>0</v>
      </c>
      <c r="N51" s="146"/>
    </row>
    <row r="52" spans="1:14" x14ac:dyDescent="0.65">
      <c r="A52" s="108" t="s">
        <v>89</v>
      </c>
      <c r="B52" s="94"/>
      <c r="C52" s="94"/>
      <c r="D52" s="4"/>
      <c r="E52" s="4"/>
      <c r="F52" s="4"/>
      <c r="G52" s="4"/>
      <c r="H52" s="4"/>
      <c r="I52" s="4"/>
      <c r="J52" s="4"/>
    </row>
    <row r="53" spans="1:14" x14ac:dyDescent="0.65">
      <c r="A53" s="108" t="s">
        <v>90</v>
      </c>
      <c r="B53" s="94"/>
      <c r="C53" s="94"/>
      <c r="D53" s="6">
        <v>15573</v>
      </c>
      <c r="E53" s="4"/>
      <c r="F53" s="6">
        <v>-2679</v>
      </c>
      <c r="G53" s="4"/>
      <c r="H53" s="6">
        <v>15573</v>
      </c>
      <c r="I53" s="4"/>
      <c r="J53" s="6">
        <v>-2679</v>
      </c>
      <c r="K53" s="146"/>
      <c r="N53" s="146"/>
    </row>
    <row r="54" spans="1:14" ht="22" x14ac:dyDescent="0.7">
      <c r="A54" s="124" t="s">
        <v>91</v>
      </c>
      <c r="B54" s="94"/>
      <c r="C54" s="94"/>
      <c r="D54" s="84"/>
      <c r="E54" s="85"/>
      <c r="F54" s="84"/>
      <c r="G54" s="85"/>
      <c r="H54" s="85"/>
      <c r="I54" s="85"/>
      <c r="J54" s="85"/>
    </row>
    <row r="55" spans="1:14" ht="22" x14ac:dyDescent="0.7">
      <c r="A55" s="124" t="s">
        <v>90</v>
      </c>
      <c r="B55" s="94"/>
      <c r="C55" s="94"/>
      <c r="D55" s="22">
        <f>D53+D51+D50</f>
        <v>-148916</v>
      </c>
      <c r="E55" s="46"/>
      <c r="F55" s="22">
        <f>F53+F51+F50</f>
        <v>7073</v>
      </c>
      <c r="G55" s="46"/>
      <c r="H55" s="22">
        <f>H53+H51+H50</f>
        <v>-149653</v>
      </c>
      <c r="I55" s="46"/>
      <c r="J55" s="22">
        <f>J53+J51+J50</f>
        <v>10718</v>
      </c>
      <c r="K55" s="102"/>
    </row>
    <row r="56" spans="1:14" ht="17.75" hidden="1" customHeight="1" x14ac:dyDescent="0.7">
      <c r="A56" s="98"/>
      <c r="B56" s="94"/>
      <c r="C56" s="94"/>
      <c r="D56" s="46"/>
      <c r="E56" s="83"/>
      <c r="F56" s="46"/>
      <c r="G56" s="83"/>
      <c r="H56" s="46"/>
      <c r="I56" s="83"/>
      <c r="J56" s="46"/>
    </row>
    <row r="57" spans="1:14" ht="22" hidden="1" x14ac:dyDescent="0.7">
      <c r="A57" s="99" t="s">
        <v>92</v>
      </c>
      <c r="B57" s="94"/>
      <c r="C57" s="94"/>
      <c r="D57" s="46"/>
      <c r="E57" s="83"/>
      <c r="F57" s="46"/>
      <c r="G57" s="83"/>
      <c r="H57" s="46"/>
      <c r="I57" s="83"/>
      <c r="J57" s="46"/>
    </row>
    <row r="58" spans="1:14" ht="22" hidden="1" x14ac:dyDescent="0.7">
      <c r="A58" s="119" t="s">
        <v>93</v>
      </c>
      <c r="B58" s="94"/>
      <c r="C58" s="94"/>
      <c r="D58" s="46"/>
      <c r="E58" s="83"/>
      <c r="F58" s="46"/>
      <c r="G58" s="83"/>
      <c r="H58" s="46"/>
      <c r="I58" s="83"/>
      <c r="J58" s="46"/>
    </row>
    <row r="59" spans="1:14" ht="22" hidden="1" x14ac:dyDescent="0.7">
      <c r="A59" s="119" t="s">
        <v>183</v>
      </c>
      <c r="B59" s="94"/>
      <c r="C59" s="94"/>
      <c r="D59" s="46"/>
      <c r="E59" s="83"/>
      <c r="F59" s="46"/>
      <c r="G59" s="83"/>
      <c r="H59" s="46"/>
      <c r="I59" s="83"/>
      <c r="J59" s="46"/>
    </row>
    <row r="60" spans="1:14" hidden="1" x14ac:dyDescent="0.65">
      <c r="A60" s="119" t="s">
        <v>94</v>
      </c>
      <c r="B60" s="94"/>
      <c r="C60" s="94"/>
      <c r="D60" s="78">
        <f>H60</f>
        <v>0</v>
      </c>
      <c r="E60" s="27"/>
      <c r="F60" s="78">
        <v>0</v>
      </c>
      <c r="G60" s="27"/>
      <c r="H60" s="78">
        <v>0</v>
      </c>
      <c r="I60" s="27"/>
      <c r="J60" s="78">
        <v>0</v>
      </c>
    </row>
    <row r="61" spans="1:14" hidden="1" x14ac:dyDescent="0.65">
      <c r="A61" s="119" t="s">
        <v>95</v>
      </c>
      <c r="B61" s="94"/>
      <c r="C61" s="94"/>
      <c r="D61" s="78"/>
      <c r="E61" s="27"/>
      <c r="F61" s="78"/>
      <c r="G61" s="27"/>
      <c r="H61" s="78"/>
      <c r="I61" s="27"/>
      <c r="J61" s="78"/>
    </row>
    <row r="62" spans="1:14" hidden="1" x14ac:dyDescent="0.65">
      <c r="A62" s="103" t="s">
        <v>90</v>
      </c>
      <c r="B62" s="94"/>
      <c r="C62" s="94"/>
      <c r="D62" s="79">
        <f>H62</f>
        <v>0</v>
      </c>
      <c r="E62" s="27"/>
      <c r="F62" s="79">
        <v>0</v>
      </c>
      <c r="G62" s="27"/>
      <c r="H62" s="79">
        <v>0</v>
      </c>
      <c r="I62" s="27"/>
      <c r="J62" s="79">
        <v>0</v>
      </c>
    </row>
    <row r="63" spans="1:14" ht="22" hidden="1" x14ac:dyDescent="0.7">
      <c r="A63" s="98" t="s">
        <v>96</v>
      </c>
      <c r="B63" s="94"/>
      <c r="C63" s="94"/>
      <c r="D63" s="46"/>
      <c r="E63" s="46"/>
      <c r="F63" s="46"/>
      <c r="G63" s="46"/>
      <c r="H63" s="46"/>
      <c r="I63" s="46"/>
      <c r="J63" s="46"/>
    </row>
    <row r="64" spans="1:14" ht="22" hidden="1" x14ac:dyDescent="0.7">
      <c r="A64" s="98" t="s">
        <v>90</v>
      </c>
      <c r="B64" s="94"/>
      <c r="C64" s="94"/>
      <c r="D64" s="22">
        <f>SUM(D59:D62)</f>
        <v>0</v>
      </c>
      <c r="E64" s="83"/>
      <c r="F64" s="22">
        <f>SUM(F59:F62)</f>
        <v>0</v>
      </c>
      <c r="G64" s="83"/>
      <c r="H64" s="22">
        <f>SUM(H59:H62)</f>
        <v>0</v>
      </c>
      <c r="I64" s="83"/>
      <c r="J64" s="22">
        <f>SUM(J59:J62)</f>
        <v>0</v>
      </c>
    </row>
    <row r="65" spans="1:10" ht="22" x14ac:dyDescent="0.7">
      <c r="A65" s="98" t="s">
        <v>267</v>
      </c>
      <c r="B65" s="94"/>
      <c r="C65" s="94"/>
      <c r="D65" s="46">
        <f>D64+D55</f>
        <v>-148916</v>
      </c>
      <c r="E65" s="83"/>
      <c r="F65" s="46">
        <f>F64+F55</f>
        <v>7073</v>
      </c>
      <c r="G65" s="83"/>
      <c r="H65" s="46">
        <f>H64+H55</f>
        <v>-149653</v>
      </c>
      <c r="I65" s="83"/>
      <c r="J65" s="46">
        <f>J64+J55</f>
        <v>10718</v>
      </c>
    </row>
    <row r="66" spans="1:10" ht="22.5" thickBot="1" x14ac:dyDescent="0.75">
      <c r="A66" s="98" t="s">
        <v>247</v>
      </c>
      <c r="B66" s="94"/>
      <c r="C66" s="94"/>
      <c r="D66" s="80">
        <f>D65+D38</f>
        <v>1255564</v>
      </c>
      <c r="E66" s="83"/>
      <c r="F66" s="80">
        <f>F65+F38</f>
        <v>1254256</v>
      </c>
      <c r="G66" s="83"/>
      <c r="H66" s="80">
        <f>H65+H38</f>
        <v>362011</v>
      </c>
      <c r="I66" s="83"/>
      <c r="J66" s="80">
        <f>J65+J38</f>
        <v>36746</v>
      </c>
    </row>
    <row r="67" spans="1:10" ht="22.5" thickTop="1" x14ac:dyDescent="0.7">
      <c r="A67" s="144"/>
      <c r="B67" s="94"/>
      <c r="C67" s="145"/>
      <c r="D67" s="71"/>
      <c r="E67" s="67"/>
      <c r="F67" s="71"/>
      <c r="G67" s="67"/>
      <c r="H67" s="67"/>
      <c r="I67" s="67"/>
      <c r="J67" s="67"/>
    </row>
    <row r="68" spans="1:10" ht="22" x14ac:dyDescent="0.7">
      <c r="A68" s="144"/>
      <c r="B68" s="94"/>
      <c r="C68" s="145"/>
      <c r="D68" s="71"/>
      <c r="E68" s="67"/>
      <c r="F68" s="71"/>
      <c r="G68" s="67"/>
      <c r="H68" s="67"/>
      <c r="I68" s="67"/>
      <c r="J68" s="67"/>
    </row>
    <row r="69" spans="1:10" ht="22" x14ac:dyDescent="0.7">
      <c r="A69" s="124" t="s">
        <v>265</v>
      </c>
      <c r="B69" s="94"/>
      <c r="C69" s="145"/>
      <c r="D69" s="71"/>
      <c r="E69" s="67"/>
      <c r="F69" s="71"/>
      <c r="G69" s="67"/>
      <c r="H69" s="67"/>
      <c r="I69" s="67"/>
      <c r="J69" s="67"/>
    </row>
    <row r="70" spans="1:10" x14ac:dyDescent="0.65">
      <c r="A70" s="103" t="s">
        <v>97</v>
      </c>
      <c r="B70" s="94"/>
      <c r="C70" s="145"/>
      <c r="D70" s="67">
        <f>D72-D71</f>
        <v>1404480</v>
      </c>
      <c r="E70" s="67"/>
      <c r="F70" s="67">
        <f>F72-F71</f>
        <v>1247183</v>
      </c>
      <c r="G70" s="67"/>
      <c r="H70" s="67">
        <f>H72-H71</f>
        <v>511664</v>
      </c>
      <c r="I70" s="67"/>
      <c r="J70" s="67">
        <f>J72-J71</f>
        <v>26028</v>
      </c>
    </row>
    <row r="71" spans="1:10" x14ac:dyDescent="0.65">
      <c r="A71" s="103" t="s">
        <v>98</v>
      </c>
      <c r="B71" s="94"/>
      <c r="C71" s="145"/>
      <c r="D71" s="67">
        <v>0</v>
      </c>
      <c r="E71" s="67"/>
      <c r="F71" s="67">
        <v>0</v>
      </c>
      <c r="G71" s="67"/>
      <c r="H71" s="67">
        <v>0</v>
      </c>
      <c r="I71" s="67"/>
      <c r="J71" s="67">
        <v>0</v>
      </c>
    </row>
    <row r="72" spans="1:10" ht="22.5" thickBot="1" x14ac:dyDescent="0.75">
      <c r="A72" s="109" t="s">
        <v>246</v>
      </c>
      <c r="B72" s="94"/>
      <c r="C72" s="145"/>
      <c r="D72" s="68">
        <f>D38</f>
        <v>1404480</v>
      </c>
      <c r="E72" s="67"/>
      <c r="F72" s="68">
        <f>F38</f>
        <v>1247183</v>
      </c>
      <c r="G72" s="67"/>
      <c r="H72" s="68">
        <f>H38</f>
        <v>511664</v>
      </c>
      <c r="I72" s="67"/>
      <c r="J72" s="68">
        <f>J38</f>
        <v>26028</v>
      </c>
    </row>
    <row r="73" spans="1:10" ht="22.5" thickTop="1" x14ac:dyDescent="0.7">
      <c r="A73" s="109"/>
      <c r="B73" s="94"/>
      <c r="C73" s="145"/>
      <c r="D73" s="71"/>
      <c r="E73" s="67"/>
      <c r="F73" s="71"/>
      <c r="G73" s="67"/>
      <c r="H73" s="67"/>
      <c r="I73" s="67"/>
      <c r="J73" s="67"/>
    </row>
    <row r="74" spans="1:10" ht="22" x14ac:dyDescent="0.7">
      <c r="A74" s="109" t="s">
        <v>248</v>
      </c>
      <c r="B74" s="94"/>
      <c r="C74" s="145"/>
      <c r="D74" s="71"/>
      <c r="E74" s="67"/>
      <c r="F74" s="71"/>
      <c r="G74" s="67"/>
      <c r="H74" s="67"/>
      <c r="I74" s="67"/>
      <c r="J74" s="67"/>
    </row>
    <row r="75" spans="1:10" x14ac:dyDescent="0.65">
      <c r="A75" s="103" t="s">
        <v>97</v>
      </c>
      <c r="B75" s="94"/>
      <c r="C75" s="145"/>
      <c r="D75" s="67">
        <f>D77-D76</f>
        <v>1255564</v>
      </c>
      <c r="E75" s="67"/>
      <c r="F75" s="67">
        <f>F77-F76</f>
        <v>1254256</v>
      </c>
      <c r="G75" s="67"/>
      <c r="H75" s="67">
        <f>H77</f>
        <v>362011</v>
      </c>
      <c r="I75" s="67"/>
      <c r="J75" s="67">
        <f>J77-J76</f>
        <v>36746</v>
      </c>
    </row>
    <row r="76" spans="1:10" x14ac:dyDescent="0.65">
      <c r="A76" s="103" t="s">
        <v>98</v>
      </c>
      <c r="B76" s="94"/>
      <c r="C76" s="145"/>
      <c r="D76" s="67">
        <v>0</v>
      </c>
      <c r="E76" s="67"/>
      <c r="F76" s="67">
        <v>0</v>
      </c>
      <c r="G76" s="67"/>
      <c r="H76" s="67">
        <v>0</v>
      </c>
      <c r="I76" s="67"/>
      <c r="J76" s="67">
        <v>0</v>
      </c>
    </row>
    <row r="77" spans="1:10" ht="22.5" thickBot="1" x14ac:dyDescent="0.75">
      <c r="A77" s="109" t="s">
        <v>247</v>
      </c>
      <c r="B77" s="94"/>
      <c r="C77" s="145"/>
      <c r="D77" s="68">
        <f>D66</f>
        <v>1255564</v>
      </c>
      <c r="E77" s="67"/>
      <c r="F77" s="68">
        <f>F66</f>
        <v>1254256</v>
      </c>
      <c r="G77" s="67"/>
      <c r="H77" s="68">
        <f>H66</f>
        <v>362011</v>
      </c>
      <c r="I77" s="67"/>
      <c r="J77" s="68">
        <f>J66</f>
        <v>36746</v>
      </c>
    </row>
    <row r="78" spans="1:10" ht="22.5" thickTop="1" x14ac:dyDescent="0.7">
      <c r="A78" s="144"/>
      <c r="B78" s="94"/>
      <c r="C78" s="145"/>
      <c r="D78" s="71"/>
      <c r="E78" s="67"/>
      <c r="F78" s="71"/>
      <c r="G78" s="67"/>
      <c r="H78" s="67"/>
      <c r="I78" s="67"/>
      <c r="J78" s="67"/>
    </row>
    <row r="79" spans="1:10" ht="22" x14ac:dyDescent="0.7">
      <c r="A79" s="109" t="s">
        <v>249</v>
      </c>
      <c r="B79" s="94"/>
      <c r="C79" s="145"/>
      <c r="D79" s="71"/>
      <c r="E79" s="67"/>
      <c r="F79" s="71"/>
      <c r="G79" s="67"/>
      <c r="H79" s="67"/>
      <c r="I79" s="67"/>
      <c r="J79" s="67"/>
    </row>
    <row r="80" spans="1:10" ht="25.25" customHeight="1" thickBot="1" x14ac:dyDescent="0.75">
      <c r="A80" s="103" t="s">
        <v>250</v>
      </c>
      <c r="B80" s="107"/>
      <c r="C80" s="107"/>
      <c r="D80" s="81">
        <v>4.3900000000000002E-2</v>
      </c>
      <c r="E80" s="82"/>
      <c r="F80" s="81">
        <v>3.9E-2</v>
      </c>
      <c r="G80" s="82"/>
      <c r="H80" s="81">
        <v>1.6E-2</v>
      </c>
      <c r="I80" s="82"/>
      <c r="J80" s="81">
        <v>8.0000000000000004E-4</v>
      </c>
    </row>
    <row r="81" spans="1:10" ht="25.25" customHeight="1" thickTop="1" thickBot="1" x14ac:dyDescent="0.75">
      <c r="A81" s="103" t="s">
        <v>251</v>
      </c>
      <c r="B81" s="107"/>
      <c r="C81" s="107"/>
      <c r="D81" s="81">
        <v>4.3799999999999999E-2</v>
      </c>
      <c r="E81" s="82"/>
      <c r="F81" s="81">
        <v>3.8899999999999997E-2</v>
      </c>
      <c r="G81" s="82"/>
      <c r="H81" s="81">
        <v>1.6E-2</v>
      </c>
      <c r="I81" s="82"/>
      <c r="J81" s="81">
        <v>8.0000000000000004E-4</v>
      </c>
    </row>
    <row r="82" spans="1:10" ht="22.5" thickTop="1" x14ac:dyDescent="0.7">
      <c r="A82" s="109"/>
      <c r="B82" s="107"/>
      <c r="C82" s="107"/>
    </row>
    <row r="83" spans="1:10" x14ac:dyDescent="0.65">
      <c r="D83" s="87"/>
    </row>
    <row r="84" spans="1:10" x14ac:dyDescent="0.65">
      <c r="D84" s="89"/>
      <c r="E84" s="97"/>
      <c r="F84" s="97"/>
      <c r="G84" s="97"/>
      <c r="H84" s="97"/>
      <c r="I84" s="97"/>
      <c r="J84" s="97"/>
    </row>
    <row r="85" spans="1:10" x14ac:dyDescent="0.65">
      <c r="D85" s="27"/>
      <c r="E85" s="185"/>
      <c r="F85" s="27"/>
      <c r="G85" s="185"/>
      <c r="H85" s="27"/>
      <c r="I85" s="185"/>
      <c r="J85" s="27"/>
    </row>
    <row r="86" spans="1:10" x14ac:dyDescent="0.65">
      <c r="D86" s="27"/>
      <c r="F86" s="27"/>
      <c r="H86" s="27"/>
      <c r="J86" s="27"/>
    </row>
    <row r="87" spans="1:10" x14ac:dyDescent="0.65">
      <c r="D87" s="183"/>
      <c r="E87" s="184"/>
      <c r="F87" s="183"/>
      <c r="G87" s="184"/>
      <c r="H87" s="183"/>
      <c r="I87" s="184"/>
      <c r="J87" s="183"/>
    </row>
    <row r="88" spans="1:10" x14ac:dyDescent="0.65">
      <c r="D88" s="186"/>
    </row>
  </sheetData>
  <mergeCells count="14">
    <mergeCell ref="D8:J8"/>
    <mergeCell ref="D47:J47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8" right="0.53" top="0.48" bottom="0.5" header="0.4" footer="0.5"/>
  <pageSetup paperSize="9" scale="79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EE2EE-1C39-4A9E-A299-4F1E39EA9148}">
  <sheetPr>
    <tabColor rgb="FF00B050"/>
    <pageSetUpPr fitToPage="1"/>
  </sheetPr>
  <dimension ref="A1:J87"/>
  <sheetViews>
    <sheetView topLeftCell="A33" zoomScale="70" zoomScaleNormal="70" zoomScaleSheetLayoutView="85" workbookViewId="0">
      <selection activeCell="F73" sqref="F73"/>
    </sheetView>
  </sheetViews>
  <sheetFormatPr defaultColWidth="9" defaultRowHeight="21.5" x14ac:dyDescent="0.65"/>
  <cols>
    <col min="1" max="1" width="56.3984375" customWidth="1"/>
    <col min="2" max="2" width="8" style="97" customWidth="1"/>
    <col min="3" max="3" width="1.59765625" style="97" customWidth="1"/>
    <col min="4" max="4" width="13.3984375" style="21" bestFit="1" customWidth="1"/>
    <col min="5" max="5" width="1.59765625" style="21" customWidth="1"/>
    <col min="6" max="6" width="14.8984375" style="21" customWidth="1"/>
    <col min="7" max="7" width="1.59765625" style="21" customWidth="1"/>
    <col min="8" max="8" width="13.3984375" style="21" bestFit="1" customWidth="1"/>
    <col min="9" max="9" width="1.59765625" style="21" customWidth="1"/>
    <col min="10" max="10" width="12.59765625" style="21" bestFit="1" customWidth="1"/>
  </cols>
  <sheetData>
    <row r="1" spans="1:10" ht="23" x14ac:dyDescent="0.7">
      <c r="A1" s="111" t="s">
        <v>0</v>
      </c>
      <c r="B1" s="111"/>
      <c r="C1" s="111"/>
      <c r="D1" s="30"/>
    </row>
    <row r="2" spans="1:10" ht="23" x14ac:dyDescent="0.7">
      <c r="A2" s="93" t="s">
        <v>66</v>
      </c>
      <c r="B2" s="118"/>
      <c r="C2" s="118"/>
    </row>
    <row r="3" spans="1:10" ht="23" x14ac:dyDescent="0.7">
      <c r="B3" s="122"/>
      <c r="C3" s="122"/>
      <c r="D3" s="74"/>
      <c r="E3" s="74"/>
      <c r="F3" s="74"/>
    </row>
    <row r="4" spans="1:10" ht="22" x14ac:dyDescent="0.7">
      <c r="A4" s="115"/>
      <c r="B4" s="94"/>
      <c r="C4" s="94"/>
      <c r="D4" s="190" t="s">
        <v>1</v>
      </c>
      <c r="E4" s="190"/>
      <c r="F4" s="190"/>
      <c r="G4" s="83"/>
      <c r="H4" s="190" t="s">
        <v>2</v>
      </c>
      <c r="I4" s="190"/>
      <c r="J4" s="190"/>
    </row>
    <row r="5" spans="1:10" ht="22" x14ac:dyDescent="0.7">
      <c r="A5" s="115"/>
      <c r="B5" s="94"/>
      <c r="C5" s="94"/>
      <c r="D5" s="189" t="s">
        <v>230</v>
      </c>
      <c r="E5" s="189"/>
      <c r="F5" s="189"/>
      <c r="G5" s="116"/>
      <c r="H5" s="189" t="s">
        <v>230</v>
      </c>
      <c r="I5" s="189"/>
      <c r="J5" s="189"/>
    </row>
    <row r="6" spans="1:10" ht="22" x14ac:dyDescent="0.7">
      <c r="A6" s="115"/>
      <c r="B6" s="94"/>
      <c r="C6" s="94"/>
      <c r="D6" s="189" t="s">
        <v>229</v>
      </c>
      <c r="E6" s="189"/>
      <c r="F6" s="189"/>
      <c r="G6" s="116"/>
      <c r="H6" s="189" t="s">
        <v>229</v>
      </c>
      <c r="I6" s="189"/>
      <c r="J6" s="189"/>
    </row>
    <row r="7" spans="1:10" x14ac:dyDescent="0.65">
      <c r="A7" s="115"/>
      <c r="B7" s="94" t="s">
        <v>5</v>
      </c>
      <c r="C7" s="94"/>
      <c r="D7" s="47" t="s">
        <v>209</v>
      </c>
      <c r="E7" s="48"/>
      <c r="F7" s="47" t="s">
        <v>198</v>
      </c>
      <c r="G7" s="48"/>
      <c r="H7" s="47" t="s">
        <v>209</v>
      </c>
      <c r="I7" s="48"/>
      <c r="J7" s="47" t="s">
        <v>198</v>
      </c>
    </row>
    <row r="8" spans="1:10" ht="22" x14ac:dyDescent="0.7">
      <c r="A8" s="98"/>
      <c r="B8" s="94"/>
      <c r="C8" s="94"/>
      <c r="D8" s="192" t="s">
        <v>7</v>
      </c>
      <c r="E8" s="192"/>
      <c r="F8" s="192"/>
      <c r="G8" s="192"/>
      <c r="H8" s="192"/>
      <c r="I8" s="192"/>
      <c r="J8" s="192"/>
    </row>
    <row r="9" spans="1:10" ht="22" x14ac:dyDescent="0.7">
      <c r="A9" s="106" t="s">
        <v>68</v>
      </c>
      <c r="B9" s="107" t="s">
        <v>252</v>
      </c>
      <c r="C9" s="107"/>
      <c r="D9" s="75"/>
      <c r="E9" s="75"/>
      <c r="F9" s="75"/>
      <c r="G9" s="75"/>
      <c r="H9" s="76"/>
      <c r="I9" s="75"/>
      <c r="J9" s="76"/>
    </row>
    <row r="10" spans="1:10" x14ac:dyDescent="0.65">
      <c r="A10" s="103" t="s">
        <v>69</v>
      </c>
      <c r="B10" s="107"/>
      <c r="C10" s="107"/>
      <c r="D10" s="4"/>
      <c r="H10" s="4"/>
    </row>
    <row r="11" spans="1:10" x14ac:dyDescent="0.65">
      <c r="A11" s="120" t="s">
        <v>70</v>
      </c>
      <c r="B11" s="107"/>
      <c r="C11" s="107"/>
      <c r="D11" s="4">
        <v>6163330</v>
      </c>
      <c r="E11" s="4"/>
      <c r="F11" s="4">
        <v>5888952</v>
      </c>
      <c r="G11" s="4"/>
      <c r="H11" s="4">
        <v>0</v>
      </c>
      <c r="I11" s="4"/>
      <c r="J11" s="4">
        <v>0</v>
      </c>
    </row>
    <row r="12" spans="1:10" ht="22.5" customHeight="1" x14ac:dyDescent="0.65">
      <c r="A12" s="103" t="s">
        <v>71</v>
      </c>
      <c r="B12" s="107"/>
      <c r="C12" s="107"/>
      <c r="D12" s="4">
        <v>1886937</v>
      </c>
      <c r="E12" s="4"/>
      <c r="F12" s="4">
        <v>1754698</v>
      </c>
      <c r="G12" s="4"/>
      <c r="H12" s="4">
        <v>0</v>
      </c>
      <c r="I12" s="4"/>
      <c r="J12" s="4">
        <v>0</v>
      </c>
    </row>
    <row r="13" spans="1:10" x14ac:dyDescent="0.65">
      <c r="A13" s="141" t="s">
        <v>72</v>
      </c>
      <c r="B13" s="107"/>
      <c r="C13" s="107"/>
      <c r="D13" s="4">
        <v>257382</v>
      </c>
      <c r="E13" s="4"/>
      <c r="F13" s="4">
        <v>88173</v>
      </c>
      <c r="G13" s="4"/>
      <c r="H13" s="4">
        <v>1764100</v>
      </c>
      <c r="I13" s="4"/>
      <c r="J13" s="4">
        <v>1087603</v>
      </c>
    </row>
    <row r="14" spans="1:10" x14ac:dyDescent="0.65">
      <c r="A14" s="142" t="s">
        <v>212</v>
      </c>
      <c r="B14" s="107"/>
      <c r="C14" s="107"/>
      <c r="D14" s="4">
        <v>0</v>
      </c>
      <c r="E14" s="4"/>
      <c r="F14" s="4">
        <v>0</v>
      </c>
      <c r="G14" s="4"/>
      <c r="H14" s="4">
        <v>282760</v>
      </c>
      <c r="I14" s="4"/>
      <c r="J14" s="4">
        <v>0</v>
      </c>
    </row>
    <row r="15" spans="1:10" ht="22.5" customHeight="1" x14ac:dyDescent="0.65">
      <c r="A15" s="142" t="s">
        <v>180</v>
      </c>
      <c r="B15" s="107"/>
      <c r="C15" s="107"/>
      <c r="D15" s="4">
        <v>14425</v>
      </c>
      <c r="E15" s="4"/>
      <c r="F15" s="4">
        <v>2864</v>
      </c>
      <c r="G15" s="4"/>
      <c r="H15" s="4">
        <v>1462731</v>
      </c>
      <c r="I15" s="4"/>
      <c r="J15" s="4">
        <v>1215543</v>
      </c>
    </row>
    <row r="16" spans="1:10" x14ac:dyDescent="0.65">
      <c r="A16" s="120" t="s">
        <v>73</v>
      </c>
      <c r="B16" s="107"/>
      <c r="C16" s="107"/>
      <c r="D16" s="4">
        <v>57000</v>
      </c>
      <c r="E16" s="4"/>
      <c r="F16" s="4">
        <v>87442</v>
      </c>
      <c r="G16" s="4"/>
      <c r="H16" s="4">
        <v>5794</v>
      </c>
      <c r="I16" s="4"/>
      <c r="J16" s="4">
        <v>15452</v>
      </c>
    </row>
    <row r="17" spans="1:10" x14ac:dyDescent="0.65">
      <c r="A17" s="100" t="s">
        <v>74</v>
      </c>
      <c r="B17" s="107"/>
      <c r="C17" s="107"/>
      <c r="D17" s="4"/>
      <c r="E17" s="4"/>
      <c r="F17" s="4"/>
      <c r="G17" s="4"/>
      <c r="H17" s="4"/>
      <c r="I17" s="4"/>
      <c r="J17" s="4"/>
    </row>
    <row r="18" spans="1:10" x14ac:dyDescent="0.65">
      <c r="A18" s="103" t="s">
        <v>75</v>
      </c>
      <c r="B18" s="101">
        <v>6</v>
      </c>
      <c r="C18" s="107"/>
      <c r="D18" s="4">
        <v>3022102</v>
      </c>
      <c r="E18" s="4"/>
      <c r="F18" s="4">
        <v>2459182</v>
      </c>
      <c r="G18" s="4"/>
      <c r="H18" s="4">
        <v>0</v>
      </c>
      <c r="I18" s="4"/>
      <c r="J18" s="4">
        <v>0</v>
      </c>
    </row>
    <row r="19" spans="1:10" s="104" customFormat="1" ht="23.9" customHeight="1" x14ac:dyDescent="0.7">
      <c r="A19" s="98" t="s">
        <v>76</v>
      </c>
      <c r="B19" s="92"/>
      <c r="C19" s="92"/>
      <c r="D19" s="11">
        <f>ROUND(SUM(D10:D18),0)</f>
        <v>11401176</v>
      </c>
      <c r="E19" s="15"/>
      <c r="F19" s="11">
        <f>ROUND(SUM(F10:F18),0)</f>
        <v>10281311</v>
      </c>
      <c r="G19" s="15"/>
      <c r="H19" s="11">
        <f>ROUND(SUM(H10:H18),0)</f>
        <v>3515385</v>
      </c>
      <c r="I19" s="15"/>
      <c r="J19" s="11">
        <f>ROUND(SUM(J10:J18),0)</f>
        <v>2318598</v>
      </c>
    </row>
    <row r="20" spans="1:10" ht="12.75" customHeight="1" x14ac:dyDescent="0.7">
      <c r="A20" s="109"/>
      <c r="B20" s="107"/>
      <c r="C20" s="107"/>
      <c r="D20" s="4"/>
      <c r="F20" s="4"/>
      <c r="H20" s="4"/>
      <c r="J20" s="4"/>
    </row>
    <row r="21" spans="1:10" ht="22" x14ac:dyDescent="0.7">
      <c r="A21" s="106" t="s">
        <v>77</v>
      </c>
      <c r="B21" s="107" t="s">
        <v>253</v>
      </c>
      <c r="C21" s="107"/>
      <c r="D21" s="4"/>
      <c r="F21" s="4"/>
      <c r="H21" s="4"/>
      <c r="J21" s="4"/>
    </row>
    <row r="22" spans="1:10" x14ac:dyDescent="0.65">
      <c r="A22" s="103" t="s">
        <v>78</v>
      </c>
      <c r="B22" s="107"/>
      <c r="C22" s="107"/>
      <c r="D22" s="4"/>
      <c r="F22" s="4"/>
      <c r="H22" s="4"/>
      <c r="J22" s="4"/>
    </row>
    <row r="23" spans="1:10" x14ac:dyDescent="0.65">
      <c r="A23" s="103" t="s">
        <v>70</v>
      </c>
      <c r="B23" s="107"/>
      <c r="C23" s="107"/>
      <c r="D23" s="4">
        <v>3051024</v>
      </c>
      <c r="E23" s="4"/>
      <c r="F23" s="4">
        <v>2766807</v>
      </c>
      <c r="G23" s="4"/>
      <c r="H23" s="4">
        <v>0</v>
      </c>
      <c r="I23" s="4"/>
      <c r="J23" s="4">
        <v>0</v>
      </c>
    </row>
    <row r="24" spans="1:10" x14ac:dyDescent="0.65">
      <c r="A24" s="100" t="s">
        <v>79</v>
      </c>
      <c r="B24" s="107"/>
      <c r="C24" s="107"/>
      <c r="D24" s="4">
        <v>679722</v>
      </c>
      <c r="E24" s="4"/>
      <c r="F24" s="4">
        <v>625567</v>
      </c>
      <c r="G24" s="4"/>
      <c r="H24" s="4">
        <v>0</v>
      </c>
      <c r="I24" s="4"/>
      <c r="J24" s="4">
        <v>0</v>
      </c>
    </row>
    <row r="25" spans="1:10" x14ac:dyDescent="0.65">
      <c r="A25" s="103" t="s">
        <v>80</v>
      </c>
      <c r="B25" s="107"/>
      <c r="C25" s="107"/>
      <c r="D25" s="4">
        <v>186321</v>
      </c>
      <c r="E25" s="4"/>
      <c r="F25" s="4">
        <v>76423</v>
      </c>
      <c r="G25" s="4"/>
      <c r="H25" s="4">
        <v>943232</v>
      </c>
      <c r="I25" s="4"/>
      <c r="J25" s="4">
        <v>902228</v>
      </c>
    </row>
    <row r="26" spans="1:10" x14ac:dyDescent="0.65">
      <c r="A26" s="103" t="s">
        <v>81</v>
      </c>
      <c r="B26" s="107"/>
      <c r="C26" s="107"/>
      <c r="D26" s="4">
        <v>403636</v>
      </c>
      <c r="E26" s="4"/>
      <c r="F26" s="4">
        <v>397932</v>
      </c>
      <c r="G26" s="4"/>
      <c r="H26" s="4">
        <v>0</v>
      </c>
      <c r="I26" s="4"/>
      <c r="J26" s="4">
        <v>0</v>
      </c>
    </row>
    <row r="27" spans="1:10" x14ac:dyDescent="0.65">
      <c r="A27" s="103" t="s">
        <v>82</v>
      </c>
      <c r="B27" s="107"/>
      <c r="C27" s="107"/>
      <c r="D27" s="4">
        <v>1970875</v>
      </c>
      <c r="E27" s="4"/>
      <c r="F27" s="4">
        <v>1917709</v>
      </c>
      <c r="G27" s="4"/>
      <c r="H27" s="4">
        <v>40518</v>
      </c>
      <c r="I27" s="4"/>
      <c r="J27" s="4">
        <v>26018</v>
      </c>
    </row>
    <row r="28" spans="1:10" hidden="1" x14ac:dyDescent="0.65">
      <c r="A28" s="100" t="s">
        <v>83</v>
      </c>
      <c r="B28" s="107"/>
      <c r="C28" s="107"/>
      <c r="D28" s="4"/>
      <c r="E28" s="4"/>
      <c r="F28" s="4"/>
      <c r="G28" s="4"/>
      <c r="H28" s="4"/>
      <c r="I28" s="4"/>
      <c r="J28" s="4"/>
    </row>
    <row r="29" spans="1:10" s="104" customFormat="1" ht="23.9" customHeight="1" x14ac:dyDescent="0.7">
      <c r="A29" s="98" t="s">
        <v>84</v>
      </c>
      <c r="B29" s="92"/>
      <c r="C29" s="92"/>
      <c r="D29" s="11">
        <f>ROUND(SUM(D22:D28),0)</f>
        <v>6291578</v>
      </c>
      <c r="E29" s="15"/>
      <c r="F29" s="11">
        <f>ROUND(SUM(F22:F28),0)</f>
        <v>5784438</v>
      </c>
      <c r="G29" s="15"/>
      <c r="H29" s="11">
        <f>ROUND(SUM(H22:H28),0)</f>
        <v>983750</v>
      </c>
      <c r="I29" s="15"/>
      <c r="J29" s="11">
        <f>ROUND(SUM(J22:J28),0)</f>
        <v>928246</v>
      </c>
    </row>
    <row r="30" spans="1:10" ht="12.65" customHeight="1" x14ac:dyDescent="0.7">
      <c r="A30" s="120"/>
      <c r="B30" s="107"/>
      <c r="C30" s="107"/>
      <c r="D30" s="44"/>
      <c r="E30" s="31"/>
      <c r="F30" s="44"/>
      <c r="G30" s="31"/>
      <c r="H30" s="44"/>
      <c r="I30" s="31"/>
      <c r="J30" s="44"/>
    </row>
    <row r="31" spans="1:10" ht="21.65" customHeight="1" x14ac:dyDescent="0.7">
      <c r="A31" s="109" t="s">
        <v>220</v>
      </c>
      <c r="B31" s="107"/>
      <c r="C31" s="107"/>
      <c r="D31" s="16">
        <f>D19-D29</f>
        <v>5109598</v>
      </c>
      <c r="E31" s="15"/>
      <c r="F31" s="16">
        <f>F19-F29</f>
        <v>4496873</v>
      </c>
      <c r="G31" s="15"/>
      <c r="H31" s="16">
        <f>H19-H29</f>
        <v>2531635</v>
      </c>
      <c r="I31" s="15"/>
      <c r="J31" s="16">
        <f>J19-J29</f>
        <v>1390352</v>
      </c>
    </row>
    <row r="32" spans="1:10" ht="21.65" customHeight="1" x14ac:dyDescent="0.65">
      <c r="A32" s="100" t="s">
        <v>221</v>
      </c>
      <c r="B32" s="107"/>
      <c r="C32" s="107"/>
      <c r="D32" s="4">
        <v>-490</v>
      </c>
      <c r="E32" s="4"/>
      <c r="F32" s="4">
        <v>0</v>
      </c>
      <c r="G32" s="4"/>
      <c r="H32" s="4">
        <v>0</v>
      </c>
      <c r="I32" s="4"/>
      <c r="J32" s="4">
        <v>0</v>
      </c>
    </row>
    <row r="33" spans="1:10" ht="21.65" customHeight="1" x14ac:dyDescent="0.65">
      <c r="A33" s="100" t="s">
        <v>206</v>
      </c>
      <c r="B33" s="107" t="s">
        <v>218</v>
      </c>
      <c r="C33" s="107"/>
      <c r="D33" s="4">
        <v>1064</v>
      </c>
      <c r="E33" s="4"/>
      <c r="F33" s="4">
        <v>45074</v>
      </c>
      <c r="G33" s="4"/>
      <c r="H33" s="4">
        <v>0</v>
      </c>
      <c r="I33" s="4"/>
      <c r="J33" s="4">
        <v>0</v>
      </c>
    </row>
    <row r="34" spans="1:10" x14ac:dyDescent="0.65">
      <c r="A34" s="103" t="s">
        <v>85</v>
      </c>
      <c r="B34" s="107"/>
      <c r="C34" s="107"/>
      <c r="D34" s="6">
        <v>-958729</v>
      </c>
      <c r="E34" s="4"/>
      <c r="F34" s="6">
        <v>-956947</v>
      </c>
      <c r="G34" s="4"/>
      <c r="H34" s="6">
        <v>-1369290</v>
      </c>
      <c r="I34" s="4"/>
      <c r="J34" s="6">
        <v>-1387896</v>
      </c>
    </row>
    <row r="35" spans="1:10" ht="12.65" customHeight="1" x14ac:dyDescent="0.7">
      <c r="A35" s="103"/>
      <c r="B35" s="107"/>
      <c r="C35" s="107"/>
      <c r="D35" s="16"/>
      <c r="E35" s="16"/>
      <c r="F35" s="16"/>
      <c r="G35" s="16"/>
      <c r="H35" s="16"/>
      <c r="I35" s="16"/>
      <c r="J35" s="16"/>
    </row>
    <row r="36" spans="1:10" s="104" customFormat="1" ht="22" x14ac:dyDescent="0.7">
      <c r="A36" s="109" t="s">
        <v>244</v>
      </c>
      <c r="B36" s="110"/>
      <c r="C36" s="110"/>
      <c r="D36" s="15">
        <f>D31+SUM(D32:D34)</f>
        <v>4151443</v>
      </c>
      <c r="E36" s="15"/>
      <c r="F36" s="15">
        <f>F31+SUM(F32:F34)</f>
        <v>3585000</v>
      </c>
      <c r="G36" s="15"/>
      <c r="H36" s="15">
        <f>H31+SUM(H32:H34)</f>
        <v>1162345</v>
      </c>
      <c r="I36" s="15"/>
      <c r="J36" s="15">
        <f>J31+SUM(J32:J34)</f>
        <v>2456</v>
      </c>
    </row>
    <row r="37" spans="1:10" x14ac:dyDescent="0.65">
      <c r="A37" s="103" t="s">
        <v>227</v>
      </c>
      <c r="B37" s="107" t="s">
        <v>254</v>
      </c>
      <c r="C37" s="107"/>
      <c r="D37" s="4">
        <v>-777636</v>
      </c>
      <c r="E37" s="4"/>
      <c r="F37" s="4">
        <v>-733256</v>
      </c>
      <c r="G37" s="4"/>
      <c r="H37" s="4">
        <v>21936</v>
      </c>
      <c r="I37" s="4"/>
      <c r="J37" s="4">
        <v>-9971</v>
      </c>
    </row>
    <row r="38" spans="1:10" s="104" customFormat="1" ht="22.5" thickBot="1" x14ac:dyDescent="0.75">
      <c r="A38" s="109" t="s">
        <v>187</v>
      </c>
      <c r="C38" s="110"/>
      <c r="D38" s="77">
        <f>D36+D37</f>
        <v>3373807</v>
      </c>
      <c r="E38" s="15"/>
      <c r="F38" s="77">
        <f>F36+F37</f>
        <v>2851744</v>
      </c>
      <c r="G38" s="15"/>
      <c r="H38" s="77">
        <f>H36+H37</f>
        <v>1184281</v>
      </c>
      <c r="I38" s="15"/>
      <c r="J38" s="77">
        <f>J36+J37</f>
        <v>-7515</v>
      </c>
    </row>
    <row r="39" spans="1:10" s="104" customFormat="1" ht="12.75" customHeight="1" thickTop="1" x14ac:dyDescent="0.7">
      <c r="A39" s="109"/>
      <c r="B39" s="110"/>
      <c r="C39" s="110"/>
      <c r="D39" s="90"/>
      <c r="E39" s="15"/>
      <c r="F39" s="15"/>
      <c r="G39" s="15"/>
      <c r="H39" s="90"/>
      <c r="I39" s="15"/>
      <c r="J39" s="15"/>
    </row>
    <row r="40" spans="1:10" ht="23" x14ac:dyDescent="0.7">
      <c r="A40" s="111" t="s">
        <v>0</v>
      </c>
      <c r="B40" s="111"/>
      <c r="C40" s="111"/>
      <c r="D40" s="158"/>
      <c r="E40" s="159"/>
      <c r="F40" s="159"/>
      <c r="G40" s="159"/>
      <c r="H40" s="159"/>
      <c r="I40" s="159"/>
      <c r="J40" s="159"/>
    </row>
    <row r="41" spans="1:10" ht="23" x14ac:dyDescent="0.7">
      <c r="A41" s="93" t="s">
        <v>86</v>
      </c>
      <c r="B41" s="118"/>
      <c r="C41" s="118"/>
      <c r="D41" s="160"/>
      <c r="E41" s="157"/>
      <c r="F41" s="157"/>
      <c r="G41" s="157"/>
      <c r="H41" s="157"/>
      <c r="I41" s="157"/>
      <c r="J41" s="157"/>
    </row>
    <row r="42" spans="1:10" ht="23" x14ac:dyDescent="0.7">
      <c r="B42" s="122"/>
      <c r="C42" s="122"/>
      <c r="D42" s="74"/>
      <c r="E42" s="74"/>
      <c r="F42" s="74"/>
    </row>
    <row r="43" spans="1:10" ht="22" x14ac:dyDescent="0.7">
      <c r="A43" s="115"/>
      <c r="B43" s="94"/>
      <c r="C43" s="94"/>
      <c r="D43" s="190" t="s">
        <v>1</v>
      </c>
      <c r="E43" s="190"/>
      <c r="F43" s="190"/>
      <c r="G43" s="83"/>
      <c r="H43" s="190" t="s">
        <v>2</v>
      </c>
      <c r="I43" s="190"/>
      <c r="J43" s="190"/>
    </row>
    <row r="44" spans="1:10" ht="22" x14ac:dyDescent="0.7">
      <c r="A44" s="115"/>
      <c r="B44" s="94"/>
      <c r="C44" s="94"/>
      <c r="D44" s="189" t="s">
        <v>230</v>
      </c>
      <c r="E44" s="189"/>
      <c r="F44" s="189"/>
      <c r="G44" s="116"/>
      <c r="H44" s="189" t="s">
        <v>230</v>
      </c>
      <c r="I44" s="189"/>
      <c r="J44" s="189"/>
    </row>
    <row r="45" spans="1:10" ht="22" x14ac:dyDescent="0.7">
      <c r="A45" s="115"/>
      <c r="B45" s="94"/>
      <c r="C45" s="94"/>
      <c r="D45" s="189" t="s">
        <v>229</v>
      </c>
      <c r="E45" s="189"/>
      <c r="F45" s="189"/>
      <c r="G45" s="116"/>
      <c r="H45" s="189" t="s">
        <v>229</v>
      </c>
      <c r="I45" s="189"/>
      <c r="J45" s="189"/>
    </row>
    <row r="46" spans="1:10" x14ac:dyDescent="0.65">
      <c r="A46" s="115"/>
      <c r="B46" s="94" t="s">
        <v>5</v>
      </c>
      <c r="C46" s="94"/>
      <c r="D46" s="47" t="s">
        <v>209</v>
      </c>
      <c r="E46" s="48"/>
      <c r="F46" s="47" t="s">
        <v>198</v>
      </c>
      <c r="G46" s="48"/>
      <c r="H46" s="47" t="s">
        <v>209</v>
      </c>
      <c r="I46" s="48"/>
      <c r="J46" s="47" t="s">
        <v>198</v>
      </c>
    </row>
    <row r="47" spans="1:10" ht="22" x14ac:dyDescent="0.7">
      <c r="A47" s="98"/>
      <c r="B47" s="94"/>
      <c r="C47" s="94"/>
      <c r="D47" s="192" t="s">
        <v>7</v>
      </c>
      <c r="E47" s="193"/>
      <c r="F47" s="193"/>
      <c r="G47" s="193"/>
      <c r="H47" s="193"/>
      <c r="I47" s="193"/>
      <c r="J47" s="193"/>
    </row>
    <row r="48" spans="1:10" ht="22" x14ac:dyDescent="0.7">
      <c r="A48" s="124" t="s">
        <v>87</v>
      </c>
      <c r="B48" s="94"/>
      <c r="C48" s="94"/>
      <c r="D48" s="84"/>
      <c r="E48" s="85"/>
      <c r="F48" s="85"/>
      <c r="G48" s="85"/>
      <c r="H48" s="85"/>
      <c r="I48" s="85"/>
      <c r="J48" s="85"/>
    </row>
    <row r="49" spans="1:10" ht="22" x14ac:dyDescent="0.7">
      <c r="A49" s="143" t="s">
        <v>88</v>
      </c>
      <c r="B49" s="94"/>
      <c r="C49" s="94"/>
      <c r="D49" s="84"/>
      <c r="E49" s="85"/>
      <c r="F49" s="85"/>
      <c r="G49" s="85"/>
      <c r="H49" s="85"/>
      <c r="I49" s="85"/>
      <c r="J49" s="85"/>
    </row>
    <row r="50" spans="1:10" x14ac:dyDescent="0.65">
      <c r="A50" s="108" t="s">
        <v>216</v>
      </c>
      <c r="B50" s="94"/>
      <c r="C50" s="94"/>
      <c r="D50" s="4">
        <v>-289171</v>
      </c>
      <c r="E50" s="4"/>
      <c r="F50" s="4">
        <v>-5415</v>
      </c>
      <c r="G50" s="4"/>
      <c r="H50" s="4">
        <v>-289171</v>
      </c>
      <c r="I50" s="4"/>
      <c r="J50" s="4">
        <v>-5415</v>
      </c>
    </row>
    <row r="51" spans="1:10" x14ac:dyDescent="0.65">
      <c r="A51" s="108" t="s">
        <v>196</v>
      </c>
      <c r="B51" s="94" t="s">
        <v>218</v>
      </c>
      <c r="C51" s="94"/>
      <c r="D51" s="4">
        <v>14581</v>
      </c>
      <c r="E51" s="4"/>
      <c r="F51" s="4">
        <v>5196</v>
      </c>
      <c r="G51" s="4"/>
      <c r="H51" s="4">
        <v>0</v>
      </c>
      <c r="I51" s="4"/>
      <c r="J51" s="4">
        <v>0</v>
      </c>
    </row>
    <row r="52" spans="1:10" x14ac:dyDescent="0.65">
      <c r="A52" s="108" t="s">
        <v>89</v>
      </c>
      <c r="B52" s="94"/>
      <c r="C52" s="94"/>
      <c r="D52" s="4"/>
      <c r="E52" s="85"/>
      <c r="F52" s="4"/>
      <c r="G52" s="85"/>
      <c r="H52" s="4"/>
      <c r="I52" s="85"/>
      <c r="J52" s="4"/>
    </row>
    <row r="53" spans="1:10" x14ac:dyDescent="0.65">
      <c r="A53" s="108" t="s">
        <v>90</v>
      </c>
      <c r="B53" s="94"/>
      <c r="C53" s="94"/>
      <c r="D53" s="6">
        <v>28805</v>
      </c>
      <c r="E53" s="4"/>
      <c r="F53" s="6">
        <v>1083</v>
      </c>
      <c r="G53" s="4"/>
      <c r="H53" s="6">
        <v>28805</v>
      </c>
      <c r="I53" s="4"/>
      <c r="J53" s="6">
        <v>1083</v>
      </c>
    </row>
    <row r="54" spans="1:10" ht="22" x14ac:dyDescent="0.7">
      <c r="A54" s="124" t="s">
        <v>91</v>
      </c>
      <c r="B54" s="94"/>
      <c r="C54" s="94"/>
      <c r="D54" s="84"/>
      <c r="E54" s="85"/>
      <c r="F54" s="84"/>
      <c r="G54" s="85"/>
      <c r="H54" s="85"/>
      <c r="I54" s="85"/>
      <c r="J54" s="85"/>
    </row>
    <row r="55" spans="1:10" ht="22" x14ac:dyDescent="0.7">
      <c r="A55" s="124" t="s">
        <v>90</v>
      </c>
      <c r="B55" s="94"/>
      <c r="C55" s="94"/>
      <c r="D55" s="22">
        <f>D53+D51+D50</f>
        <v>-245785</v>
      </c>
      <c r="E55" s="46"/>
      <c r="F55" s="22">
        <f>F53+F51+F50</f>
        <v>864</v>
      </c>
      <c r="G55" s="46"/>
      <c r="H55" s="22">
        <f>H53+H51+H50</f>
        <v>-260366</v>
      </c>
      <c r="I55" s="46"/>
      <c r="J55" s="22">
        <f>J53+J51+J50</f>
        <v>-4332</v>
      </c>
    </row>
    <row r="56" spans="1:10" ht="22" hidden="1" customHeight="1" x14ac:dyDescent="0.7">
      <c r="A56" s="98"/>
      <c r="B56" s="94"/>
      <c r="C56" s="94"/>
      <c r="D56" s="46"/>
      <c r="E56" s="83"/>
      <c r="F56" s="46"/>
      <c r="G56" s="83"/>
      <c r="H56" s="46"/>
      <c r="I56" s="83"/>
      <c r="J56" s="46"/>
    </row>
    <row r="57" spans="1:10" ht="22" hidden="1" x14ac:dyDescent="0.7">
      <c r="A57" s="99" t="s">
        <v>92</v>
      </c>
      <c r="B57" s="94"/>
      <c r="C57" s="94"/>
      <c r="D57" s="46"/>
      <c r="E57" s="83"/>
      <c r="F57" s="46"/>
      <c r="G57" s="83"/>
      <c r="H57" s="46"/>
      <c r="I57" s="83"/>
      <c r="J57" s="46"/>
    </row>
    <row r="58" spans="1:10" ht="22" hidden="1" x14ac:dyDescent="0.7">
      <c r="A58" s="119" t="s">
        <v>93</v>
      </c>
      <c r="B58" s="94"/>
      <c r="C58" s="94"/>
      <c r="D58" s="46"/>
      <c r="E58" s="83"/>
      <c r="F58" s="46"/>
      <c r="G58" s="83"/>
      <c r="H58" s="46"/>
      <c r="I58" s="83"/>
      <c r="J58" s="46"/>
    </row>
    <row r="59" spans="1:10" ht="22" hidden="1" x14ac:dyDescent="0.7">
      <c r="A59" s="119" t="s">
        <v>183</v>
      </c>
      <c r="B59" s="94"/>
      <c r="C59" s="94"/>
      <c r="D59" s="46"/>
      <c r="E59" s="83"/>
      <c r="F59" s="46"/>
      <c r="G59" s="83"/>
      <c r="H59" s="46"/>
      <c r="I59" s="83"/>
      <c r="J59" s="46"/>
    </row>
    <row r="60" spans="1:10" hidden="1" x14ac:dyDescent="0.65">
      <c r="A60" s="119" t="s">
        <v>94</v>
      </c>
      <c r="B60" s="94"/>
      <c r="C60" s="94"/>
      <c r="D60" s="78">
        <f>H60</f>
        <v>0</v>
      </c>
      <c r="E60" s="27"/>
      <c r="F60" s="78">
        <v>0</v>
      </c>
      <c r="G60" s="27"/>
      <c r="H60" s="78">
        <v>0</v>
      </c>
      <c r="I60" s="27"/>
      <c r="J60" s="78">
        <v>0</v>
      </c>
    </row>
    <row r="61" spans="1:10" hidden="1" x14ac:dyDescent="0.65">
      <c r="A61" s="119" t="s">
        <v>95</v>
      </c>
      <c r="B61" s="94"/>
      <c r="C61" s="94"/>
      <c r="D61" s="78"/>
      <c r="E61" s="27"/>
      <c r="F61" s="78"/>
      <c r="G61" s="27"/>
      <c r="H61" s="78"/>
      <c r="I61" s="27"/>
      <c r="J61" s="78"/>
    </row>
    <row r="62" spans="1:10" hidden="1" x14ac:dyDescent="0.65">
      <c r="A62" s="103" t="s">
        <v>90</v>
      </c>
      <c r="B62" s="94"/>
      <c r="C62" s="94"/>
      <c r="D62" s="79">
        <f>H62</f>
        <v>0</v>
      </c>
      <c r="E62" s="27"/>
      <c r="F62" s="79">
        <v>0</v>
      </c>
      <c r="G62" s="27"/>
      <c r="H62" s="79">
        <v>0</v>
      </c>
      <c r="I62" s="27"/>
      <c r="J62" s="79">
        <v>0</v>
      </c>
    </row>
    <row r="63" spans="1:10" ht="22" hidden="1" x14ac:dyDescent="0.7">
      <c r="A63" s="98" t="s">
        <v>96</v>
      </c>
      <c r="B63" s="94"/>
      <c r="C63" s="94"/>
      <c r="D63" s="46"/>
      <c r="E63" s="46"/>
      <c r="F63" s="46"/>
      <c r="G63" s="46"/>
      <c r="H63" s="46"/>
      <c r="I63" s="46"/>
      <c r="J63" s="46"/>
    </row>
    <row r="64" spans="1:10" ht="22" hidden="1" x14ac:dyDescent="0.7">
      <c r="A64" s="98" t="s">
        <v>90</v>
      </c>
      <c r="B64" s="94"/>
      <c r="C64" s="94"/>
      <c r="D64" s="22">
        <f>SUM(D59:D62)</f>
        <v>0</v>
      </c>
      <c r="E64" s="83"/>
      <c r="F64" s="22">
        <f>SUM(F59:F62)</f>
        <v>0</v>
      </c>
      <c r="G64" s="83"/>
      <c r="H64" s="22">
        <f>SUM(H59:H62)</f>
        <v>0</v>
      </c>
      <c r="I64" s="83"/>
      <c r="J64" s="22">
        <f>SUM(J59:J62)</f>
        <v>0</v>
      </c>
    </row>
    <row r="65" spans="1:10" ht="22" x14ac:dyDescent="0.7">
      <c r="A65" s="98" t="s">
        <v>268</v>
      </c>
      <c r="B65" s="94"/>
      <c r="C65" s="94"/>
      <c r="D65" s="46">
        <f>D64+D55</f>
        <v>-245785</v>
      </c>
      <c r="E65" s="83"/>
      <c r="F65" s="46">
        <f>F64+F55</f>
        <v>864</v>
      </c>
      <c r="G65" s="83"/>
      <c r="H65" s="46">
        <f>H64+H55</f>
        <v>-260366</v>
      </c>
      <c r="I65" s="83"/>
      <c r="J65" s="46">
        <f>J64+J55</f>
        <v>-4332</v>
      </c>
    </row>
    <row r="66" spans="1:10" ht="22.5" thickBot="1" x14ac:dyDescent="0.75">
      <c r="A66" s="98" t="s">
        <v>191</v>
      </c>
      <c r="B66" s="94"/>
      <c r="C66" s="94"/>
      <c r="D66" s="80">
        <f>D65+D38</f>
        <v>3128022</v>
      </c>
      <c r="E66" s="83"/>
      <c r="F66" s="80">
        <f>F65+F38</f>
        <v>2852608</v>
      </c>
      <c r="G66" s="83"/>
      <c r="H66" s="80">
        <f>H65+H38</f>
        <v>923915</v>
      </c>
      <c r="I66" s="83"/>
      <c r="J66" s="80">
        <f>J65+J38</f>
        <v>-11847</v>
      </c>
    </row>
    <row r="67" spans="1:10" ht="22.5" thickTop="1" x14ac:dyDescent="0.7">
      <c r="A67" s="144"/>
      <c r="B67" s="94"/>
      <c r="C67" s="145"/>
      <c r="D67" s="71"/>
      <c r="E67" s="67"/>
      <c r="F67" s="71"/>
      <c r="G67" s="67"/>
      <c r="H67" s="67"/>
      <c r="I67" s="67"/>
      <c r="J67" s="67"/>
    </row>
    <row r="68" spans="1:10" ht="22" x14ac:dyDescent="0.7">
      <c r="A68" s="144"/>
      <c r="B68" s="94"/>
      <c r="C68" s="145"/>
      <c r="D68" s="71"/>
      <c r="E68" s="67"/>
      <c r="F68" s="71"/>
      <c r="G68" s="67"/>
      <c r="H68" s="67"/>
      <c r="I68" s="67"/>
      <c r="J68" s="67"/>
    </row>
    <row r="69" spans="1:10" ht="22" x14ac:dyDescent="0.7">
      <c r="A69" s="124" t="s">
        <v>179</v>
      </c>
      <c r="B69" s="94"/>
      <c r="C69" s="145"/>
      <c r="D69" s="71"/>
      <c r="E69" s="67"/>
      <c r="F69" s="71"/>
      <c r="G69" s="67"/>
      <c r="H69" s="67"/>
      <c r="I69" s="67"/>
      <c r="J69" s="67"/>
    </row>
    <row r="70" spans="1:10" x14ac:dyDescent="0.65">
      <c r="A70" s="103" t="s">
        <v>97</v>
      </c>
      <c r="B70" s="94"/>
      <c r="C70" s="145"/>
      <c r="D70" s="67">
        <f>D72-D71</f>
        <v>3373807</v>
      </c>
      <c r="E70" s="67"/>
      <c r="F70" s="67">
        <f>F72-F71</f>
        <v>2851744</v>
      </c>
      <c r="G70" s="67"/>
      <c r="H70" s="67">
        <f>H72-H71</f>
        <v>1184281</v>
      </c>
      <c r="I70" s="67"/>
      <c r="J70" s="67">
        <f>J72-J71</f>
        <v>-7515</v>
      </c>
    </row>
    <row r="71" spans="1:10" x14ac:dyDescent="0.65">
      <c r="A71" s="103" t="s">
        <v>98</v>
      </c>
      <c r="B71" s="94"/>
      <c r="C71" s="145"/>
      <c r="D71" s="67">
        <v>0</v>
      </c>
      <c r="E71" s="67"/>
      <c r="F71" s="67">
        <v>0</v>
      </c>
      <c r="G71" s="67"/>
      <c r="H71" s="67">
        <v>0</v>
      </c>
      <c r="I71" s="67"/>
      <c r="J71" s="67">
        <v>0</v>
      </c>
    </row>
    <row r="72" spans="1:10" ht="22.5" thickBot="1" x14ac:dyDescent="0.75">
      <c r="A72" s="109" t="s">
        <v>187</v>
      </c>
      <c r="B72" s="94"/>
      <c r="C72" s="145"/>
      <c r="D72" s="68">
        <f>D38</f>
        <v>3373807</v>
      </c>
      <c r="E72" s="67"/>
      <c r="F72" s="68">
        <f>F38</f>
        <v>2851744</v>
      </c>
      <c r="G72" s="67"/>
      <c r="H72" s="68">
        <f>H38</f>
        <v>1184281</v>
      </c>
      <c r="I72" s="67"/>
      <c r="J72" s="68">
        <f>J38</f>
        <v>-7515</v>
      </c>
    </row>
    <row r="73" spans="1:10" ht="22.5" thickTop="1" x14ac:dyDescent="0.7">
      <c r="A73" s="109"/>
      <c r="B73" s="94"/>
      <c r="C73" s="145"/>
      <c r="D73" s="71"/>
      <c r="E73" s="67"/>
      <c r="F73" s="71"/>
      <c r="G73" s="67"/>
      <c r="H73" s="67"/>
      <c r="I73" s="67"/>
      <c r="J73" s="67"/>
    </row>
    <row r="74" spans="1:10" ht="22" x14ac:dyDescent="0.7">
      <c r="A74" s="109" t="s">
        <v>178</v>
      </c>
      <c r="B74" s="94"/>
      <c r="C74" s="145"/>
      <c r="D74" s="71"/>
      <c r="E74" s="67"/>
      <c r="F74" s="71"/>
      <c r="G74" s="67"/>
      <c r="H74" s="67"/>
      <c r="I74" s="67"/>
      <c r="J74" s="67"/>
    </row>
    <row r="75" spans="1:10" x14ac:dyDescent="0.65">
      <c r="A75" s="103" t="s">
        <v>97</v>
      </c>
      <c r="B75" s="94"/>
      <c r="C75" s="145"/>
      <c r="D75" s="67">
        <f>D77-D76</f>
        <v>3128022</v>
      </c>
      <c r="E75" s="67"/>
      <c r="F75" s="67">
        <f>F77-F76</f>
        <v>2852608</v>
      </c>
      <c r="G75" s="67"/>
      <c r="H75" s="67">
        <f>H77</f>
        <v>923915</v>
      </c>
      <c r="I75" s="67"/>
      <c r="J75" s="67">
        <f>J77-J76</f>
        <v>-11847</v>
      </c>
    </row>
    <row r="76" spans="1:10" x14ac:dyDescent="0.65">
      <c r="A76" s="103" t="s">
        <v>98</v>
      </c>
      <c r="B76" s="94"/>
      <c r="C76" s="145"/>
      <c r="D76" s="67">
        <v>0</v>
      </c>
      <c r="E76" s="67"/>
      <c r="F76" s="67">
        <f>F71</f>
        <v>0</v>
      </c>
      <c r="G76" s="67"/>
      <c r="H76" s="67">
        <v>0</v>
      </c>
      <c r="I76" s="67"/>
      <c r="J76" s="67">
        <v>0</v>
      </c>
    </row>
    <row r="77" spans="1:10" ht="22.5" thickBot="1" x14ac:dyDescent="0.75">
      <c r="A77" s="109" t="s">
        <v>191</v>
      </c>
      <c r="B77" s="94"/>
      <c r="C77" s="145"/>
      <c r="D77" s="68">
        <f>D66</f>
        <v>3128022</v>
      </c>
      <c r="E77" s="67"/>
      <c r="F77" s="68">
        <f>F66</f>
        <v>2852608</v>
      </c>
      <c r="G77" s="67"/>
      <c r="H77" s="68">
        <f>H66</f>
        <v>923915</v>
      </c>
      <c r="I77" s="67"/>
      <c r="J77" s="68">
        <f>J66</f>
        <v>-11847</v>
      </c>
    </row>
    <row r="78" spans="1:10" ht="22.5" thickTop="1" x14ac:dyDescent="0.7">
      <c r="A78" s="144"/>
      <c r="B78" s="94"/>
      <c r="C78" s="145"/>
      <c r="D78" s="71"/>
      <c r="E78" s="67"/>
      <c r="F78" s="71"/>
      <c r="G78" s="67"/>
      <c r="H78" s="67"/>
      <c r="I78" s="67"/>
      <c r="J78" s="67"/>
    </row>
    <row r="79" spans="1:10" ht="22" x14ac:dyDescent="0.7">
      <c r="A79" s="109" t="s">
        <v>188</v>
      </c>
      <c r="B79" s="94"/>
      <c r="C79" s="145"/>
      <c r="D79" s="71"/>
      <c r="E79" s="67"/>
      <c r="F79" s="71"/>
      <c r="G79" s="67"/>
      <c r="H79" s="67"/>
      <c r="I79" s="67"/>
      <c r="J79" s="67"/>
    </row>
    <row r="80" spans="1:10" ht="25.25" customHeight="1" thickBot="1" x14ac:dyDescent="0.75">
      <c r="A80" s="103" t="s">
        <v>189</v>
      </c>
      <c r="B80" s="107" t="s">
        <v>219</v>
      </c>
      <c r="C80" s="107"/>
      <c r="D80" s="81">
        <v>0.10539999999999999</v>
      </c>
      <c r="E80" s="82"/>
      <c r="F80" s="81">
        <v>8.9099999999999999E-2</v>
      </c>
      <c r="G80" s="82"/>
      <c r="H80" s="81">
        <v>3.6999999999999998E-2</v>
      </c>
      <c r="I80" s="82"/>
      <c r="J80" s="81">
        <v>-2.0000000000000001E-4</v>
      </c>
    </row>
    <row r="81" spans="1:10" ht="25.25" customHeight="1" thickTop="1" thickBot="1" x14ac:dyDescent="0.75">
      <c r="A81" s="103" t="s">
        <v>190</v>
      </c>
      <c r="B81" s="107" t="s">
        <v>219</v>
      </c>
      <c r="C81" s="107"/>
      <c r="D81" s="81">
        <v>0.1053</v>
      </c>
      <c r="E81" s="82"/>
      <c r="F81" s="81">
        <v>8.8999999999999996E-2</v>
      </c>
      <c r="G81" s="82"/>
      <c r="H81" s="81">
        <v>3.6999999999999998E-2</v>
      </c>
      <c r="I81" s="82"/>
      <c r="J81" s="81">
        <v>-2.0000000000000001E-4</v>
      </c>
    </row>
    <row r="82" spans="1:10" ht="22.5" thickTop="1" x14ac:dyDescent="0.7">
      <c r="A82" s="109"/>
      <c r="B82" s="107"/>
      <c r="C82" s="107"/>
    </row>
    <row r="83" spans="1:10" x14ac:dyDescent="0.65">
      <c r="D83" s="87"/>
    </row>
    <row r="84" spans="1:10" x14ac:dyDescent="0.65">
      <c r="D84" s="89"/>
      <c r="E84" s="97"/>
      <c r="F84" s="97"/>
      <c r="G84" s="97"/>
      <c r="H84" s="97"/>
      <c r="I84" s="97"/>
      <c r="J84" s="97"/>
    </row>
    <row r="85" spans="1:10" x14ac:dyDescent="0.65">
      <c r="D85" s="89"/>
      <c r="E85" s="97"/>
      <c r="F85" s="97"/>
      <c r="G85" s="97"/>
      <c r="H85" s="97"/>
      <c r="I85" s="97"/>
      <c r="J85" s="97"/>
    </row>
    <row r="86" spans="1:10" x14ac:dyDescent="0.65">
      <c r="D86" s="89"/>
    </row>
    <row r="87" spans="1:10" x14ac:dyDescent="0.65">
      <c r="D87" s="89"/>
    </row>
  </sheetData>
  <mergeCells count="14">
    <mergeCell ref="D8:J8"/>
    <mergeCell ref="D47:J47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8" right="0.53" top="0.48" bottom="0.5" header="0.4" footer="0.5"/>
  <pageSetup paperSize="9" scale="80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tabColor rgb="FF00B050"/>
    <pageSetUpPr fitToPage="1"/>
  </sheetPr>
  <dimension ref="A1:AB45"/>
  <sheetViews>
    <sheetView view="pageBreakPreview" zoomScale="50" zoomScaleNormal="60" zoomScaleSheetLayoutView="50" workbookViewId="0">
      <selection activeCell="J36" sqref="J36"/>
    </sheetView>
  </sheetViews>
  <sheetFormatPr defaultColWidth="27.3984375" defaultRowHeight="23" x14ac:dyDescent="0.7"/>
  <cols>
    <col min="1" max="1" width="57.09765625" style="114" customWidth="1"/>
    <col min="2" max="2" width="10.19921875" style="133" bestFit="1" customWidth="1"/>
    <col min="3" max="3" width="2.3984375" style="133" customWidth="1"/>
    <col min="4" max="4" width="13.59765625" style="114" customWidth="1"/>
    <col min="5" max="5" width="1.8984375" style="114" customWidth="1"/>
    <col min="6" max="6" width="13" style="114" customWidth="1"/>
    <col min="7" max="7" width="2" style="114" customWidth="1"/>
    <col min="8" max="8" width="12.69921875" style="114" customWidth="1"/>
    <col min="9" max="9" width="2" style="114" customWidth="1"/>
    <col min="10" max="10" width="15.69921875" style="23" bestFit="1" customWidth="1"/>
    <col min="11" max="11" width="2" style="114" customWidth="1"/>
    <col min="12" max="12" width="17" style="24" bestFit="1" customWidth="1"/>
    <col min="13" max="13" width="2" style="41" customWidth="1"/>
    <col min="14" max="14" width="18.09765625" style="41" bestFit="1" customWidth="1"/>
    <col min="15" max="15" width="2" style="41" customWidth="1"/>
    <col min="16" max="16" width="18.69921875" style="41" bestFit="1" customWidth="1"/>
    <col min="17" max="17" width="2" style="41" customWidth="1"/>
    <col min="18" max="18" width="19.3984375" style="114" bestFit="1" customWidth="1"/>
    <col min="19" max="19" width="2" style="114" customWidth="1"/>
    <col min="20" max="20" width="17.69921875" style="114" customWidth="1"/>
    <col min="21" max="21" width="2" style="114" customWidth="1"/>
    <col min="22" max="22" width="16" style="114" customWidth="1"/>
    <col min="23" max="23" width="2" style="114" customWidth="1"/>
    <col min="24" max="24" width="18.69921875" style="114" bestFit="1" customWidth="1"/>
    <col min="25" max="25" width="2" style="114" customWidth="1"/>
    <col min="26" max="26" width="15.8984375" style="114" customWidth="1"/>
    <col min="27" max="16384" width="27.3984375" style="114"/>
  </cols>
  <sheetData>
    <row r="1" spans="1:26" x14ac:dyDescent="0.7">
      <c r="A1" s="111" t="s">
        <v>0</v>
      </c>
      <c r="B1" s="122"/>
      <c r="C1" s="122"/>
      <c r="D1" s="122"/>
      <c r="R1" s="125"/>
    </row>
    <row r="2" spans="1:26" x14ac:dyDescent="0.7">
      <c r="A2" s="111" t="s">
        <v>205</v>
      </c>
      <c r="B2" s="123"/>
      <c r="C2" s="123"/>
      <c r="D2" s="122"/>
      <c r="R2" s="125"/>
    </row>
    <row r="3" spans="1:26" ht="22.5" customHeight="1" x14ac:dyDescent="0.7">
      <c r="B3" s="114"/>
      <c r="C3" s="114"/>
    </row>
    <row r="4" spans="1:26" x14ac:dyDescent="0.7">
      <c r="A4" s="111"/>
      <c r="D4" s="194" t="s">
        <v>1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spans="1:26" x14ac:dyDescent="0.7">
      <c r="A5" s="111"/>
      <c r="D5" s="134"/>
      <c r="E5" s="134"/>
      <c r="F5" s="134"/>
      <c r="G5" s="134"/>
      <c r="H5" s="134"/>
      <c r="I5" s="134"/>
      <c r="J5" s="114"/>
      <c r="K5" s="125"/>
      <c r="L5" s="198" t="s">
        <v>99</v>
      </c>
      <c r="M5" s="198"/>
      <c r="N5" s="198"/>
      <c r="O5" s="198"/>
      <c r="P5" s="198"/>
      <c r="Q5" s="198"/>
      <c r="R5" s="198"/>
      <c r="S5" s="198"/>
      <c r="T5" s="198"/>
      <c r="U5" s="86"/>
      <c r="V5" s="125"/>
      <c r="W5" s="86"/>
      <c r="X5" s="86"/>
      <c r="Y5" s="86"/>
      <c r="Z5" s="125"/>
    </row>
    <row r="6" spans="1:26" ht="23.5" customHeight="1" x14ac:dyDescent="0.7">
      <c r="A6" s="111"/>
      <c r="D6" s="134"/>
      <c r="E6" s="134"/>
      <c r="F6" s="134"/>
      <c r="G6" s="134"/>
      <c r="H6" s="196" t="s">
        <v>56</v>
      </c>
      <c r="I6" s="196"/>
      <c r="J6" s="196"/>
      <c r="K6" s="125"/>
      <c r="L6" s="197" t="s">
        <v>51</v>
      </c>
      <c r="M6" s="197"/>
      <c r="N6" s="197"/>
      <c r="O6" s="197"/>
      <c r="P6" s="197"/>
      <c r="Q6" s="197"/>
      <c r="R6" s="197"/>
      <c r="S6" s="197"/>
      <c r="T6" s="197"/>
      <c r="U6" s="58"/>
      <c r="V6" s="125"/>
      <c r="W6" s="58"/>
      <c r="X6" s="58"/>
      <c r="Y6" s="58"/>
      <c r="Z6" s="125"/>
    </row>
    <row r="7" spans="1:26" hidden="1" x14ac:dyDescent="0.7">
      <c r="A7" s="111"/>
      <c r="D7" s="134"/>
      <c r="E7" s="134"/>
      <c r="F7" s="134"/>
      <c r="G7" s="134"/>
      <c r="H7" s="125"/>
      <c r="I7" s="125"/>
      <c r="J7" s="125"/>
      <c r="K7" s="125"/>
      <c r="L7" s="58"/>
      <c r="M7" s="58"/>
      <c r="N7" s="58"/>
      <c r="O7" s="58"/>
      <c r="P7" s="58"/>
      <c r="Q7" s="58"/>
      <c r="R7" s="58"/>
      <c r="S7" s="58"/>
      <c r="T7" s="58"/>
      <c r="U7" s="58"/>
      <c r="V7" s="125" t="s">
        <v>119</v>
      </c>
      <c r="W7" s="58"/>
      <c r="Y7" s="58"/>
      <c r="Z7" s="125"/>
    </row>
    <row r="8" spans="1:26" ht="22.5" customHeight="1" x14ac:dyDescent="0.7">
      <c r="A8" s="111"/>
      <c r="D8" s="134"/>
      <c r="E8" s="134"/>
      <c r="F8" s="134"/>
      <c r="G8" s="134"/>
      <c r="H8" s="134"/>
      <c r="I8" s="134"/>
      <c r="J8" s="125"/>
      <c r="K8" s="125"/>
      <c r="L8" s="32"/>
      <c r="M8" s="59"/>
      <c r="N8" s="59"/>
      <c r="O8" s="59"/>
      <c r="P8" s="59"/>
      <c r="Q8" s="59"/>
      <c r="R8" s="125" t="s">
        <v>192</v>
      </c>
      <c r="S8" s="134"/>
      <c r="T8" s="125"/>
      <c r="U8" s="134"/>
      <c r="V8" s="134"/>
      <c r="W8" s="134"/>
      <c r="X8" s="34" t="s">
        <v>51</v>
      </c>
      <c r="Y8" s="134"/>
      <c r="Z8" s="125"/>
    </row>
    <row r="9" spans="1:26" x14ac:dyDescent="0.7">
      <c r="A9" s="111"/>
      <c r="D9" s="125" t="s">
        <v>101</v>
      </c>
      <c r="E9" s="125"/>
      <c r="F9" s="125"/>
      <c r="H9" s="125" t="s">
        <v>101</v>
      </c>
      <c r="J9" s="33"/>
      <c r="K9" s="125"/>
      <c r="L9" s="25"/>
      <c r="M9" s="60"/>
      <c r="N9" s="60"/>
      <c r="O9" s="60"/>
      <c r="P9" s="60"/>
      <c r="Q9" s="60"/>
      <c r="R9" s="125" t="s">
        <v>193</v>
      </c>
      <c r="S9" s="125"/>
      <c r="T9" s="125" t="s">
        <v>103</v>
      </c>
      <c r="U9" s="125"/>
      <c r="V9" s="34" t="s">
        <v>104</v>
      </c>
      <c r="W9" s="125"/>
      <c r="X9" s="125" t="s">
        <v>105</v>
      </c>
      <c r="Y9" s="125"/>
      <c r="Z9" s="125"/>
    </row>
    <row r="10" spans="1:26" x14ac:dyDescent="0.7">
      <c r="A10" s="111"/>
      <c r="D10" s="125" t="s">
        <v>100</v>
      </c>
      <c r="E10" s="125"/>
      <c r="F10" s="125" t="s">
        <v>106</v>
      </c>
      <c r="H10" s="125" t="s">
        <v>107</v>
      </c>
      <c r="J10" s="33"/>
      <c r="K10" s="125"/>
      <c r="L10" s="25" t="s">
        <v>108</v>
      </c>
      <c r="M10" s="60"/>
      <c r="N10" s="60" t="s">
        <v>109</v>
      </c>
      <c r="O10" s="60"/>
      <c r="P10" s="60" t="s">
        <v>110</v>
      </c>
      <c r="Q10" s="60"/>
      <c r="R10" s="125" t="s">
        <v>194</v>
      </c>
      <c r="S10" s="125"/>
      <c r="T10" s="125" t="s">
        <v>111</v>
      </c>
      <c r="U10" s="125"/>
      <c r="V10" s="34" t="s">
        <v>51</v>
      </c>
      <c r="W10" s="125"/>
      <c r="X10" s="34" t="s">
        <v>112</v>
      </c>
      <c r="Y10" s="125"/>
      <c r="Z10" s="125" t="s">
        <v>104</v>
      </c>
    </row>
    <row r="11" spans="1:26" x14ac:dyDescent="0.7">
      <c r="A11" s="111"/>
      <c r="B11" s="133" t="s">
        <v>5</v>
      </c>
      <c r="D11" s="125" t="s">
        <v>102</v>
      </c>
      <c r="E11" s="125"/>
      <c r="F11" s="125" t="s">
        <v>113</v>
      </c>
      <c r="G11" s="125"/>
      <c r="H11" s="125" t="s">
        <v>114</v>
      </c>
      <c r="I11" s="125"/>
      <c r="J11" s="61" t="s">
        <v>115</v>
      </c>
      <c r="K11" s="125"/>
      <c r="L11" s="62" t="s">
        <v>116</v>
      </c>
      <c r="M11" s="60"/>
      <c r="N11" s="125" t="s">
        <v>117</v>
      </c>
      <c r="O11" s="60"/>
      <c r="P11" s="125" t="s">
        <v>118</v>
      </c>
      <c r="Q11" s="60"/>
      <c r="R11" s="125" t="s">
        <v>195</v>
      </c>
      <c r="S11" s="125"/>
      <c r="T11" s="125" t="s">
        <v>119</v>
      </c>
      <c r="U11" s="125"/>
      <c r="V11" s="34" t="s">
        <v>120</v>
      </c>
      <c r="W11" s="125"/>
      <c r="X11" s="34" t="s">
        <v>121</v>
      </c>
      <c r="Y11" s="125"/>
      <c r="Z11" s="125" t="s">
        <v>51</v>
      </c>
    </row>
    <row r="12" spans="1:26" x14ac:dyDescent="0.7">
      <c r="A12" s="111"/>
      <c r="D12" s="195" t="s">
        <v>7</v>
      </c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</row>
    <row r="13" spans="1:26" x14ac:dyDescent="0.7">
      <c r="A13" s="111" t="s">
        <v>236</v>
      </c>
      <c r="D13" s="125"/>
      <c r="E13" s="125"/>
      <c r="F13" s="125"/>
      <c r="G13" s="125"/>
      <c r="H13" s="125"/>
      <c r="I13" s="125"/>
      <c r="J13" s="34"/>
      <c r="K13" s="125"/>
      <c r="L13" s="26"/>
      <c r="M13" s="63"/>
      <c r="N13" s="63"/>
      <c r="O13" s="63"/>
      <c r="P13" s="63"/>
      <c r="Q13" s="63"/>
      <c r="R13" s="125"/>
      <c r="S13" s="125"/>
      <c r="T13" s="38"/>
      <c r="U13" s="125"/>
      <c r="V13" s="125"/>
      <c r="W13" s="125"/>
      <c r="X13" s="125"/>
      <c r="Y13" s="125"/>
      <c r="Z13" s="125"/>
    </row>
    <row r="14" spans="1:26" x14ac:dyDescent="0.7">
      <c r="A14" s="111" t="s">
        <v>266</v>
      </c>
      <c r="B14" s="135"/>
      <c r="C14" s="135"/>
      <c r="D14" s="38">
        <v>32002343</v>
      </c>
      <c r="E14" s="38"/>
      <c r="F14" s="38">
        <v>39334939</v>
      </c>
      <c r="G14" s="38"/>
      <c r="H14" s="38">
        <v>180832</v>
      </c>
      <c r="I14" s="125"/>
      <c r="J14" s="38">
        <v>14256838</v>
      </c>
      <c r="K14" s="38"/>
      <c r="L14" s="38">
        <v>7594399</v>
      </c>
      <c r="M14" s="38"/>
      <c r="N14" s="38">
        <v>26097</v>
      </c>
      <c r="O14" s="38"/>
      <c r="P14" s="38">
        <v>26333</v>
      </c>
      <c r="Q14" s="38"/>
      <c r="R14" s="38">
        <v>17010</v>
      </c>
      <c r="S14" s="38"/>
      <c r="T14" s="38">
        <v>-5962750</v>
      </c>
      <c r="U14" s="38"/>
      <c r="V14" s="38">
        <f>SUM(D14:T14)</f>
        <v>87476041</v>
      </c>
      <c r="W14" s="38"/>
      <c r="X14" s="38">
        <v>182408</v>
      </c>
      <c r="Y14" s="38"/>
      <c r="Z14" s="38">
        <f>V14+X14</f>
        <v>87658449</v>
      </c>
    </row>
    <row r="15" spans="1:26" x14ac:dyDescent="0.7">
      <c r="A15" s="111"/>
      <c r="B15" s="135"/>
      <c r="C15" s="135"/>
      <c r="D15" s="136"/>
      <c r="E15" s="137"/>
      <c r="F15" s="137"/>
      <c r="G15" s="136"/>
      <c r="H15" s="137"/>
      <c r="I15" s="125"/>
      <c r="J15" s="30"/>
      <c r="K15" s="136"/>
      <c r="L15" s="30"/>
      <c r="M15" s="38"/>
      <c r="N15" s="30"/>
      <c r="O15" s="38"/>
      <c r="P15" s="137"/>
      <c r="Q15" s="137"/>
      <c r="R15" s="137"/>
      <c r="S15" s="38"/>
      <c r="T15" s="137"/>
      <c r="U15" s="137"/>
      <c r="V15" s="137"/>
      <c r="W15" s="137"/>
      <c r="X15" s="137"/>
      <c r="Y15" s="137"/>
      <c r="Z15" s="136"/>
    </row>
    <row r="16" spans="1:26" x14ac:dyDescent="0.7">
      <c r="A16" s="111" t="s">
        <v>122</v>
      </c>
      <c r="B16" s="135"/>
      <c r="C16" s="135"/>
      <c r="D16" s="136"/>
      <c r="E16" s="137"/>
      <c r="F16" s="137"/>
      <c r="G16" s="136"/>
      <c r="H16" s="137"/>
      <c r="I16" s="136"/>
      <c r="J16" s="30"/>
      <c r="K16" s="136"/>
      <c r="L16" s="30"/>
      <c r="M16" s="38"/>
      <c r="N16" s="30"/>
      <c r="O16" s="38"/>
      <c r="P16" s="137"/>
      <c r="Q16" s="137"/>
      <c r="R16" s="137"/>
      <c r="S16" s="38"/>
      <c r="T16" s="137"/>
      <c r="U16" s="137"/>
      <c r="V16" s="137"/>
      <c r="W16" s="137"/>
      <c r="X16" s="137"/>
      <c r="Y16" s="137"/>
      <c r="Z16" s="136"/>
    </row>
    <row r="17" spans="1:27" x14ac:dyDescent="0.7">
      <c r="A17" s="132" t="s">
        <v>234</v>
      </c>
      <c r="B17" s="135"/>
      <c r="C17" s="135"/>
      <c r="D17" s="37"/>
      <c r="E17" s="30"/>
      <c r="F17" s="30"/>
      <c r="G17" s="39"/>
      <c r="H17" s="30"/>
      <c r="I17" s="39"/>
      <c r="J17" s="30"/>
      <c r="K17" s="30"/>
      <c r="L17" s="30"/>
      <c r="M17" s="38"/>
      <c r="N17" s="30"/>
      <c r="O17" s="38"/>
      <c r="P17" s="30"/>
      <c r="Q17" s="30"/>
      <c r="R17" s="30"/>
      <c r="S17" s="38"/>
      <c r="T17" s="30"/>
      <c r="U17" s="30"/>
      <c r="V17" s="30"/>
      <c r="W17" s="30"/>
      <c r="X17" s="30"/>
      <c r="Y17" s="30"/>
      <c r="Z17" s="30"/>
    </row>
    <row r="18" spans="1:27" x14ac:dyDescent="0.7">
      <c r="A18" s="114" t="s">
        <v>123</v>
      </c>
      <c r="B18" s="133">
        <v>9</v>
      </c>
      <c r="C18" s="135"/>
      <c r="D18" s="40">
        <v>0</v>
      </c>
      <c r="E18" s="41"/>
      <c r="F18" s="40">
        <v>0</v>
      </c>
      <c r="G18" s="40"/>
      <c r="H18" s="40">
        <v>0</v>
      </c>
      <c r="I18" s="40"/>
      <c r="J18" s="40">
        <v>0</v>
      </c>
      <c r="K18" s="41"/>
      <c r="L18" s="40">
        <v>0</v>
      </c>
      <c r="N18" s="41">
        <v>0</v>
      </c>
      <c r="P18" s="41">
        <v>39887</v>
      </c>
      <c r="R18" s="41">
        <v>0</v>
      </c>
      <c r="S18" s="41"/>
      <c r="T18" s="41">
        <v>0</v>
      </c>
      <c r="U18" s="41"/>
      <c r="V18" s="41">
        <f>SUM(D18:T18)</f>
        <v>39887</v>
      </c>
      <c r="W18" s="41"/>
      <c r="X18" s="41">
        <v>0</v>
      </c>
      <c r="Y18" s="41"/>
      <c r="Z18" s="41">
        <f t="shared" ref="Z18:Z20" si="0">V18+X18</f>
        <v>39887</v>
      </c>
    </row>
    <row r="19" spans="1:27" x14ac:dyDescent="0.7">
      <c r="A19" s="114" t="s">
        <v>124</v>
      </c>
      <c r="B19" s="133">
        <v>10</v>
      </c>
      <c r="C19" s="135"/>
      <c r="D19" s="41">
        <v>2618</v>
      </c>
      <c r="E19" s="41"/>
      <c r="F19" s="41">
        <v>11134</v>
      </c>
      <c r="G19" s="41"/>
      <c r="H19" s="41">
        <v>0</v>
      </c>
      <c r="I19" s="41"/>
      <c r="J19" s="41">
        <v>0</v>
      </c>
      <c r="K19" s="41"/>
      <c r="L19" s="41">
        <v>0</v>
      </c>
      <c r="N19" s="41">
        <v>0</v>
      </c>
      <c r="P19" s="41">
        <f>-SUM(D19:N19)</f>
        <v>-13752</v>
      </c>
      <c r="R19" s="41">
        <v>0</v>
      </c>
      <c r="S19" s="41"/>
      <c r="T19" s="41">
        <v>0</v>
      </c>
      <c r="U19" s="41"/>
      <c r="V19" s="41">
        <f>SUM(D19:T19)</f>
        <v>0</v>
      </c>
      <c r="W19" s="41"/>
      <c r="X19" s="41">
        <v>0</v>
      </c>
      <c r="Y19" s="41"/>
      <c r="Z19" s="41">
        <f t="shared" si="0"/>
        <v>0</v>
      </c>
    </row>
    <row r="20" spans="1:27" x14ac:dyDescent="0.7">
      <c r="A20" s="114" t="s">
        <v>126</v>
      </c>
      <c r="C20" s="135"/>
      <c r="D20" s="35">
        <v>0</v>
      </c>
      <c r="E20" s="41"/>
      <c r="F20" s="35">
        <v>0</v>
      </c>
      <c r="G20" s="41"/>
      <c r="H20" s="35">
        <v>0</v>
      </c>
      <c r="I20" s="41"/>
      <c r="J20" s="35">
        <v>-1600145</v>
      </c>
      <c r="K20" s="24"/>
      <c r="L20" s="35">
        <v>0</v>
      </c>
      <c r="N20" s="35">
        <v>0</v>
      </c>
      <c r="P20" s="35">
        <v>0</v>
      </c>
      <c r="R20" s="35">
        <v>0</v>
      </c>
      <c r="S20" s="41"/>
      <c r="T20" s="35">
        <v>0</v>
      </c>
      <c r="U20" s="41"/>
      <c r="V20" s="35">
        <f>SUM(D20:T20)</f>
        <v>-1600145</v>
      </c>
      <c r="W20" s="41"/>
      <c r="X20" s="35">
        <v>0</v>
      </c>
      <c r="Y20" s="41"/>
      <c r="Z20" s="35">
        <f t="shared" si="0"/>
        <v>-1600145</v>
      </c>
    </row>
    <row r="21" spans="1:27" x14ac:dyDescent="0.7">
      <c r="A21" s="111" t="s">
        <v>233</v>
      </c>
      <c r="B21" s="135"/>
      <c r="C21" s="135"/>
      <c r="D21" s="36">
        <f>SUM(D18:D20)</f>
        <v>2618</v>
      </c>
      <c r="E21" s="38"/>
      <c r="F21" s="36">
        <f>SUM(F18:F20)</f>
        <v>11134</v>
      </c>
      <c r="G21" s="38"/>
      <c r="H21" s="36">
        <f>SUM(H18:H20)</f>
        <v>0</v>
      </c>
      <c r="I21" s="38"/>
      <c r="J21" s="36">
        <f>SUM(J18:J20)</f>
        <v>-1600145</v>
      </c>
      <c r="K21" s="30"/>
      <c r="L21" s="36">
        <f>SUM(L18:L20)</f>
        <v>0</v>
      </c>
      <c r="M21" s="38"/>
      <c r="N21" s="36">
        <f>SUM(N18:N20)</f>
        <v>0</v>
      </c>
      <c r="O21" s="38"/>
      <c r="P21" s="36">
        <f>SUM(P18:P20)</f>
        <v>26135</v>
      </c>
      <c r="Q21" s="38"/>
      <c r="R21" s="36">
        <f>SUM(R18:R20)</f>
        <v>0</v>
      </c>
      <c r="S21" s="38"/>
      <c r="T21" s="36">
        <f>SUM(T18:T20)</f>
        <v>0</v>
      </c>
      <c r="U21" s="38"/>
      <c r="V21" s="36">
        <f>SUM(V18:V20)</f>
        <v>-1560258</v>
      </c>
      <c r="W21" s="38"/>
      <c r="X21" s="36">
        <f>SUM(X18:X20)</f>
        <v>0</v>
      </c>
      <c r="Y21" s="38"/>
      <c r="Z21" s="36">
        <f>SUM(Z18:Z20)</f>
        <v>-1560258</v>
      </c>
    </row>
    <row r="22" spans="1:27" x14ac:dyDescent="0.7">
      <c r="A22" s="111"/>
      <c r="B22" s="135"/>
      <c r="C22" s="135"/>
      <c r="D22" s="38"/>
      <c r="E22" s="38"/>
      <c r="F22" s="38"/>
      <c r="G22" s="38"/>
      <c r="H22" s="38"/>
      <c r="I22" s="38"/>
      <c r="J22" s="38"/>
      <c r="K22" s="30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7" x14ac:dyDescent="0.7">
      <c r="A23" s="70" t="s">
        <v>129</v>
      </c>
      <c r="B23" s="135"/>
      <c r="C23" s="135"/>
      <c r="D23" s="38"/>
      <c r="E23" s="38"/>
      <c r="F23" s="38"/>
      <c r="G23" s="38"/>
      <c r="H23" s="38"/>
      <c r="I23" s="38"/>
      <c r="J23" s="38"/>
      <c r="K23" s="30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7" x14ac:dyDescent="0.7">
      <c r="A24" s="69" t="s">
        <v>130</v>
      </c>
      <c r="D24" s="35">
        <v>0</v>
      </c>
      <c r="E24" s="41"/>
      <c r="F24" s="35">
        <v>0</v>
      </c>
      <c r="G24" s="41"/>
      <c r="H24" s="35">
        <v>0</v>
      </c>
      <c r="I24" s="41"/>
      <c r="J24" s="35">
        <v>0</v>
      </c>
      <c r="K24" s="24"/>
      <c r="L24" s="35">
        <v>0</v>
      </c>
      <c r="N24" s="35">
        <v>0</v>
      </c>
      <c r="P24" s="35">
        <v>0</v>
      </c>
      <c r="R24" s="35">
        <v>0</v>
      </c>
      <c r="S24" s="41"/>
      <c r="T24" s="35">
        <f>-26822</f>
        <v>-26822</v>
      </c>
      <c r="U24" s="41"/>
      <c r="V24" s="35">
        <f>SUM(D24:T24)</f>
        <v>-26822</v>
      </c>
      <c r="W24" s="41"/>
      <c r="X24" s="35">
        <f>-X14</f>
        <v>-182408</v>
      </c>
      <c r="Y24" s="41"/>
      <c r="Z24" s="35">
        <f>V24+X24</f>
        <v>-209230</v>
      </c>
    </row>
    <row r="25" spans="1:27" x14ac:dyDescent="0.7">
      <c r="A25" s="69"/>
      <c r="B25" s="135"/>
      <c r="C25" s="135"/>
      <c r="D25" s="38"/>
      <c r="E25" s="38"/>
      <c r="F25" s="38"/>
      <c r="G25" s="38"/>
      <c r="H25" s="38"/>
      <c r="I25" s="38"/>
      <c r="J25" s="38"/>
      <c r="K25" s="30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7" x14ac:dyDescent="0.7">
      <c r="A26" s="111" t="s">
        <v>131</v>
      </c>
      <c r="B26" s="135"/>
      <c r="C26" s="135"/>
      <c r="D26" s="36">
        <f>SUM(D21,D24)</f>
        <v>2618</v>
      </c>
      <c r="E26" s="38"/>
      <c r="F26" s="36">
        <f>SUM(F21,F24)</f>
        <v>11134</v>
      </c>
      <c r="G26" s="38"/>
      <c r="H26" s="36">
        <f>SUM(H21,H24)</f>
        <v>0</v>
      </c>
      <c r="I26" s="38"/>
      <c r="J26" s="36">
        <f>SUM(J21,J24)</f>
        <v>-1600145</v>
      </c>
      <c r="K26" s="30"/>
      <c r="L26" s="36">
        <f>SUM(L21,L24)</f>
        <v>0</v>
      </c>
      <c r="M26" s="38"/>
      <c r="N26" s="36">
        <f>SUM(N21,N24)</f>
        <v>0</v>
      </c>
      <c r="O26" s="38"/>
      <c r="P26" s="36">
        <f>SUM(P21,P24)</f>
        <v>26135</v>
      </c>
      <c r="Q26" s="38"/>
      <c r="R26" s="36">
        <f>SUM(R21,R24)</f>
        <v>0</v>
      </c>
      <c r="S26" s="38"/>
      <c r="T26" s="36">
        <f>SUM(T21,T24)</f>
        <v>-26822</v>
      </c>
      <c r="U26" s="38"/>
      <c r="V26" s="36">
        <f>SUM(V21,V24)</f>
        <v>-1587080</v>
      </c>
      <c r="W26" s="38"/>
      <c r="X26" s="36">
        <f>SUM(X21,X24)</f>
        <v>-182408</v>
      </c>
      <c r="Y26" s="38"/>
      <c r="Z26" s="36">
        <f>SUM(Z21,Z24)</f>
        <v>-1769488</v>
      </c>
    </row>
    <row r="27" spans="1:27" x14ac:dyDescent="0.7">
      <c r="A27" s="111"/>
      <c r="B27" s="135"/>
      <c r="C27" s="135"/>
      <c r="D27" s="37"/>
      <c r="E27" s="30"/>
      <c r="F27" s="30"/>
      <c r="G27" s="39"/>
      <c r="H27" s="30"/>
      <c r="I27" s="39"/>
      <c r="J27" s="30"/>
      <c r="K27" s="30"/>
      <c r="L27" s="30"/>
      <c r="M27" s="38"/>
      <c r="N27" s="30"/>
      <c r="O27" s="38"/>
      <c r="P27" s="30"/>
      <c r="Q27" s="30"/>
      <c r="R27" s="30"/>
      <c r="S27" s="38"/>
      <c r="T27" s="30"/>
      <c r="U27" s="30"/>
      <c r="V27" s="30"/>
      <c r="W27" s="30"/>
      <c r="X27" s="30"/>
      <c r="Y27" s="30"/>
      <c r="Z27" s="30"/>
    </row>
    <row r="28" spans="1:27" x14ac:dyDescent="0.7">
      <c r="A28" s="122" t="s">
        <v>127</v>
      </c>
      <c r="D28" s="23"/>
      <c r="E28" s="24"/>
      <c r="F28" s="24"/>
      <c r="G28" s="40"/>
      <c r="H28" s="24"/>
      <c r="I28" s="40"/>
      <c r="J28" s="24"/>
      <c r="K28" s="24"/>
      <c r="N28" s="24"/>
      <c r="P28" s="24"/>
      <c r="Q28" s="24"/>
      <c r="R28" s="24"/>
      <c r="S28" s="41"/>
      <c r="T28" s="24"/>
      <c r="U28" s="24"/>
      <c r="V28" s="24"/>
      <c r="W28" s="24"/>
      <c r="X28" s="24"/>
      <c r="Y28" s="24"/>
      <c r="Z28" s="24"/>
    </row>
    <row r="29" spans="1:27" x14ac:dyDescent="0.7">
      <c r="A29" s="114" t="s">
        <v>217</v>
      </c>
      <c r="D29" s="40">
        <v>0</v>
      </c>
      <c r="E29" s="40"/>
      <c r="F29" s="40">
        <v>0</v>
      </c>
      <c r="G29" s="40"/>
      <c r="H29" s="40">
        <v>0</v>
      </c>
      <c r="I29" s="40"/>
      <c r="J29" s="41">
        <v>2851744</v>
      </c>
      <c r="K29" s="41"/>
      <c r="L29" s="40">
        <v>0</v>
      </c>
      <c r="M29" s="40"/>
      <c r="N29" s="40">
        <v>0</v>
      </c>
      <c r="O29" s="40"/>
      <c r="P29" s="40">
        <v>0</v>
      </c>
      <c r="Q29" s="40"/>
      <c r="R29" s="40">
        <v>0</v>
      </c>
      <c r="S29" s="40"/>
      <c r="T29" s="40">
        <v>0</v>
      </c>
      <c r="U29" s="41"/>
      <c r="V29" s="41">
        <f>SUM(D29:T29)</f>
        <v>2851744</v>
      </c>
      <c r="W29" s="41"/>
      <c r="X29" s="41">
        <v>0</v>
      </c>
      <c r="Y29" s="41"/>
      <c r="Z29" s="41">
        <f>V29+X29</f>
        <v>2851744</v>
      </c>
      <c r="AA29" s="139"/>
    </row>
    <row r="30" spans="1:27" x14ac:dyDescent="0.7">
      <c r="A30" s="114" t="s">
        <v>222</v>
      </c>
      <c r="D30" s="40">
        <v>0</v>
      </c>
      <c r="E30" s="40"/>
      <c r="F30" s="40">
        <v>0</v>
      </c>
      <c r="G30" s="40"/>
      <c r="H30" s="40">
        <v>0</v>
      </c>
      <c r="I30" s="40"/>
      <c r="J30" s="40">
        <v>0</v>
      </c>
      <c r="K30" s="24"/>
      <c r="L30" s="40">
        <v>0</v>
      </c>
      <c r="M30" s="40"/>
      <c r="N30" s="41">
        <v>-4332</v>
      </c>
      <c r="O30" s="40"/>
      <c r="P30" s="40">
        <v>0</v>
      </c>
      <c r="Q30" s="40"/>
      <c r="R30" s="41">
        <v>5196</v>
      </c>
      <c r="S30" s="40"/>
      <c r="T30" s="40">
        <v>0</v>
      </c>
      <c r="U30" s="24"/>
      <c r="V30" s="41">
        <f>SUM(D30:T30)</f>
        <v>864</v>
      </c>
      <c r="W30" s="24"/>
      <c r="X30" s="40">
        <v>0</v>
      </c>
      <c r="Y30" s="24"/>
      <c r="Z30" s="41">
        <f>V30+X30</f>
        <v>864</v>
      </c>
      <c r="AA30" s="139"/>
    </row>
    <row r="31" spans="1:27" x14ac:dyDescent="0.7">
      <c r="A31" s="122" t="s">
        <v>203</v>
      </c>
      <c r="B31" s="135"/>
      <c r="C31" s="135"/>
      <c r="D31" s="65">
        <f>ROUND(SUM(D29:D30),0)</f>
        <v>0</v>
      </c>
      <c r="E31" s="38"/>
      <c r="F31" s="65">
        <f>ROUND(SUM(F29:F30),0)</f>
        <v>0</v>
      </c>
      <c r="G31" s="40"/>
      <c r="H31" s="65">
        <f>ROUND(SUM(H29:H30),0)</f>
        <v>0</v>
      </c>
      <c r="I31" s="40"/>
      <c r="J31" s="42">
        <f>ROUND(SUM(J29:J30),0)</f>
        <v>2851744</v>
      </c>
      <c r="K31" s="30"/>
      <c r="L31" s="65">
        <f>ROUND(SUM(L29:L30),0)</f>
        <v>0</v>
      </c>
      <c r="M31" s="38"/>
      <c r="N31" s="42">
        <f>ROUND(SUM(N30:N30),0)</f>
        <v>-4332</v>
      </c>
      <c r="O31" s="38"/>
      <c r="P31" s="65">
        <f>ROUND(SUM(P29:P30),0)</f>
        <v>0</v>
      </c>
      <c r="Q31" s="39"/>
      <c r="R31" s="42">
        <f>ROUND(SUM(R29:R30),0)</f>
        <v>5196</v>
      </c>
      <c r="S31" s="38"/>
      <c r="T31" s="65">
        <f>ROUND(SUM(T29:T30),0)</f>
        <v>0</v>
      </c>
      <c r="U31" s="38"/>
      <c r="V31" s="42">
        <f>ROUND(SUM(V29:V30),0)</f>
        <v>2852608</v>
      </c>
      <c r="W31" s="38"/>
      <c r="X31" s="42">
        <f>ROUND(SUM(X29:X30),0)</f>
        <v>0</v>
      </c>
      <c r="Y31" s="38"/>
      <c r="Z31" s="42">
        <f>ROUND(SUM(Z29:Z30),0)</f>
        <v>2852608</v>
      </c>
      <c r="AA31" s="139"/>
    </row>
    <row r="32" spans="1:27" x14ac:dyDescent="0.7">
      <c r="A32" s="111"/>
      <c r="D32" s="138"/>
      <c r="E32" s="139"/>
      <c r="F32" s="139"/>
      <c r="G32" s="138"/>
      <c r="H32" s="139"/>
      <c r="I32" s="138"/>
      <c r="J32" s="139"/>
      <c r="K32" s="139"/>
      <c r="N32" s="24"/>
      <c r="P32" s="139"/>
      <c r="Q32" s="139"/>
      <c r="R32" s="139"/>
      <c r="S32" s="41"/>
      <c r="T32" s="139"/>
      <c r="U32" s="139"/>
      <c r="V32" s="139"/>
      <c r="W32" s="139"/>
      <c r="X32" s="139"/>
      <c r="Y32" s="139"/>
      <c r="Z32" s="139"/>
    </row>
    <row r="33" spans="1:28" ht="23.5" thickBot="1" x14ac:dyDescent="0.75">
      <c r="A33" s="140" t="s">
        <v>235</v>
      </c>
      <c r="B33" s="135"/>
      <c r="C33" s="135"/>
      <c r="D33" s="66">
        <f>ROUND(SUM(D14,D26,D31),0)</f>
        <v>32004961</v>
      </c>
      <c r="E33" s="38"/>
      <c r="F33" s="66">
        <f>ROUND(SUM(F14,F26,F31),0)</f>
        <v>39346073</v>
      </c>
      <c r="G33" s="38"/>
      <c r="H33" s="66">
        <f>ROUND(SUM(H14,H26,H31),0)</f>
        <v>180832</v>
      </c>
      <c r="I33" s="38"/>
      <c r="J33" s="66">
        <f>ROUND(SUM(J14,J26,J31),0)</f>
        <v>15508437</v>
      </c>
      <c r="K33" s="30"/>
      <c r="L33" s="66">
        <f>ROUND(SUM(L14,L26,L31),0)</f>
        <v>7594399</v>
      </c>
      <c r="M33" s="38"/>
      <c r="N33" s="66">
        <f>ROUND(SUM(N14,N26,N31),0)</f>
        <v>21765</v>
      </c>
      <c r="O33" s="38"/>
      <c r="P33" s="66">
        <f>ROUND(SUM(P14,P26,P31),0)</f>
        <v>52468</v>
      </c>
      <c r="Q33" s="38"/>
      <c r="R33" s="66">
        <f>ROUND(SUM(R14,R26,R31),0)</f>
        <v>22206</v>
      </c>
      <c r="S33" s="38"/>
      <c r="T33" s="66">
        <f>ROUND(SUM(T14,T26,T31),0)</f>
        <v>-5989572</v>
      </c>
      <c r="U33" s="38"/>
      <c r="V33" s="66">
        <f>ROUND(SUM(V14,V26,V31),0)</f>
        <v>88741569</v>
      </c>
      <c r="W33" s="38"/>
      <c r="X33" s="66">
        <f>ROUND(SUM(X14,X26,X31),0)</f>
        <v>0</v>
      </c>
      <c r="Y33" s="38"/>
      <c r="Z33" s="66">
        <f>ROUND(SUM(Z14,Z26,Z31),0)</f>
        <v>88741569</v>
      </c>
      <c r="AA33" s="23"/>
      <c r="AB33" s="139"/>
    </row>
    <row r="34" spans="1:28" ht="23.5" thickTop="1" x14ac:dyDescent="0.7">
      <c r="A34" s="140"/>
      <c r="B34" s="135"/>
      <c r="C34" s="135"/>
      <c r="D34" s="38"/>
      <c r="E34" s="38"/>
      <c r="F34" s="38"/>
      <c r="G34" s="38"/>
      <c r="H34" s="38"/>
      <c r="I34" s="38"/>
      <c r="J34" s="38"/>
      <c r="K34" s="30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9"/>
      <c r="Y34" s="38"/>
      <c r="Z34" s="38"/>
    </row>
    <row r="35" spans="1:28" x14ac:dyDescent="0.7">
      <c r="D35" s="139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23"/>
      <c r="Y35" s="130"/>
      <c r="Z35" s="130"/>
    </row>
    <row r="36" spans="1:28" x14ac:dyDescent="0.7">
      <c r="D36" s="139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23"/>
      <c r="Y36" s="130"/>
      <c r="Z36" s="130"/>
    </row>
    <row r="37" spans="1:28" x14ac:dyDescent="0.7">
      <c r="X37" s="23"/>
    </row>
    <row r="38" spans="1:28" x14ac:dyDescent="0.7">
      <c r="D38" s="130"/>
      <c r="F38" s="130"/>
      <c r="H38" s="130"/>
      <c r="R38" s="130"/>
      <c r="X38" s="23"/>
      <c r="Z38" s="130"/>
    </row>
    <row r="39" spans="1:28" x14ac:dyDescent="0.7">
      <c r="D39" s="130"/>
      <c r="Z39" s="130"/>
    </row>
    <row r="40" spans="1:28" x14ac:dyDescent="0.7">
      <c r="D40" s="130"/>
      <c r="Z40" s="130"/>
    </row>
    <row r="41" spans="1:28" ht="22.5" customHeight="1" x14ac:dyDescent="0.7"/>
    <row r="43" spans="1:28" x14ac:dyDescent="0.7">
      <c r="D43" s="130"/>
      <c r="F43" s="130"/>
      <c r="H43" s="130"/>
      <c r="R43" s="130"/>
      <c r="Z43" s="130"/>
    </row>
    <row r="45" spans="1:28" ht="22.5" customHeight="1" x14ac:dyDescent="0.7">
      <c r="K45" s="134"/>
      <c r="L45" s="43"/>
      <c r="M45" s="64"/>
      <c r="N45" s="64"/>
      <c r="O45" s="64"/>
      <c r="P45" s="64"/>
      <c r="Q45" s="64"/>
    </row>
  </sheetData>
  <mergeCells count="5">
    <mergeCell ref="D4:Z4"/>
    <mergeCell ref="D12:Z12"/>
    <mergeCell ref="H6:J6"/>
    <mergeCell ref="L6:T6"/>
    <mergeCell ref="L5:T5"/>
  </mergeCells>
  <pageMargins left="0.8" right="0.53" top="0.48" bottom="0.5" header="0.4" footer="0.5"/>
  <pageSetup paperSize="9" scale="52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3F2D-F43D-4319-95DC-AE827DB6782E}">
  <sheetPr>
    <tabColor rgb="FF00B050"/>
    <pageSetUpPr fitToPage="1"/>
  </sheetPr>
  <dimension ref="A1:X50"/>
  <sheetViews>
    <sheetView topLeftCell="A11" zoomScale="70" zoomScaleNormal="70" zoomScaleSheetLayoutView="80" workbookViewId="0">
      <selection activeCell="F34" sqref="F34"/>
    </sheetView>
  </sheetViews>
  <sheetFormatPr defaultColWidth="27.3984375" defaultRowHeight="23" x14ac:dyDescent="0.7"/>
  <cols>
    <col min="1" max="1" width="59" style="114" customWidth="1"/>
    <col min="2" max="2" width="10.19921875" style="133" bestFit="1" customWidth="1"/>
    <col min="3" max="3" width="2.3984375" style="133" customWidth="1"/>
    <col min="4" max="4" width="16" style="114" customWidth="1"/>
    <col min="5" max="5" width="1.8984375" style="114" customWidth="1"/>
    <col min="6" max="6" width="16" style="114" customWidth="1"/>
    <col min="7" max="7" width="2" style="114" customWidth="1"/>
    <col min="8" max="8" width="16" style="114" customWidth="1"/>
    <col min="9" max="9" width="2" style="114" customWidth="1"/>
    <col min="10" max="10" width="16" style="23" customWidth="1"/>
    <col min="11" max="11" width="2" style="114" customWidth="1"/>
    <col min="12" max="12" width="17" style="24" bestFit="1" customWidth="1"/>
    <col min="13" max="13" width="2" style="41" customWidth="1"/>
    <col min="14" max="14" width="18.09765625" style="41" bestFit="1" customWidth="1"/>
    <col min="15" max="15" width="2" style="41" customWidth="1"/>
    <col min="16" max="16" width="18.69921875" style="41" bestFit="1" customWidth="1"/>
    <col min="17" max="17" width="2" style="41" customWidth="1"/>
    <col min="18" max="18" width="19.3984375" style="114" bestFit="1" customWidth="1"/>
    <col min="19" max="19" width="2.09765625" style="114" customWidth="1"/>
    <col min="20" max="20" width="17.69921875" style="114" customWidth="1"/>
    <col min="21" max="21" width="2" style="114" customWidth="1"/>
    <col min="22" max="22" width="16.8984375" style="114" bestFit="1" customWidth="1"/>
    <col min="23" max="23" width="15.8984375" style="114" customWidth="1"/>
    <col min="24" max="16384" width="27.3984375" style="114"/>
  </cols>
  <sheetData>
    <row r="1" spans="1:22" x14ac:dyDescent="0.7">
      <c r="A1" s="111" t="s">
        <v>0</v>
      </c>
      <c r="B1" s="122"/>
      <c r="C1" s="122"/>
      <c r="D1" s="122"/>
    </row>
    <row r="2" spans="1:22" x14ac:dyDescent="0.7">
      <c r="A2" s="111" t="s">
        <v>201</v>
      </c>
      <c r="B2" s="123"/>
      <c r="C2" s="123"/>
      <c r="D2" s="122"/>
    </row>
    <row r="3" spans="1:22" ht="22.5" customHeight="1" x14ac:dyDescent="0.7">
      <c r="B3" s="114"/>
      <c r="C3" s="114"/>
    </row>
    <row r="4" spans="1:22" x14ac:dyDescent="0.7">
      <c r="A4" s="111"/>
      <c r="D4" s="194" t="s">
        <v>1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1:22" x14ac:dyDescent="0.7">
      <c r="A5" s="111"/>
      <c r="D5" s="134"/>
      <c r="E5" s="134"/>
      <c r="F5" s="134"/>
      <c r="G5" s="134"/>
      <c r="H5" s="134"/>
      <c r="I5" s="134"/>
      <c r="J5" s="114"/>
      <c r="K5" s="125"/>
      <c r="L5" s="198" t="s">
        <v>99</v>
      </c>
      <c r="M5" s="198"/>
      <c r="N5" s="198"/>
      <c r="O5" s="198"/>
      <c r="P5" s="198"/>
      <c r="Q5" s="198"/>
      <c r="R5" s="198"/>
      <c r="S5" s="198"/>
      <c r="T5" s="198"/>
      <c r="U5" s="86"/>
      <c r="V5" s="86"/>
    </row>
    <row r="6" spans="1:22" ht="23" customHeight="1" x14ac:dyDescent="0.7">
      <c r="A6" s="111"/>
      <c r="D6" s="134"/>
      <c r="E6" s="134"/>
      <c r="F6" s="134"/>
      <c r="G6" s="134"/>
      <c r="H6" s="196" t="s">
        <v>56</v>
      </c>
      <c r="I6" s="196"/>
      <c r="J6" s="196"/>
      <c r="K6" s="125"/>
      <c r="L6" s="197" t="s">
        <v>51</v>
      </c>
      <c r="M6" s="197"/>
      <c r="N6" s="197"/>
      <c r="O6" s="197"/>
      <c r="P6" s="197"/>
      <c r="Q6" s="197"/>
      <c r="R6" s="197"/>
      <c r="S6" s="197"/>
      <c r="T6" s="197"/>
      <c r="U6" s="58"/>
      <c r="V6" s="58"/>
    </row>
    <row r="7" spans="1:22" ht="23" hidden="1" customHeight="1" x14ac:dyDescent="0.7">
      <c r="A7" s="111"/>
      <c r="D7" s="134"/>
      <c r="E7" s="134"/>
      <c r="F7" s="134"/>
      <c r="G7" s="134"/>
      <c r="H7" s="125"/>
      <c r="I7" s="125"/>
      <c r="J7" s="125"/>
      <c r="K7" s="125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</row>
    <row r="8" spans="1:22" ht="22.5" customHeight="1" x14ac:dyDescent="0.7">
      <c r="A8" s="111"/>
      <c r="D8" s="134"/>
      <c r="E8" s="134"/>
      <c r="F8" s="134"/>
      <c r="G8" s="134"/>
      <c r="H8" s="134"/>
      <c r="I8" s="134"/>
      <c r="J8" s="125"/>
      <c r="K8" s="125"/>
      <c r="L8" s="32"/>
      <c r="M8" s="59"/>
      <c r="N8" s="59"/>
      <c r="O8" s="59"/>
      <c r="P8" s="59"/>
      <c r="Q8" s="59"/>
      <c r="R8" s="125" t="s">
        <v>192</v>
      </c>
      <c r="S8" s="134"/>
      <c r="T8" s="134"/>
      <c r="U8" s="134"/>
      <c r="V8" s="134"/>
    </row>
    <row r="9" spans="1:22" x14ac:dyDescent="0.7">
      <c r="A9" s="111"/>
      <c r="D9" s="125" t="s">
        <v>101</v>
      </c>
      <c r="E9" s="125"/>
      <c r="F9" s="125"/>
      <c r="H9" s="125" t="s">
        <v>101</v>
      </c>
      <c r="J9" s="33"/>
      <c r="K9" s="125"/>
      <c r="L9" s="25"/>
      <c r="M9" s="60"/>
      <c r="N9" s="60"/>
      <c r="O9" s="60"/>
      <c r="P9" s="60"/>
      <c r="Q9" s="60"/>
      <c r="R9" s="125" t="s">
        <v>193</v>
      </c>
      <c r="S9" s="125"/>
      <c r="T9" s="125" t="s">
        <v>103</v>
      </c>
      <c r="U9" s="125"/>
      <c r="V9" s="34"/>
    </row>
    <row r="10" spans="1:22" x14ac:dyDescent="0.7">
      <c r="A10" s="111"/>
      <c r="D10" s="125" t="s">
        <v>100</v>
      </c>
      <c r="E10" s="125"/>
      <c r="F10" s="125" t="s">
        <v>106</v>
      </c>
      <c r="H10" s="125" t="s">
        <v>107</v>
      </c>
      <c r="J10" s="33"/>
      <c r="K10" s="125"/>
      <c r="L10" s="25" t="s">
        <v>108</v>
      </c>
      <c r="M10" s="60"/>
      <c r="N10" s="60" t="s">
        <v>109</v>
      </c>
      <c r="O10" s="60"/>
      <c r="P10" s="60" t="s">
        <v>110</v>
      </c>
      <c r="Q10" s="60"/>
      <c r="R10" s="125" t="s">
        <v>194</v>
      </c>
      <c r="S10" s="125"/>
      <c r="T10" s="125" t="s">
        <v>111</v>
      </c>
      <c r="U10" s="125"/>
      <c r="V10" s="34" t="s">
        <v>104</v>
      </c>
    </row>
    <row r="11" spans="1:22" x14ac:dyDescent="0.7">
      <c r="A11" s="111"/>
      <c r="B11" s="133" t="s">
        <v>5</v>
      </c>
      <c r="D11" s="125" t="s">
        <v>102</v>
      </c>
      <c r="E11" s="125"/>
      <c r="F11" s="125" t="s">
        <v>113</v>
      </c>
      <c r="G11" s="125"/>
      <c r="H11" s="125" t="s">
        <v>114</v>
      </c>
      <c r="I11" s="125"/>
      <c r="J11" s="61" t="s">
        <v>115</v>
      </c>
      <c r="K11" s="125"/>
      <c r="L11" s="62" t="s">
        <v>116</v>
      </c>
      <c r="M11" s="60"/>
      <c r="N11" s="125" t="s">
        <v>117</v>
      </c>
      <c r="O11" s="60"/>
      <c r="P11" s="125" t="s">
        <v>118</v>
      </c>
      <c r="Q11" s="60"/>
      <c r="R11" s="125" t="s">
        <v>195</v>
      </c>
      <c r="S11" s="125"/>
      <c r="T11" s="125" t="s">
        <v>119</v>
      </c>
      <c r="U11" s="125"/>
      <c r="V11" s="34" t="s">
        <v>51</v>
      </c>
    </row>
    <row r="12" spans="1:22" x14ac:dyDescent="0.7">
      <c r="A12" s="111"/>
      <c r="D12" s="195" t="s">
        <v>7</v>
      </c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</row>
    <row r="13" spans="1:22" x14ac:dyDescent="0.7">
      <c r="A13" s="111" t="s">
        <v>237</v>
      </c>
      <c r="D13" s="125"/>
      <c r="E13" s="125"/>
      <c r="F13" s="125"/>
      <c r="G13" s="125"/>
      <c r="H13" s="125"/>
      <c r="I13" s="125"/>
      <c r="J13" s="34"/>
      <c r="K13" s="125"/>
      <c r="L13" s="26"/>
      <c r="M13" s="63"/>
      <c r="N13" s="63"/>
      <c r="O13" s="63"/>
      <c r="P13" s="63"/>
      <c r="Q13" s="63"/>
      <c r="R13" s="125"/>
      <c r="S13" s="125"/>
      <c r="T13" s="125"/>
      <c r="U13" s="125"/>
      <c r="V13" s="125"/>
    </row>
    <row r="14" spans="1:22" x14ac:dyDescent="0.7">
      <c r="A14" s="111" t="s">
        <v>210</v>
      </c>
      <c r="B14" s="135"/>
      <c r="C14" s="135"/>
      <c r="D14" s="38">
        <v>32004961</v>
      </c>
      <c r="E14" s="38"/>
      <c r="F14" s="38">
        <v>39346073</v>
      </c>
      <c r="G14" s="38"/>
      <c r="H14" s="38">
        <v>360864</v>
      </c>
      <c r="I14" s="125"/>
      <c r="J14" s="38">
        <v>18326955</v>
      </c>
      <c r="K14" s="38"/>
      <c r="L14" s="38">
        <v>7866703</v>
      </c>
      <c r="M14" s="38"/>
      <c r="N14" s="38">
        <v>-12282</v>
      </c>
      <c r="O14" s="38"/>
      <c r="P14" s="38">
        <v>73264</v>
      </c>
      <c r="Q14" s="38"/>
      <c r="R14" s="38">
        <v>30909</v>
      </c>
      <c r="S14" s="38"/>
      <c r="T14" s="38">
        <v>-6219753</v>
      </c>
      <c r="U14" s="38"/>
      <c r="V14" s="38">
        <f>SUM(D14:T14)</f>
        <v>91777694</v>
      </c>
    </row>
    <row r="15" spans="1:22" x14ac:dyDescent="0.7">
      <c r="A15" s="111"/>
      <c r="B15" s="135"/>
      <c r="C15" s="135"/>
      <c r="D15" s="136"/>
      <c r="E15" s="137"/>
      <c r="F15" s="137"/>
      <c r="G15" s="136"/>
      <c r="H15" s="137"/>
      <c r="I15" s="125"/>
      <c r="J15" s="30"/>
      <c r="K15" s="136"/>
      <c r="L15" s="30"/>
      <c r="M15" s="38"/>
      <c r="N15" s="30"/>
      <c r="O15" s="38"/>
      <c r="P15" s="137"/>
      <c r="Q15" s="38"/>
      <c r="R15" s="137"/>
      <c r="S15" s="137"/>
      <c r="T15" s="137"/>
      <c r="U15" s="137"/>
      <c r="V15" s="137"/>
    </row>
    <row r="16" spans="1:22" x14ac:dyDescent="0.7">
      <c r="A16" s="111" t="s">
        <v>122</v>
      </c>
      <c r="B16" s="135"/>
      <c r="C16" s="135"/>
      <c r="D16" s="136"/>
      <c r="E16" s="137"/>
      <c r="F16" s="137"/>
      <c r="G16" s="136"/>
      <c r="H16" s="137"/>
      <c r="I16" s="136"/>
      <c r="J16" s="30"/>
      <c r="K16" s="136"/>
      <c r="L16" s="30"/>
      <c r="M16" s="38"/>
      <c r="N16" s="30"/>
      <c r="O16" s="38"/>
      <c r="P16" s="137"/>
      <c r="Q16" s="38"/>
      <c r="R16" s="137"/>
      <c r="S16" s="137"/>
      <c r="T16" s="137"/>
      <c r="U16" s="137"/>
      <c r="V16" s="137"/>
    </row>
    <row r="17" spans="1:24" x14ac:dyDescent="0.7">
      <c r="A17" s="132" t="s">
        <v>234</v>
      </c>
      <c r="B17" s="135"/>
      <c r="C17" s="135"/>
      <c r="D17" s="37"/>
      <c r="E17" s="30"/>
      <c r="F17" s="30"/>
      <c r="G17" s="39"/>
      <c r="H17" s="30"/>
      <c r="I17" s="39"/>
      <c r="J17" s="30"/>
      <c r="K17" s="30"/>
      <c r="L17" s="30"/>
      <c r="M17" s="38"/>
      <c r="N17" s="30"/>
      <c r="O17" s="38"/>
      <c r="P17" s="30"/>
      <c r="Q17" s="38"/>
      <c r="R17" s="30"/>
      <c r="S17" s="30"/>
      <c r="T17" s="30"/>
      <c r="U17" s="30"/>
      <c r="V17" s="30"/>
    </row>
    <row r="18" spans="1:24" x14ac:dyDescent="0.7">
      <c r="A18" s="114" t="s">
        <v>123</v>
      </c>
      <c r="B18" s="133">
        <v>9</v>
      </c>
      <c r="C18" s="135"/>
      <c r="D18" s="41">
        <f>'SH-13'!C19</f>
        <v>0</v>
      </c>
      <c r="E18" s="41"/>
      <c r="F18" s="41">
        <f>'SH-13'!E19</f>
        <v>0</v>
      </c>
      <c r="G18" s="41"/>
      <c r="H18" s="41">
        <f>'SH-13'!G19</f>
        <v>0</v>
      </c>
      <c r="I18" s="41"/>
      <c r="J18" s="41">
        <v>0</v>
      </c>
      <c r="K18" s="41"/>
      <c r="L18" s="41">
        <v>0</v>
      </c>
      <c r="N18" s="41">
        <v>0</v>
      </c>
      <c r="P18" s="41">
        <v>20911</v>
      </c>
      <c r="R18" s="41">
        <v>0</v>
      </c>
      <c r="S18" s="41"/>
      <c r="T18" s="41">
        <v>0</v>
      </c>
      <c r="U18" s="41"/>
      <c r="V18" s="41">
        <f>SUM(D18:T18)</f>
        <v>20911</v>
      </c>
    </row>
    <row r="19" spans="1:24" x14ac:dyDescent="0.7">
      <c r="A19" s="114" t="s">
        <v>124</v>
      </c>
      <c r="B19" s="133">
        <v>10</v>
      </c>
      <c r="C19" s="135"/>
      <c r="D19" s="41">
        <f>'SH-13'!C20</f>
        <v>8010</v>
      </c>
      <c r="E19" s="41"/>
      <c r="F19" s="41">
        <f>'SH-13'!E20</f>
        <v>25861</v>
      </c>
      <c r="G19" s="41"/>
      <c r="H19" s="41">
        <f>'SH-13'!G20</f>
        <v>0</v>
      </c>
      <c r="I19" s="41"/>
      <c r="J19" s="41">
        <v>0</v>
      </c>
      <c r="K19" s="41"/>
      <c r="L19" s="41">
        <v>0</v>
      </c>
      <c r="N19" s="41">
        <v>0</v>
      </c>
      <c r="P19" s="41">
        <f>-SUM(D19:N19)</f>
        <v>-33871</v>
      </c>
      <c r="R19" s="41">
        <v>0</v>
      </c>
      <c r="S19" s="41"/>
      <c r="T19" s="41">
        <v>0</v>
      </c>
      <c r="U19" s="41"/>
      <c r="V19" s="41">
        <f>SUM(D19:T19)</f>
        <v>0</v>
      </c>
    </row>
    <row r="20" spans="1:24" ht="23" hidden="1" customHeight="1" x14ac:dyDescent="0.7">
      <c r="A20" s="114" t="s">
        <v>125</v>
      </c>
      <c r="C20" s="135"/>
      <c r="D20" s="41"/>
      <c r="E20" s="41"/>
      <c r="F20" s="41"/>
      <c r="G20" s="41"/>
      <c r="H20" s="41"/>
      <c r="I20" s="41"/>
      <c r="J20" s="41"/>
      <c r="K20" s="41"/>
      <c r="L20" s="41"/>
      <c r="R20" s="41"/>
      <c r="S20" s="41"/>
      <c r="T20" s="41"/>
      <c r="U20" s="41"/>
      <c r="V20" s="41">
        <f>SUM(D20:T20)</f>
        <v>0</v>
      </c>
    </row>
    <row r="21" spans="1:24" ht="23" customHeight="1" x14ac:dyDescent="0.7">
      <c r="A21" s="114" t="s">
        <v>126</v>
      </c>
      <c r="B21" s="133">
        <v>14</v>
      </c>
      <c r="C21" s="135"/>
      <c r="D21" s="35">
        <v>0</v>
      </c>
      <c r="E21" s="41"/>
      <c r="F21" s="35">
        <v>0</v>
      </c>
      <c r="G21" s="41"/>
      <c r="H21" s="35">
        <v>0</v>
      </c>
      <c r="I21" s="41"/>
      <c r="J21" s="35">
        <f>'SH-13'!I22</f>
        <v>-2400914</v>
      </c>
      <c r="K21" s="24"/>
      <c r="L21" s="35">
        <v>0</v>
      </c>
      <c r="N21" s="35">
        <v>0</v>
      </c>
      <c r="P21" s="35">
        <v>0</v>
      </c>
      <c r="R21" s="35">
        <v>0</v>
      </c>
      <c r="S21" s="41"/>
      <c r="T21" s="35">
        <v>0</v>
      </c>
      <c r="U21" s="41"/>
      <c r="V21" s="35">
        <f>SUM(D21:T21)</f>
        <v>-2400914</v>
      </c>
    </row>
    <row r="22" spans="1:24" x14ac:dyDescent="0.7">
      <c r="A22" s="111" t="s">
        <v>233</v>
      </c>
      <c r="B22" s="135"/>
      <c r="C22" s="135"/>
      <c r="D22" s="36">
        <f>SUM(D18:D21)</f>
        <v>8010</v>
      </c>
      <c r="E22" s="38"/>
      <c r="F22" s="36">
        <f>SUM(F18:F21)</f>
        <v>25861</v>
      </c>
      <c r="G22" s="38"/>
      <c r="H22" s="36">
        <f>SUM(H18:H21)</f>
        <v>0</v>
      </c>
      <c r="I22" s="38"/>
      <c r="J22" s="36">
        <f>SUM(J18:J21)</f>
        <v>-2400914</v>
      </c>
      <c r="K22" s="30"/>
      <c r="L22" s="36">
        <f>SUM(L18:L21)</f>
        <v>0</v>
      </c>
      <c r="M22" s="38"/>
      <c r="N22" s="36">
        <f>SUM(N18:N21)</f>
        <v>0</v>
      </c>
      <c r="O22" s="38"/>
      <c r="P22" s="36">
        <f>SUM(P18:P21)</f>
        <v>-12960</v>
      </c>
      <c r="Q22" s="38"/>
      <c r="R22" s="36">
        <f>SUM(R18:R21)</f>
        <v>0</v>
      </c>
      <c r="S22" s="38"/>
      <c r="T22" s="36">
        <f>SUM(T18:T21)</f>
        <v>0</v>
      </c>
      <c r="U22" s="38"/>
      <c r="V22" s="36">
        <f>SUM(V18:V21)</f>
        <v>-2380003</v>
      </c>
    </row>
    <row r="23" spans="1:24" x14ac:dyDescent="0.7">
      <c r="A23" s="111"/>
      <c r="B23" s="135"/>
      <c r="C23" s="135"/>
      <c r="D23" s="38"/>
      <c r="E23" s="38"/>
      <c r="F23" s="38"/>
      <c r="G23" s="38"/>
      <c r="H23" s="38"/>
      <c r="I23" s="38"/>
      <c r="J23" s="38"/>
      <c r="K23" s="30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</row>
    <row r="24" spans="1:24" ht="23" customHeight="1" x14ac:dyDescent="0.7">
      <c r="A24" s="70" t="s">
        <v>129</v>
      </c>
      <c r="B24" s="135"/>
      <c r="C24" s="135"/>
      <c r="D24" s="38"/>
      <c r="E24" s="38"/>
      <c r="F24" s="38"/>
      <c r="G24" s="38"/>
      <c r="H24" s="38"/>
      <c r="I24" s="38"/>
      <c r="J24" s="38"/>
      <c r="K24" s="30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1:24" ht="23" customHeight="1" x14ac:dyDescent="0.7">
      <c r="A25" s="69" t="s">
        <v>215</v>
      </c>
      <c r="B25" s="133">
        <v>4</v>
      </c>
      <c r="D25" s="35">
        <v>0</v>
      </c>
      <c r="E25" s="41"/>
      <c r="F25" s="35">
        <v>0</v>
      </c>
      <c r="G25" s="41"/>
      <c r="H25" s="35">
        <v>0</v>
      </c>
      <c r="I25" s="41"/>
      <c r="J25" s="35">
        <v>0</v>
      </c>
      <c r="K25" s="24"/>
      <c r="L25" s="35">
        <v>0</v>
      </c>
      <c r="N25" s="35">
        <v>0</v>
      </c>
      <c r="P25" s="35">
        <v>0</v>
      </c>
      <c r="R25" s="35">
        <v>0</v>
      </c>
      <c r="S25" s="41"/>
      <c r="T25" s="35">
        <v>-114350</v>
      </c>
      <c r="U25" s="41"/>
      <c r="V25" s="35">
        <f>SUM(D25:T25)</f>
        <v>-114350</v>
      </c>
    </row>
    <row r="26" spans="1:24" ht="23" customHeight="1" x14ac:dyDescent="0.7">
      <c r="A26" s="69"/>
      <c r="B26" s="135"/>
      <c r="C26" s="135"/>
      <c r="D26" s="38"/>
      <c r="E26" s="38"/>
      <c r="F26" s="38"/>
      <c r="G26" s="38"/>
      <c r="H26" s="38"/>
      <c r="I26" s="38"/>
      <c r="J26" s="38"/>
      <c r="K26" s="30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</row>
    <row r="27" spans="1:24" ht="23" customHeight="1" x14ac:dyDescent="0.7">
      <c r="A27" s="182" t="s">
        <v>131</v>
      </c>
      <c r="B27" s="135"/>
      <c r="C27" s="135"/>
      <c r="D27" s="36">
        <f>SUM(D22,D25)</f>
        <v>8010</v>
      </c>
      <c r="E27" s="38"/>
      <c r="F27" s="36">
        <f>SUM(F22,F25)</f>
        <v>25861</v>
      </c>
      <c r="G27" s="38"/>
      <c r="H27" s="36">
        <f>SUM(H22,H25)</f>
        <v>0</v>
      </c>
      <c r="I27" s="38"/>
      <c r="J27" s="36">
        <f>SUM(J22,J25)</f>
        <v>-2400914</v>
      </c>
      <c r="K27" s="30"/>
      <c r="L27" s="36">
        <f>SUM(L22,L25)</f>
        <v>0</v>
      </c>
      <c r="M27" s="38"/>
      <c r="N27" s="36">
        <f>SUM(N22,N25)</f>
        <v>0</v>
      </c>
      <c r="O27" s="38"/>
      <c r="P27" s="36">
        <f>SUM(P22,P25)</f>
        <v>-12960</v>
      </c>
      <c r="Q27" s="38"/>
      <c r="R27" s="36">
        <f>SUM(R22,R25)</f>
        <v>0</v>
      </c>
      <c r="S27" s="38"/>
      <c r="T27" s="36">
        <f>SUM(T22,T25)</f>
        <v>-114350</v>
      </c>
      <c r="U27" s="38"/>
      <c r="V27" s="36">
        <f>SUM(V22,V25)</f>
        <v>-2494353</v>
      </c>
    </row>
    <row r="28" spans="1:24" ht="23" customHeight="1" x14ac:dyDescent="0.7">
      <c r="A28" s="111"/>
      <c r="B28" s="135"/>
      <c r="C28" s="135"/>
      <c r="D28" s="37"/>
      <c r="E28" s="30"/>
      <c r="F28" s="30"/>
      <c r="G28" s="39"/>
      <c r="H28" s="30"/>
      <c r="I28" s="39"/>
      <c r="J28" s="30"/>
      <c r="K28" s="30"/>
      <c r="L28" s="30"/>
      <c r="M28" s="38"/>
      <c r="N28" s="30"/>
      <c r="O28" s="38"/>
      <c r="P28" s="30"/>
      <c r="Q28" s="38"/>
      <c r="R28" s="30"/>
      <c r="S28" s="30"/>
      <c r="T28" s="30"/>
      <c r="U28" s="30"/>
      <c r="V28" s="30"/>
    </row>
    <row r="29" spans="1:24" x14ac:dyDescent="0.7">
      <c r="A29" s="122" t="s">
        <v>127</v>
      </c>
      <c r="D29" s="23"/>
      <c r="E29" s="24"/>
      <c r="F29" s="24"/>
      <c r="G29" s="40"/>
      <c r="H29" s="24"/>
      <c r="I29" s="40"/>
      <c r="J29" s="24"/>
      <c r="K29" s="24"/>
      <c r="N29" s="24"/>
      <c r="P29" s="24"/>
      <c r="R29" s="24"/>
      <c r="S29" s="24"/>
      <c r="T29" s="24"/>
      <c r="U29" s="24"/>
      <c r="V29" s="24"/>
    </row>
    <row r="30" spans="1:24" x14ac:dyDescent="0.7">
      <c r="A30" s="114" t="s">
        <v>128</v>
      </c>
      <c r="D30" s="40">
        <v>0</v>
      </c>
      <c r="E30" s="40"/>
      <c r="F30" s="40">
        <v>0</v>
      </c>
      <c r="G30" s="40"/>
      <c r="H30" s="40">
        <v>0</v>
      </c>
      <c r="I30" s="40"/>
      <c r="J30" s="41">
        <f>'PL 8-9'!D38</f>
        <v>3373807</v>
      </c>
      <c r="K30" s="41"/>
      <c r="L30" s="41">
        <v>0</v>
      </c>
      <c r="M30" s="40"/>
      <c r="N30" s="40">
        <v>0</v>
      </c>
      <c r="O30" s="40"/>
      <c r="P30" s="40">
        <v>0</v>
      </c>
      <c r="Q30" s="40"/>
      <c r="R30" s="40">
        <v>0</v>
      </c>
      <c r="S30" s="40"/>
      <c r="T30" s="40">
        <v>0</v>
      </c>
      <c r="U30" s="41"/>
      <c r="V30" s="41">
        <f>SUM(D30:U30)</f>
        <v>3373807</v>
      </c>
    </row>
    <row r="31" spans="1:24" x14ac:dyDescent="0.7">
      <c r="A31" s="114" t="s">
        <v>204</v>
      </c>
      <c r="D31" s="40">
        <v>0</v>
      </c>
      <c r="E31" s="40"/>
      <c r="F31" s="40">
        <v>0</v>
      </c>
      <c r="G31" s="40"/>
      <c r="H31" s="40">
        <v>0</v>
      </c>
      <c r="I31" s="40"/>
      <c r="J31" s="41">
        <v>0</v>
      </c>
      <c r="K31" s="24"/>
      <c r="L31" s="41">
        <v>0</v>
      </c>
      <c r="M31" s="40"/>
      <c r="N31" s="41">
        <f>'SH-13'!K27</f>
        <v>-260366</v>
      </c>
      <c r="O31" s="40"/>
      <c r="P31" s="40">
        <v>0</v>
      </c>
      <c r="Q31" s="40"/>
      <c r="R31" s="41">
        <v>14581</v>
      </c>
      <c r="S31" s="40"/>
      <c r="T31" s="40">
        <v>0</v>
      </c>
      <c r="U31" s="24"/>
      <c r="V31" s="41">
        <f>SUM(D31:U31)</f>
        <v>-245785</v>
      </c>
    </row>
    <row r="32" spans="1:24" x14ac:dyDescent="0.7">
      <c r="A32" s="122" t="s">
        <v>203</v>
      </c>
      <c r="B32" s="135"/>
      <c r="C32" s="135"/>
      <c r="D32" s="65">
        <f>ROUND(SUM(D30:D31),0)</f>
        <v>0</v>
      </c>
      <c r="E32" s="38"/>
      <c r="F32" s="65">
        <f>ROUND(SUM(F30:F31),0)</f>
        <v>0</v>
      </c>
      <c r="G32" s="40"/>
      <c r="H32" s="65">
        <f>ROUND(SUM(H30:H31),0)</f>
        <v>0</v>
      </c>
      <c r="I32" s="40"/>
      <c r="J32" s="42">
        <f>ROUND(SUM(J30:J31),0)</f>
        <v>3373807</v>
      </c>
      <c r="K32" s="30"/>
      <c r="L32" s="65">
        <f>ROUND(SUM(L30:L31),0)</f>
        <v>0</v>
      </c>
      <c r="M32" s="38"/>
      <c r="N32" s="42">
        <f>ROUND(SUM(N31:N31),0)</f>
        <v>-260366</v>
      </c>
      <c r="O32" s="38"/>
      <c r="P32" s="65">
        <f>ROUND(SUM(P30:P31),0)</f>
        <v>0</v>
      </c>
      <c r="Q32" s="38"/>
      <c r="R32" s="42">
        <f>ROUND(SUM(R30:R31),0)</f>
        <v>14581</v>
      </c>
      <c r="S32" s="39"/>
      <c r="T32" s="65">
        <f>ROUND(SUM(T30:T31),0)</f>
        <v>0</v>
      </c>
      <c r="U32" s="38"/>
      <c r="V32" s="42">
        <f>ROUND(SUM(V30:V31),0)</f>
        <v>3128022</v>
      </c>
      <c r="W32" s="130"/>
      <c r="X32" s="130"/>
    </row>
    <row r="33" spans="1:23" x14ac:dyDescent="0.7">
      <c r="A33" s="111"/>
      <c r="D33" s="138"/>
      <c r="E33" s="139"/>
      <c r="F33" s="139"/>
      <c r="G33" s="138"/>
      <c r="H33" s="139"/>
      <c r="I33" s="138"/>
      <c r="J33" s="139"/>
      <c r="K33" s="139"/>
      <c r="N33" s="24"/>
      <c r="P33" s="139"/>
      <c r="R33" s="139"/>
      <c r="S33" s="139"/>
      <c r="T33" s="139"/>
      <c r="U33" s="139"/>
      <c r="V33" s="139"/>
      <c r="W33" s="130"/>
    </row>
    <row r="34" spans="1:23" ht="23.5" thickBot="1" x14ac:dyDescent="0.75">
      <c r="A34" s="140" t="s">
        <v>238</v>
      </c>
      <c r="B34" s="135"/>
      <c r="C34" s="135"/>
      <c r="D34" s="66">
        <f>ROUND(SUM(D14,D27,D32),0)</f>
        <v>32012971</v>
      </c>
      <c r="E34" s="38"/>
      <c r="F34" s="66">
        <f>ROUND(SUM(F14,F27,F32),0)</f>
        <v>39371934</v>
      </c>
      <c r="G34" s="38"/>
      <c r="H34" s="66">
        <f>ROUND(SUM(H14,H27,H32),0)</f>
        <v>360864</v>
      </c>
      <c r="I34" s="38"/>
      <c r="J34" s="66">
        <f>ROUND(SUM(J14,J27,J32),0)</f>
        <v>19299848</v>
      </c>
      <c r="K34" s="30"/>
      <c r="L34" s="66">
        <f>ROUND(SUM(L14,L27,L32),0)</f>
        <v>7866703</v>
      </c>
      <c r="M34" s="38"/>
      <c r="N34" s="66">
        <f>ROUND(SUM(N14,N27,N32),0)</f>
        <v>-272648</v>
      </c>
      <c r="O34" s="38"/>
      <c r="P34" s="66">
        <f>ROUND(SUM(P14,P27,P32),0)</f>
        <v>60304</v>
      </c>
      <c r="Q34" s="38"/>
      <c r="R34" s="66">
        <f>ROUND(SUM(R14,R27,R32),0)</f>
        <v>45490</v>
      </c>
      <c r="S34" s="38"/>
      <c r="T34" s="66">
        <f>ROUND(SUM(T14,T27,T32),0)</f>
        <v>-6334103</v>
      </c>
      <c r="U34" s="38"/>
      <c r="V34" s="66">
        <f>ROUND(SUM(V14,V27,V32),0)</f>
        <v>92411363</v>
      </c>
      <c r="W34" s="130"/>
    </row>
    <row r="35" spans="1:23" ht="23.5" thickTop="1" x14ac:dyDescent="0.7">
      <c r="A35" s="140"/>
      <c r="B35" s="135"/>
      <c r="C35" s="135"/>
      <c r="D35" s="38"/>
      <c r="E35" s="38"/>
      <c r="F35" s="38"/>
      <c r="G35" s="38"/>
      <c r="H35" s="38"/>
      <c r="I35" s="38"/>
      <c r="J35" s="38"/>
      <c r="K35" s="30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</row>
    <row r="36" spans="1:23" x14ac:dyDescent="0.7">
      <c r="D36" s="139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</row>
    <row r="37" spans="1:23" x14ac:dyDescent="0.7">
      <c r="D37" s="130"/>
      <c r="E37" s="130"/>
      <c r="F37" s="130"/>
      <c r="G37" s="130"/>
      <c r="H37" s="23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</row>
    <row r="38" spans="1:23" x14ac:dyDescent="0.7"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</row>
    <row r="39" spans="1:23" x14ac:dyDescent="0.7"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</row>
    <row r="40" spans="1:23" x14ac:dyDescent="0.7">
      <c r="D40" s="130"/>
      <c r="F40" s="130"/>
      <c r="H40" s="130"/>
      <c r="J40" s="130"/>
      <c r="L40" s="130"/>
      <c r="N40" s="130"/>
      <c r="P40" s="130"/>
      <c r="R40" s="130"/>
      <c r="T40" s="130"/>
      <c r="V40" s="130"/>
    </row>
    <row r="41" spans="1:23" x14ac:dyDescent="0.7">
      <c r="D41" s="130"/>
      <c r="R41" s="23"/>
      <c r="S41" s="23"/>
      <c r="T41" s="23"/>
    </row>
    <row r="42" spans="1:23" x14ac:dyDescent="0.7">
      <c r="D42" s="23"/>
      <c r="R42" s="130"/>
      <c r="S42" s="130"/>
      <c r="T42" s="130"/>
    </row>
    <row r="43" spans="1:23" x14ac:dyDescent="0.7">
      <c r="D43" s="23"/>
      <c r="E43" s="23"/>
      <c r="F43" s="23"/>
      <c r="G43" s="23"/>
      <c r="H43" s="23"/>
      <c r="I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1:23" x14ac:dyDescent="0.7">
      <c r="D44" s="23"/>
      <c r="F44" s="130"/>
      <c r="H44" s="130"/>
      <c r="R44" s="130"/>
      <c r="S44" s="130"/>
      <c r="T44" s="130"/>
    </row>
    <row r="46" spans="1:23" ht="22.5" customHeight="1" x14ac:dyDescent="0.7">
      <c r="K46" s="134"/>
      <c r="L46" s="43"/>
      <c r="M46" s="64"/>
      <c r="N46" s="64"/>
      <c r="O46" s="64"/>
      <c r="P46" s="64"/>
      <c r="Q46" s="64"/>
    </row>
    <row r="50" ht="22.5" customHeight="1" x14ac:dyDescent="0.7"/>
  </sheetData>
  <mergeCells count="5">
    <mergeCell ref="H6:J6"/>
    <mergeCell ref="L6:T6"/>
    <mergeCell ref="L5:T5"/>
    <mergeCell ref="D12:V12"/>
    <mergeCell ref="D4:V4"/>
  </mergeCells>
  <pageMargins left="0.8" right="0.53" top="0.48" bottom="0.5" header="0.4" footer="0.5"/>
  <pageSetup paperSize="9" scale="57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tabColor rgb="FF00B050"/>
    <pageSetUpPr fitToPage="1"/>
  </sheetPr>
  <dimension ref="A1:S52"/>
  <sheetViews>
    <sheetView zoomScale="60" zoomScaleNormal="60" zoomScaleSheetLayoutView="85" workbookViewId="0">
      <selection activeCell="I34" sqref="I34"/>
    </sheetView>
  </sheetViews>
  <sheetFormatPr defaultColWidth="27.59765625" defaultRowHeight="21.5" x14ac:dyDescent="0.65"/>
  <cols>
    <col min="1" max="1" width="59" customWidth="1"/>
    <col min="2" max="2" width="9.69921875" style="101" bestFit="1" customWidth="1"/>
    <col min="3" max="3" width="14.5" style="113" customWidth="1"/>
    <col min="4" max="4" width="3" style="113" customWidth="1"/>
    <col min="5" max="5" width="16.8984375" style="113" customWidth="1"/>
    <col min="6" max="6" width="3" style="113" customWidth="1"/>
    <col min="7" max="7" width="16.8984375" style="113" customWidth="1"/>
    <col min="8" max="8" width="3" style="113" customWidth="1"/>
    <col min="9" max="9" width="16.8984375" style="113" customWidth="1"/>
    <col min="10" max="10" width="3" style="113" customWidth="1"/>
    <col min="11" max="11" width="16.8984375" style="113" customWidth="1"/>
    <col min="12" max="12" width="3" style="113" customWidth="1"/>
    <col min="13" max="13" width="18.69921875" style="113" bestFit="1" customWidth="1"/>
    <col min="14" max="14" width="3" style="113" customWidth="1"/>
    <col min="15" max="15" width="17.69921875" style="113" customWidth="1"/>
    <col min="16" max="16" width="3" style="113" customWidth="1"/>
    <col min="17" max="17" width="16.8984375" style="113" customWidth="1"/>
    <col min="18" max="16384" width="27.59765625" style="113"/>
  </cols>
  <sheetData>
    <row r="1" spans="1:18" ht="22.5" customHeight="1" x14ac:dyDescent="0.7">
      <c r="A1" s="111" t="s">
        <v>0</v>
      </c>
      <c r="B1" s="122"/>
      <c r="C1" s="122"/>
      <c r="D1" s="122"/>
      <c r="E1" s="122"/>
      <c r="F1" s="114"/>
      <c r="G1" s="122"/>
      <c r="H1" s="122"/>
      <c r="I1" s="114"/>
      <c r="J1" s="114"/>
      <c r="K1" s="114"/>
      <c r="L1" s="114"/>
      <c r="M1" s="114"/>
      <c r="N1" s="114"/>
      <c r="O1" s="114"/>
      <c r="P1" s="114"/>
      <c r="Q1" s="114"/>
    </row>
    <row r="2" spans="1:18" ht="22.5" customHeight="1" x14ac:dyDescent="0.7">
      <c r="A2" s="111" t="s">
        <v>201</v>
      </c>
      <c r="B2" s="123"/>
      <c r="C2" s="122"/>
      <c r="D2" s="122"/>
      <c r="E2" s="122"/>
      <c r="F2" s="114"/>
      <c r="G2" s="122"/>
      <c r="H2" s="122"/>
      <c r="I2" s="114"/>
      <c r="J2" s="114"/>
      <c r="K2" s="114"/>
      <c r="L2" s="114"/>
      <c r="M2" s="114"/>
      <c r="N2" s="114"/>
      <c r="O2" s="114"/>
      <c r="P2" s="114"/>
      <c r="Q2" s="114"/>
    </row>
    <row r="3" spans="1:18" ht="22.5" customHeight="1" x14ac:dyDescent="0.7">
      <c r="B3" s="123"/>
      <c r="C3" s="122"/>
      <c r="D3" s="122"/>
      <c r="E3" s="122"/>
      <c r="F3" s="114"/>
      <c r="G3" s="122"/>
      <c r="H3" s="122"/>
      <c r="I3" s="114"/>
      <c r="J3" s="114"/>
      <c r="K3" s="114"/>
      <c r="L3" s="114"/>
      <c r="M3" s="114"/>
      <c r="N3" s="114"/>
      <c r="O3" s="114"/>
      <c r="P3" s="114"/>
      <c r="Q3" s="114"/>
    </row>
    <row r="4" spans="1:18" ht="20.25" customHeight="1" x14ac:dyDescent="0.7">
      <c r="A4" s="124"/>
      <c r="B4" s="123"/>
      <c r="C4" s="191" t="s">
        <v>2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8" ht="20.25" customHeight="1" x14ac:dyDescent="0.7">
      <c r="A5" s="124"/>
      <c r="B5" s="123"/>
      <c r="C5" s="116"/>
      <c r="D5" s="116"/>
      <c r="E5" s="116"/>
      <c r="F5" s="116"/>
      <c r="G5" s="189"/>
      <c r="H5" s="189"/>
      <c r="I5" s="189"/>
      <c r="J5" s="116"/>
      <c r="K5" s="199" t="s">
        <v>99</v>
      </c>
      <c r="L5" s="199"/>
      <c r="M5" s="199"/>
      <c r="N5" s="199"/>
      <c r="O5" s="199"/>
      <c r="P5" s="116"/>
      <c r="Q5" s="116"/>
    </row>
    <row r="6" spans="1:18" ht="20.25" customHeight="1" x14ac:dyDescent="0.7">
      <c r="A6" s="124"/>
      <c r="B6" s="123"/>
      <c r="C6" s="116"/>
      <c r="D6" s="116"/>
      <c r="E6" s="116"/>
      <c r="F6" s="116"/>
      <c r="G6" s="200" t="s">
        <v>56</v>
      </c>
      <c r="H6" s="200"/>
      <c r="I6" s="200"/>
      <c r="J6" s="116"/>
      <c r="K6" s="201" t="s">
        <v>51</v>
      </c>
      <c r="L6" s="201"/>
      <c r="M6" s="201"/>
      <c r="N6" s="201"/>
      <c r="O6" s="201"/>
      <c r="P6" s="116"/>
      <c r="Q6" s="116"/>
    </row>
    <row r="7" spans="1:18" ht="20.25" hidden="1" customHeight="1" x14ac:dyDescent="0.7">
      <c r="A7" s="124"/>
      <c r="B7" s="123"/>
      <c r="C7" s="116"/>
      <c r="D7" s="116"/>
      <c r="E7" s="116"/>
      <c r="F7" s="116"/>
      <c r="G7" s="97"/>
      <c r="H7" s="97"/>
      <c r="I7" s="97"/>
      <c r="J7" s="116"/>
      <c r="K7" s="97"/>
      <c r="L7" s="97"/>
      <c r="M7" s="97"/>
      <c r="N7" s="97"/>
      <c r="O7"/>
      <c r="P7" s="116"/>
      <c r="Q7" s="116"/>
    </row>
    <row r="8" spans="1:18" customFormat="1" ht="22.5" customHeight="1" x14ac:dyDescent="0.7">
      <c r="A8" s="104"/>
      <c r="B8" s="101"/>
      <c r="C8" s="97" t="s">
        <v>101</v>
      </c>
      <c r="D8" s="97"/>
      <c r="E8" s="97"/>
      <c r="G8" s="97"/>
      <c r="H8" s="97"/>
      <c r="I8" s="97"/>
      <c r="J8" s="97"/>
      <c r="K8" s="97"/>
      <c r="L8" s="97"/>
      <c r="M8" s="97"/>
      <c r="N8" s="97"/>
      <c r="O8" s="125" t="s">
        <v>103</v>
      </c>
      <c r="P8" s="97"/>
      <c r="Q8" s="97"/>
    </row>
    <row r="9" spans="1:18" s="104" customFormat="1" ht="22.5" customHeight="1" x14ac:dyDescent="0.7">
      <c r="B9" s="101"/>
      <c r="C9" s="97" t="s">
        <v>100</v>
      </c>
      <c r="D9" s="97"/>
      <c r="E9" s="97"/>
      <c r="F9" s="97"/>
      <c r="G9" s="97" t="s">
        <v>132</v>
      </c>
      <c r="H9" s="97"/>
      <c r="I9" s="97" t="s">
        <v>133</v>
      </c>
      <c r="J9" s="97"/>
      <c r="K9" s="97" t="s">
        <v>109</v>
      </c>
      <c r="L9" s="97"/>
      <c r="M9" s="125" t="s">
        <v>110</v>
      </c>
      <c r="N9" s="97"/>
      <c r="O9" s="125" t="s">
        <v>111</v>
      </c>
      <c r="P9" s="97"/>
      <c r="Q9" s="126" t="s">
        <v>104</v>
      </c>
      <c r="R9" s="125"/>
    </row>
    <row r="10" spans="1:18" customFormat="1" ht="22.5" customHeight="1" x14ac:dyDescent="0.7">
      <c r="A10" s="104"/>
      <c r="B10" s="101" t="s">
        <v>5</v>
      </c>
      <c r="C10" s="97" t="s">
        <v>102</v>
      </c>
      <c r="D10" s="97"/>
      <c r="E10" s="97" t="s">
        <v>55</v>
      </c>
      <c r="F10" s="97"/>
      <c r="G10" s="97" t="s">
        <v>114</v>
      </c>
      <c r="H10" s="97"/>
      <c r="I10" s="97" t="s">
        <v>134</v>
      </c>
      <c r="J10" s="97"/>
      <c r="K10" s="97" t="s">
        <v>117</v>
      </c>
      <c r="L10" s="97"/>
      <c r="M10" s="125" t="s">
        <v>118</v>
      </c>
      <c r="N10" s="97"/>
      <c r="O10" s="125" t="s">
        <v>119</v>
      </c>
      <c r="P10" s="97"/>
      <c r="Q10" s="126" t="s">
        <v>51</v>
      </c>
      <c r="R10" s="125"/>
    </row>
    <row r="11" spans="1:18" customFormat="1" ht="20.25" customHeight="1" x14ac:dyDescent="0.7">
      <c r="A11" s="111"/>
      <c r="B11" s="101"/>
      <c r="C11" s="188" t="s">
        <v>7</v>
      </c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</row>
    <row r="12" spans="1:18" ht="22.5" customHeight="1" x14ac:dyDescent="0.7">
      <c r="A12" s="111" t="s">
        <v>236</v>
      </c>
      <c r="B12" s="12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</row>
    <row r="13" spans="1:18" ht="22.5" customHeight="1" x14ac:dyDescent="0.7">
      <c r="A13" s="111" t="s">
        <v>199</v>
      </c>
      <c r="B13" s="127"/>
      <c r="C13" s="147">
        <v>32002343</v>
      </c>
      <c r="D13" s="147"/>
      <c r="E13" s="147">
        <v>39334939</v>
      </c>
      <c r="F13" s="147"/>
      <c r="G13" s="147">
        <v>180832</v>
      </c>
      <c r="H13" s="148"/>
      <c r="I13" s="147">
        <v>1749646</v>
      </c>
      <c r="J13" s="148"/>
      <c r="K13" s="147">
        <v>26097</v>
      </c>
      <c r="L13" s="148"/>
      <c r="M13" s="147">
        <v>26333</v>
      </c>
      <c r="N13" s="148"/>
      <c r="O13" s="147">
        <v>-1440</v>
      </c>
      <c r="P13" s="148"/>
      <c r="Q13" s="147">
        <f>SUM(C13:O13)</f>
        <v>73318750</v>
      </c>
      <c r="R13" s="112"/>
    </row>
    <row r="14" spans="1:18" ht="19.5" hidden="1" customHeight="1" x14ac:dyDescent="0.7">
      <c r="A14" s="114" t="s">
        <v>135</v>
      </c>
      <c r="B14" s="101">
        <v>3</v>
      </c>
      <c r="C14" s="149"/>
      <c r="D14" s="150"/>
      <c r="E14" s="149"/>
      <c r="F14" s="150"/>
      <c r="G14" s="149"/>
      <c r="H14" s="150"/>
      <c r="I14" s="149"/>
      <c r="J14" s="150"/>
      <c r="K14" s="149"/>
      <c r="L14" s="150"/>
      <c r="M14" s="149"/>
      <c r="N14" s="150"/>
      <c r="O14" s="149"/>
      <c r="P14" s="150"/>
      <c r="Q14" s="149"/>
    </row>
    <row r="15" spans="1:18" ht="19.5" hidden="1" customHeight="1" x14ac:dyDescent="0.7">
      <c r="A15" s="111"/>
      <c r="B15" s="127"/>
      <c r="C15" s="151"/>
      <c r="D15" s="147"/>
      <c r="E15" s="151"/>
      <c r="F15" s="147"/>
      <c r="G15" s="151"/>
      <c r="H15" s="147"/>
      <c r="I15" s="151"/>
      <c r="J15" s="147"/>
      <c r="K15" s="151"/>
      <c r="L15" s="147"/>
      <c r="M15" s="151"/>
      <c r="N15" s="147"/>
      <c r="O15" s="151"/>
      <c r="P15" s="147"/>
      <c r="Q15" s="151"/>
    </row>
    <row r="16" spans="1:18" ht="19.5" customHeight="1" x14ac:dyDescent="0.7">
      <c r="A16" s="111"/>
      <c r="B16" s="12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</row>
    <row r="17" spans="1:18" ht="22.5" customHeight="1" x14ac:dyDescent="0.7">
      <c r="A17" s="111" t="s">
        <v>122</v>
      </c>
      <c r="B17" s="12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</row>
    <row r="18" spans="1:18" ht="22.5" customHeight="1" x14ac:dyDescent="0.7">
      <c r="A18" s="132" t="s">
        <v>234</v>
      </c>
      <c r="B18" s="12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</row>
    <row r="19" spans="1:18" ht="22.5" customHeight="1" x14ac:dyDescent="0.7">
      <c r="A19" s="114" t="s">
        <v>123</v>
      </c>
      <c r="B19" s="101">
        <v>9</v>
      </c>
      <c r="C19" s="152">
        <v>0</v>
      </c>
      <c r="D19" s="147"/>
      <c r="E19" s="150">
        <v>0</v>
      </c>
      <c r="F19" s="147"/>
      <c r="G19" s="152">
        <v>0</v>
      </c>
      <c r="H19" s="147"/>
      <c r="I19" s="152">
        <v>0</v>
      </c>
      <c r="J19" s="147"/>
      <c r="K19" s="152">
        <v>0</v>
      </c>
      <c r="L19" s="147"/>
      <c r="M19" s="150">
        <v>39887</v>
      </c>
      <c r="N19" s="147"/>
      <c r="O19" s="152">
        <v>0</v>
      </c>
      <c r="P19" s="150"/>
      <c r="Q19" s="150">
        <f>SUM(C19:O19)</f>
        <v>39887</v>
      </c>
    </row>
    <row r="20" spans="1:18" ht="22.5" customHeight="1" x14ac:dyDescent="0.7">
      <c r="A20" s="114" t="s">
        <v>124</v>
      </c>
      <c r="B20" s="101">
        <v>10</v>
      </c>
      <c r="C20" s="150">
        <v>2618</v>
      </c>
      <c r="D20" s="150"/>
      <c r="E20" s="150">
        <v>11134</v>
      </c>
      <c r="F20" s="150"/>
      <c r="G20" s="150">
        <v>0</v>
      </c>
      <c r="H20" s="150"/>
      <c r="I20" s="150">
        <v>0</v>
      </c>
      <c r="J20" s="150"/>
      <c r="K20" s="150">
        <v>0</v>
      </c>
      <c r="L20" s="150"/>
      <c r="M20" s="150">
        <f>-SUM(C20:K20)</f>
        <v>-13752</v>
      </c>
      <c r="N20" s="150"/>
      <c r="O20" s="150">
        <v>0</v>
      </c>
      <c r="P20" s="147"/>
      <c r="Q20" s="150">
        <f t="shared" ref="Q20:Q22" si="0">SUM(C20:O20)</f>
        <v>0</v>
      </c>
    </row>
    <row r="21" spans="1:18" ht="22.5" hidden="1" customHeight="1" x14ac:dyDescent="0.7">
      <c r="A21" s="114" t="s">
        <v>125</v>
      </c>
      <c r="C21" s="152">
        <v>0</v>
      </c>
      <c r="D21" s="147"/>
      <c r="E21" s="150">
        <v>0</v>
      </c>
      <c r="F21" s="147"/>
      <c r="G21" s="152">
        <v>0</v>
      </c>
      <c r="H21" s="147"/>
      <c r="I21" s="152">
        <v>0</v>
      </c>
      <c r="J21" s="147"/>
      <c r="K21" s="152">
        <v>0</v>
      </c>
      <c r="L21" s="147"/>
      <c r="M21" s="152">
        <v>0</v>
      </c>
      <c r="N21" s="147"/>
      <c r="O21" s="152">
        <v>0</v>
      </c>
      <c r="P21" s="150"/>
      <c r="Q21" s="150">
        <f t="shared" si="0"/>
        <v>0</v>
      </c>
    </row>
    <row r="22" spans="1:18" ht="23" x14ac:dyDescent="0.7">
      <c r="A22" s="114" t="s">
        <v>126</v>
      </c>
      <c r="B22" s="127"/>
      <c r="C22" s="153">
        <v>0</v>
      </c>
      <c r="D22" s="147"/>
      <c r="E22" s="149">
        <v>0</v>
      </c>
      <c r="F22" s="147"/>
      <c r="G22" s="153">
        <v>0</v>
      </c>
      <c r="H22" s="147"/>
      <c r="I22" s="149">
        <v>-1600145</v>
      </c>
      <c r="J22" s="147"/>
      <c r="K22" s="153">
        <v>0</v>
      </c>
      <c r="L22" s="147"/>
      <c r="M22" s="153">
        <v>0</v>
      </c>
      <c r="N22" s="147"/>
      <c r="O22" s="153">
        <v>0</v>
      </c>
      <c r="P22" s="150"/>
      <c r="Q22" s="149">
        <f t="shared" si="0"/>
        <v>-1600145</v>
      </c>
    </row>
    <row r="23" spans="1:18" ht="22.5" customHeight="1" x14ac:dyDescent="0.7">
      <c r="A23" s="111" t="s">
        <v>240</v>
      </c>
      <c r="B23" s="127"/>
      <c r="C23" s="154">
        <f>SUM(C19:C22)</f>
        <v>2618</v>
      </c>
      <c r="D23" s="148"/>
      <c r="E23" s="154">
        <f>SUM(E19:E22)</f>
        <v>11134</v>
      </c>
      <c r="F23" s="148"/>
      <c r="G23" s="154">
        <f>SUM(G19:G22)</f>
        <v>0</v>
      </c>
      <c r="H23" s="148"/>
      <c r="I23" s="154">
        <f>SUM(I19:I22)</f>
        <v>-1600145</v>
      </c>
      <c r="J23" s="148"/>
      <c r="K23" s="154">
        <f>SUM(K19:K22)</f>
        <v>0</v>
      </c>
      <c r="L23" s="148"/>
      <c r="M23" s="154">
        <f>SUM(M19:M22)</f>
        <v>26135</v>
      </c>
      <c r="N23" s="148"/>
      <c r="O23" s="154">
        <f>SUM(O19:O22)</f>
        <v>0</v>
      </c>
      <c r="P23" s="147"/>
      <c r="Q23" s="154">
        <f>SUM(Q19:Q22)</f>
        <v>-1560258</v>
      </c>
    </row>
    <row r="24" spans="1:18" ht="19.5" customHeight="1" x14ac:dyDescent="0.7">
      <c r="A24" s="111"/>
      <c r="B24" s="127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</row>
    <row r="25" spans="1:18" ht="22.5" customHeight="1" x14ac:dyDescent="0.7">
      <c r="A25" s="122" t="s">
        <v>127</v>
      </c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</row>
    <row r="26" spans="1:18" ht="22.5" customHeight="1" x14ac:dyDescent="0.7">
      <c r="A26" s="180" t="s">
        <v>202</v>
      </c>
      <c r="C26" s="152">
        <v>0</v>
      </c>
      <c r="D26" s="152"/>
      <c r="E26" s="152">
        <v>0</v>
      </c>
      <c r="F26" s="152"/>
      <c r="G26" s="152">
        <v>0</v>
      </c>
      <c r="H26" s="152"/>
      <c r="I26" s="150">
        <v>-7515</v>
      </c>
      <c r="J26" s="152"/>
      <c r="K26" s="152">
        <v>0</v>
      </c>
      <c r="L26" s="152"/>
      <c r="M26" s="152">
        <v>0</v>
      </c>
      <c r="N26" s="152"/>
      <c r="O26" s="152">
        <v>0</v>
      </c>
      <c r="P26" s="150"/>
      <c r="Q26" s="150">
        <f>SUM(C26:O26)</f>
        <v>-7515</v>
      </c>
      <c r="R26" s="112"/>
    </row>
    <row r="27" spans="1:18" ht="22.5" customHeight="1" x14ac:dyDescent="0.7">
      <c r="A27" s="114" t="s">
        <v>204</v>
      </c>
      <c r="C27" s="152">
        <v>0</v>
      </c>
      <c r="D27" s="152"/>
      <c r="E27" s="152">
        <v>0</v>
      </c>
      <c r="F27" s="152"/>
      <c r="G27" s="152">
        <v>0</v>
      </c>
      <c r="H27" s="152"/>
      <c r="I27" s="152">
        <v>0</v>
      </c>
      <c r="J27" s="152"/>
      <c r="K27" s="150">
        <v>-4332</v>
      </c>
      <c r="L27" s="152"/>
      <c r="M27" s="152">
        <v>0</v>
      </c>
      <c r="N27" s="152"/>
      <c r="O27" s="152">
        <v>0</v>
      </c>
      <c r="P27" s="150"/>
      <c r="Q27" s="150">
        <f>SUM(C27:O27)</f>
        <v>-4332</v>
      </c>
      <c r="R27" s="112"/>
    </row>
    <row r="28" spans="1:18" ht="22.5" customHeight="1" x14ac:dyDescent="0.7">
      <c r="A28" s="122" t="s">
        <v>203</v>
      </c>
      <c r="B28" s="127"/>
      <c r="C28" s="155">
        <f>ROUND(SUM(C26,C27),0)</f>
        <v>0</v>
      </c>
      <c r="D28" s="148"/>
      <c r="E28" s="155">
        <f>ROUND(SUM(E26,E27),0)</f>
        <v>0</v>
      </c>
      <c r="F28" s="152"/>
      <c r="G28" s="155">
        <f>ROUND(SUM(G26,G27),0)</f>
        <v>0</v>
      </c>
      <c r="H28" s="152"/>
      <c r="I28" s="151">
        <f>ROUND(SUM(I26,I27),0)</f>
        <v>-7515</v>
      </c>
      <c r="J28" s="148"/>
      <c r="K28" s="151">
        <f>ROUND(SUM(K26,K27),0)</f>
        <v>-4332</v>
      </c>
      <c r="L28" s="148"/>
      <c r="M28" s="151">
        <f>ROUND(SUM(M26,M27),0)</f>
        <v>0</v>
      </c>
      <c r="N28" s="148"/>
      <c r="O28" s="155">
        <f>ROUND(SUM(O26,O27),0)</f>
        <v>0</v>
      </c>
      <c r="P28" s="147"/>
      <c r="Q28" s="151">
        <f>ROUND(SUM(Q26,Q27),0)</f>
        <v>-11847</v>
      </c>
      <c r="R28" s="112"/>
    </row>
    <row r="29" spans="1:18" ht="19.5" customHeight="1" x14ac:dyDescent="0.7">
      <c r="A29" s="111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</row>
    <row r="30" spans="1:18" ht="28.25" customHeight="1" thickBot="1" x14ac:dyDescent="0.75">
      <c r="A30" s="181" t="s">
        <v>239</v>
      </c>
      <c r="C30" s="156">
        <f>C13+C28+C23</f>
        <v>32004961</v>
      </c>
      <c r="D30" s="147"/>
      <c r="E30" s="156">
        <f>E13+E28+E23</f>
        <v>39346073</v>
      </c>
      <c r="F30" s="150"/>
      <c r="G30" s="156">
        <f>G13+G28+G23</f>
        <v>180832</v>
      </c>
      <c r="H30" s="150"/>
      <c r="I30" s="156">
        <f>I13+I28+I23</f>
        <v>141986</v>
      </c>
      <c r="J30" s="147"/>
      <c r="K30" s="156">
        <f>K13+K28+K23</f>
        <v>21765</v>
      </c>
      <c r="L30" s="147"/>
      <c r="M30" s="156">
        <f>M13+M28+M23</f>
        <v>52468</v>
      </c>
      <c r="N30" s="147"/>
      <c r="O30" s="156">
        <f>O13+O28+O23</f>
        <v>-1440</v>
      </c>
      <c r="P30" s="147"/>
      <c r="Q30" s="156">
        <f>Q13+Q28+Q23</f>
        <v>71746645</v>
      </c>
    </row>
    <row r="31" spans="1:18" ht="19.5" customHeight="1" thickTop="1" x14ac:dyDescent="0.65"/>
    <row r="32" spans="1:18" ht="19.5" customHeight="1" x14ac:dyDescent="0.65"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</row>
    <row r="33" spans="3:19" ht="22.5" customHeight="1" x14ac:dyDescent="0.7"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</row>
    <row r="35" spans="3:19" ht="22.5" customHeight="1" x14ac:dyDescent="0.65">
      <c r="C35" s="121"/>
      <c r="E35" s="121"/>
      <c r="G35" s="131"/>
      <c r="I35" s="121"/>
      <c r="K35" s="121"/>
      <c r="M35" s="121"/>
      <c r="O35" s="121"/>
      <c r="Q35" s="121"/>
    </row>
    <row r="37" spans="3:19" ht="22.5" customHeight="1" x14ac:dyDescent="0.65"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42" spans="3:19" ht="22.5" customHeight="1" x14ac:dyDescent="0.65"/>
    <row r="46" spans="3:19" ht="22.5" customHeight="1" x14ac:dyDescent="0.65"/>
    <row r="52" spans="9:16" ht="22.5" customHeight="1" x14ac:dyDescent="0.7">
      <c r="I52" s="116"/>
      <c r="J52" s="116"/>
      <c r="K52" s="116"/>
      <c r="L52" s="116"/>
      <c r="M52" s="116"/>
      <c r="N52" s="116"/>
      <c r="O52" s="116"/>
      <c r="P52" s="116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7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BC1-DB16-4B8F-9994-0C263AF0DDE8}">
  <sheetPr>
    <tabColor rgb="FF00B050"/>
    <pageSetUpPr fitToPage="1"/>
  </sheetPr>
  <dimension ref="A1:S54"/>
  <sheetViews>
    <sheetView topLeftCell="A3" zoomScale="70" zoomScaleNormal="70" zoomScaleSheetLayoutView="70" workbookViewId="0">
      <selection activeCell="F31" sqref="F31"/>
    </sheetView>
  </sheetViews>
  <sheetFormatPr defaultColWidth="27.59765625" defaultRowHeight="21.5" x14ac:dyDescent="0.65"/>
  <cols>
    <col min="1" max="1" width="53.5" customWidth="1"/>
    <col min="2" max="2" width="9.59765625" style="101" bestFit="1" customWidth="1"/>
    <col min="3" max="3" width="16" style="113" customWidth="1"/>
    <col min="4" max="4" width="3" style="113" customWidth="1"/>
    <col min="5" max="5" width="16" style="113" customWidth="1"/>
    <col min="6" max="6" width="3" style="113" customWidth="1"/>
    <col min="7" max="7" width="16" style="113" customWidth="1"/>
    <col min="8" max="8" width="3" style="113" customWidth="1"/>
    <col min="9" max="9" width="16" style="113" customWidth="1"/>
    <col min="10" max="10" width="3" style="113" customWidth="1"/>
    <col min="11" max="11" width="15.3984375" style="113" bestFit="1" customWidth="1"/>
    <col min="12" max="12" width="3" style="113" customWidth="1"/>
    <col min="13" max="13" width="18.69921875" style="113" bestFit="1" customWidth="1"/>
    <col min="14" max="14" width="3" style="113" customWidth="1"/>
    <col min="15" max="15" width="17.8984375" style="113" bestFit="1" customWidth="1"/>
    <col min="16" max="16" width="3" style="113" customWidth="1"/>
    <col min="17" max="17" width="16" style="113" customWidth="1"/>
    <col min="18" max="18" width="13.8984375" style="113" customWidth="1"/>
    <col min="19" max="16384" width="27.59765625" style="113"/>
  </cols>
  <sheetData>
    <row r="1" spans="1:17" ht="23" customHeight="1" x14ac:dyDescent="0.7">
      <c r="A1" s="111" t="s">
        <v>0</v>
      </c>
      <c r="B1" s="122"/>
      <c r="C1" s="122"/>
      <c r="D1" s="122"/>
      <c r="E1" s="122"/>
      <c r="F1" s="114"/>
      <c r="G1" s="122"/>
      <c r="H1" s="122"/>
      <c r="I1" s="114"/>
      <c r="J1" s="114"/>
      <c r="K1" s="114"/>
      <c r="L1" s="114"/>
      <c r="M1" s="114"/>
      <c r="N1" s="114"/>
      <c r="O1" s="114"/>
      <c r="P1" s="114"/>
      <c r="Q1" s="114"/>
    </row>
    <row r="2" spans="1:17" ht="23" customHeight="1" x14ac:dyDescent="0.7">
      <c r="A2" s="111" t="s">
        <v>201</v>
      </c>
      <c r="B2" s="123"/>
      <c r="C2" s="122"/>
      <c r="D2" s="122"/>
      <c r="E2" s="122"/>
      <c r="F2" s="114"/>
      <c r="G2" s="122"/>
      <c r="H2" s="122"/>
      <c r="I2" s="114"/>
      <c r="J2" s="114"/>
      <c r="K2" s="114"/>
      <c r="L2" s="114"/>
      <c r="M2" s="114"/>
      <c r="N2" s="114"/>
      <c r="O2" s="114"/>
      <c r="P2" s="114"/>
      <c r="Q2" s="114"/>
    </row>
    <row r="3" spans="1:17" ht="19.5" customHeight="1" x14ac:dyDescent="0.7">
      <c r="B3" s="123"/>
      <c r="C3" s="122"/>
      <c r="D3" s="122"/>
      <c r="E3" s="122"/>
      <c r="F3" s="114"/>
      <c r="G3" s="122"/>
      <c r="H3" s="122"/>
      <c r="I3" s="114"/>
      <c r="J3" s="114"/>
      <c r="K3" s="114"/>
      <c r="L3" s="114"/>
      <c r="M3" s="114"/>
      <c r="N3" s="114"/>
      <c r="O3" s="114"/>
      <c r="P3" s="114"/>
      <c r="Q3" s="114"/>
    </row>
    <row r="4" spans="1:17" customFormat="1" ht="19.5" customHeight="1" x14ac:dyDescent="0.7">
      <c r="A4" s="124"/>
      <c r="B4" s="143"/>
      <c r="C4" s="191" t="s">
        <v>2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7" customFormat="1" ht="19.5" customHeight="1" x14ac:dyDescent="0.7">
      <c r="A5" s="124"/>
      <c r="B5" s="143"/>
      <c r="C5" s="116"/>
      <c r="D5" s="116"/>
      <c r="E5" s="116"/>
      <c r="F5" s="116"/>
      <c r="G5" s="189"/>
      <c r="H5" s="189"/>
      <c r="I5" s="189"/>
      <c r="J5" s="116"/>
      <c r="K5" s="199" t="s">
        <v>99</v>
      </c>
      <c r="L5" s="199"/>
      <c r="M5" s="199"/>
      <c r="N5" s="199"/>
      <c r="O5" s="199"/>
      <c r="P5" s="116"/>
      <c r="Q5" s="116"/>
    </row>
    <row r="6" spans="1:17" customFormat="1" ht="19.5" customHeight="1" x14ac:dyDescent="0.7">
      <c r="A6" s="124"/>
      <c r="B6" s="143"/>
      <c r="C6" s="116"/>
      <c r="D6" s="116"/>
      <c r="E6" s="116"/>
      <c r="F6" s="116"/>
      <c r="G6" s="200" t="s">
        <v>56</v>
      </c>
      <c r="H6" s="200"/>
      <c r="I6" s="200"/>
      <c r="J6" s="116"/>
      <c r="K6" s="201" t="s">
        <v>51</v>
      </c>
      <c r="L6" s="201"/>
      <c r="M6" s="201"/>
      <c r="N6" s="201"/>
      <c r="O6" s="201"/>
      <c r="P6" s="116"/>
      <c r="Q6" s="116"/>
    </row>
    <row r="7" spans="1:17" customFormat="1" ht="19.5" hidden="1" customHeight="1" x14ac:dyDescent="0.7">
      <c r="A7" s="124"/>
      <c r="B7" s="143"/>
      <c r="C7" s="116"/>
      <c r="D7" s="116"/>
      <c r="E7" s="116"/>
      <c r="F7" s="116"/>
      <c r="G7" s="97"/>
      <c r="H7" s="97"/>
      <c r="I7" s="97"/>
      <c r="J7" s="116"/>
      <c r="K7" s="97"/>
      <c r="L7" s="97"/>
      <c r="M7" s="97"/>
      <c r="N7" s="97"/>
      <c r="P7" s="116"/>
      <c r="Q7" s="116"/>
    </row>
    <row r="8" spans="1:17" customFormat="1" ht="22.5" customHeight="1" x14ac:dyDescent="0.7">
      <c r="A8" s="104"/>
      <c r="B8" s="101"/>
      <c r="C8" s="97" t="s">
        <v>101</v>
      </c>
      <c r="D8" s="97"/>
      <c r="E8" s="97"/>
      <c r="G8" s="97"/>
      <c r="H8" s="97"/>
      <c r="I8" s="97"/>
      <c r="J8" s="97"/>
      <c r="K8" s="97"/>
      <c r="L8" s="97"/>
      <c r="M8" s="97"/>
      <c r="N8" s="97"/>
      <c r="O8" s="97" t="s">
        <v>103</v>
      </c>
      <c r="P8" s="97"/>
      <c r="Q8" s="97"/>
    </row>
    <row r="9" spans="1:17" customFormat="1" ht="22.5" customHeight="1" x14ac:dyDescent="0.7">
      <c r="A9" s="104"/>
      <c r="B9" s="101"/>
      <c r="C9" s="97" t="s">
        <v>100</v>
      </c>
      <c r="D9" s="97"/>
      <c r="E9" s="97"/>
      <c r="F9" s="97"/>
      <c r="G9" s="97" t="s">
        <v>132</v>
      </c>
      <c r="H9" s="97"/>
      <c r="I9" s="97" t="s">
        <v>133</v>
      </c>
      <c r="J9" s="97"/>
      <c r="K9" s="97" t="s">
        <v>109</v>
      </c>
      <c r="L9" s="97"/>
      <c r="M9" s="97" t="s">
        <v>110</v>
      </c>
      <c r="N9" s="97"/>
      <c r="O9" s="97" t="s">
        <v>111</v>
      </c>
      <c r="P9" s="97"/>
      <c r="Q9" s="97" t="s">
        <v>104</v>
      </c>
    </row>
    <row r="10" spans="1:17" customFormat="1" ht="22.5" customHeight="1" x14ac:dyDescent="0.7">
      <c r="A10" s="104"/>
      <c r="B10" s="101" t="s">
        <v>5</v>
      </c>
      <c r="C10" s="97" t="s">
        <v>102</v>
      </c>
      <c r="D10" s="97"/>
      <c r="E10" s="97" t="s">
        <v>55</v>
      </c>
      <c r="F10" s="97"/>
      <c r="G10" s="97" t="s">
        <v>114</v>
      </c>
      <c r="H10" s="97"/>
      <c r="I10" s="97" t="s">
        <v>134</v>
      </c>
      <c r="J10" s="97"/>
      <c r="K10" s="97" t="s">
        <v>117</v>
      </c>
      <c r="L10" s="97"/>
      <c r="M10" s="97" t="s">
        <v>118</v>
      </c>
      <c r="N10" s="97"/>
      <c r="O10" s="97" t="s">
        <v>119</v>
      </c>
      <c r="P10" s="97"/>
      <c r="Q10" s="97" t="s">
        <v>51</v>
      </c>
    </row>
    <row r="11" spans="1:17" customFormat="1" ht="19.5" customHeight="1" x14ac:dyDescent="0.7">
      <c r="A11" s="104"/>
      <c r="B11" s="101"/>
      <c r="C11" s="188" t="s">
        <v>7</v>
      </c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</row>
    <row r="12" spans="1:17" customFormat="1" ht="23.15" customHeight="1" x14ac:dyDescent="0.7">
      <c r="A12" s="104" t="s">
        <v>241</v>
      </c>
      <c r="B12" s="12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</row>
    <row r="13" spans="1:17" customFormat="1" ht="23.15" customHeight="1" x14ac:dyDescent="0.7">
      <c r="A13" s="104" t="s">
        <v>210</v>
      </c>
      <c r="B13" s="127"/>
      <c r="C13" s="16">
        <v>32004961</v>
      </c>
      <c r="D13" s="16"/>
      <c r="E13" s="16">
        <v>39346073</v>
      </c>
      <c r="F13" s="16"/>
      <c r="G13" s="16">
        <v>360864</v>
      </c>
      <c r="H13" s="3"/>
      <c r="I13" s="16">
        <v>3570111</v>
      </c>
      <c r="J13" s="3"/>
      <c r="K13" s="16">
        <v>-12282</v>
      </c>
      <c r="L13" s="3"/>
      <c r="M13" s="16">
        <v>73264</v>
      </c>
      <c r="N13" s="3"/>
      <c r="O13" s="16">
        <v>-1440</v>
      </c>
      <c r="P13" s="3"/>
      <c r="Q13" s="16">
        <f>SUM(C13:O13)</f>
        <v>75341551</v>
      </c>
    </row>
    <row r="14" spans="1:17" customFormat="1" ht="19.5" hidden="1" customHeight="1" x14ac:dyDescent="0.65">
      <c r="A14" t="s">
        <v>135</v>
      </c>
      <c r="B14" s="101">
        <v>3</v>
      </c>
      <c r="C14" s="6"/>
      <c r="D14" s="4"/>
      <c r="E14" s="6"/>
      <c r="F14" s="4"/>
      <c r="G14" s="6"/>
      <c r="H14" s="4"/>
      <c r="I14" s="6"/>
      <c r="J14" s="4"/>
      <c r="K14" s="6"/>
      <c r="L14" s="4"/>
      <c r="M14" s="6"/>
      <c r="N14" s="4"/>
      <c r="O14" s="6"/>
      <c r="P14" s="4"/>
      <c r="Q14" s="6"/>
    </row>
    <row r="15" spans="1:17" customFormat="1" ht="19.5" hidden="1" customHeight="1" x14ac:dyDescent="0.7">
      <c r="A15" s="104"/>
      <c r="B15" s="127"/>
      <c r="C15" s="11"/>
      <c r="D15" s="16"/>
      <c r="E15" s="11"/>
      <c r="F15" s="16"/>
      <c r="G15" s="11"/>
      <c r="H15" s="16"/>
      <c r="I15" s="11"/>
      <c r="J15" s="16"/>
      <c r="K15" s="11"/>
      <c r="L15" s="16"/>
      <c r="M15" s="11"/>
      <c r="N15" s="16"/>
      <c r="O15" s="11"/>
      <c r="P15" s="16"/>
      <c r="Q15" s="11"/>
    </row>
    <row r="16" spans="1:17" customFormat="1" ht="19.5" customHeight="1" x14ac:dyDescent="0.7">
      <c r="A16" s="104"/>
      <c r="B16" s="12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9" customFormat="1" ht="23.15" customHeight="1" x14ac:dyDescent="0.7">
      <c r="A17" s="104" t="s">
        <v>122</v>
      </c>
      <c r="B17" s="127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9" customFormat="1" ht="23.15" customHeight="1" x14ac:dyDescent="0.7">
      <c r="A18" s="128" t="s">
        <v>234</v>
      </c>
      <c r="B18" s="127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9" customFormat="1" ht="23.15" customHeight="1" x14ac:dyDescent="0.7">
      <c r="A19" t="s">
        <v>123</v>
      </c>
      <c r="B19" s="101">
        <v>9</v>
      </c>
      <c r="C19" s="2">
        <v>0</v>
      </c>
      <c r="D19" s="16"/>
      <c r="E19" s="2">
        <v>0</v>
      </c>
      <c r="F19" s="16"/>
      <c r="G19" s="2">
        <v>0</v>
      </c>
      <c r="H19" s="16"/>
      <c r="I19" s="2">
        <v>0</v>
      </c>
      <c r="J19" s="16"/>
      <c r="K19" s="2">
        <v>0</v>
      </c>
      <c r="L19" s="16"/>
      <c r="M19" s="4">
        <v>20911</v>
      </c>
      <c r="N19" s="16"/>
      <c r="O19" s="2">
        <v>0</v>
      </c>
      <c r="P19" s="4"/>
      <c r="Q19" s="4">
        <f>SUM(C19:O19)</f>
        <v>20911</v>
      </c>
    </row>
    <row r="20" spans="1:19" customFormat="1" ht="23.15" customHeight="1" x14ac:dyDescent="0.7">
      <c r="A20" t="s">
        <v>124</v>
      </c>
      <c r="B20" s="101">
        <v>10</v>
      </c>
      <c r="C20" s="4">
        <v>8010</v>
      </c>
      <c r="D20" s="4"/>
      <c r="E20" s="4">
        <v>25861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f>-SUM(C20:K20)</f>
        <v>-33871</v>
      </c>
      <c r="N20" s="4"/>
      <c r="O20" s="4">
        <v>0</v>
      </c>
      <c r="P20" s="16"/>
      <c r="Q20" s="4">
        <f>SUM(C20:O20)</f>
        <v>0</v>
      </c>
    </row>
    <row r="21" spans="1:19" customFormat="1" ht="23.15" hidden="1" customHeight="1" x14ac:dyDescent="0.7">
      <c r="A21" t="s">
        <v>125</v>
      </c>
      <c r="B21" s="101"/>
      <c r="C21" s="2"/>
      <c r="D21" s="16"/>
      <c r="E21" s="4"/>
      <c r="F21" s="16"/>
      <c r="G21" s="2"/>
      <c r="H21" s="16"/>
      <c r="I21" s="2"/>
      <c r="J21" s="16"/>
      <c r="K21" s="2"/>
      <c r="L21" s="16"/>
      <c r="M21" s="2"/>
      <c r="N21" s="16"/>
      <c r="O21" s="2"/>
      <c r="P21" s="4"/>
      <c r="Q21" s="4">
        <f>SUM(C21:O21)</f>
        <v>0</v>
      </c>
    </row>
    <row r="22" spans="1:19" customFormat="1" ht="23.15" customHeight="1" x14ac:dyDescent="0.7">
      <c r="A22" t="s">
        <v>126</v>
      </c>
      <c r="B22" s="101">
        <v>14</v>
      </c>
      <c r="C22" s="88">
        <v>0</v>
      </c>
      <c r="D22" s="16"/>
      <c r="E22" s="6">
        <v>0</v>
      </c>
      <c r="F22" s="16"/>
      <c r="G22" s="88">
        <v>0</v>
      </c>
      <c r="H22" s="16"/>
      <c r="I22" s="6">
        <v>-2400914</v>
      </c>
      <c r="J22" s="16"/>
      <c r="K22" s="88">
        <v>0</v>
      </c>
      <c r="L22" s="16"/>
      <c r="M22" s="88">
        <v>0</v>
      </c>
      <c r="N22" s="16"/>
      <c r="O22" s="88">
        <v>0</v>
      </c>
      <c r="P22" s="4"/>
      <c r="Q22" s="6">
        <f>SUM(C22:O22)</f>
        <v>-2400914</v>
      </c>
    </row>
    <row r="23" spans="1:19" customFormat="1" ht="23.15" customHeight="1" x14ac:dyDescent="0.7">
      <c r="A23" s="104" t="s">
        <v>240</v>
      </c>
      <c r="B23" s="127"/>
      <c r="C23" s="5">
        <f>SUM(C19:C22)</f>
        <v>8010</v>
      </c>
      <c r="D23" s="3"/>
      <c r="E23" s="5">
        <f>SUM(E19:E22)</f>
        <v>25861</v>
      </c>
      <c r="F23" s="3"/>
      <c r="G23" s="5">
        <f>SUM(G19:G22)</f>
        <v>0</v>
      </c>
      <c r="H23" s="3"/>
      <c r="I23" s="5">
        <f>SUM(I19:I22)</f>
        <v>-2400914</v>
      </c>
      <c r="J23" s="3"/>
      <c r="K23" s="5">
        <f>SUM(K19:K22)</f>
        <v>0</v>
      </c>
      <c r="L23" s="3"/>
      <c r="M23" s="5">
        <f>SUM(M19:M22)</f>
        <v>-12960</v>
      </c>
      <c r="N23" s="3"/>
      <c r="O23" s="5">
        <f>SUM(O19:O22)</f>
        <v>0</v>
      </c>
      <c r="P23" s="16"/>
      <c r="Q23" s="5">
        <f>SUM(Q19:Q22)</f>
        <v>-2380003</v>
      </c>
    </row>
    <row r="24" spans="1:19" customFormat="1" ht="19.5" customHeight="1" x14ac:dyDescent="0.7">
      <c r="A24" s="104"/>
      <c r="B24" s="127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9" customFormat="1" ht="23.15" customHeight="1" x14ac:dyDescent="0.7">
      <c r="A25" s="122" t="s">
        <v>127</v>
      </c>
      <c r="B25" s="10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9" customFormat="1" ht="23.15" customHeight="1" x14ac:dyDescent="0.65">
      <c r="A26" s="108" t="s">
        <v>217</v>
      </c>
      <c r="B26" s="101"/>
      <c r="C26" s="2">
        <v>0</v>
      </c>
      <c r="D26" s="2"/>
      <c r="E26" s="2">
        <v>0</v>
      </c>
      <c r="F26" s="2"/>
      <c r="G26" s="2">
        <v>0</v>
      </c>
      <c r="H26" s="2"/>
      <c r="I26" s="4">
        <f>'PL 8-9'!H38</f>
        <v>1184281</v>
      </c>
      <c r="J26" s="2"/>
      <c r="K26" s="2">
        <v>0</v>
      </c>
      <c r="L26" s="2"/>
      <c r="M26" s="2">
        <v>0</v>
      </c>
      <c r="N26" s="2"/>
      <c r="O26" s="2">
        <v>0</v>
      </c>
      <c r="P26" s="4"/>
      <c r="Q26" s="4">
        <f>SUM(C26:O26)</f>
        <v>1184281</v>
      </c>
      <c r="R26" s="87"/>
    </row>
    <row r="27" spans="1:19" customFormat="1" ht="23.15" customHeight="1" x14ac:dyDescent="0.7">
      <c r="A27" s="114" t="s">
        <v>204</v>
      </c>
      <c r="B27" s="101"/>
      <c r="C27" s="6">
        <v>0</v>
      </c>
      <c r="D27" s="2"/>
      <c r="E27" s="6">
        <v>0</v>
      </c>
      <c r="F27" s="2"/>
      <c r="G27" s="6">
        <v>0</v>
      </c>
      <c r="H27" s="2"/>
      <c r="I27" s="6">
        <v>0</v>
      </c>
      <c r="J27" s="2"/>
      <c r="K27" s="4">
        <f>-253843-6523</f>
        <v>-260366</v>
      </c>
      <c r="L27" s="2"/>
      <c r="M27" s="6">
        <v>0</v>
      </c>
      <c r="N27" s="2"/>
      <c r="O27" s="6">
        <v>0</v>
      </c>
      <c r="P27" s="4"/>
      <c r="Q27" s="4">
        <f>SUM(C27:O27)</f>
        <v>-260366</v>
      </c>
      <c r="R27" s="87"/>
    </row>
    <row r="28" spans="1:19" customFormat="1" ht="23.15" customHeight="1" x14ac:dyDescent="0.7">
      <c r="A28" s="124" t="s">
        <v>203</v>
      </c>
      <c r="B28" s="127"/>
      <c r="C28" s="1">
        <f>ROUND(SUM(C26,C27),0)</f>
        <v>0</v>
      </c>
      <c r="D28" s="3"/>
      <c r="E28" s="1">
        <f>ROUND(SUM(E26,E27),0)</f>
        <v>0</v>
      </c>
      <c r="F28" s="2"/>
      <c r="G28" s="1">
        <f>ROUND(SUM(G26,G27),0)</f>
        <v>0</v>
      </c>
      <c r="H28" s="2"/>
      <c r="I28" s="11">
        <f>ROUND(SUM(I26,I27),0)</f>
        <v>1184281</v>
      </c>
      <c r="J28" s="3"/>
      <c r="K28" s="11">
        <f>ROUND(SUM(K26,K27),0)</f>
        <v>-260366</v>
      </c>
      <c r="L28" s="3"/>
      <c r="M28" s="11">
        <f>ROUND(SUM(M26,M27),0)</f>
        <v>0</v>
      </c>
      <c r="N28" s="3"/>
      <c r="O28" s="1">
        <f>ROUND(SUM(O26,O27),0)</f>
        <v>0</v>
      </c>
      <c r="P28" s="16"/>
      <c r="Q28" s="11">
        <f>ROUND(SUM(Q26,Q27),0)</f>
        <v>923915</v>
      </c>
      <c r="R28" s="87"/>
    </row>
    <row r="29" spans="1:19" customFormat="1" ht="19.5" customHeight="1" x14ac:dyDescent="0.7">
      <c r="A29" s="104"/>
      <c r="B29" s="10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9" customFormat="1" ht="23.15" customHeight="1" thickBot="1" x14ac:dyDescent="0.75">
      <c r="A30" s="129" t="s">
        <v>238</v>
      </c>
      <c r="B30" s="101"/>
      <c r="C30" s="17">
        <f>C13+C28+C23</f>
        <v>32012971</v>
      </c>
      <c r="D30" s="16"/>
      <c r="E30" s="17">
        <f>E13+E28+E23</f>
        <v>39371934</v>
      </c>
      <c r="F30" s="4"/>
      <c r="G30" s="17">
        <f>G13+G28+G23</f>
        <v>360864</v>
      </c>
      <c r="H30" s="4"/>
      <c r="I30" s="17">
        <f>I13+I28+I23</f>
        <v>2353478</v>
      </c>
      <c r="J30" s="16"/>
      <c r="K30" s="17">
        <f>K13+K28+K23</f>
        <v>-272648</v>
      </c>
      <c r="L30" s="16"/>
      <c r="M30" s="17">
        <f>M13+M28+M23</f>
        <v>60304</v>
      </c>
      <c r="N30" s="16"/>
      <c r="O30" s="17">
        <f>O13+O28+O23</f>
        <v>-1440</v>
      </c>
      <c r="P30" s="16"/>
      <c r="Q30" s="17">
        <f>Q13+Q28+Q23</f>
        <v>73885463</v>
      </c>
      <c r="R30" s="131"/>
      <c r="S30" s="131"/>
    </row>
    <row r="31" spans="1:19" ht="19.5" customHeight="1" thickTop="1" x14ac:dyDescent="0.65"/>
    <row r="32" spans="1:19" ht="19.25" customHeight="1" x14ac:dyDescent="0.65">
      <c r="C32" s="121"/>
    </row>
    <row r="33" spans="3:17" ht="19.25" customHeight="1" x14ac:dyDescent="0.65">
      <c r="C33" s="121"/>
      <c r="E33" s="121"/>
      <c r="G33" s="121"/>
      <c r="I33" s="121"/>
      <c r="K33" s="121"/>
      <c r="M33" s="121"/>
      <c r="O33" s="121"/>
      <c r="Q33" s="121"/>
    </row>
    <row r="34" spans="3:17" ht="19.5" customHeight="1" x14ac:dyDescent="0.7">
      <c r="C34" s="130"/>
      <c r="D34" s="121"/>
      <c r="E34" s="130"/>
      <c r="F34" s="121"/>
      <c r="G34" s="130"/>
      <c r="H34" s="121"/>
      <c r="I34" s="130"/>
      <c r="J34" s="121"/>
      <c r="K34" s="130"/>
      <c r="L34" s="121"/>
      <c r="M34" s="130"/>
      <c r="N34" s="121"/>
      <c r="O34" s="130"/>
      <c r="P34" s="121"/>
      <c r="Q34" s="130"/>
    </row>
    <row r="35" spans="3:17" ht="22.5" customHeight="1" x14ac:dyDescent="0.7">
      <c r="C35" s="121"/>
      <c r="D35" s="130"/>
      <c r="E35" s="121"/>
      <c r="F35" s="130"/>
      <c r="G35" s="121"/>
      <c r="H35" s="130"/>
      <c r="I35" s="121"/>
      <c r="J35" s="130"/>
      <c r="K35" s="121"/>
      <c r="L35" s="130"/>
      <c r="M35" s="121"/>
      <c r="N35" s="130"/>
      <c r="O35" s="121"/>
      <c r="P35" s="130"/>
      <c r="Q35" s="121"/>
    </row>
    <row r="36" spans="3:17" x14ac:dyDescent="0.65"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</row>
    <row r="37" spans="3:17" ht="22.5" customHeight="1" x14ac:dyDescent="0.65">
      <c r="C37" s="121"/>
      <c r="E37" s="121"/>
      <c r="G37" s="131"/>
      <c r="I37" s="121"/>
      <c r="K37" s="121"/>
      <c r="M37" s="121"/>
      <c r="O37" s="121"/>
      <c r="Q37" s="121"/>
    </row>
    <row r="39" spans="3:17" ht="22.5" customHeight="1" x14ac:dyDescent="0.65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4" spans="3:17" ht="22.5" customHeight="1" x14ac:dyDescent="0.65"/>
    <row r="48" spans="3:17" ht="22.5" customHeight="1" x14ac:dyDescent="0.65"/>
    <row r="54" spans="9:16" ht="22.5" customHeight="1" x14ac:dyDescent="0.7">
      <c r="I54" s="116"/>
      <c r="J54" s="116"/>
      <c r="K54" s="116"/>
      <c r="L54" s="116"/>
      <c r="M54" s="116"/>
      <c r="N54" s="116"/>
      <c r="O54" s="116"/>
      <c r="P54" s="116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70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J99"/>
  <sheetViews>
    <sheetView topLeftCell="A80" zoomScale="90" zoomScaleNormal="90" zoomScaleSheetLayoutView="90" workbookViewId="0">
      <selection activeCell="D95" sqref="D95:J98"/>
    </sheetView>
  </sheetViews>
  <sheetFormatPr defaultColWidth="9" defaultRowHeight="23.9" customHeight="1" x14ac:dyDescent="0.65"/>
  <cols>
    <col min="1" max="1" width="60.8984375" style="168" customWidth="1"/>
    <col min="2" max="2" width="9.09765625" style="168" customWidth="1"/>
    <col min="3" max="3" width="1.8984375" style="113" customWidth="1"/>
    <col min="4" max="4" width="15" style="113" customWidth="1"/>
    <col min="5" max="5" width="1.8984375" style="113" customWidth="1"/>
    <col min="6" max="6" width="15" style="113" customWidth="1"/>
    <col min="7" max="7" width="1.8984375" style="113" customWidth="1"/>
    <col min="8" max="8" width="15" style="113" customWidth="1"/>
    <col min="9" max="9" width="1.8984375" style="113" customWidth="1"/>
    <col min="10" max="10" width="15" style="113" customWidth="1"/>
  </cols>
  <sheetData>
    <row r="1" spans="1:10" ht="23.9" customHeight="1" x14ac:dyDescent="0.7">
      <c r="A1" s="111" t="s">
        <v>0</v>
      </c>
      <c r="B1" s="111"/>
      <c r="C1" s="111"/>
      <c r="D1" s="111"/>
      <c r="E1" s="111"/>
      <c r="F1" s="111"/>
    </row>
    <row r="2" spans="1:10" ht="23.9" customHeight="1" x14ac:dyDescent="0.7">
      <c r="A2" s="93" t="s">
        <v>136</v>
      </c>
      <c r="B2" s="93"/>
      <c r="C2" s="114"/>
      <c r="D2" s="114"/>
      <c r="E2" s="114"/>
      <c r="F2" s="114"/>
    </row>
    <row r="3" spans="1:10" ht="13.25" customHeight="1" x14ac:dyDescent="0.7">
      <c r="B3" s="93"/>
      <c r="C3" s="114"/>
      <c r="D3" s="114"/>
      <c r="E3" s="114"/>
      <c r="F3" s="114"/>
    </row>
    <row r="4" spans="1:10" ht="21.75" customHeight="1" x14ac:dyDescent="0.7">
      <c r="A4" s="95"/>
      <c r="B4" s="95"/>
      <c r="C4" s="95"/>
      <c r="D4" s="191" t="s">
        <v>1</v>
      </c>
      <c r="E4" s="191"/>
      <c r="F4" s="191"/>
      <c r="G4" s="116"/>
      <c r="H4" s="191" t="s">
        <v>2</v>
      </c>
      <c r="I4" s="191"/>
      <c r="J4" s="191"/>
    </row>
    <row r="5" spans="1:10" ht="21.75" customHeight="1" x14ac:dyDescent="0.7">
      <c r="A5" s="95"/>
      <c r="B5" s="95"/>
      <c r="C5" s="95"/>
      <c r="D5" s="189" t="s">
        <v>243</v>
      </c>
      <c r="E5" s="189"/>
      <c r="F5" s="189"/>
      <c r="G5" s="116"/>
      <c r="H5" s="189" t="s">
        <v>243</v>
      </c>
      <c r="I5" s="189"/>
      <c r="J5" s="189"/>
    </row>
    <row r="6" spans="1:10" ht="21.75" customHeight="1" x14ac:dyDescent="0.7">
      <c r="A6" s="95"/>
      <c r="B6" s="95"/>
      <c r="C6" s="95"/>
      <c r="D6" s="189" t="s">
        <v>228</v>
      </c>
      <c r="E6" s="189"/>
      <c r="F6" s="189"/>
      <c r="G6" s="116"/>
      <c r="H6" s="189" t="s">
        <v>228</v>
      </c>
      <c r="I6" s="189"/>
      <c r="J6" s="189"/>
    </row>
    <row r="7" spans="1:10" ht="21.75" customHeight="1" x14ac:dyDescent="0.65">
      <c r="A7" s="95"/>
      <c r="B7" s="94" t="s">
        <v>5</v>
      </c>
      <c r="C7" s="97"/>
      <c r="D7" s="117">
        <v>2568</v>
      </c>
      <c r="E7" s="97"/>
      <c r="F7" s="117" t="s">
        <v>198</v>
      </c>
      <c r="G7" s="97"/>
      <c r="H7" s="117">
        <v>2568</v>
      </c>
      <c r="I7" s="97"/>
      <c r="J7" s="117" t="s">
        <v>198</v>
      </c>
    </row>
    <row r="8" spans="1:10" ht="21.75" customHeight="1" x14ac:dyDescent="0.7">
      <c r="A8" s="98"/>
      <c r="B8" s="98"/>
      <c r="C8" s="98"/>
      <c r="D8" s="188" t="s">
        <v>7</v>
      </c>
      <c r="E8" s="188"/>
      <c r="F8" s="188"/>
      <c r="G8" s="188"/>
      <c r="H8" s="188"/>
      <c r="I8" s="188"/>
      <c r="J8" s="188"/>
    </row>
    <row r="9" spans="1:10" ht="21.75" customHeight="1" x14ac:dyDescent="0.7">
      <c r="A9" s="99" t="s">
        <v>137</v>
      </c>
      <c r="B9" s="106"/>
      <c r="C9"/>
      <c r="D9"/>
      <c r="E9"/>
      <c r="F9"/>
      <c r="G9"/>
      <c r="H9"/>
      <c r="I9"/>
      <c r="J9"/>
    </row>
    <row r="10" spans="1:10" ht="21.75" customHeight="1" x14ac:dyDescent="0.65">
      <c r="A10" s="100" t="s">
        <v>187</v>
      </c>
      <c r="B10" s="103"/>
      <c r="C10" s="163"/>
      <c r="D10" s="4">
        <f>'PL 8-9'!D38</f>
        <v>3373807</v>
      </c>
      <c r="E10" s="163"/>
      <c r="F10" s="4">
        <v>2851744</v>
      </c>
      <c r="G10" s="4"/>
      <c r="H10" s="4">
        <f>'PL 8-9'!H38</f>
        <v>1184281</v>
      </c>
      <c r="I10" s="4"/>
      <c r="J10" s="4">
        <v>-7515</v>
      </c>
    </row>
    <row r="11" spans="1:10" ht="21.5" x14ac:dyDescent="0.65">
      <c r="A11" s="118" t="s">
        <v>207</v>
      </c>
      <c r="B11" s="169"/>
      <c r="C11" s="163"/>
      <c r="D11" s="4"/>
      <c r="E11" s="163"/>
      <c r="F11" s="4"/>
      <c r="G11" s="4"/>
      <c r="H11" s="4"/>
      <c r="I11" s="4"/>
      <c r="J11" s="4"/>
    </row>
    <row r="12" spans="1:10" ht="21.75" customHeight="1" x14ac:dyDescent="0.65">
      <c r="A12" s="100" t="s">
        <v>211</v>
      </c>
      <c r="B12" s="103"/>
      <c r="C12" s="163"/>
      <c r="D12" s="4">
        <v>777636</v>
      </c>
      <c r="E12" s="163"/>
      <c r="F12" s="4">
        <v>733256</v>
      </c>
      <c r="G12" s="4"/>
      <c r="H12" s="4">
        <v>-21936</v>
      </c>
      <c r="I12" s="4"/>
      <c r="J12" s="4">
        <v>9971</v>
      </c>
    </row>
    <row r="13" spans="1:10" ht="21.65" customHeight="1" x14ac:dyDescent="0.65">
      <c r="A13" s="100" t="s">
        <v>85</v>
      </c>
      <c r="B13" s="103"/>
      <c r="C13" s="163"/>
      <c r="D13" s="4">
        <v>958729</v>
      </c>
      <c r="E13" s="163"/>
      <c r="F13" s="4">
        <v>956947</v>
      </c>
      <c r="G13" s="4"/>
      <c r="H13" s="4">
        <v>1369290</v>
      </c>
      <c r="I13" s="4"/>
      <c r="J13" s="4">
        <v>1387896</v>
      </c>
    </row>
    <row r="14" spans="1:10" ht="21.75" customHeight="1" x14ac:dyDescent="0.65">
      <c r="A14" s="100" t="s">
        <v>185</v>
      </c>
      <c r="B14" s="103"/>
      <c r="C14" s="163"/>
      <c r="D14" s="4">
        <v>998495</v>
      </c>
      <c r="E14" s="163"/>
      <c r="F14" s="4">
        <v>888207</v>
      </c>
      <c r="G14" s="4"/>
      <c r="H14" s="4">
        <v>25671</v>
      </c>
      <c r="I14" s="4"/>
      <c r="J14" s="4">
        <v>21173</v>
      </c>
    </row>
    <row r="15" spans="1:10" ht="21.5" x14ac:dyDescent="0.65">
      <c r="A15" s="100" t="s">
        <v>138</v>
      </c>
      <c r="B15" s="103"/>
      <c r="C15" s="163"/>
      <c r="D15" s="4">
        <v>29161</v>
      </c>
      <c r="E15" s="163"/>
      <c r="F15" s="4">
        <v>26489</v>
      </c>
      <c r="G15" s="4"/>
      <c r="H15" s="4">
        <v>9680</v>
      </c>
      <c r="I15" s="4"/>
      <c r="J15" s="4">
        <v>9536</v>
      </c>
    </row>
    <row r="16" spans="1:10" ht="21.75" customHeight="1" x14ac:dyDescent="0.65">
      <c r="A16" s="100" t="s">
        <v>214</v>
      </c>
      <c r="B16" s="107" t="s">
        <v>226</v>
      </c>
      <c r="C16" s="163"/>
      <c r="D16" s="4">
        <v>7252</v>
      </c>
      <c r="E16" s="163"/>
      <c r="F16" s="4">
        <v>6966</v>
      </c>
      <c r="G16" s="4"/>
      <c r="H16" s="4">
        <v>0</v>
      </c>
      <c r="I16" s="4"/>
      <c r="J16" s="4">
        <v>0</v>
      </c>
    </row>
    <row r="17" spans="1:10" ht="21.75" customHeight="1" x14ac:dyDescent="0.65">
      <c r="A17" s="100" t="s">
        <v>139</v>
      </c>
      <c r="B17" s="119"/>
      <c r="C17" s="163"/>
      <c r="D17" s="4">
        <v>41871</v>
      </c>
      <c r="E17" s="163"/>
      <c r="F17" s="4">
        <v>41601</v>
      </c>
      <c r="G17" s="4"/>
      <c r="H17" s="4">
        <v>16202</v>
      </c>
      <c r="I17" s="4"/>
      <c r="J17" s="4">
        <v>16728</v>
      </c>
    </row>
    <row r="18" spans="1:10" ht="21.5" x14ac:dyDescent="0.65">
      <c r="A18" s="100" t="s">
        <v>208</v>
      </c>
      <c r="B18" s="119"/>
      <c r="C18" s="163"/>
      <c r="D18" s="4">
        <v>0</v>
      </c>
      <c r="E18" s="163"/>
      <c r="F18" s="4">
        <v>202</v>
      </c>
      <c r="G18" s="4"/>
      <c r="H18" s="4">
        <v>0</v>
      </c>
      <c r="I18" s="4"/>
      <c r="J18" s="4">
        <v>0</v>
      </c>
    </row>
    <row r="19" spans="1:10" ht="21.75" customHeight="1" x14ac:dyDescent="0.65">
      <c r="A19" s="105" t="s">
        <v>140</v>
      </c>
      <c r="B19" s="119"/>
      <c r="C19" s="163"/>
      <c r="D19" s="4">
        <v>-658</v>
      </c>
      <c r="E19" s="163"/>
      <c r="F19" s="4">
        <v>-1718</v>
      </c>
      <c r="G19" s="163"/>
      <c r="H19" s="4">
        <v>-1</v>
      </c>
      <c r="I19" s="163"/>
      <c r="J19" s="4">
        <v>0</v>
      </c>
    </row>
    <row r="20" spans="1:10" ht="21.65" customHeight="1" x14ac:dyDescent="0.65">
      <c r="A20" s="100" t="s">
        <v>141</v>
      </c>
      <c r="B20" s="103"/>
      <c r="C20" s="163"/>
      <c r="D20" s="4">
        <v>0</v>
      </c>
      <c r="E20" s="163"/>
      <c r="F20" s="4">
        <v>2272</v>
      </c>
      <c r="G20" s="4"/>
      <c r="H20" s="4">
        <v>0</v>
      </c>
      <c r="I20" s="4"/>
      <c r="J20" s="4">
        <v>0</v>
      </c>
    </row>
    <row r="21" spans="1:10" ht="21.65" customHeight="1" x14ac:dyDescent="0.65">
      <c r="A21" s="100" t="s">
        <v>231</v>
      </c>
      <c r="B21" s="103"/>
      <c r="C21" s="163"/>
      <c r="D21" s="4">
        <v>14491</v>
      </c>
      <c r="E21" s="163"/>
      <c r="F21" s="4">
        <v>3</v>
      </c>
      <c r="G21" s="4"/>
      <c r="H21" s="4">
        <v>0</v>
      </c>
      <c r="I21" s="4"/>
      <c r="J21" s="4">
        <v>0</v>
      </c>
    </row>
    <row r="22" spans="1:10" ht="21.5" hidden="1" customHeight="1" x14ac:dyDescent="0.65">
      <c r="A22" s="100" t="s">
        <v>224</v>
      </c>
      <c r="B22" s="103"/>
      <c r="C22" s="163"/>
      <c r="D22" s="4">
        <v>0</v>
      </c>
      <c r="E22" s="163"/>
      <c r="F22" s="4">
        <v>0</v>
      </c>
      <c r="G22" s="4"/>
      <c r="H22" s="4">
        <v>0</v>
      </c>
      <c r="I22" s="4"/>
      <c r="J22" s="4">
        <v>0</v>
      </c>
    </row>
    <row r="23" spans="1:10" ht="21.65" customHeight="1" x14ac:dyDescent="0.65">
      <c r="A23" s="100" t="s">
        <v>142</v>
      </c>
      <c r="B23" s="107" t="s">
        <v>186</v>
      </c>
      <c r="C23" s="163"/>
      <c r="D23" s="4">
        <v>20911</v>
      </c>
      <c r="E23" s="163"/>
      <c r="F23" s="4">
        <v>39887</v>
      </c>
      <c r="G23" s="4"/>
      <c r="H23" s="4">
        <v>20711</v>
      </c>
      <c r="I23" s="4"/>
      <c r="J23" s="4">
        <v>39754</v>
      </c>
    </row>
    <row r="24" spans="1:10" ht="21.65" customHeight="1" x14ac:dyDescent="0.65">
      <c r="A24" s="100" t="s">
        <v>143</v>
      </c>
      <c r="B24" s="107" t="s">
        <v>259</v>
      </c>
      <c r="C24" s="163"/>
      <c r="D24" s="4">
        <v>-3022102</v>
      </c>
      <c r="E24" s="163"/>
      <c r="F24" s="4">
        <v>-2459182</v>
      </c>
      <c r="G24" s="4"/>
      <c r="H24" s="4">
        <v>0</v>
      </c>
      <c r="I24" s="4"/>
      <c r="J24" s="4">
        <v>0</v>
      </c>
    </row>
    <row r="25" spans="1:10" ht="21.65" customHeight="1" x14ac:dyDescent="0.65">
      <c r="A25" s="100" t="s">
        <v>206</v>
      </c>
      <c r="B25" s="107" t="s">
        <v>218</v>
      </c>
      <c r="C25" s="163"/>
      <c r="D25" s="4">
        <v>-1064</v>
      </c>
      <c r="E25" s="163"/>
      <c r="F25" s="4">
        <v>-45074</v>
      </c>
      <c r="G25" s="4"/>
      <c r="H25" s="4">
        <v>0</v>
      </c>
      <c r="I25" s="4"/>
      <c r="J25" s="4">
        <v>0</v>
      </c>
    </row>
    <row r="26" spans="1:10" ht="21.65" customHeight="1" x14ac:dyDescent="0.65">
      <c r="A26" s="100" t="s">
        <v>221</v>
      </c>
      <c r="B26" s="107"/>
      <c r="C26" s="163"/>
      <c r="D26" s="4">
        <v>490</v>
      </c>
      <c r="E26" s="163"/>
      <c r="F26" s="4">
        <v>0</v>
      </c>
      <c r="G26" s="4"/>
      <c r="H26" s="4">
        <v>0</v>
      </c>
      <c r="I26" s="4"/>
      <c r="J26" s="4">
        <v>0</v>
      </c>
    </row>
    <row r="27" spans="1:10" ht="21.65" customHeight="1" x14ac:dyDescent="0.65">
      <c r="A27" s="100" t="s">
        <v>212</v>
      </c>
      <c r="B27" s="107" t="s">
        <v>253</v>
      </c>
      <c r="C27" s="163"/>
      <c r="D27" s="4">
        <v>0</v>
      </c>
      <c r="E27" s="163"/>
      <c r="F27" s="4">
        <v>0</v>
      </c>
      <c r="G27" s="4"/>
      <c r="H27" s="4">
        <v>-282760</v>
      </c>
      <c r="I27" s="4"/>
      <c r="J27" s="4">
        <v>0</v>
      </c>
    </row>
    <row r="28" spans="1:10" ht="23.75" customHeight="1" x14ac:dyDescent="0.65">
      <c r="A28" s="100" t="s">
        <v>144</v>
      </c>
      <c r="B28" s="103"/>
      <c r="C28" s="163"/>
      <c r="D28" s="170">
        <v>-14425</v>
      </c>
      <c r="E28" s="163"/>
      <c r="F28" s="6">
        <v>-2864</v>
      </c>
      <c r="G28" s="4"/>
      <c r="H28" s="170">
        <v>-1462731</v>
      </c>
      <c r="I28" s="4"/>
      <c r="J28" s="6">
        <v>-1215543</v>
      </c>
    </row>
    <row r="29" spans="1:10" ht="21.75" customHeight="1" x14ac:dyDescent="0.7">
      <c r="A29" s="98"/>
      <c r="B29" s="109"/>
      <c r="C29" s="4"/>
      <c r="D29" s="4">
        <f>SUM(D10:D28)</f>
        <v>3184594</v>
      </c>
      <c r="E29" s="4"/>
      <c r="F29" s="4">
        <f>SUM(F10:F28)</f>
        <v>3038736</v>
      </c>
      <c r="G29" s="4"/>
      <c r="H29" s="4">
        <f>SUM(H10:H28)</f>
        <v>858407</v>
      </c>
      <c r="I29" s="4"/>
      <c r="J29" s="4">
        <f>SUM(J10:J28)</f>
        <v>262000</v>
      </c>
    </row>
    <row r="30" spans="1:10" ht="21.75" customHeight="1" x14ac:dyDescent="0.65">
      <c r="A30" s="171" t="s">
        <v>145</v>
      </c>
      <c r="B30" s="172"/>
      <c r="C30" s="173"/>
      <c r="D30" s="173"/>
      <c r="E30" s="173"/>
      <c r="F30" s="4"/>
      <c r="G30" s="173"/>
      <c r="H30" s="173"/>
      <c r="I30" s="173"/>
      <c r="J30" s="173"/>
    </row>
    <row r="31" spans="1:10" ht="21.75" customHeight="1" x14ac:dyDescent="0.65">
      <c r="A31" s="100" t="s">
        <v>10</v>
      </c>
      <c r="B31" s="103"/>
      <c r="C31" s="4"/>
      <c r="D31" s="4">
        <v>-323801</v>
      </c>
      <c r="E31" s="21"/>
      <c r="F31" s="4">
        <v>26151</v>
      </c>
      <c r="G31" s="4"/>
      <c r="H31" s="4">
        <v>3286998</v>
      </c>
      <c r="I31" s="4"/>
      <c r="J31" s="4">
        <v>738716</v>
      </c>
    </row>
    <row r="32" spans="1:10" ht="21.75" customHeight="1" x14ac:dyDescent="0.65">
      <c r="A32" s="100" t="s">
        <v>11</v>
      </c>
      <c r="B32" s="103"/>
      <c r="C32" s="4"/>
      <c r="D32" s="4">
        <v>4116</v>
      </c>
      <c r="E32" s="21"/>
      <c r="F32" s="4">
        <v>-12941</v>
      </c>
      <c r="G32" s="4"/>
      <c r="H32" s="4">
        <v>0</v>
      </c>
      <c r="I32" s="4"/>
      <c r="J32" s="4">
        <v>0</v>
      </c>
    </row>
    <row r="33" spans="1:10" ht="21.5" x14ac:dyDescent="0.65">
      <c r="A33" s="100" t="s">
        <v>12</v>
      </c>
      <c r="B33" s="103"/>
      <c r="C33" s="4"/>
      <c r="D33" s="4">
        <v>30616</v>
      </c>
      <c r="E33" s="21"/>
      <c r="F33" s="4">
        <v>-224241</v>
      </c>
      <c r="G33" s="4"/>
      <c r="H33" s="4">
        <v>1374</v>
      </c>
      <c r="I33" s="4"/>
      <c r="J33" s="4">
        <v>-2942</v>
      </c>
    </row>
    <row r="34" spans="1:10" ht="21.5" hidden="1" x14ac:dyDescent="0.65">
      <c r="A34" s="100" t="s">
        <v>17</v>
      </c>
      <c r="B34" s="103"/>
      <c r="C34" s="4"/>
      <c r="D34" s="4">
        <v>0</v>
      </c>
      <c r="E34" s="21"/>
      <c r="F34" s="4">
        <v>0</v>
      </c>
      <c r="G34" s="4"/>
      <c r="H34" s="4">
        <v>0</v>
      </c>
      <c r="I34" s="4"/>
      <c r="J34" s="4">
        <v>0</v>
      </c>
    </row>
    <row r="35" spans="1:10" ht="21.75" customHeight="1" x14ac:dyDescent="0.65">
      <c r="A35" s="100" t="s">
        <v>24</v>
      </c>
      <c r="B35" s="103"/>
      <c r="C35" s="4"/>
      <c r="D35" s="4">
        <v>181627</v>
      </c>
      <c r="E35" s="21"/>
      <c r="F35" s="4">
        <v>-51299</v>
      </c>
      <c r="G35" s="4"/>
      <c r="H35" s="4">
        <v>-16</v>
      </c>
      <c r="I35" s="4"/>
      <c r="J35" s="4">
        <v>2631</v>
      </c>
    </row>
    <row r="36" spans="1:10" ht="21.75" customHeight="1" x14ac:dyDescent="0.65">
      <c r="A36" s="100" t="s">
        <v>29</v>
      </c>
      <c r="B36" s="103"/>
      <c r="C36" s="4"/>
      <c r="D36" s="4">
        <v>-711229</v>
      </c>
      <c r="E36" s="21"/>
      <c r="F36" s="4">
        <v>-253349</v>
      </c>
      <c r="G36" s="4"/>
      <c r="H36" s="4">
        <v>-144897</v>
      </c>
      <c r="I36" s="4"/>
      <c r="J36" s="4">
        <v>-190585</v>
      </c>
    </row>
    <row r="37" spans="1:10" ht="21.75" customHeight="1" x14ac:dyDescent="0.65">
      <c r="A37" s="100" t="s">
        <v>36</v>
      </c>
      <c r="B37" s="103"/>
      <c r="C37" s="4"/>
      <c r="D37" s="4">
        <v>-6295</v>
      </c>
      <c r="E37" s="21"/>
      <c r="F37" s="4">
        <v>-8047</v>
      </c>
      <c r="G37" s="4"/>
      <c r="H37" s="4">
        <v>-84478</v>
      </c>
      <c r="I37" s="4"/>
      <c r="J37" s="4">
        <v>-5397</v>
      </c>
    </row>
    <row r="38" spans="1:10" ht="21.75" customHeight="1" x14ac:dyDescent="0.65">
      <c r="A38" s="100" t="s">
        <v>146</v>
      </c>
      <c r="B38" s="103"/>
      <c r="C38" s="4"/>
      <c r="D38" s="4">
        <v>35903</v>
      </c>
      <c r="E38" s="21"/>
      <c r="F38" s="4">
        <v>-54118</v>
      </c>
      <c r="G38" s="4"/>
      <c r="H38" s="4">
        <v>0</v>
      </c>
      <c r="I38" s="4"/>
      <c r="J38" s="4">
        <v>0</v>
      </c>
    </row>
    <row r="39" spans="1:10" ht="21.75" customHeight="1" x14ac:dyDescent="0.65">
      <c r="A39" s="100" t="s">
        <v>48</v>
      </c>
      <c r="B39" s="103"/>
      <c r="C39" s="4"/>
      <c r="D39" s="4">
        <v>210952</v>
      </c>
      <c r="E39" s="21"/>
      <c r="F39" s="4">
        <v>56510</v>
      </c>
      <c r="G39" s="4"/>
      <c r="H39" s="4">
        <v>3368</v>
      </c>
      <c r="I39" s="4"/>
      <c r="J39" s="4">
        <v>3344</v>
      </c>
    </row>
    <row r="40" spans="1:10" ht="21.75" customHeight="1" x14ac:dyDescent="0.65">
      <c r="A40" s="100" t="s">
        <v>197</v>
      </c>
      <c r="B40" s="103"/>
      <c r="C40" s="4"/>
      <c r="D40" s="21">
        <v>36931</v>
      </c>
      <c r="E40" s="21"/>
      <c r="F40" s="4">
        <v>0</v>
      </c>
      <c r="G40" s="4"/>
      <c r="H40" s="4">
        <v>0</v>
      </c>
      <c r="I40" s="4"/>
      <c r="J40" s="4">
        <v>0</v>
      </c>
    </row>
    <row r="41" spans="1:10" ht="21.75" customHeight="1" x14ac:dyDescent="0.65">
      <c r="A41" s="100" t="s">
        <v>147</v>
      </c>
      <c r="B41" s="103"/>
      <c r="C41" s="4"/>
      <c r="D41" s="170">
        <v>-33271</v>
      </c>
      <c r="E41" s="21"/>
      <c r="F41" s="6">
        <v>-5401</v>
      </c>
      <c r="G41" s="4"/>
      <c r="H41" s="170">
        <v>-31274</v>
      </c>
      <c r="I41" s="4"/>
      <c r="J41" s="6">
        <v>-3731</v>
      </c>
    </row>
    <row r="42" spans="1:10" ht="21.75" customHeight="1" x14ac:dyDescent="0.65">
      <c r="A42" s="100" t="s">
        <v>262</v>
      </c>
      <c r="B42" s="103"/>
      <c r="C42" s="7"/>
      <c r="D42" s="4">
        <f>SUM(D29:D41)</f>
        <v>2610143</v>
      </c>
      <c r="E42" s="7"/>
      <c r="F42" s="4">
        <f>SUM(F29:F41)</f>
        <v>2512001</v>
      </c>
      <c r="G42" s="7"/>
      <c r="H42" s="4">
        <f>SUM(H29:H41)</f>
        <v>3889482</v>
      </c>
      <c r="I42" s="7"/>
      <c r="J42" s="4">
        <f>SUM(J29:J41)</f>
        <v>804036</v>
      </c>
    </row>
    <row r="43" spans="1:10" ht="21.75" customHeight="1" x14ac:dyDescent="0.65">
      <c r="A43" s="100" t="s">
        <v>148</v>
      </c>
      <c r="B43" s="103"/>
      <c r="C43" s="7"/>
      <c r="D43" s="4">
        <v>-76096</v>
      </c>
      <c r="E43" s="21"/>
      <c r="F43" s="4">
        <v>-51488</v>
      </c>
      <c r="G43" s="21"/>
      <c r="H43" s="4">
        <v>-49105</v>
      </c>
      <c r="I43" s="2"/>
      <c r="J43" s="6">
        <v>-27046</v>
      </c>
    </row>
    <row r="44" spans="1:10" s="104" customFormat="1" ht="21.75" customHeight="1" x14ac:dyDescent="0.7">
      <c r="A44" s="174" t="s">
        <v>263</v>
      </c>
      <c r="B44" s="175"/>
      <c r="C44" s="8"/>
      <c r="D44" s="11">
        <f>SUM(D42:D43)</f>
        <v>2534047</v>
      </c>
      <c r="E44" s="8"/>
      <c r="F44" s="11">
        <f>SUM(F42:F43)</f>
        <v>2460513</v>
      </c>
      <c r="G44" s="8"/>
      <c r="H44" s="11">
        <f>SUM(H42:H43)</f>
        <v>3840377</v>
      </c>
      <c r="I44" s="3"/>
      <c r="J44" s="11">
        <f>SUM(J42:J43)</f>
        <v>776990</v>
      </c>
    </row>
    <row r="45" spans="1:10" ht="9.75" customHeight="1" x14ac:dyDescent="0.7">
      <c r="A45" s="174"/>
      <c r="B45" s="175"/>
      <c r="C45" s="176"/>
      <c r="D45" s="9"/>
      <c r="E45" s="176"/>
      <c r="F45" s="9"/>
      <c r="G45" s="176"/>
      <c r="H45" s="9"/>
      <c r="I45" s="176"/>
      <c r="J45" s="9"/>
    </row>
    <row r="46" spans="1:10" ht="23.9" customHeight="1" x14ac:dyDescent="0.7">
      <c r="A46" s="104" t="s">
        <v>0</v>
      </c>
      <c r="B46" s="104"/>
      <c r="C46" s="104"/>
      <c r="D46" s="104"/>
      <c r="E46" s="104"/>
      <c r="F46" s="104"/>
      <c r="G46"/>
      <c r="H46"/>
      <c r="I46"/>
      <c r="J46"/>
    </row>
    <row r="47" spans="1:10" ht="23.9" customHeight="1" x14ac:dyDescent="0.7">
      <c r="A47" s="98" t="s">
        <v>136</v>
      </c>
      <c r="B47" s="98"/>
      <c r="C47"/>
      <c r="D47"/>
      <c r="E47"/>
      <c r="F47"/>
      <c r="G47"/>
      <c r="H47"/>
      <c r="I47"/>
      <c r="J47"/>
    </row>
    <row r="48" spans="1:10" ht="10.25" customHeight="1" x14ac:dyDescent="0.7">
      <c r="A48" s="100"/>
      <c r="B48" s="98"/>
      <c r="C48"/>
      <c r="D48"/>
      <c r="E48"/>
      <c r="F48"/>
      <c r="G48"/>
      <c r="H48"/>
      <c r="I48"/>
      <c r="J48"/>
    </row>
    <row r="49" spans="1:10" ht="21.65" customHeight="1" x14ac:dyDescent="0.7">
      <c r="A49" s="95"/>
      <c r="B49" s="95"/>
      <c r="C49" s="95"/>
      <c r="D49" s="191" t="s">
        <v>1</v>
      </c>
      <c r="E49" s="191"/>
      <c r="F49" s="191"/>
      <c r="G49" s="116"/>
      <c r="H49" s="191" t="s">
        <v>2</v>
      </c>
      <c r="I49" s="191"/>
      <c r="J49" s="191"/>
    </row>
    <row r="50" spans="1:10" ht="21.65" customHeight="1" x14ac:dyDescent="0.7">
      <c r="A50" s="95"/>
      <c r="B50" s="95"/>
      <c r="C50" s="95"/>
      <c r="D50" s="189" t="s">
        <v>243</v>
      </c>
      <c r="E50" s="189"/>
      <c r="F50" s="189"/>
      <c r="G50" s="116"/>
      <c r="H50" s="189" t="s">
        <v>243</v>
      </c>
      <c r="I50" s="189"/>
      <c r="J50" s="189"/>
    </row>
    <row r="51" spans="1:10" ht="21.65" customHeight="1" x14ac:dyDescent="0.7">
      <c r="A51" s="95"/>
      <c r="B51" s="95"/>
      <c r="C51" s="95"/>
      <c r="D51" s="189" t="s">
        <v>228</v>
      </c>
      <c r="E51" s="189"/>
      <c r="F51" s="189"/>
      <c r="G51" s="116"/>
      <c r="H51" s="189" t="s">
        <v>228</v>
      </c>
      <c r="I51" s="189"/>
      <c r="J51" s="189"/>
    </row>
    <row r="52" spans="1:10" ht="21.65" customHeight="1" x14ac:dyDescent="0.65">
      <c r="A52" s="95"/>
      <c r="B52" s="94" t="s">
        <v>5</v>
      </c>
      <c r="C52" s="97"/>
      <c r="D52" s="117">
        <v>2568</v>
      </c>
      <c r="E52" s="97"/>
      <c r="F52" s="117" t="s">
        <v>198</v>
      </c>
      <c r="G52" s="97"/>
      <c r="H52" s="117">
        <v>2568</v>
      </c>
      <c r="I52" s="97"/>
      <c r="J52" s="117" t="s">
        <v>198</v>
      </c>
    </row>
    <row r="53" spans="1:10" ht="21.65" customHeight="1" x14ac:dyDescent="0.7">
      <c r="A53" s="98"/>
      <c r="B53" s="98"/>
      <c r="C53" s="98"/>
      <c r="D53" s="188" t="s">
        <v>7</v>
      </c>
      <c r="E53" s="188"/>
      <c r="F53" s="188"/>
      <c r="G53" s="188"/>
      <c r="H53" s="188"/>
      <c r="I53" s="188"/>
      <c r="J53" s="188"/>
    </row>
    <row r="54" spans="1:10" ht="21.65" customHeight="1" x14ac:dyDescent="0.7">
      <c r="A54" s="99" t="s">
        <v>149</v>
      </c>
      <c r="B54" s="106"/>
      <c r="C54" s="177"/>
      <c r="D54" s="4"/>
      <c r="E54" s="177"/>
      <c r="F54" s="177"/>
      <c r="G54" s="177"/>
      <c r="H54" s="177"/>
      <c r="I54" s="177"/>
      <c r="J54" s="177"/>
    </row>
    <row r="55" spans="1:10" ht="21.5" x14ac:dyDescent="0.65">
      <c r="A55" s="100" t="s">
        <v>232</v>
      </c>
      <c r="B55" s="178"/>
      <c r="C55" s="163"/>
      <c r="D55" s="4">
        <v>-490</v>
      </c>
      <c r="E55" s="21"/>
      <c r="F55" s="4">
        <v>-209230</v>
      </c>
      <c r="G55" s="21"/>
      <c r="H55" s="4">
        <v>0</v>
      </c>
      <c r="I55"/>
      <c r="J55" s="4">
        <v>0</v>
      </c>
    </row>
    <row r="56" spans="1:10" ht="21.5" x14ac:dyDescent="0.65">
      <c r="A56" s="100" t="s">
        <v>150</v>
      </c>
      <c r="B56" s="178"/>
      <c r="C56" s="163"/>
      <c r="D56" s="4">
        <v>0</v>
      </c>
      <c r="E56" s="21"/>
      <c r="F56" s="4">
        <v>0</v>
      </c>
      <c r="G56" s="21"/>
      <c r="H56" s="4">
        <v>0</v>
      </c>
      <c r="I56"/>
      <c r="J56" s="4">
        <v>-53667</v>
      </c>
    </row>
    <row r="57" spans="1:10" ht="21.5" x14ac:dyDescent="0.65">
      <c r="A57" s="100" t="s">
        <v>151</v>
      </c>
      <c r="B57" s="178">
        <v>5</v>
      </c>
      <c r="C57" s="163"/>
      <c r="D57" s="4">
        <v>0</v>
      </c>
      <c r="E57" s="21"/>
      <c r="F57" s="4">
        <v>0</v>
      </c>
      <c r="G57" s="21"/>
      <c r="H57" s="4">
        <v>20440000</v>
      </c>
      <c r="I57"/>
      <c r="J57" s="4">
        <v>1579</v>
      </c>
    </row>
    <row r="58" spans="1:10" ht="21.65" customHeight="1" x14ac:dyDescent="0.65">
      <c r="A58" s="100" t="s">
        <v>152</v>
      </c>
      <c r="B58" s="178">
        <v>4</v>
      </c>
      <c r="C58" s="163"/>
      <c r="D58" s="4">
        <v>-1868191</v>
      </c>
      <c r="E58" s="21"/>
      <c r="F58" s="4">
        <v>-804792</v>
      </c>
      <c r="G58" s="21"/>
      <c r="H58" s="4">
        <v>-1868191</v>
      </c>
      <c r="I58"/>
      <c r="J58" s="4">
        <v>-804792</v>
      </c>
    </row>
    <row r="59" spans="1:10" ht="21.5" x14ac:dyDescent="0.65">
      <c r="A59" s="100" t="s">
        <v>225</v>
      </c>
      <c r="B59" s="100"/>
      <c r="C59" s="163"/>
      <c r="D59" s="4">
        <v>1158</v>
      </c>
      <c r="E59" s="21"/>
      <c r="F59" s="4">
        <v>5155</v>
      </c>
      <c r="G59" s="21"/>
      <c r="H59" s="4">
        <v>15</v>
      </c>
      <c r="I59"/>
      <c r="J59" s="4">
        <v>0</v>
      </c>
    </row>
    <row r="60" spans="1:10" ht="21.5" hidden="1" x14ac:dyDescent="0.65">
      <c r="A60" s="100" t="s">
        <v>153</v>
      </c>
      <c r="B60" s="103"/>
      <c r="C60" s="4"/>
      <c r="D60" s="4">
        <v>0</v>
      </c>
      <c r="E60" s="21"/>
      <c r="F60" s="4">
        <v>0</v>
      </c>
      <c r="G60" s="4"/>
      <c r="H60" s="4">
        <v>0</v>
      </c>
      <c r="I60" s="4"/>
      <c r="J60" s="4">
        <v>0</v>
      </c>
    </row>
    <row r="61" spans="1:10" ht="21.5" x14ac:dyDescent="0.65">
      <c r="A61" s="100" t="s">
        <v>154</v>
      </c>
      <c r="B61" s="103"/>
      <c r="C61" s="4"/>
      <c r="D61" s="4">
        <v>-5176934</v>
      </c>
      <c r="E61" s="4"/>
      <c r="F61" s="4">
        <v>-2017663</v>
      </c>
      <c r="G61" s="4"/>
      <c r="H61" s="4">
        <v>-3813</v>
      </c>
      <c r="I61" s="4"/>
      <c r="J61" s="4">
        <v>-19383</v>
      </c>
    </row>
    <row r="62" spans="1:10" ht="21.65" customHeight="1" x14ac:dyDescent="0.65">
      <c r="A62" s="100" t="s">
        <v>155</v>
      </c>
      <c r="B62" s="103"/>
      <c r="C62" s="4"/>
      <c r="D62" s="4">
        <v>-2196699</v>
      </c>
      <c r="E62" s="4"/>
      <c r="F62" s="4">
        <v>-1128002</v>
      </c>
      <c r="G62" s="4"/>
      <c r="H62" s="4">
        <v>0</v>
      </c>
      <c r="I62" s="4"/>
      <c r="J62" s="4">
        <v>0</v>
      </c>
    </row>
    <row r="63" spans="1:10" ht="21.65" customHeight="1" x14ac:dyDescent="0.65">
      <c r="A63" s="100" t="s">
        <v>156</v>
      </c>
      <c r="B63" s="100"/>
      <c r="C63" s="4"/>
      <c r="D63" s="4">
        <v>-59006</v>
      </c>
      <c r="E63" s="4"/>
      <c r="F63" s="4">
        <v>-49992</v>
      </c>
      <c r="G63" s="4"/>
      <c r="H63" s="4">
        <v>-42112</v>
      </c>
      <c r="I63" s="4"/>
      <c r="J63" s="4">
        <v>-10944</v>
      </c>
    </row>
    <row r="64" spans="1:10" ht="21.65" customHeight="1" x14ac:dyDescent="0.65">
      <c r="A64" s="100" t="s">
        <v>213</v>
      </c>
      <c r="B64" s="94" t="s">
        <v>253</v>
      </c>
      <c r="C64" s="4"/>
      <c r="D64" s="4">
        <v>-142125</v>
      </c>
      <c r="E64" s="4"/>
      <c r="F64" s="4">
        <v>0</v>
      </c>
      <c r="G64" s="4"/>
      <c r="H64" s="4">
        <v>-142125</v>
      </c>
      <c r="I64" s="4"/>
      <c r="J64" s="4">
        <v>0</v>
      </c>
    </row>
    <row r="65" spans="1:10" ht="21.65" customHeight="1" x14ac:dyDescent="0.65">
      <c r="A65" s="100" t="s">
        <v>18</v>
      </c>
      <c r="B65" s="94" t="s">
        <v>253</v>
      </c>
      <c r="C65" s="4"/>
      <c r="D65" s="4">
        <v>-589598</v>
      </c>
      <c r="E65" s="4"/>
      <c r="F65" s="4">
        <v>-10006</v>
      </c>
      <c r="G65" s="4"/>
      <c r="H65" s="4">
        <v>-64341107</v>
      </c>
      <c r="I65" s="4"/>
      <c r="J65" s="4">
        <v>-31700690</v>
      </c>
    </row>
    <row r="66" spans="1:10" ht="21.65" customHeight="1" x14ac:dyDescent="0.65">
      <c r="A66" s="100" t="s">
        <v>157</v>
      </c>
      <c r="B66" s="94" t="s">
        <v>253</v>
      </c>
      <c r="C66" s="4"/>
      <c r="D66" s="4">
        <v>0</v>
      </c>
      <c r="E66" s="4"/>
      <c r="F66" s="4">
        <v>0</v>
      </c>
      <c r="G66" s="4"/>
      <c r="H66" s="4">
        <v>33941306</v>
      </c>
      <c r="I66" s="4"/>
      <c r="J66" s="4">
        <v>1972964</v>
      </c>
    </row>
    <row r="67" spans="1:10" ht="21.65" customHeight="1" x14ac:dyDescent="0.65">
      <c r="A67" s="100" t="s">
        <v>212</v>
      </c>
      <c r="B67" s="94"/>
      <c r="C67" s="4"/>
      <c r="D67" s="4">
        <v>0</v>
      </c>
      <c r="E67" s="4"/>
      <c r="F67" s="4">
        <v>0</v>
      </c>
      <c r="G67" s="4"/>
      <c r="H67" s="4">
        <v>1849403</v>
      </c>
      <c r="I67" s="4"/>
      <c r="J67" s="4">
        <v>0</v>
      </c>
    </row>
    <row r="68" spans="1:10" ht="21.65" customHeight="1" x14ac:dyDescent="0.65">
      <c r="A68" s="100" t="s">
        <v>144</v>
      </c>
      <c r="B68" s="103"/>
      <c r="C68" s="4"/>
      <c r="D68" s="4">
        <v>7076</v>
      </c>
      <c r="E68" s="4"/>
      <c r="F68" s="4">
        <v>1641</v>
      </c>
      <c r="G68" s="4"/>
      <c r="H68" s="4">
        <v>1827707</v>
      </c>
      <c r="I68" s="4"/>
      <c r="J68" s="4">
        <v>1666170</v>
      </c>
    </row>
    <row r="69" spans="1:10" ht="21.65" customHeight="1" x14ac:dyDescent="0.7">
      <c r="A69" s="98" t="s">
        <v>264</v>
      </c>
      <c r="B69" s="179"/>
      <c r="C69" s="4"/>
      <c r="D69" s="11">
        <f>SUM(D55:D68)</f>
        <v>-10024809</v>
      </c>
      <c r="E69" s="16"/>
      <c r="F69" s="11">
        <f>SUM(F55:F68)</f>
        <v>-4212889</v>
      </c>
      <c r="G69" s="16"/>
      <c r="H69" s="11">
        <f>SUM(H55:H68)</f>
        <v>-8338917</v>
      </c>
      <c r="I69" s="16"/>
      <c r="J69" s="11">
        <f>SUM(J55:J68)</f>
        <v>-28948763</v>
      </c>
    </row>
    <row r="70" spans="1:10" ht="7.5" customHeight="1" x14ac:dyDescent="0.7">
      <c r="A70" s="98"/>
      <c r="B70" s="179"/>
      <c r="C70" s="176"/>
      <c r="D70" s="9"/>
      <c r="E70" s="176"/>
      <c r="F70" s="4"/>
      <c r="G70" s="176"/>
      <c r="H70" s="9"/>
      <c r="I70" s="176"/>
      <c r="J70" s="9"/>
    </row>
    <row r="71" spans="1:10" ht="21.65" customHeight="1" x14ac:dyDescent="0.7">
      <c r="A71" s="99" t="s">
        <v>158</v>
      </c>
      <c r="B71" s="110"/>
      <c r="C71" s="177"/>
      <c r="D71" s="4"/>
      <c r="E71" s="177"/>
      <c r="F71" s="4"/>
      <c r="G71" s="177"/>
      <c r="H71" s="177"/>
      <c r="I71" s="177"/>
      <c r="J71" s="177"/>
    </row>
    <row r="72" spans="1:10" ht="21.65" hidden="1" customHeight="1" x14ac:dyDescent="0.65">
      <c r="A72" s="100" t="s">
        <v>184</v>
      </c>
      <c r="B72" s="178"/>
      <c r="C72" s="163"/>
      <c r="D72" s="4"/>
      <c r="E72" s="21"/>
      <c r="F72" s="4"/>
      <c r="G72" s="21"/>
      <c r="H72" s="4"/>
      <c r="I72"/>
      <c r="J72" s="4"/>
    </row>
    <row r="73" spans="1:10" ht="21.65" customHeight="1" x14ac:dyDescent="0.65">
      <c r="A73" s="100" t="s">
        <v>159</v>
      </c>
      <c r="B73" s="178">
        <v>8</v>
      </c>
      <c r="C73" s="163"/>
      <c r="D73" s="4">
        <v>49288454</v>
      </c>
      <c r="E73" s="21"/>
      <c r="F73" s="4">
        <v>28551372</v>
      </c>
      <c r="G73" s="21"/>
      <c r="H73" s="4">
        <v>49288454</v>
      </c>
      <c r="I73"/>
      <c r="J73" s="4">
        <v>28551372</v>
      </c>
    </row>
    <row r="74" spans="1:10" ht="21.65" customHeight="1" x14ac:dyDescent="0.65">
      <c r="A74" s="100" t="s">
        <v>160</v>
      </c>
      <c r="B74" s="178" t="s">
        <v>260</v>
      </c>
      <c r="C74" s="163"/>
      <c r="D74" s="4">
        <v>-43827054</v>
      </c>
      <c r="E74" s="21"/>
      <c r="F74" s="4">
        <v>-26776690</v>
      </c>
      <c r="G74" s="21"/>
      <c r="H74" s="4">
        <v>-43827054</v>
      </c>
      <c r="I74"/>
      <c r="J74" s="4">
        <v>-26776690</v>
      </c>
    </row>
    <row r="75" spans="1:10" ht="21.65" hidden="1" customHeight="1" x14ac:dyDescent="0.65">
      <c r="A75" s="100" t="s">
        <v>161</v>
      </c>
      <c r="B75" s="178" t="s">
        <v>186</v>
      </c>
      <c r="C75" s="4"/>
      <c r="D75" s="4">
        <v>0</v>
      </c>
      <c r="E75" s="21"/>
      <c r="F75" s="4"/>
      <c r="G75" s="4"/>
      <c r="H75" s="4">
        <v>0</v>
      </c>
      <c r="I75" s="4"/>
      <c r="J75" s="4"/>
    </row>
    <row r="76" spans="1:10" ht="21.65" hidden="1" customHeight="1" x14ac:dyDescent="0.65">
      <c r="A76" s="100" t="s">
        <v>162</v>
      </c>
      <c r="B76" s="178" t="s">
        <v>186</v>
      </c>
      <c r="C76" s="4"/>
      <c r="D76" s="4">
        <v>0</v>
      </c>
      <c r="E76" s="4"/>
      <c r="F76" s="4"/>
      <c r="G76" s="4"/>
      <c r="H76" s="4">
        <v>0</v>
      </c>
      <c r="I76" s="4"/>
      <c r="J76" s="4"/>
    </row>
    <row r="77" spans="1:10" ht="21.65" customHeight="1" x14ac:dyDescent="0.65">
      <c r="A77" s="100" t="s">
        <v>163</v>
      </c>
      <c r="B77" s="178" t="s">
        <v>260</v>
      </c>
      <c r="C77" s="4"/>
      <c r="D77" s="4">
        <v>29150000</v>
      </c>
      <c r="E77" s="4"/>
      <c r="F77" s="4">
        <v>8000000</v>
      </c>
      <c r="G77" s="4"/>
      <c r="H77" s="21">
        <v>29150000</v>
      </c>
      <c r="I77" s="4"/>
      <c r="J77" s="4">
        <v>8000000</v>
      </c>
    </row>
    <row r="78" spans="1:10" ht="21.65" customHeight="1" x14ac:dyDescent="0.65">
      <c r="A78" s="100" t="s">
        <v>164</v>
      </c>
      <c r="B78" s="178" t="s">
        <v>260</v>
      </c>
      <c r="C78" s="163"/>
      <c r="D78" s="4">
        <v>-23300000</v>
      </c>
      <c r="E78" s="21"/>
      <c r="F78" s="4">
        <v>-4900000</v>
      </c>
      <c r="G78" s="21"/>
      <c r="H78" s="4">
        <v>-23300000</v>
      </c>
      <c r="I78"/>
      <c r="J78" s="4">
        <v>-4900000</v>
      </c>
    </row>
    <row r="79" spans="1:10" ht="21.65" customHeight="1" x14ac:dyDescent="0.65">
      <c r="A79" s="100" t="s">
        <v>165</v>
      </c>
      <c r="B79" s="178" t="s">
        <v>261</v>
      </c>
      <c r="C79" s="163"/>
      <c r="D79" s="4">
        <v>0</v>
      </c>
      <c r="E79" s="21"/>
      <c r="F79" s="4">
        <v>0</v>
      </c>
      <c r="G79" s="21"/>
      <c r="H79" s="4">
        <v>1226058</v>
      </c>
      <c r="I79"/>
      <c r="J79" s="4">
        <v>32013567</v>
      </c>
    </row>
    <row r="80" spans="1:10" ht="21.65" customHeight="1" x14ac:dyDescent="0.65">
      <c r="A80" s="100" t="s">
        <v>166</v>
      </c>
      <c r="B80" s="178" t="s">
        <v>261</v>
      </c>
      <c r="C80" s="163"/>
      <c r="D80" s="4">
        <v>0</v>
      </c>
      <c r="E80" s="21"/>
      <c r="F80" s="4">
        <v>-224559</v>
      </c>
      <c r="G80" s="21"/>
      <c r="H80" s="4">
        <v>-3999944</v>
      </c>
      <c r="I80"/>
      <c r="J80" s="4">
        <v>-5839129</v>
      </c>
    </row>
    <row r="81" spans="1:10" ht="21.65" customHeight="1" x14ac:dyDescent="0.65">
      <c r="A81" s="100" t="s">
        <v>167</v>
      </c>
      <c r="B81" s="94"/>
      <c r="C81" s="163"/>
      <c r="D81" s="4">
        <v>-126128</v>
      </c>
      <c r="E81" s="21"/>
      <c r="F81" s="4">
        <v>-113501</v>
      </c>
      <c r="G81" s="21"/>
      <c r="H81" s="4">
        <v>-10957</v>
      </c>
      <c r="I81"/>
      <c r="J81" s="4">
        <v>-11155</v>
      </c>
    </row>
    <row r="82" spans="1:10" ht="21.65" hidden="1" customHeight="1" x14ac:dyDescent="0.65">
      <c r="A82" s="100" t="s">
        <v>168</v>
      </c>
      <c r="B82" s="94"/>
      <c r="C82" s="163"/>
      <c r="D82" s="4">
        <v>0</v>
      </c>
      <c r="E82" s="21"/>
      <c r="F82" s="4"/>
      <c r="G82" s="21"/>
      <c r="H82" s="4">
        <v>0</v>
      </c>
      <c r="I82"/>
      <c r="J82" s="4"/>
    </row>
    <row r="83" spans="1:10" ht="21" customHeight="1" x14ac:dyDescent="0.65">
      <c r="A83" s="100" t="s">
        <v>169</v>
      </c>
      <c r="B83" s="94"/>
      <c r="C83" s="163"/>
      <c r="D83" s="4">
        <v>-120000</v>
      </c>
      <c r="E83" s="21"/>
      <c r="F83" s="4">
        <v>-60000</v>
      </c>
      <c r="G83" s="21"/>
      <c r="H83" s="4">
        <v>-120000</v>
      </c>
      <c r="I83"/>
      <c r="J83" s="4">
        <v>-60000</v>
      </c>
    </row>
    <row r="84" spans="1:10" ht="21.5" x14ac:dyDescent="0.65">
      <c r="A84" s="100" t="s">
        <v>170</v>
      </c>
      <c r="B84" s="94"/>
      <c r="C84" s="163"/>
      <c r="D84" s="4">
        <v>-2400914</v>
      </c>
      <c r="E84" s="21"/>
      <c r="F84" s="4">
        <v>-1600145</v>
      </c>
      <c r="G84" s="21"/>
      <c r="H84" s="4">
        <v>-2400914</v>
      </c>
      <c r="I84"/>
      <c r="J84" s="4">
        <v>-1600145</v>
      </c>
    </row>
    <row r="85" spans="1:10" ht="21.5" hidden="1" x14ac:dyDescent="0.65">
      <c r="A85" s="100" t="s">
        <v>171</v>
      </c>
      <c r="B85" s="94"/>
      <c r="C85" s="163"/>
      <c r="D85" s="4">
        <v>0</v>
      </c>
      <c r="E85" s="21"/>
      <c r="F85" s="4">
        <v>0</v>
      </c>
      <c r="G85" s="21"/>
      <c r="H85" s="4">
        <v>0</v>
      </c>
      <c r="I85"/>
      <c r="J85" s="4">
        <v>0</v>
      </c>
    </row>
    <row r="86" spans="1:10" ht="21.5" hidden="1" x14ac:dyDescent="0.65">
      <c r="A86" s="105" t="s">
        <v>172</v>
      </c>
      <c r="B86" s="94"/>
      <c r="C86" s="4"/>
      <c r="D86" s="4">
        <v>0</v>
      </c>
      <c r="E86" s="21"/>
      <c r="F86" s="4">
        <v>0</v>
      </c>
      <c r="G86" s="21"/>
      <c r="H86" s="4">
        <v>0</v>
      </c>
      <c r="I86" s="4"/>
      <c r="J86" s="4">
        <v>0</v>
      </c>
    </row>
    <row r="87" spans="1:10" ht="21.65" customHeight="1" x14ac:dyDescent="0.65">
      <c r="A87" s="100" t="s">
        <v>173</v>
      </c>
      <c r="B87" s="107"/>
      <c r="C87" s="4"/>
      <c r="D87" s="4">
        <v>-1275338</v>
      </c>
      <c r="E87" s="4"/>
      <c r="F87" s="4">
        <v>-1236837</v>
      </c>
      <c r="G87" s="4"/>
      <c r="H87" s="4">
        <v>-1492780</v>
      </c>
      <c r="I87" s="4"/>
      <c r="J87" s="4">
        <v>-1277487</v>
      </c>
    </row>
    <row r="88" spans="1:10" ht="21.65" customHeight="1" x14ac:dyDescent="0.7">
      <c r="A88" s="174" t="s">
        <v>258</v>
      </c>
      <c r="B88" s="179"/>
      <c r="C88" s="7"/>
      <c r="D88" s="11">
        <f>SUM(D72:D87)</f>
        <v>7389020</v>
      </c>
      <c r="E88" s="7"/>
      <c r="F88" s="11">
        <f>SUM(F72:F87)</f>
        <v>1639640</v>
      </c>
      <c r="G88" s="7"/>
      <c r="H88" s="11">
        <f>SUM(H73:H87)</f>
        <v>4512863</v>
      </c>
      <c r="I88" s="7"/>
      <c r="J88" s="11">
        <f>SUM(J73:J87)</f>
        <v>28100333</v>
      </c>
    </row>
    <row r="89" spans="1:10" ht="7.5" customHeight="1" x14ac:dyDescent="0.7">
      <c r="A89" s="174"/>
      <c r="B89" s="179"/>
      <c r="C89" s="10"/>
      <c r="D89" s="19"/>
      <c r="E89" s="10"/>
      <c r="F89" s="19"/>
      <c r="G89" s="10"/>
      <c r="H89" s="19"/>
      <c r="I89" s="10"/>
      <c r="J89" s="19"/>
    </row>
    <row r="90" spans="1:10" ht="22.25" customHeight="1" x14ac:dyDescent="0.7">
      <c r="A90" s="174" t="s">
        <v>223</v>
      </c>
      <c r="B90" s="175"/>
      <c r="C90" s="7"/>
      <c r="D90" s="16">
        <f>SUM(D44,D69,D88)</f>
        <v>-101742</v>
      </c>
      <c r="E90" s="7"/>
      <c r="F90" s="16">
        <f>SUM(F44,F69,F88)</f>
        <v>-112736</v>
      </c>
      <c r="G90" s="7"/>
      <c r="H90" s="16">
        <f>SUM(H44,H69,H88)</f>
        <v>14323</v>
      </c>
      <c r="I90" s="7"/>
      <c r="J90" s="16">
        <f>SUM(J44,J69,J88)</f>
        <v>-71440</v>
      </c>
    </row>
    <row r="91" spans="1:10" ht="21.65" customHeight="1" x14ac:dyDescent="0.65">
      <c r="A91" s="100" t="s">
        <v>174</v>
      </c>
      <c r="B91" s="94"/>
      <c r="C91" s="163"/>
      <c r="D91" s="4">
        <v>464412</v>
      </c>
      <c r="E91" s="21"/>
      <c r="F91" s="4">
        <v>509195</v>
      </c>
      <c r="G91" s="21"/>
      <c r="H91" s="4">
        <v>124782</v>
      </c>
      <c r="I91"/>
      <c r="J91" s="4">
        <v>202314</v>
      </c>
    </row>
    <row r="92" spans="1:10" ht="21.65" customHeight="1" thickBot="1" x14ac:dyDescent="0.75">
      <c r="A92" s="98" t="s">
        <v>175</v>
      </c>
      <c r="B92" s="109"/>
      <c r="C92" s="8"/>
      <c r="D92" s="18">
        <f>SUM(D90:D91)</f>
        <v>362670</v>
      </c>
      <c r="E92" s="8"/>
      <c r="F92" s="18">
        <f>SUM(F90:F91)</f>
        <v>396459</v>
      </c>
      <c r="G92" s="8"/>
      <c r="H92" s="18">
        <f>SUM(H90:H91)</f>
        <v>139105</v>
      </c>
      <c r="I92" s="8"/>
      <c r="J92" s="18">
        <f>SUM(J90:J91)</f>
        <v>130874</v>
      </c>
    </row>
    <row r="93" spans="1:10" ht="5.75" customHeight="1" thickTop="1" x14ac:dyDescent="0.65">
      <c r="A93" s="100"/>
      <c r="B93" s="100"/>
      <c r="C93" s="163"/>
      <c r="D93" s="163"/>
      <c r="E93" s="163"/>
      <c r="F93" s="163"/>
      <c r="G93" s="163"/>
      <c r="H93" s="163"/>
      <c r="I93" s="163"/>
      <c r="J93" s="163"/>
    </row>
    <row r="94" spans="1:10" ht="21.65" customHeight="1" x14ac:dyDescent="0.7">
      <c r="A94" s="99" t="s">
        <v>176</v>
      </c>
      <c r="B94" s="99"/>
      <c r="C94" s="163"/>
      <c r="D94" s="117"/>
      <c r="E94" s="97"/>
      <c r="F94" s="117"/>
      <c r="G94" s="97"/>
      <c r="H94" s="117"/>
      <c r="I94" s="97"/>
      <c r="J94" s="117"/>
    </row>
    <row r="95" spans="1:10" ht="21.65" customHeight="1" x14ac:dyDescent="0.7">
      <c r="A95" s="100" t="s">
        <v>270</v>
      </c>
      <c r="B95" s="99"/>
      <c r="C95" s="163"/>
      <c r="D95" s="4">
        <v>-26659</v>
      </c>
      <c r="E95" s="187"/>
      <c r="F95" s="4">
        <v>125219</v>
      </c>
      <c r="G95" s="187"/>
      <c r="H95" s="4">
        <v>0</v>
      </c>
      <c r="I95" s="187"/>
      <c r="J95" s="4">
        <v>0</v>
      </c>
    </row>
    <row r="96" spans="1:10" ht="21.65" customHeight="1" x14ac:dyDescent="0.65">
      <c r="A96" s="100" t="s">
        <v>271</v>
      </c>
      <c r="B96" s="100"/>
      <c r="C96" s="163"/>
      <c r="D96" s="4">
        <v>181744</v>
      </c>
      <c r="E96" s="187"/>
      <c r="F96" s="4">
        <v>174679</v>
      </c>
      <c r="G96" s="187"/>
      <c r="H96" s="4">
        <v>-605</v>
      </c>
      <c r="I96" s="187"/>
      <c r="J96" s="4">
        <v>3522</v>
      </c>
    </row>
    <row r="97" spans="1:10" ht="21.65" customHeight="1" x14ac:dyDescent="0.65">
      <c r="A97" s="100" t="s">
        <v>269</v>
      </c>
      <c r="B97" s="100"/>
      <c r="C97" s="163"/>
      <c r="D97" s="4">
        <v>8908</v>
      </c>
      <c r="E97" s="187"/>
      <c r="F97" s="4">
        <v>-1354</v>
      </c>
      <c r="G97" s="187"/>
      <c r="H97" s="4">
        <v>-42692</v>
      </c>
      <c r="I97" s="187"/>
      <c r="J97" s="4">
        <v>0</v>
      </c>
    </row>
    <row r="98" spans="1:10" ht="21.5" x14ac:dyDescent="0.65">
      <c r="A98" s="100" t="s">
        <v>177</v>
      </c>
      <c r="B98" s="100"/>
      <c r="C98"/>
      <c r="D98" s="4">
        <v>1704</v>
      </c>
      <c r="E98" s="52"/>
      <c r="F98" s="4">
        <v>21023</v>
      </c>
      <c r="G98" s="52"/>
      <c r="H98" s="4">
        <v>0</v>
      </c>
      <c r="I98" s="52"/>
      <c r="J98" s="4">
        <v>143461</v>
      </c>
    </row>
    <row r="99" spans="1:10" ht="21.5" x14ac:dyDescent="0.65">
      <c r="A99" s="100"/>
      <c r="D99" s="12"/>
      <c r="E99" s="13"/>
      <c r="F99" s="12"/>
      <c r="G99" s="13"/>
      <c r="H99" s="12"/>
      <c r="I99" s="13"/>
      <c r="J99" s="12"/>
    </row>
  </sheetData>
  <mergeCells count="14">
    <mergeCell ref="D53:J53"/>
    <mergeCell ref="D51:F51"/>
    <mergeCell ref="H51:J51"/>
    <mergeCell ref="D4:F4"/>
    <mergeCell ref="H4:J4"/>
    <mergeCell ref="D6:F6"/>
    <mergeCell ref="H6:J6"/>
    <mergeCell ref="D5:F5"/>
    <mergeCell ref="H5:J5"/>
    <mergeCell ref="D49:F49"/>
    <mergeCell ref="H49:J49"/>
    <mergeCell ref="D50:F50"/>
    <mergeCell ref="H50:J50"/>
    <mergeCell ref="D8:J8"/>
  </mergeCells>
  <phoneticPr fontId="15" type="noConversion"/>
  <pageMargins left="0.8" right="0.53" top="0.48" bottom="0.5" header="0.4" footer="0.5"/>
  <pageSetup paperSize="9" scale="72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  <ignoredErrors>
    <ignoredError sqref="D4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MDYJPH7RTKF3-899612618-3512209</_dlc_DocId>
    <_dlc_DocIdUrl xmlns="4280bfd0-8d39-4c8f-a2d7-e53cc45df9c8">
      <Url>https://assetworldcorpth.sharepoint.com/sites/File_Sharing/_layouts/15/DocIdRedir.aspx?ID=MDYJPH7RTKF3-899612618-3512209</Url>
      <Description>MDYJPH7RTKF3-899612618-3512209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5" ma:contentTypeDescription="Create a new document." ma:contentTypeScope="" ma:versionID="e69ace40e0f6407b0c27b40a0c1d0b2b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fc2a8db0de6991cbd333bee7d3ae5003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6DD22FF-F588-427F-97D8-96055CDA6D2F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3774439a-3eb9-4523-ab15-1a7c88708d50"/>
    <ds:schemaRef ds:uri="4280bfd0-8d39-4c8f-a2d7-e53cc45df9c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D1ED0B3-4A89-4745-9798-77368E8E8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448921-02A2-44D1-AAB8-632D718AEE45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3DC6977-CB3F-4309-B8C0-68B3D7A70441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SH-10</vt:lpstr>
      <vt:lpstr>SH-11</vt:lpstr>
      <vt:lpstr>SH-12</vt:lpstr>
      <vt:lpstr>SH-13</vt:lpstr>
      <vt:lpstr>CF 14-15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Waraporn, Wuttayakon</cp:lastModifiedBy>
  <cp:revision/>
  <cp:lastPrinted>2025-08-07T04:46:39Z</cp:lastPrinted>
  <dcterms:created xsi:type="dcterms:W3CDTF">2004-12-15T01:41:44Z</dcterms:created>
  <dcterms:modified xsi:type="dcterms:W3CDTF">2025-08-08T08:37:22Z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77737c99-f0e7-4afe-ba77-cbdc425e0bef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