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5\Q2'2025\"/>
    </mc:Choice>
  </mc:AlternateContent>
  <bookViews>
    <workbookView xWindow="-120" yWindow="-120" windowWidth="21840" windowHeight="13020" activeTab="5"/>
  </bookViews>
  <sheets>
    <sheet name="BS 2-4" sheetId="2" r:id="rId1"/>
    <sheet name="PL 5 (3M)" sheetId="3" r:id="rId2"/>
    <sheet name="PL 6 (6M)" sheetId="4" r:id="rId3"/>
    <sheet name="Equity Conso 7" sheetId="5" r:id="rId4"/>
    <sheet name="Equity Com 8" sheetId="6" r:id="rId5"/>
    <sheet name="CF 9-10" sheetId="7" r:id="rId6"/>
    <sheet name="Sheet1" sheetId="1" r:id="rId7"/>
  </sheet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#REF!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7" l="1"/>
  <c r="L80" i="7"/>
  <c r="J80" i="7"/>
  <c r="H80" i="7"/>
  <c r="N63" i="7"/>
  <c r="L63" i="7"/>
  <c r="J63" i="7"/>
  <c r="H63" i="7"/>
  <c r="A50" i="7"/>
  <c r="A3" i="7"/>
  <c r="M30" i="6"/>
  <c r="K30" i="6"/>
  <c r="I30" i="6"/>
  <c r="G30" i="6"/>
  <c r="E30" i="6"/>
  <c r="Q27" i="6"/>
  <c r="Q26" i="6"/>
  <c r="Q22" i="6"/>
  <c r="O20" i="6"/>
  <c r="M20" i="6"/>
  <c r="K20" i="6"/>
  <c r="I20" i="6"/>
  <c r="G20" i="6"/>
  <c r="E20" i="6"/>
  <c r="Q18" i="6"/>
  <c r="Q16" i="6"/>
  <c r="Q12" i="6"/>
  <c r="Q20" i="6" s="1"/>
  <c r="A3" i="6"/>
  <c r="X32" i="5"/>
  <c r="T32" i="5"/>
  <c r="R32" i="5"/>
  <c r="P32" i="5"/>
  <c r="N32" i="5"/>
  <c r="L32" i="5"/>
  <c r="J32" i="5"/>
  <c r="H32" i="5"/>
  <c r="F32" i="5"/>
  <c r="V30" i="5"/>
  <c r="Z30" i="5" s="1"/>
  <c r="V29" i="5"/>
  <c r="Z29" i="5" s="1"/>
  <c r="V28" i="5"/>
  <c r="Z28" i="5" s="1"/>
  <c r="V24" i="5"/>
  <c r="X22" i="5"/>
  <c r="T22" i="5"/>
  <c r="R22" i="5"/>
  <c r="P22" i="5"/>
  <c r="N22" i="5"/>
  <c r="L22" i="5"/>
  <c r="J22" i="5"/>
  <c r="H22" i="5"/>
  <c r="F22" i="5"/>
  <c r="V20" i="5"/>
  <c r="Z20" i="5" s="1"/>
  <c r="V19" i="5"/>
  <c r="Z19" i="5" s="1"/>
  <c r="V18" i="5"/>
  <c r="Z18" i="5" s="1"/>
  <c r="V14" i="5"/>
  <c r="L39" i="4"/>
  <c r="J39" i="4"/>
  <c r="L33" i="4"/>
  <c r="J33" i="4"/>
  <c r="L15" i="4"/>
  <c r="L21" i="4" s="1"/>
  <c r="J15" i="4"/>
  <c r="J21" i="4" s="1"/>
  <c r="H15" i="4"/>
  <c r="H21" i="4" s="1"/>
  <c r="F15" i="4"/>
  <c r="F21" i="4" s="1"/>
  <c r="L39" i="3"/>
  <c r="J39" i="3"/>
  <c r="L33" i="3"/>
  <c r="J33" i="3"/>
  <c r="L15" i="3"/>
  <c r="L21" i="3" s="1"/>
  <c r="L24" i="3" s="1"/>
  <c r="L27" i="3" s="1"/>
  <c r="J15" i="3"/>
  <c r="J21" i="3" s="1"/>
  <c r="J24" i="3" s="1"/>
  <c r="J27" i="3" s="1"/>
  <c r="H15" i="3"/>
  <c r="H21" i="3" s="1"/>
  <c r="H24" i="3" s="1"/>
  <c r="F15" i="3"/>
  <c r="F21" i="3" s="1"/>
  <c r="F24" i="3" s="1"/>
  <c r="K124" i="2"/>
  <c r="K127" i="2" s="1"/>
  <c r="I124" i="2"/>
  <c r="I127" i="2" s="1"/>
  <c r="G124" i="2"/>
  <c r="G127" i="2" s="1"/>
  <c r="E124" i="2"/>
  <c r="E127" i="2" s="1"/>
  <c r="A90" i="2"/>
  <c r="A134" i="2" s="1"/>
  <c r="K85" i="2"/>
  <c r="I85" i="2"/>
  <c r="G85" i="2"/>
  <c r="E85" i="2"/>
  <c r="K75" i="2"/>
  <c r="I75" i="2"/>
  <c r="G75" i="2"/>
  <c r="E75" i="2"/>
  <c r="A48" i="2"/>
  <c r="A93" i="2" s="1"/>
  <c r="A46" i="2"/>
  <c r="A91" i="2" s="1"/>
  <c r="K38" i="2"/>
  <c r="I38" i="2"/>
  <c r="G38" i="2"/>
  <c r="E38" i="2"/>
  <c r="K23" i="2"/>
  <c r="I23" i="2"/>
  <c r="G23" i="2"/>
  <c r="E23" i="2"/>
  <c r="I40" i="2" l="1"/>
  <c r="E87" i="2"/>
  <c r="K40" i="2"/>
  <c r="V22" i="5"/>
  <c r="Z14" i="5"/>
  <c r="V32" i="5"/>
  <c r="I87" i="2"/>
  <c r="I129" i="2" s="1"/>
  <c r="G87" i="2"/>
  <c r="E40" i="2"/>
  <c r="G40" i="2"/>
  <c r="K87" i="2"/>
  <c r="K129" i="2" s="1"/>
  <c r="G129" i="2"/>
  <c r="N10" i="7"/>
  <c r="N24" i="7" s="1"/>
  <c r="N37" i="7" s="1"/>
  <c r="N43" i="7" s="1"/>
  <c r="N83" i="7" s="1"/>
  <c r="L24" i="4"/>
  <c r="L27" i="4" s="1"/>
  <c r="E129" i="2"/>
  <c r="J10" i="7"/>
  <c r="J24" i="7" s="1"/>
  <c r="J37" i="7" s="1"/>
  <c r="J43" i="7" s="1"/>
  <c r="J83" i="7" s="1"/>
  <c r="H24" i="4"/>
  <c r="H10" i="7"/>
  <c r="H24" i="7" s="1"/>
  <c r="H37" i="7" s="1"/>
  <c r="H43" i="7" s="1"/>
  <c r="H83" i="7" s="1"/>
  <c r="F24" i="4"/>
  <c r="Z22" i="5"/>
  <c r="L10" i="7"/>
  <c r="L24" i="7" s="1"/>
  <c r="L37" i="7" s="1"/>
  <c r="L43" i="7" s="1"/>
  <c r="L83" i="7" s="1"/>
  <c r="J24" i="4"/>
  <c r="J27" i="4" s="1"/>
  <c r="F33" i="3"/>
  <c r="F27" i="3"/>
  <c r="F39" i="3" s="1"/>
  <c r="H27" i="3"/>
  <c r="H39" i="3" s="1"/>
  <c r="H33" i="3"/>
  <c r="Z24" i="5"/>
  <c r="Z32" i="5" s="1"/>
  <c r="F27" i="4" l="1"/>
  <c r="F39" i="4" s="1"/>
  <c r="F33" i="4"/>
  <c r="H27" i="4"/>
  <c r="H39" i="4" s="1"/>
  <c r="H33" i="4"/>
  <c r="O30" i="6"/>
  <c r="Q28" i="6"/>
  <c r="Q30" i="6" s="1"/>
  <c r="J86" i="7" l="1"/>
  <c r="H86" i="7"/>
  <c r="L86" i="7"/>
  <c r="N86" i="7"/>
</calcChain>
</file>

<file path=xl/sharedStrings.xml><?xml version="1.0" encoding="utf-8"?>
<sst xmlns="http://schemas.openxmlformats.org/spreadsheetml/2006/main" count="454" uniqueCount="209">
  <si>
    <t>บริษัท วิลล่า คุณาลัย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</si>
  <si>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</si>
  <si>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</si>
  <si>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</si>
  <si>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</si>
  <si>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</si>
  <si>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</si>
  <si>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</si>
  <si>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</si>
  <si>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</si>
  <si>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</si>
  <si>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</si>
  <si>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</si>
  <si>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</si>
  <si>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</si>
  <si>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</si>
  <si>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เงินฝากประจำระยะสั้น</t>
  </si>
  <si>
    <t>ลูกหนี้การค้าและลูกหนี้หมุนเวียนอื่น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</si>
  <si>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</si>
  <si>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</si>
  <si>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15 ค)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</si>
  <si>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</si>
  <si>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</si>
  <si>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</si>
  <si>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</si>
  <si>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</si>
  <si>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</si>
  <si>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</si>
  <si>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</si>
  <si>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</si>
  <si>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</si>
  <si>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</si>
  <si>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</si>
  <si>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</si>
  <si>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</si>
  <si>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</si>
  <si>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</si>
  <si>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</si>
  <si>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</si>
  <si>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</si>
  <si>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</si>
  <si>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</si>
  <si>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</si>
  <si>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</si>
  <si>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</si>
  <si>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เงินกู้ยืมระยะสั้นจากบุคคลอื่น</t>
  </si>
  <si>
    <t>หุ้นกู้ระยะสั้น</t>
  </si>
  <si>
    <t>หนี้สินตามสัญญาเช่า</t>
  </si>
  <si>
    <t>ส่วนที่ถึงกำหนดชำระภายในหนึ่งปี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</si>
  <si>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</si>
  <si>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</si>
  <si>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</si>
  <si>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</si>
  <si>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</si>
  <si>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</si>
  <si>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</si>
  <si>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</si>
  <si>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</si>
  <si>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</si>
  <si>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</si>
  <si>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</si>
  <si>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</si>
  <si>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</si>
  <si>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</si>
  <si>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</si>
  <si>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</si>
  <si>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</si>
  <si>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</si>
  <si>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1,289,874,884 หุ้น </t>
  </si>
  <si>
    <t xml:space="preserve">      มูลค่าที่ตราไว้หุ้นละ 0.50 บาท</t>
  </si>
  <si>
    <t xml:space="preserve">   หุ้นสามัญ จำนวน 1,193,724,423 หุ้น </t>
  </si>
  <si>
    <t>ทุนที่ออกและชำระแล้ว</t>
  </si>
  <si>
    <t xml:space="preserve">   หุ้นสามัญ จำนวน 819,384,268 หุ้น </t>
  </si>
  <si>
    <t xml:space="preserve">      มูลค่าที่ได้รับชำระแล้วหุ้นละ 0.50 บาท</t>
  </si>
  <si>
    <t xml:space="preserve">   หุ้นสามัญ จำนวน 787,869,764 หุ้น </t>
  </si>
  <si>
    <t>ส่วนเกินมูลค่าหุ้น</t>
  </si>
  <si>
    <t>ใบสำคัญแสดงสิทธิที่จะซื้อหุ้นที่หมดอายุ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</si>
  <si>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</si>
  <si>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</si>
  <si>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</si>
  <si>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</si>
  <si>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</si>
  <si>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</si>
  <si>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</si>
  <si>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</si>
  <si>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</si>
  <si>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2568</t>
  </si>
  <si>
    <t xml:space="preserve"> ยังไม่ได้ตรวจสอบ</t>
  </si>
  <si>
    <t>รายได้จากการขายอสังหาริมทรัพย์</t>
  </si>
  <si>
    <t>รายได้จากการขายที่ดิน</t>
  </si>
  <si>
    <t>ต้นทุนขายอสังหาริมทรัพย์</t>
  </si>
  <si>
    <t>ต้นทุนขายที่ดิน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</si>
  <si>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</si>
  <si>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</si>
  <si>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</si>
  <si>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</si>
  <si>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</si>
  <si>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</si>
  <si>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</si>
  <si>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</si>
  <si>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</t>
  </si>
  <si>
    <t>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</si>
  <si>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</si>
  <si>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</si>
  <si>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</si>
  <si>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-</t>
  </si>
  <si>
    <t>การแบ่งปันกำไรเบ็ดเสร็จรวม: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</si>
  <si>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</si>
  <si>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</si>
  <si>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</si>
  <si>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</si>
  <si>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</si>
  <si>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</si>
  <si>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</si>
  <si>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</si>
  <si>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การเปลี่ยนแปลง</t>
  </si>
  <si>
    <t>ใบสำคัญ</t>
  </si>
  <si>
    <t xml:space="preserve">จัดสรรแล้ว - </t>
  </si>
  <si>
    <t>ส่วนต่างจาก</t>
  </si>
  <si>
    <t>ส่วนได้เสีย</t>
  </si>
  <si>
    <t>รวมส่วนของ</t>
  </si>
  <si>
    <t>ทุนที่ออก</t>
  </si>
  <si>
    <t>ส่วนเกิน</t>
  </si>
  <si>
    <t>แสดงสิทธิ</t>
  </si>
  <si>
    <t>ทุนสำรอง</t>
  </si>
  <si>
    <t>ยังไม่ได้</t>
  </si>
  <si>
    <t>การรวมธุรกิจภายใต้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</si>
  <si>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</si>
  <si>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</si>
  <si>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</si>
  <si>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</si>
  <si>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</si>
  <si>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ที่จะซื้อหุ้น</t>
  </si>
  <si>
    <t>ที่หมดอายุ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</si>
  <si>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</si>
  <si>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</si>
  <si>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</si>
  <si>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</si>
  <si>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</si>
  <si>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</si>
  <si>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</si>
  <si>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</si>
  <si>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การเปลี่ยนแปลงในรายการกับผู้เป็นเจ้าของ</t>
  </si>
  <si>
    <t>การเพิ่มหุ้นสามัญ</t>
  </si>
  <si>
    <t>การหมดอายุของใบสำคัญแสดงสิทธิ</t>
  </si>
  <si>
    <t>กำไร(ขาดทุน)เบ็ดเสร็จรวมสำหรับรอบระยะเวลา</t>
  </si>
  <si>
    <t>ยอดคงเหลือ ณ วันที่ 30 มิถุนายน พ.ศ. 2567</t>
  </si>
  <si>
    <t>ยอดคงเหลือ ณ วันที่ 1 มกราคม พ.ศ. 2568</t>
  </si>
  <si>
    <t>การเพิ่มหุ้นสามัญเพื่อจ่ายหุ้นปันผล</t>
  </si>
  <si>
    <t>เงินปันผลจ่าย</t>
  </si>
  <si>
    <t>ยอดคงเหลือ ณ วันที่ 30 มิถุนายน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</si>
  <si>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</si>
  <si>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</si>
  <si>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จัดสรรแล้ว -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</si>
  <si>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</si>
  <si>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</si>
  <si>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</si>
  <si>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</si>
  <si>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</si>
  <si>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</si>
  <si>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</si>
  <si>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</si>
  <si>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</si>
  <si>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 xml:space="preserve"> - เงินให้กู้ยืมแก่บริษัทย่อย</t>
  </si>
  <si>
    <t>ค่าใช้จ่ายผลประโยชน์พนักงาน</t>
  </si>
  <si>
    <t>ขาดทุนจากการตัดจำหน่ายอุปกรณ์</t>
  </si>
  <si>
    <t>รายได้ดอกเบี้ยรับ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</si>
  <si>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</si>
  <si>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</si>
  <si>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</si>
  <si>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หนี้สินที่เกิดจากสัญญา</t>
  </si>
  <si>
    <t>เงินสดได้มาจาก(ใช้ไปใน)การดำเนินงาน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</si>
  <si>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</si>
  <si>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</si>
  <si>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</si>
  <si>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เงินสดสุทธิได้มาจาก(ใช้ไปใน)</t>
  </si>
  <si>
    <t>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</si>
  <si>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</si>
  <si>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</si>
  <si>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(เพิ่มขึ้น)ลดลง</t>
  </si>
  <si>
    <t>เงินสดฝากประจำเพิ่มขึ้น</t>
  </si>
  <si>
    <t xml:space="preserve">เงินสดจ่ายซื้ออุปกรณ์ </t>
  </si>
  <si>
    <t>เงินสดจ่ายเพื่อให้กู้ระยะยาวแก่บริษัทย่อย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</si>
  <si>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</si>
  <si>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</si>
  <si>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</si>
  <si>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</si>
  <si>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เงินสดรับจากการออกหุ้นกู้ระยะสั้น</t>
  </si>
  <si>
    <t>เงินสดจ่ายค่าใช้จ่ายในการออกหุ้นกู้ระยะสั้น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</si>
  <si>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</si>
  <si>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</si>
  <si>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</si>
  <si>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</si>
  <si>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</si>
  <si>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</si>
  <si>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</si>
  <si>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</si>
  <si>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</si>
  <si>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</si>
  <si>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 xml:space="preserve"> เพิ่มขึ้น(ลดลง) - สุทธิ</t>
  </si>
  <si>
    <t>เงินสดและรายการเทียบเท่าเงินสดต้นรอบระยะเวลา</t>
  </si>
  <si>
    <t>รายการที่ไม่ใช่เงินสดที่มีสาระสำคัญ</t>
  </si>
  <si>
    <t>- ซื้ออุปกรณ์เป็นเงินเชื่อ</t>
  </si>
  <si>
    <t>- โอนต้นทุนพัฒนาอสังหาริมทรัพย์</t>
  </si>
  <si>
    <t>เป็นที่ดิน อาคารและอุปกรณ์</t>
  </si>
  <si>
    <t>- โอนที่ดิน อาคารและอุปกรณ์</t>
  </si>
  <si>
    <t>เป็นต้นทุนพัฒนาอสังหาริมทรัพย์</t>
  </si>
  <si>
    <t>- รับรู้สินทรัพย์สิทธิการใช้ตามสัญญาเช่า</t>
  </si>
  <si>
    <t>เงินสดและรายการเทียบเท่าเงินสดปลายรอบระยะเวลา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</si>
</sst>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#,##0.0000;\(#,##0.0000\);\-"/>
    <numFmt numFmtId="170" formatCode="_(* #,##0_);_(* \(#,##0\);_(* &quot;-&quot;??_);_(@_)"/>
    <numFmt numFmtId="171" formatCode="#,##0;\(#,##0\);&quot;-&quot;;@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</cellStyleXfs>
  <cellXfs count="170">
    <xf numFmtId="0" fontId="0" fillId="0" borderId="0" xfId="0"/>
    <xf numFmtId="166" fontId="3" fillId="0" borderId="0" xfId="2" applyNumberFormat="1" applyFont="1" applyFill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4" fillId="0" borderId="0" xfId="7" quotePrefix="1" applyNumberFormat="1" applyFont="1" applyFill="1" applyAlignment="1">
      <alignment horizontal="right" vertical="center"/>
    </xf>
    <xf numFmtId="167" fontId="4" fillId="0" borderId="0" xfId="8" quotePrefix="1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1" xfId="7" quotePrefix="1" applyNumberFormat="1" applyFont="1" applyFill="1" applyBorder="1" applyAlignment="1">
      <alignment horizontal="right" vertical="center"/>
    </xf>
    <xf numFmtId="167" fontId="4" fillId="0" borderId="0" xfId="7" quotePrefix="1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1" xfId="8" quotePrefix="1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0" borderId="2" xfId="7" quotePrefix="1" applyNumberFormat="1" applyFont="1" applyFill="1" applyBorder="1" applyAlignment="1">
      <alignment horizontal="right" vertical="center"/>
    </xf>
    <xf numFmtId="167" fontId="4" fillId="0" borderId="0" xfId="10" quotePrefix="1" applyNumberFormat="1" applyFont="1" applyFill="1" applyAlignment="1">
      <alignment horizontal="right" vertical="center"/>
    </xf>
    <xf numFmtId="165" fontId="4" fillId="0" borderId="0" xfId="9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7" fontId="4" fillId="0" borderId="2" xfId="10" quotePrefix="1" applyNumberFormat="1" applyFont="1" applyFill="1" applyBorder="1" applyAlignment="1">
      <alignment horizontal="right" vertical="center"/>
    </xf>
    <xf numFmtId="3" fontId="4" fillId="0" borderId="2" xfId="7" quotePrefix="1" applyNumberFormat="1" applyFont="1" applyFill="1" applyBorder="1" applyAlignment="1">
      <alignment horizontal="right" vertical="center"/>
    </xf>
    <xf numFmtId="167" fontId="4" fillId="0" borderId="0" xfId="8" quotePrefix="1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top" wrapText="1"/>
    </xf>
    <xf numFmtId="166" fontId="3" fillId="0" borderId="1" xfId="2" applyNumberFormat="1" applyFont="1" applyFill="1" applyBorder="1" applyAlignment="1">
      <alignment horizontal="right" vertical="top" wrapText="1"/>
    </xf>
    <xf numFmtId="167" fontId="3" fillId="0" borderId="0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9" fontId="4" fillId="0" borderId="0" xfId="9" applyNumberFormat="1" applyFont="1" applyFill="1" applyBorder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top" wrapText="1"/>
    </xf>
    <xf numFmtId="167" fontId="3" fillId="0" borderId="1" xfId="2" applyNumberFormat="1" applyFont="1" applyFill="1" applyBorder="1" applyAlignment="1">
      <alignment horizontal="right" vertical="top" wrapText="1"/>
    </xf>
    <xf numFmtId="167" fontId="4" fillId="0" borderId="2" xfId="9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 applyBorder="1" applyAlignment="1">
      <alignment horizontal="right" vertical="center" wrapText="1"/>
    </xf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0" borderId="0" xfId="0" applyFont="1"/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3" applyNumberFormat="1" applyFont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3" applyFont="1"/>
    <xf numFmtId="37" fontId="4" fillId="0" borderId="0" xfId="3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4" fillId="0" borderId="0" xfId="1" applyFont="1" applyAlignment="1">
      <alignment vertical="center"/>
    </xf>
    <xf numFmtId="167" fontId="4" fillId="0" borderId="2" xfId="1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5" fontId="4" fillId="0" borderId="0" xfId="0" applyNumberFormat="1" applyFont="1"/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top" wrapText="1"/>
    </xf>
    <xf numFmtId="170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71" fontId="4" fillId="0" borderId="0" xfId="3" applyNumberFormat="1" applyFont="1" applyAlignment="1">
      <alignment horizontal="right" vertical="center"/>
    </xf>
    <xf numFmtId="171" fontId="4" fillId="0" borderId="1" xfId="3" applyNumberFormat="1" applyFont="1" applyBorder="1" applyAlignment="1">
      <alignment horizontal="right" vertical="center"/>
    </xf>
    <xf numFmtId="0" fontId="4" fillId="0" borderId="1" xfId="0" applyFont="1" applyBorder="1"/>
    <xf numFmtId="167" fontId="4" fillId="0" borderId="1" xfId="0" applyNumberFormat="1" applyFont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166" fontId="3" fillId="0" borderId="0" xfId="14" applyNumberFormat="1" applyFont="1" applyAlignment="1">
      <alignment horizontal="right" vertical="top"/>
    </xf>
    <xf numFmtId="166" fontId="3" fillId="0" borderId="0" xfId="14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/>
    <xf numFmtId="167" fontId="4" fillId="0" borderId="1" xfId="3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/>
    <xf numFmtId="171" fontId="4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2" xfId="13" applyNumberFormat="1" applyFont="1" applyBorder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7" fontId="3" fillId="0" borderId="1" xfId="9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15">
    <cellStyle name="Comma 2 2 2 20 2" xfId="7"/>
    <cellStyle name="Comma 2 2 2 20 2 2" xfId="8"/>
    <cellStyle name="Comma 2 2 2 20 3" xfId="10"/>
    <cellStyle name="Comma 2 25" xfId="2"/>
    <cellStyle name="Comma 2 25 2" xfId="5"/>
    <cellStyle name="Comma 2 25 2 2" xfId="6"/>
    <cellStyle name="Comma 3" xfId="12"/>
    <cellStyle name="Comma 3 28" xfId="9"/>
    <cellStyle name="Normal" xfId="0" builtinId="0"/>
    <cellStyle name="Normal 2 2 18" xfId="3"/>
    <cellStyle name="Normal 2 2 18 2 2" xfId="13"/>
    <cellStyle name="Normal 2 2 21" xfId="4"/>
    <cellStyle name="Normal 3" xfId="11"/>
    <cellStyle name="Normal 4 2" xfId="14"/>
    <cellStyle name="Normal_Noble-47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showWhiteSpace="0" topLeftCell="A122" zoomScale="90" zoomScaleNormal="90" zoomScaleSheetLayoutView="85" workbookViewId="0">
      <selection activeCell="I138" sqref="I138"/>
    </sheetView>
  </sheetViews>
  <sheetFormatPr defaultColWidth="9.09765625" defaultRowHeight="14.85" customHeight="1"/>
  <cols>
    <col min="1" max="1" width="1.8984375" style="49" customWidth="1"/>
    <col min="2" max="2" width="33.09765625" style="49" customWidth="1"/>
    <col min="3" max="3" width="8.296875" style="49" customWidth="1"/>
    <col min="4" max="4" width="1" style="49" customWidth="1"/>
    <col min="5" max="5" width="14.09765625" style="49" customWidth="1"/>
    <col min="6" max="6" width="1" style="49" customWidth="1"/>
    <col min="7" max="7" width="12" style="49" customWidth="1"/>
    <col min="8" max="8" width="1" style="49" customWidth="1"/>
    <col min="9" max="9" width="14.09765625" style="49" customWidth="1"/>
    <col min="10" max="10" width="1" style="49" customWidth="1"/>
    <col min="11" max="11" width="12" style="49" customWidth="1"/>
    <col min="12" max="16384" width="9.09765625" style="49"/>
  </cols>
  <sheetData>
    <row r="1" spans="1:11" ht="21" customHeight="1">
      <c r="A1" s="44" t="s">
        <v>0</v>
      </c>
      <c r="B1" s="45"/>
      <c r="C1" s="46"/>
      <c r="D1" s="47"/>
      <c r="E1" s="48"/>
      <c r="F1" s="48"/>
      <c r="G1" s="48"/>
      <c r="H1" s="48"/>
      <c r="I1" s="48"/>
      <c r="J1" s="48"/>
      <c r="K1" s="48"/>
    </row>
    <row r="2" spans="1:11" ht="21" customHeight="1">
      <c r="A2" s="44" t="s">
        <v>1</v>
      </c>
      <c r="B2" s="45"/>
      <c r="C2" s="46"/>
      <c r="D2" s="47"/>
      <c r="E2" s="48"/>
      <c r="F2" s="48"/>
      <c r="G2" s="48"/>
      <c r="H2" s="48"/>
      <c r="I2" s="48"/>
      <c r="J2" s="48"/>
      <c r="K2" s="48"/>
    </row>
    <row r="3" spans="1:11" ht="21" customHeight="1">
      <c r="A3" s="50" t="s">
        <v>2</v>
      </c>
      <c r="B3" s="51"/>
      <c r="C3" s="52"/>
      <c r="D3" s="53"/>
      <c r="E3" s="54"/>
      <c r="F3" s="54"/>
      <c r="G3" s="54"/>
      <c r="H3" s="54"/>
      <c r="I3" s="54"/>
      <c r="J3" s="54"/>
      <c r="K3" s="54"/>
    </row>
    <row r="4" spans="1:11" ht="21" customHeight="1">
      <c r="A4" s="55"/>
      <c r="B4" s="55"/>
      <c r="C4" s="46"/>
      <c r="D4" s="47"/>
      <c r="E4" s="48"/>
      <c r="F4" s="48"/>
      <c r="G4" s="48"/>
      <c r="H4" s="48"/>
      <c r="I4" s="48"/>
      <c r="J4" s="48"/>
      <c r="K4" s="48"/>
    </row>
    <row r="5" spans="1:11" ht="21" customHeight="1">
      <c r="A5" s="55"/>
      <c r="B5" s="55"/>
      <c r="C5" s="46"/>
      <c r="D5" s="47"/>
      <c r="E5" s="160" t="s">
        <v>3</v>
      </c>
      <c r="F5" s="160"/>
      <c r="G5" s="160"/>
      <c r="H5" s="56"/>
      <c r="I5" s="160" t="s">
        <v>4</v>
      </c>
      <c r="J5" s="160"/>
      <c r="K5" s="160"/>
    </row>
    <row r="6" spans="1:11" ht="21" customHeight="1">
      <c r="A6" s="55"/>
      <c r="B6" s="55"/>
      <c r="C6" s="46"/>
      <c r="D6" s="47"/>
      <c r="E6" s="47" t="s">
        <v>5</v>
      </c>
      <c r="F6" s="47"/>
      <c r="G6" s="47" t="s">
        <v>6</v>
      </c>
      <c r="H6" s="56"/>
      <c r="I6" s="47" t="s">
        <v>5</v>
      </c>
      <c r="J6" s="47"/>
      <c r="K6" s="47" t="s">
        <v>6</v>
      </c>
    </row>
    <row r="7" spans="1:11" ht="21" customHeight="1">
      <c r="A7" s="55"/>
      <c r="B7" s="55"/>
      <c r="C7" s="46"/>
      <c r="D7" s="47"/>
      <c r="E7" s="47" t="s">
        <v>7</v>
      </c>
      <c r="F7" s="47"/>
      <c r="G7" s="1" t="s">
        <v>8</v>
      </c>
      <c r="H7" s="56"/>
      <c r="I7" s="47" t="s">
        <v>7</v>
      </c>
      <c r="J7" s="47"/>
      <c r="K7" s="1" t="s">
        <v>8</v>
      </c>
    </row>
    <row r="8" spans="1:11" ht="21" customHeight="1">
      <c r="A8" s="55"/>
      <c r="B8" s="55"/>
      <c r="C8" s="46"/>
      <c r="D8" s="47"/>
      <c r="E8" s="47" t="s">
        <v>9</v>
      </c>
      <c r="G8" s="47" t="s">
        <v>10</v>
      </c>
      <c r="H8" s="47"/>
      <c r="I8" s="47" t="s">
        <v>9</v>
      </c>
      <c r="K8" s="47" t="s">
        <v>10</v>
      </c>
    </row>
    <row r="9" spans="1:11" ht="21" customHeight="1">
      <c r="A9" s="55"/>
      <c r="B9" s="55"/>
      <c r="C9" s="52" t="s">
        <v>11</v>
      </c>
      <c r="D9" s="47"/>
      <c r="E9" s="2" t="s">
        <v>12</v>
      </c>
      <c r="F9" s="57"/>
      <c r="G9" s="2" t="s">
        <v>12</v>
      </c>
      <c r="H9" s="57"/>
      <c r="I9" s="2" t="s">
        <v>12</v>
      </c>
      <c r="J9" s="1"/>
      <c r="K9" s="2" t="s">
        <v>12</v>
      </c>
    </row>
    <row r="10" spans="1:11" ht="6" customHeight="1">
      <c r="A10" s="58"/>
      <c r="B10" s="58"/>
      <c r="C10" s="59"/>
      <c r="D10" s="60"/>
      <c r="E10" s="61"/>
      <c r="F10" s="61"/>
      <c r="G10" s="61"/>
      <c r="H10" s="61"/>
      <c r="I10" s="61"/>
      <c r="J10" s="61"/>
      <c r="K10" s="61"/>
    </row>
    <row r="11" spans="1:11" s="66" customFormat="1" ht="21" customHeight="1">
      <c r="A11" s="62" t="s">
        <v>13</v>
      </c>
      <c r="B11" s="62"/>
      <c r="C11" s="63"/>
      <c r="D11" s="64"/>
      <c r="E11" s="65"/>
      <c r="F11" s="65"/>
      <c r="G11" s="65"/>
      <c r="H11" s="65"/>
      <c r="I11" s="65"/>
      <c r="J11" s="65"/>
      <c r="K11" s="65"/>
    </row>
    <row r="12" spans="1:11" s="66" customFormat="1" ht="6" customHeight="1">
      <c r="A12" s="58"/>
      <c r="B12" s="58"/>
      <c r="C12" s="59"/>
      <c r="D12" s="60"/>
      <c r="E12" s="61"/>
      <c r="F12" s="61"/>
      <c r="G12" s="61"/>
      <c r="H12" s="61"/>
      <c r="I12" s="61"/>
      <c r="J12" s="61"/>
      <c r="K12" s="61"/>
    </row>
    <row r="13" spans="1:11" s="66" customFormat="1" ht="21" customHeight="1">
      <c r="A13" s="62" t="s">
        <v>14</v>
      </c>
      <c r="B13" s="62"/>
      <c r="C13" s="59"/>
      <c r="D13" s="60"/>
      <c r="E13" s="61"/>
      <c r="F13" s="61"/>
      <c r="G13" s="61"/>
      <c r="H13" s="61"/>
      <c r="I13" s="61"/>
      <c r="J13" s="61"/>
      <c r="K13" s="61"/>
    </row>
    <row r="14" spans="1:11" s="66" customFormat="1" ht="6" customHeight="1">
      <c r="A14" s="58"/>
      <c r="B14" s="58"/>
      <c r="C14" s="59"/>
      <c r="D14" s="60"/>
      <c r="E14" s="61"/>
      <c r="F14" s="61"/>
      <c r="G14" s="61"/>
      <c r="H14" s="61"/>
      <c r="I14" s="61"/>
      <c r="J14" s="61"/>
      <c r="K14" s="61"/>
    </row>
    <row r="15" spans="1:11" s="66" customFormat="1" ht="21" customHeight="1">
      <c r="A15" s="67" t="s">
        <v>15</v>
      </c>
      <c r="B15" s="67"/>
      <c r="C15" s="59"/>
      <c r="D15" s="60"/>
      <c r="E15" s="68">
        <v>177240374</v>
      </c>
      <c r="F15" s="3"/>
      <c r="G15" s="68">
        <v>70074338</v>
      </c>
      <c r="H15" s="3"/>
      <c r="I15" s="68">
        <v>173942339</v>
      </c>
      <c r="J15" s="3"/>
      <c r="K15" s="68">
        <v>56712232</v>
      </c>
    </row>
    <row r="16" spans="1:11" s="66" customFormat="1" ht="21" customHeight="1">
      <c r="A16" s="67" t="s">
        <v>16</v>
      </c>
      <c r="B16" s="67"/>
      <c r="C16" s="59"/>
      <c r="D16" s="60"/>
      <c r="E16" s="68">
        <v>4097</v>
      </c>
      <c r="F16" s="3"/>
      <c r="G16" s="68">
        <v>0</v>
      </c>
      <c r="H16" s="3"/>
      <c r="I16" s="68">
        <v>4097</v>
      </c>
      <c r="J16" s="3"/>
      <c r="K16" s="68">
        <v>0</v>
      </c>
    </row>
    <row r="17" spans="1:11" s="66" customFormat="1" ht="21" customHeight="1">
      <c r="A17" s="67" t="s">
        <v>17</v>
      </c>
      <c r="B17" s="67"/>
      <c r="C17" s="59"/>
      <c r="D17" s="60"/>
      <c r="E17" s="68">
        <v>11859238</v>
      </c>
      <c r="F17" s="3"/>
      <c r="G17" s="68">
        <v>13184152</v>
      </c>
      <c r="H17" s="3"/>
      <c r="I17" s="68">
        <v>12201384</v>
      </c>
      <c r="J17" s="3"/>
      <c r="K17" s="68">
        <v>13797521</v>
      </c>
    </row>
    <row r="18" spans="1:11" s="66" customFormat="1" ht="21" customHeight="1">
      <c r="A18" s="58" t="s">
        <v>18</v>
      </c>
      <c r="B18" s="67"/>
      <c r="C18" s="59"/>
      <c r="D18" s="60"/>
      <c r="E18" s="4"/>
      <c r="F18" s="3"/>
      <c r="G18" s="4"/>
      <c r="H18" s="3"/>
      <c r="I18" s="4"/>
      <c r="J18" s="3"/>
      <c r="K18" s="4"/>
    </row>
    <row r="19" spans="1:11" s="66" customFormat="1" ht="21" customHeight="1">
      <c r="A19" s="58"/>
      <c r="B19" s="67" t="s">
        <v>19</v>
      </c>
      <c r="C19" s="59" t="s">
        <v>20</v>
      </c>
      <c r="D19" s="60"/>
      <c r="E19" s="4">
        <v>0</v>
      </c>
      <c r="F19" s="4"/>
      <c r="G19" s="5">
        <v>0</v>
      </c>
      <c r="H19" s="4"/>
      <c r="I19" s="4">
        <v>2518480</v>
      </c>
      <c r="J19" s="3"/>
      <c r="K19" s="5">
        <v>825665</v>
      </c>
    </row>
    <row r="20" spans="1:11" s="66" customFormat="1" ht="21" customHeight="1">
      <c r="A20" s="66" t="s">
        <v>21</v>
      </c>
      <c r="B20" s="67"/>
      <c r="C20" s="59">
        <v>6</v>
      </c>
      <c r="D20" s="60"/>
      <c r="E20" s="6">
        <v>2285931178</v>
      </c>
      <c r="F20" s="69"/>
      <c r="G20" s="7">
        <v>2306481803</v>
      </c>
      <c r="H20" s="69"/>
      <c r="I20" s="6">
        <v>2105383859</v>
      </c>
      <c r="J20" s="69"/>
      <c r="K20" s="7">
        <v>2126507709</v>
      </c>
    </row>
    <row r="21" spans="1:11" s="66" customFormat="1" ht="21" customHeight="1">
      <c r="A21" s="67" t="s">
        <v>22</v>
      </c>
      <c r="B21" s="67"/>
      <c r="C21" s="59"/>
      <c r="D21" s="60"/>
      <c r="E21" s="70">
        <v>615044</v>
      </c>
      <c r="F21" s="3"/>
      <c r="G21" s="70">
        <v>435080</v>
      </c>
      <c r="H21" s="3"/>
      <c r="I21" s="70">
        <v>72197</v>
      </c>
      <c r="J21" s="3"/>
      <c r="K21" s="70">
        <v>48577</v>
      </c>
    </row>
    <row r="22" spans="1:11" s="66" customFormat="1" ht="6" customHeight="1">
      <c r="A22" s="71"/>
      <c r="B22" s="71"/>
      <c r="C22" s="59"/>
      <c r="D22" s="60"/>
      <c r="E22" s="8"/>
      <c r="F22" s="9"/>
      <c r="G22" s="8"/>
      <c r="H22" s="9"/>
      <c r="I22" s="8"/>
      <c r="J22" s="9"/>
      <c r="K22" s="8"/>
    </row>
    <row r="23" spans="1:11" s="66" customFormat="1" ht="21" customHeight="1">
      <c r="A23" s="62" t="s">
        <v>23</v>
      </c>
      <c r="C23" s="59"/>
      <c r="D23" s="60"/>
      <c r="E23" s="10">
        <f>SUM(E15:E21)</f>
        <v>2475649931</v>
      </c>
      <c r="F23" s="69"/>
      <c r="G23" s="10">
        <f>SUM(G15:G21)</f>
        <v>2390175373</v>
      </c>
      <c r="H23" s="69"/>
      <c r="I23" s="10">
        <f>SUM(I15:I21)</f>
        <v>2294122356</v>
      </c>
      <c r="J23" s="69"/>
      <c r="K23" s="10">
        <f>SUM(K15:K21)</f>
        <v>2197891704</v>
      </c>
    </row>
    <row r="24" spans="1:11" s="66" customFormat="1" ht="16.350000000000001" customHeight="1">
      <c r="A24" s="71"/>
      <c r="B24" s="71"/>
      <c r="C24" s="59"/>
      <c r="D24" s="60"/>
      <c r="E24" s="69"/>
      <c r="F24" s="69"/>
      <c r="G24" s="69"/>
      <c r="H24" s="69"/>
      <c r="I24" s="69"/>
      <c r="J24" s="69"/>
      <c r="K24" s="69"/>
    </row>
    <row r="25" spans="1:11" s="66" customFormat="1" ht="21" customHeight="1">
      <c r="A25" s="62" t="s">
        <v>24</v>
      </c>
      <c r="B25" s="62"/>
      <c r="C25" s="59"/>
      <c r="D25" s="60"/>
      <c r="E25" s="69"/>
      <c r="F25" s="69"/>
      <c r="G25" s="69"/>
      <c r="H25" s="69"/>
      <c r="I25" s="69"/>
      <c r="J25" s="69"/>
      <c r="K25" s="69"/>
    </row>
    <row r="26" spans="1:11" s="66" customFormat="1" ht="6" customHeight="1">
      <c r="A26" s="62"/>
      <c r="B26" s="62"/>
      <c r="C26" s="59"/>
      <c r="D26" s="60"/>
      <c r="E26" s="69"/>
      <c r="F26" s="69"/>
      <c r="G26" s="69"/>
      <c r="H26" s="69"/>
      <c r="I26" s="69"/>
      <c r="J26" s="69"/>
      <c r="K26" s="69"/>
    </row>
    <row r="27" spans="1:11" s="66" customFormat="1" ht="21" customHeight="1">
      <c r="A27" s="58" t="s">
        <v>25</v>
      </c>
      <c r="B27" s="58"/>
      <c r="C27" s="59"/>
      <c r="D27" s="60"/>
      <c r="E27" s="6">
        <v>10508900</v>
      </c>
      <c r="F27" s="11"/>
      <c r="G27" s="7">
        <v>5781375</v>
      </c>
      <c r="H27" s="11"/>
      <c r="I27" s="12">
        <v>0</v>
      </c>
      <c r="J27" s="11"/>
      <c r="K27" s="7">
        <v>5781375</v>
      </c>
    </row>
    <row r="28" spans="1:11" s="66" customFormat="1" ht="21" customHeight="1">
      <c r="A28" s="67" t="s">
        <v>26</v>
      </c>
      <c r="B28" s="58"/>
      <c r="C28" s="59"/>
      <c r="D28" s="60"/>
      <c r="E28" s="6">
        <v>0</v>
      </c>
      <c r="F28" s="11"/>
      <c r="G28" s="7">
        <v>0</v>
      </c>
      <c r="H28" s="11"/>
      <c r="I28" s="6">
        <v>80760000</v>
      </c>
      <c r="J28" s="11"/>
      <c r="K28" s="7">
        <v>80760000</v>
      </c>
    </row>
    <row r="29" spans="1:11" s="66" customFormat="1" ht="21" customHeight="1">
      <c r="A29" s="67" t="s">
        <v>27</v>
      </c>
      <c r="B29" s="62"/>
      <c r="C29" s="59" t="s">
        <v>20</v>
      </c>
      <c r="D29" s="60"/>
      <c r="E29" s="6">
        <v>0</v>
      </c>
      <c r="F29" s="11"/>
      <c r="G29" s="7">
        <v>0</v>
      </c>
      <c r="H29" s="11"/>
      <c r="I29" s="6">
        <v>73897020</v>
      </c>
      <c r="J29" s="11"/>
      <c r="K29" s="7">
        <v>65086157</v>
      </c>
    </row>
    <row r="30" spans="1:11" s="66" customFormat="1" ht="21" customHeight="1">
      <c r="A30" s="67" t="s">
        <v>28</v>
      </c>
      <c r="B30" s="67"/>
      <c r="C30" s="59"/>
      <c r="D30" s="60"/>
      <c r="E30" s="6">
        <v>241519029</v>
      </c>
      <c r="F30" s="11"/>
      <c r="G30" s="7">
        <v>244298664</v>
      </c>
      <c r="H30" s="11"/>
      <c r="I30" s="6">
        <v>168111619</v>
      </c>
      <c r="J30" s="11"/>
      <c r="K30" s="7">
        <v>171151761</v>
      </c>
    </row>
    <row r="31" spans="1:11" s="66" customFormat="1" ht="21" customHeight="1">
      <c r="A31" s="67" t="s">
        <v>29</v>
      </c>
      <c r="B31" s="67"/>
      <c r="C31" s="59"/>
      <c r="D31" s="60"/>
      <c r="E31" s="6">
        <v>27451540</v>
      </c>
      <c r="F31" s="11"/>
      <c r="G31" s="7">
        <v>28286322</v>
      </c>
      <c r="H31" s="11"/>
      <c r="I31" s="6">
        <v>27451540</v>
      </c>
      <c r="J31" s="11"/>
      <c r="K31" s="7">
        <v>28286322</v>
      </c>
    </row>
    <row r="32" spans="1:11" s="66" customFormat="1" ht="21" customHeight="1">
      <c r="A32" s="67" t="s">
        <v>30</v>
      </c>
      <c r="B32" s="67"/>
      <c r="C32" s="59">
        <v>7</v>
      </c>
      <c r="D32" s="60"/>
      <c r="E32" s="12">
        <v>151119884</v>
      </c>
      <c r="F32" s="11"/>
      <c r="G32" s="7">
        <v>165622458</v>
      </c>
      <c r="H32" s="11"/>
      <c r="I32" s="12">
        <v>146079880</v>
      </c>
      <c r="J32" s="11"/>
      <c r="K32" s="7">
        <v>160600069</v>
      </c>
    </row>
    <row r="33" spans="1:11" s="66" customFormat="1" ht="21" customHeight="1">
      <c r="A33" s="67" t="s">
        <v>31</v>
      </c>
      <c r="B33" s="62"/>
      <c r="C33" s="59">
        <v>7</v>
      </c>
      <c r="D33" s="60"/>
      <c r="E33" s="12">
        <v>1030004</v>
      </c>
      <c r="F33" s="11"/>
      <c r="G33" s="7">
        <v>1025765</v>
      </c>
      <c r="H33" s="11"/>
      <c r="I33" s="12">
        <v>868220</v>
      </c>
      <c r="J33" s="11"/>
      <c r="K33" s="7">
        <v>1039493</v>
      </c>
    </row>
    <row r="34" spans="1:11" s="66" customFormat="1" ht="21" customHeight="1">
      <c r="A34" s="67" t="s">
        <v>32</v>
      </c>
      <c r="B34" s="67"/>
      <c r="C34" s="59"/>
      <c r="D34" s="60"/>
      <c r="E34" s="6">
        <v>77152</v>
      </c>
      <c r="F34" s="11"/>
      <c r="G34" s="7">
        <v>195003</v>
      </c>
      <c r="H34" s="11"/>
      <c r="I34" s="6">
        <v>77152</v>
      </c>
      <c r="J34" s="11"/>
      <c r="K34" s="7">
        <v>195003</v>
      </c>
    </row>
    <row r="35" spans="1:11" s="66" customFormat="1" ht="21" customHeight="1">
      <c r="A35" s="67" t="s">
        <v>33</v>
      </c>
      <c r="B35" s="67"/>
      <c r="C35" s="59"/>
      <c r="D35" s="60"/>
      <c r="E35" s="6">
        <v>6026217</v>
      </c>
      <c r="F35" s="11"/>
      <c r="G35" s="7">
        <v>4050933</v>
      </c>
      <c r="H35" s="11"/>
      <c r="I35" s="6">
        <v>3452311</v>
      </c>
      <c r="J35" s="11"/>
      <c r="K35" s="7">
        <v>2114339</v>
      </c>
    </row>
    <row r="36" spans="1:11" s="66" customFormat="1" ht="21" customHeight="1">
      <c r="A36" s="67" t="s">
        <v>34</v>
      </c>
      <c r="B36" s="67"/>
      <c r="C36" s="59"/>
      <c r="D36" s="60"/>
      <c r="E36" s="13">
        <v>44534291</v>
      </c>
      <c r="F36" s="11"/>
      <c r="G36" s="14">
        <v>44524647</v>
      </c>
      <c r="H36" s="11"/>
      <c r="I36" s="13">
        <v>44355434</v>
      </c>
      <c r="J36" s="11"/>
      <c r="K36" s="14">
        <v>44269434</v>
      </c>
    </row>
    <row r="37" spans="1:11" s="66" customFormat="1" ht="6" customHeight="1">
      <c r="A37" s="58"/>
      <c r="B37" s="67"/>
      <c r="C37" s="59"/>
      <c r="D37" s="60"/>
      <c r="E37" s="6"/>
      <c r="F37" s="15"/>
      <c r="G37" s="6"/>
      <c r="H37" s="15"/>
      <c r="I37" s="6"/>
      <c r="J37" s="11"/>
      <c r="K37" s="6"/>
    </row>
    <row r="38" spans="1:11" s="66" customFormat="1" ht="21" customHeight="1">
      <c r="A38" s="62" t="s">
        <v>35</v>
      </c>
      <c r="C38" s="59"/>
      <c r="D38" s="60"/>
      <c r="E38" s="10">
        <f>SUM(E27:E37)</f>
        <v>482267017</v>
      </c>
      <c r="F38" s="15"/>
      <c r="G38" s="10">
        <f>SUM(G27:G37)</f>
        <v>493785167</v>
      </c>
      <c r="H38" s="15"/>
      <c r="I38" s="10">
        <f>SUM(I27:I37)</f>
        <v>545053176</v>
      </c>
      <c r="J38" s="11"/>
      <c r="K38" s="10">
        <f>SUM(K27:K37)</f>
        <v>559283953</v>
      </c>
    </row>
    <row r="39" spans="1:11" s="66" customFormat="1" ht="6" customHeight="1">
      <c r="A39" s="71"/>
      <c r="B39" s="71"/>
      <c r="C39" s="59"/>
      <c r="D39" s="60"/>
      <c r="E39" s="9"/>
      <c r="F39" s="9"/>
      <c r="G39" s="9"/>
      <c r="H39" s="9"/>
      <c r="I39" s="9"/>
      <c r="J39" s="69"/>
      <c r="K39" s="9"/>
    </row>
    <row r="40" spans="1:11" s="66" customFormat="1" ht="21" customHeight="1" thickBot="1">
      <c r="A40" s="62" t="s">
        <v>36</v>
      </c>
      <c r="B40" s="62"/>
      <c r="C40" s="59"/>
      <c r="D40" s="60"/>
      <c r="E40" s="16">
        <f>SUM(E23+E38)</f>
        <v>2957916948</v>
      </c>
      <c r="F40" s="11"/>
      <c r="G40" s="16">
        <f>SUM(G23+G38)</f>
        <v>2883960540</v>
      </c>
      <c r="H40" s="11"/>
      <c r="I40" s="16">
        <f>SUM(I23+I38)</f>
        <v>2839175532</v>
      </c>
      <c r="J40" s="11"/>
      <c r="K40" s="16">
        <f>SUM(K23+K38)</f>
        <v>2757175657</v>
      </c>
    </row>
    <row r="41" spans="1:11" ht="22.5" customHeight="1" thickTop="1">
      <c r="A41" s="62"/>
      <c r="B41" s="62"/>
      <c r="C41" s="59"/>
      <c r="D41" s="60"/>
      <c r="E41" s="17"/>
      <c r="F41" s="17"/>
      <c r="G41" s="17"/>
      <c r="H41" s="17"/>
      <c r="I41" s="17"/>
      <c r="J41" s="17"/>
      <c r="K41" s="17"/>
    </row>
    <row r="42" spans="1:11" ht="20.100000000000001" customHeight="1">
      <c r="A42" s="161" t="s">
        <v>37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</row>
    <row r="43" spans="1:11" ht="20.100000000000001" customHeight="1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</row>
    <row r="44" spans="1:11" ht="17.25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</row>
    <row r="45" spans="1:11" ht="22.35" customHeight="1">
      <c r="A45" s="73" t="s">
        <v>38</v>
      </c>
      <c r="B45" s="73"/>
      <c r="C45" s="74"/>
      <c r="D45" s="75"/>
      <c r="E45" s="76"/>
      <c r="F45" s="76"/>
      <c r="G45" s="76"/>
      <c r="H45" s="76"/>
      <c r="I45" s="76"/>
      <c r="J45" s="76"/>
      <c r="K45" s="76"/>
    </row>
    <row r="46" spans="1:11" ht="21" customHeight="1">
      <c r="A46" s="44" t="str">
        <f>A1</f>
        <v>บริษัท วิลล่า คุณาลัย จำกัด (มหาชน)</v>
      </c>
      <c r="B46" s="45"/>
      <c r="C46" s="46"/>
      <c r="D46" s="47"/>
      <c r="E46" s="48"/>
      <c r="F46" s="48"/>
      <c r="G46" s="48"/>
      <c r="H46" s="48"/>
      <c r="I46" s="48"/>
      <c r="J46" s="48"/>
      <c r="K46" s="48"/>
    </row>
    <row r="47" spans="1:11" ht="21" customHeight="1">
      <c r="A47" s="44" t="s">
        <v>39</v>
      </c>
      <c r="B47" s="45"/>
      <c r="C47" s="46"/>
      <c r="D47" s="47"/>
      <c r="E47" s="48"/>
      <c r="F47" s="48"/>
      <c r="G47" s="48"/>
      <c r="H47" s="48"/>
      <c r="I47" s="48"/>
      <c r="J47" s="48"/>
      <c r="K47" s="48"/>
    </row>
    <row r="48" spans="1:11" ht="21" customHeight="1">
      <c r="A48" s="50" t="str">
        <f>A3</f>
        <v>ณ วันที่ 30 มิถุนายน พ.ศ. 2568</v>
      </c>
      <c r="B48" s="51"/>
      <c r="C48" s="52"/>
      <c r="D48" s="53"/>
      <c r="E48" s="54"/>
      <c r="F48" s="54"/>
      <c r="G48" s="54"/>
      <c r="H48" s="54"/>
      <c r="I48" s="54"/>
      <c r="J48" s="54"/>
      <c r="K48" s="54"/>
    </row>
    <row r="49" spans="1:11" ht="21" customHeight="1">
      <c r="A49" s="55"/>
      <c r="B49" s="55"/>
      <c r="C49" s="46"/>
      <c r="D49" s="47"/>
      <c r="E49" s="48"/>
      <c r="F49" s="48"/>
      <c r="G49" s="48"/>
      <c r="H49" s="48"/>
      <c r="I49" s="48"/>
      <c r="J49" s="48"/>
      <c r="K49" s="48"/>
    </row>
    <row r="50" spans="1:11" ht="21" customHeight="1">
      <c r="A50" s="55"/>
      <c r="B50" s="55"/>
      <c r="C50" s="46"/>
      <c r="D50" s="47"/>
      <c r="E50" s="160" t="s">
        <v>3</v>
      </c>
      <c r="F50" s="160"/>
      <c r="G50" s="160"/>
      <c r="H50" s="56"/>
      <c r="I50" s="160" t="s">
        <v>4</v>
      </c>
      <c r="J50" s="160"/>
      <c r="K50" s="160"/>
    </row>
    <row r="51" spans="1:11" ht="21" customHeight="1">
      <c r="A51" s="55"/>
      <c r="B51" s="55"/>
      <c r="C51" s="46"/>
      <c r="D51" s="47"/>
      <c r="E51" s="47" t="s">
        <v>5</v>
      </c>
      <c r="F51" s="47"/>
      <c r="G51" s="47" t="s">
        <v>6</v>
      </c>
      <c r="H51" s="56"/>
      <c r="I51" s="47" t="s">
        <v>5</v>
      </c>
      <c r="J51" s="47"/>
      <c r="K51" s="47" t="s">
        <v>6</v>
      </c>
    </row>
    <row r="52" spans="1:11" ht="21" customHeight="1">
      <c r="A52" s="55"/>
      <c r="B52" s="55"/>
      <c r="C52" s="46"/>
      <c r="D52" s="47"/>
      <c r="E52" s="47" t="s">
        <v>7</v>
      </c>
      <c r="F52" s="47"/>
      <c r="G52" s="1" t="s">
        <v>8</v>
      </c>
      <c r="H52" s="56"/>
      <c r="I52" s="47" t="s">
        <v>7</v>
      </c>
      <c r="J52" s="47"/>
      <c r="K52" s="1" t="s">
        <v>8</v>
      </c>
    </row>
    <row r="53" spans="1:11" ht="21" customHeight="1">
      <c r="A53" s="55"/>
      <c r="B53" s="55"/>
      <c r="C53" s="46"/>
      <c r="D53" s="47"/>
      <c r="E53" s="47" t="s">
        <v>9</v>
      </c>
      <c r="G53" s="47" t="s">
        <v>10</v>
      </c>
      <c r="H53" s="47"/>
      <c r="I53" s="47" t="s">
        <v>9</v>
      </c>
      <c r="K53" s="47" t="s">
        <v>10</v>
      </c>
    </row>
    <row r="54" spans="1:11" ht="21" customHeight="1">
      <c r="A54" s="55"/>
      <c r="B54" s="55"/>
      <c r="C54" s="52" t="s">
        <v>11</v>
      </c>
      <c r="D54" s="47"/>
      <c r="E54" s="2" t="s">
        <v>12</v>
      </c>
      <c r="F54" s="57"/>
      <c r="G54" s="2" t="s">
        <v>12</v>
      </c>
      <c r="H54" s="57"/>
      <c r="I54" s="2" t="s">
        <v>12</v>
      </c>
      <c r="J54" s="1"/>
      <c r="K54" s="2" t="s">
        <v>12</v>
      </c>
    </row>
    <row r="55" spans="1:11" ht="8.1" customHeight="1">
      <c r="A55" s="58"/>
      <c r="B55" s="58"/>
      <c r="C55" s="59"/>
      <c r="D55" s="60"/>
      <c r="E55" s="61"/>
      <c r="F55" s="61"/>
      <c r="G55" s="61"/>
      <c r="H55" s="61"/>
      <c r="I55" s="61"/>
      <c r="J55" s="61"/>
      <c r="K55" s="61"/>
    </row>
    <row r="56" spans="1:11" s="66" customFormat="1" ht="21" customHeight="1">
      <c r="A56" s="62" t="s">
        <v>40</v>
      </c>
      <c r="B56" s="62"/>
      <c r="C56" s="63"/>
      <c r="D56" s="64"/>
      <c r="E56" s="65"/>
      <c r="F56" s="65"/>
      <c r="G56" s="65"/>
      <c r="H56" s="65"/>
      <c r="I56" s="65"/>
      <c r="J56" s="65"/>
      <c r="K56" s="65"/>
    </row>
    <row r="57" spans="1:11" s="66" customFormat="1" ht="7.5" customHeight="1">
      <c r="A57" s="58"/>
      <c r="B57" s="58"/>
      <c r="C57" s="59"/>
      <c r="D57" s="60"/>
      <c r="E57" s="61"/>
      <c r="F57" s="61"/>
      <c r="G57" s="61"/>
      <c r="H57" s="61"/>
      <c r="I57" s="61"/>
      <c r="J57" s="61"/>
      <c r="K57" s="61"/>
    </row>
    <row r="58" spans="1:11" s="66" customFormat="1" ht="21" customHeight="1">
      <c r="A58" s="62" t="s">
        <v>41</v>
      </c>
      <c r="B58" s="62"/>
      <c r="C58" s="59"/>
      <c r="D58" s="60"/>
      <c r="E58" s="61"/>
      <c r="F58" s="61"/>
      <c r="G58" s="61"/>
      <c r="H58" s="61"/>
      <c r="I58" s="61"/>
      <c r="J58" s="61"/>
      <c r="K58" s="61"/>
    </row>
    <row r="59" spans="1:11" s="66" customFormat="1" ht="5.85" customHeight="1">
      <c r="A59" s="62"/>
      <c r="B59" s="62"/>
      <c r="C59" s="59"/>
      <c r="D59" s="60"/>
      <c r="E59" s="61"/>
      <c r="F59" s="61"/>
      <c r="G59" s="61"/>
      <c r="H59" s="61"/>
      <c r="I59" s="61"/>
      <c r="J59" s="61"/>
      <c r="K59" s="61"/>
    </row>
    <row r="60" spans="1:11" s="66" customFormat="1" ht="21" customHeight="1">
      <c r="A60" s="67" t="s">
        <v>42</v>
      </c>
      <c r="B60" s="67"/>
      <c r="C60" s="59">
        <v>8</v>
      </c>
      <c r="D60" s="60"/>
      <c r="E60" s="68">
        <v>79381715</v>
      </c>
      <c r="F60" s="15"/>
      <c r="G60" s="68">
        <v>106080838</v>
      </c>
      <c r="H60" s="15"/>
      <c r="I60" s="68">
        <v>71223506</v>
      </c>
      <c r="J60" s="15"/>
      <c r="K60" s="68">
        <v>93949466</v>
      </c>
    </row>
    <row r="61" spans="1:11" s="66" customFormat="1" ht="21" customHeight="1">
      <c r="A61" s="67" t="s">
        <v>43</v>
      </c>
      <c r="B61" s="67"/>
      <c r="C61" s="59"/>
      <c r="D61" s="60"/>
      <c r="E61" s="68">
        <v>40000000</v>
      </c>
      <c r="F61" s="15"/>
      <c r="G61" s="68">
        <v>40000000</v>
      </c>
      <c r="H61" s="15"/>
      <c r="I61" s="68">
        <v>40000000</v>
      </c>
      <c r="J61" s="15"/>
      <c r="K61" s="68">
        <v>40000000</v>
      </c>
    </row>
    <row r="62" spans="1:11" s="66" customFormat="1" ht="21" customHeight="1">
      <c r="A62" s="67" t="s">
        <v>44</v>
      </c>
      <c r="B62" s="67"/>
      <c r="C62" s="59"/>
      <c r="D62" s="60"/>
      <c r="E62" s="68">
        <v>16542676</v>
      </c>
      <c r="F62" s="15"/>
      <c r="G62" s="68">
        <v>29982440</v>
      </c>
      <c r="H62" s="15"/>
      <c r="I62" s="68">
        <v>16235999</v>
      </c>
      <c r="J62" s="15"/>
      <c r="K62" s="68">
        <v>29967964</v>
      </c>
    </row>
    <row r="63" spans="1:11" s="66" customFormat="1" ht="21" customHeight="1">
      <c r="A63" s="67" t="s">
        <v>45</v>
      </c>
      <c r="B63" s="67"/>
      <c r="C63" s="59"/>
      <c r="D63" s="60"/>
      <c r="E63" s="68">
        <v>7500000</v>
      </c>
      <c r="F63" s="15"/>
      <c r="G63" s="68">
        <v>7500000</v>
      </c>
      <c r="H63" s="15"/>
      <c r="I63" s="68">
        <v>7500000</v>
      </c>
      <c r="J63" s="15"/>
      <c r="K63" s="68">
        <v>7500000</v>
      </c>
    </row>
    <row r="64" spans="1:11" s="66" customFormat="1" ht="21" customHeight="1">
      <c r="A64" s="67" t="s">
        <v>46</v>
      </c>
      <c r="B64" s="67"/>
      <c r="C64" s="59">
        <v>9</v>
      </c>
      <c r="D64" s="60"/>
      <c r="E64" s="68">
        <v>48933314</v>
      </c>
      <c r="F64" s="15"/>
      <c r="G64" s="68">
        <v>0</v>
      </c>
      <c r="H64" s="15"/>
      <c r="I64" s="68">
        <v>48933314</v>
      </c>
      <c r="J64" s="15"/>
      <c r="K64" s="68">
        <v>0</v>
      </c>
    </row>
    <row r="65" spans="1:11" s="66" customFormat="1" ht="21" customHeight="1">
      <c r="A65" s="67" t="s">
        <v>47</v>
      </c>
      <c r="B65" s="67"/>
      <c r="C65" s="59"/>
    </row>
    <row r="66" spans="1:11" s="66" customFormat="1" ht="21" customHeight="1">
      <c r="A66" s="67"/>
      <c r="B66" s="67" t="s">
        <v>48</v>
      </c>
      <c r="C66" s="59"/>
      <c r="D66" s="60"/>
      <c r="E66" s="68">
        <v>789469</v>
      </c>
      <c r="F66" s="15"/>
      <c r="G66" s="68">
        <v>692793</v>
      </c>
      <c r="H66" s="15"/>
      <c r="I66" s="68">
        <v>691347</v>
      </c>
      <c r="J66" s="15"/>
      <c r="K66" s="68">
        <v>692793</v>
      </c>
    </row>
    <row r="67" spans="1:11" s="66" customFormat="1" ht="21" customHeight="1">
      <c r="A67" s="67" t="s">
        <v>49</v>
      </c>
      <c r="B67" s="67"/>
      <c r="C67" s="59">
        <v>9</v>
      </c>
      <c r="D67" s="60"/>
      <c r="E67" s="68">
        <v>701435202</v>
      </c>
      <c r="F67" s="15"/>
      <c r="G67" s="68">
        <v>449958246</v>
      </c>
      <c r="H67" s="15"/>
      <c r="I67" s="68">
        <v>701435202</v>
      </c>
      <c r="J67" s="15"/>
      <c r="K67" s="68">
        <v>449958246</v>
      </c>
    </row>
    <row r="68" spans="1:11" s="66" customFormat="1" ht="21" customHeight="1">
      <c r="A68" s="67" t="s">
        <v>50</v>
      </c>
      <c r="B68" s="67"/>
      <c r="C68" s="59"/>
      <c r="D68" s="60"/>
      <c r="E68" s="68"/>
      <c r="F68" s="15"/>
      <c r="G68" s="68"/>
      <c r="H68" s="15"/>
      <c r="I68" s="68"/>
      <c r="J68" s="15"/>
      <c r="K68" s="68"/>
    </row>
    <row r="69" spans="1:11" s="66" customFormat="1" ht="21" customHeight="1">
      <c r="A69" s="58"/>
      <c r="B69" s="67" t="s">
        <v>51</v>
      </c>
      <c r="C69" s="59">
        <v>9</v>
      </c>
      <c r="D69" s="60"/>
      <c r="E69" s="68">
        <v>533120</v>
      </c>
      <c r="F69" s="15"/>
      <c r="G69" s="68">
        <v>0</v>
      </c>
      <c r="H69" s="15"/>
      <c r="I69" s="68">
        <v>533120</v>
      </c>
      <c r="J69" s="15"/>
      <c r="K69" s="68">
        <v>0</v>
      </c>
    </row>
    <row r="70" spans="1:11" s="66" customFormat="1" ht="21" customHeight="1">
      <c r="A70" s="67" t="s">
        <v>52</v>
      </c>
      <c r="B70" s="67"/>
      <c r="C70" s="59"/>
      <c r="D70" s="60"/>
      <c r="E70" s="68"/>
      <c r="F70" s="15"/>
      <c r="G70" s="68"/>
      <c r="H70" s="15"/>
      <c r="I70" s="68"/>
      <c r="J70" s="15"/>
      <c r="K70" s="68"/>
    </row>
    <row r="71" spans="1:11" s="66" customFormat="1" ht="21" customHeight="1">
      <c r="A71" s="58"/>
      <c r="B71" s="67" t="s">
        <v>53</v>
      </c>
      <c r="C71" s="59">
        <v>9</v>
      </c>
      <c r="D71" s="60"/>
      <c r="E71" s="68">
        <v>666675536</v>
      </c>
      <c r="F71" s="15"/>
      <c r="G71" s="68">
        <v>622864488</v>
      </c>
      <c r="H71" s="15"/>
      <c r="I71" s="68">
        <v>609619779</v>
      </c>
      <c r="J71" s="15"/>
      <c r="K71" s="68">
        <v>584828068</v>
      </c>
    </row>
    <row r="72" spans="1:11" s="66" customFormat="1" ht="21" customHeight="1">
      <c r="A72" s="67" t="s">
        <v>54</v>
      </c>
      <c r="B72" s="67"/>
      <c r="C72" s="59"/>
      <c r="D72" s="60"/>
      <c r="E72" s="68">
        <v>2295849</v>
      </c>
      <c r="F72" s="15"/>
      <c r="G72" s="68">
        <v>781434</v>
      </c>
      <c r="H72" s="15"/>
      <c r="I72" s="68">
        <v>2295849</v>
      </c>
      <c r="J72" s="15"/>
      <c r="K72" s="68">
        <v>781434</v>
      </c>
    </row>
    <row r="73" spans="1:11" s="66" customFormat="1" ht="21" customHeight="1">
      <c r="A73" s="67" t="s">
        <v>55</v>
      </c>
      <c r="B73" s="67"/>
      <c r="C73" s="59"/>
      <c r="D73" s="60"/>
      <c r="E73" s="70">
        <v>48125</v>
      </c>
      <c r="F73" s="15"/>
      <c r="G73" s="70">
        <v>35000</v>
      </c>
      <c r="H73" s="15"/>
      <c r="I73" s="70">
        <v>48125</v>
      </c>
      <c r="J73" s="15"/>
      <c r="K73" s="70">
        <v>35000</v>
      </c>
    </row>
    <row r="74" spans="1:11" s="66" customFormat="1" ht="8.1" customHeight="1">
      <c r="A74" s="62"/>
      <c r="B74" s="62"/>
      <c r="C74" s="59"/>
      <c r="D74" s="60"/>
      <c r="E74" s="69"/>
      <c r="F74" s="69"/>
      <c r="G74" s="69"/>
      <c r="H74" s="69"/>
      <c r="I74" s="69"/>
      <c r="J74" s="69"/>
      <c r="K74" s="69"/>
    </row>
    <row r="75" spans="1:11" s="66" customFormat="1" ht="21" customHeight="1">
      <c r="A75" s="62" t="s">
        <v>56</v>
      </c>
      <c r="C75" s="59"/>
      <c r="D75" s="60"/>
      <c r="E75" s="10">
        <f>SUM(E60:E73)</f>
        <v>1564135006</v>
      </c>
      <c r="F75" s="11"/>
      <c r="G75" s="10">
        <f>SUM(G60:G73)</f>
        <v>1257895239</v>
      </c>
      <c r="H75" s="11"/>
      <c r="I75" s="10">
        <f>SUM(I60:I73)</f>
        <v>1498516241</v>
      </c>
      <c r="J75" s="11"/>
      <c r="K75" s="10">
        <f>SUM(K60:K73)</f>
        <v>1207712971</v>
      </c>
    </row>
    <row r="76" spans="1:11" s="66" customFormat="1" ht="18.600000000000001">
      <c r="A76" s="58"/>
      <c r="B76" s="58"/>
      <c r="C76" s="59"/>
      <c r="D76" s="60"/>
      <c r="E76" s="69"/>
      <c r="F76" s="69"/>
      <c r="G76" s="69"/>
      <c r="H76" s="69"/>
      <c r="I76" s="69"/>
      <c r="J76" s="69"/>
      <c r="K76" s="69"/>
    </row>
    <row r="77" spans="1:11" s="66" customFormat="1" ht="21" customHeight="1">
      <c r="A77" s="62" t="s">
        <v>57</v>
      </c>
      <c r="B77" s="62"/>
      <c r="C77" s="59"/>
      <c r="D77" s="60"/>
      <c r="E77" s="69"/>
      <c r="F77" s="69"/>
      <c r="G77" s="69"/>
      <c r="H77" s="69"/>
      <c r="I77" s="69"/>
      <c r="J77" s="69"/>
      <c r="K77" s="69"/>
    </row>
    <row r="78" spans="1:11" s="66" customFormat="1" ht="8.1" customHeight="1">
      <c r="A78" s="58"/>
      <c r="B78" s="58"/>
      <c r="C78" s="59"/>
      <c r="D78" s="60"/>
      <c r="E78" s="69"/>
      <c r="F78" s="69"/>
      <c r="G78" s="69"/>
      <c r="H78" s="69"/>
      <c r="I78" s="69"/>
      <c r="J78" s="69"/>
      <c r="K78" s="69"/>
    </row>
    <row r="79" spans="1:11" s="66" customFormat="1" ht="21" customHeight="1">
      <c r="A79" s="67" t="s">
        <v>47</v>
      </c>
      <c r="B79" s="67"/>
      <c r="C79" s="59"/>
      <c r="D79" s="60"/>
      <c r="E79" s="68">
        <v>289756</v>
      </c>
      <c r="F79" s="15"/>
      <c r="G79" s="68">
        <v>402679</v>
      </c>
      <c r="H79" s="15"/>
      <c r="I79" s="68">
        <v>210659</v>
      </c>
      <c r="J79" s="15"/>
      <c r="K79" s="68">
        <v>402679</v>
      </c>
    </row>
    <row r="80" spans="1:11" s="66" customFormat="1" ht="21" customHeight="1">
      <c r="A80" s="67" t="s">
        <v>58</v>
      </c>
      <c r="B80" s="67"/>
      <c r="C80" s="59">
        <v>9</v>
      </c>
      <c r="D80" s="60"/>
      <c r="E80" s="68">
        <v>299062059</v>
      </c>
      <c r="F80" s="15"/>
      <c r="G80" s="68">
        <v>400152194</v>
      </c>
      <c r="H80" s="15"/>
      <c r="I80" s="68">
        <v>299062059</v>
      </c>
      <c r="J80" s="15"/>
      <c r="K80" s="68">
        <v>400152194</v>
      </c>
    </row>
    <row r="81" spans="1:11" s="66" customFormat="1" ht="21" customHeight="1">
      <c r="A81" s="67" t="s">
        <v>59</v>
      </c>
      <c r="B81" s="67"/>
      <c r="C81" s="59">
        <v>9</v>
      </c>
      <c r="D81" s="60"/>
      <c r="E81" s="68">
        <v>67500694</v>
      </c>
      <c r="F81" s="15"/>
      <c r="G81" s="68">
        <v>0</v>
      </c>
      <c r="H81" s="15"/>
      <c r="I81" s="68">
        <v>67500694</v>
      </c>
      <c r="J81" s="15"/>
      <c r="K81" s="68">
        <v>0</v>
      </c>
    </row>
    <row r="82" spans="1:11" s="66" customFormat="1" ht="21" customHeight="1">
      <c r="A82" s="67" t="s">
        <v>60</v>
      </c>
      <c r="B82" s="67"/>
      <c r="C82" s="59">
        <v>9</v>
      </c>
      <c r="D82" s="60"/>
      <c r="E82" s="68">
        <v>153024171</v>
      </c>
      <c r="F82" s="15"/>
      <c r="G82" s="68">
        <v>358101477</v>
      </c>
      <c r="H82" s="15"/>
      <c r="I82" s="68">
        <v>117207550</v>
      </c>
      <c r="J82" s="15"/>
      <c r="K82" s="68">
        <v>300860646</v>
      </c>
    </row>
    <row r="83" spans="1:11" s="66" customFormat="1" ht="21" customHeight="1">
      <c r="A83" s="67" t="s">
        <v>61</v>
      </c>
      <c r="B83" s="67"/>
      <c r="C83" s="59"/>
      <c r="D83" s="60"/>
      <c r="E83" s="70">
        <v>9807803</v>
      </c>
      <c r="F83" s="15"/>
      <c r="G83" s="70">
        <v>9145960</v>
      </c>
      <c r="H83" s="15"/>
      <c r="I83" s="70">
        <v>8179618</v>
      </c>
      <c r="J83" s="15"/>
      <c r="K83" s="70">
        <v>7658371</v>
      </c>
    </row>
    <row r="84" spans="1:11" s="66" customFormat="1" ht="8.1" customHeight="1">
      <c r="A84" s="67"/>
      <c r="B84" s="67"/>
      <c r="C84" s="59"/>
      <c r="D84" s="60"/>
      <c r="E84" s="68"/>
      <c r="F84" s="15"/>
      <c r="G84" s="68"/>
      <c r="H84" s="15"/>
      <c r="I84" s="68"/>
      <c r="J84" s="11"/>
      <c r="K84" s="68"/>
    </row>
    <row r="85" spans="1:11" s="66" customFormat="1" ht="21" customHeight="1">
      <c r="A85" s="62" t="s">
        <v>62</v>
      </c>
      <c r="C85" s="59"/>
      <c r="D85" s="60"/>
      <c r="E85" s="10">
        <f>SUM(E79:E83)</f>
        <v>529684483</v>
      </c>
      <c r="F85" s="11"/>
      <c r="G85" s="10">
        <f>SUM(G79:G83)</f>
        <v>767802310</v>
      </c>
      <c r="H85" s="11"/>
      <c r="I85" s="10">
        <f>SUM(I79:I83)</f>
        <v>492160580</v>
      </c>
      <c r="J85" s="11"/>
      <c r="K85" s="10">
        <f>SUM(K79:K83)</f>
        <v>709073890</v>
      </c>
    </row>
    <row r="86" spans="1:11" s="66" customFormat="1" ht="8.1" customHeight="1">
      <c r="A86" s="67"/>
      <c r="B86" s="67"/>
      <c r="C86" s="59"/>
      <c r="D86" s="60"/>
      <c r="E86" s="11"/>
      <c r="F86" s="11"/>
      <c r="G86" s="11"/>
      <c r="H86" s="11"/>
      <c r="I86" s="11"/>
      <c r="J86" s="11"/>
      <c r="K86" s="11"/>
    </row>
    <row r="87" spans="1:11" s="66" customFormat="1" ht="21" customHeight="1">
      <c r="A87" s="62" t="s">
        <v>63</v>
      </c>
      <c r="B87" s="62"/>
      <c r="C87" s="59"/>
      <c r="D87" s="60"/>
      <c r="E87" s="10">
        <f>E75+E85</f>
        <v>2093819489</v>
      </c>
      <c r="F87" s="11"/>
      <c r="G87" s="10">
        <f>G75+G85</f>
        <v>2025697549</v>
      </c>
      <c r="H87" s="11"/>
      <c r="I87" s="10">
        <f>I75+I85</f>
        <v>1990676821</v>
      </c>
      <c r="J87" s="11"/>
      <c r="K87" s="10">
        <f>K75+K85</f>
        <v>1916786861</v>
      </c>
    </row>
    <row r="88" spans="1:11" ht="17.25" customHeight="1">
      <c r="A88" s="62"/>
      <c r="B88" s="62"/>
      <c r="C88" s="59"/>
      <c r="D88" s="60"/>
      <c r="E88" s="61"/>
      <c r="F88" s="18"/>
      <c r="G88" s="61"/>
      <c r="H88" s="18"/>
      <c r="I88" s="61"/>
      <c r="J88" s="18"/>
      <c r="K88" s="61"/>
    </row>
    <row r="89" spans="1:11" ht="6.75" customHeight="1">
      <c r="A89" s="62"/>
      <c r="B89" s="62"/>
      <c r="C89" s="59"/>
      <c r="D89" s="60"/>
      <c r="E89" s="61"/>
      <c r="F89" s="18"/>
      <c r="G89" s="61"/>
      <c r="H89" s="18"/>
      <c r="I89" s="61"/>
      <c r="J89" s="18"/>
      <c r="K89" s="61"/>
    </row>
    <row r="90" spans="1:11" ht="22.35" customHeight="1">
      <c r="A90" s="73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73"/>
      <c r="C90" s="74"/>
      <c r="D90" s="75"/>
      <c r="E90" s="76"/>
      <c r="F90" s="76"/>
      <c r="G90" s="76"/>
      <c r="H90" s="76"/>
      <c r="I90" s="76"/>
      <c r="J90" s="76"/>
      <c r="K90" s="76"/>
    </row>
    <row r="91" spans="1:11" ht="21.75" customHeight="1">
      <c r="A91" s="44" t="str">
        <f>A46</f>
        <v>บริษัท วิลล่า คุณาลัย จำกัด (มหาชน)</v>
      </c>
      <c r="B91" s="45"/>
      <c r="C91" s="46"/>
      <c r="D91" s="47"/>
      <c r="E91" s="48"/>
      <c r="F91" s="48"/>
      <c r="G91" s="48"/>
      <c r="H91" s="48"/>
      <c r="I91" s="48"/>
      <c r="J91" s="48"/>
      <c r="K91" s="48"/>
    </row>
    <row r="92" spans="1:11" ht="21.75" customHeight="1">
      <c r="A92" s="44" t="s">
        <v>39</v>
      </c>
      <c r="B92" s="45"/>
      <c r="C92" s="46"/>
      <c r="D92" s="47"/>
      <c r="E92" s="48"/>
      <c r="F92" s="48"/>
      <c r="G92" s="48"/>
      <c r="H92" s="48"/>
      <c r="I92" s="48"/>
      <c r="J92" s="48"/>
      <c r="K92" s="48"/>
    </row>
    <row r="93" spans="1:11" ht="21.75" customHeight="1">
      <c r="A93" s="50" t="str">
        <f>A48</f>
        <v>ณ วันที่ 30 มิถุนายน พ.ศ. 2568</v>
      </c>
      <c r="B93" s="51"/>
      <c r="C93" s="52"/>
      <c r="D93" s="53"/>
      <c r="E93" s="54"/>
      <c r="F93" s="54"/>
      <c r="G93" s="54"/>
      <c r="H93" s="54"/>
      <c r="I93" s="54"/>
      <c r="J93" s="54"/>
      <c r="K93" s="54"/>
    </row>
    <row r="94" spans="1:11" ht="21.75" customHeight="1">
      <c r="A94" s="55"/>
      <c r="B94" s="55"/>
      <c r="C94" s="46"/>
      <c r="D94" s="47"/>
      <c r="E94" s="48"/>
      <c r="F94" s="48"/>
      <c r="G94" s="48"/>
      <c r="H94" s="48"/>
      <c r="I94" s="48"/>
      <c r="J94" s="48"/>
      <c r="K94" s="48"/>
    </row>
    <row r="95" spans="1:11" ht="21.75" customHeight="1">
      <c r="A95" s="55"/>
      <c r="B95" s="55"/>
      <c r="C95" s="46"/>
      <c r="D95" s="47"/>
      <c r="E95" s="160" t="s">
        <v>3</v>
      </c>
      <c r="F95" s="160"/>
      <c r="G95" s="160"/>
      <c r="H95" s="56"/>
      <c r="I95" s="160" t="s">
        <v>4</v>
      </c>
      <c r="J95" s="160"/>
      <c r="K95" s="160"/>
    </row>
    <row r="96" spans="1:11" ht="21.75" customHeight="1">
      <c r="A96" s="55"/>
      <c r="B96" s="55"/>
      <c r="C96" s="46"/>
      <c r="D96" s="47"/>
      <c r="E96" s="47" t="s">
        <v>5</v>
      </c>
      <c r="F96" s="47"/>
      <c r="G96" s="47" t="s">
        <v>6</v>
      </c>
      <c r="H96" s="56"/>
      <c r="I96" s="47" t="s">
        <v>5</v>
      </c>
      <c r="J96" s="47"/>
      <c r="K96" s="47" t="s">
        <v>6</v>
      </c>
    </row>
    <row r="97" spans="1:11" ht="21.75" customHeight="1">
      <c r="A97" s="55"/>
      <c r="B97" s="55"/>
      <c r="C97" s="46"/>
      <c r="D97" s="47"/>
      <c r="E97" s="47" t="s">
        <v>7</v>
      </c>
      <c r="F97" s="47"/>
      <c r="G97" s="1" t="s">
        <v>8</v>
      </c>
      <c r="H97" s="56"/>
      <c r="I97" s="47" t="s">
        <v>7</v>
      </c>
      <c r="J97" s="47"/>
      <c r="K97" s="1" t="s">
        <v>8</v>
      </c>
    </row>
    <row r="98" spans="1:11" ht="21.75" customHeight="1">
      <c r="A98" s="55"/>
      <c r="B98" s="55"/>
      <c r="C98" s="46"/>
      <c r="D98" s="47"/>
      <c r="E98" s="47" t="s">
        <v>9</v>
      </c>
      <c r="G98" s="47" t="s">
        <v>10</v>
      </c>
      <c r="H98" s="47"/>
      <c r="I98" s="47" t="s">
        <v>9</v>
      </c>
      <c r="K98" s="47" t="s">
        <v>10</v>
      </c>
    </row>
    <row r="99" spans="1:11" ht="21.75" customHeight="1">
      <c r="A99" s="55"/>
      <c r="B99" s="55"/>
      <c r="C99" s="52" t="s">
        <v>11</v>
      </c>
      <c r="D99" s="47"/>
      <c r="E99" s="19" t="s">
        <v>12</v>
      </c>
      <c r="F99" s="77"/>
      <c r="G99" s="19" t="s">
        <v>12</v>
      </c>
      <c r="H99" s="77"/>
      <c r="I99" s="19" t="s">
        <v>12</v>
      </c>
      <c r="J99" s="20"/>
      <c r="K99" s="19" t="s">
        <v>12</v>
      </c>
    </row>
    <row r="100" spans="1:11" ht="8.1" customHeight="1">
      <c r="A100" s="58"/>
      <c r="B100" s="58"/>
      <c r="C100" s="59"/>
      <c r="D100" s="60"/>
      <c r="E100" s="61"/>
      <c r="F100" s="61"/>
      <c r="G100" s="61"/>
      <c r="H100" s="61"/>
      <c r="I100" s="61"/>
      <c r="J100" s="61"/>
      <c r="K100" s="61"/>
    </row>
    <row r="101" spans="1:11" s="66" customFormat="1" ht="21.75" customHeight="1">
      <c r="A101" s="62" t="s">
        <v>64</v>
      </c>
      <c r="B101" s="62"/>
      <c r="C101" s="63"/>
      <c r="D101" s="64"/>
      <c r="E101" s="65"/>
      <c r="F101" s="65"/>
      <c r="G101" s="65"/>
      <c r="H101" s="65"/>
      <c r="I101" s="65"/>
      <c r="J101" s="65"/>
      <c r="K101" s="65"/>
    </row>
    <row r="102" spans="1:11" s="66" customFormat="1" ht="8.1" customHeight="1">
      <c r="A102" s="62"/>
      <c r="B102" s="62"/>
      <c r="C102" s="59"/>
      <c r="D102" s="60"/>
      <c r="E102" s="61"/>
      <c r="F102" s="61"/>
      <c r="G102" s="61"/>
      <c r="H102" s="61"/>
      <c r="I102" s="61"/>
      <c r="J102" s="61"/>
      <c r="K102" s="61"/>
    </row>
    <row r="103" spans="1:11" s="66" customFormat="1" ht="21.75" customHeight="1">
      <c r="A103" s="62" t="s">
        <v>65</v>
      </c>
      <c r="B103" s="62"/>
      <c r="C103" s="59"/>
      <c r="D103" s="60"/>
      <c r="E103" s="61"/>
      <c r="F103" s="61"/>
      <c r="G103" s="61"/>
      <c r="H103" s="61"/>
      <c r="I103" s="61"/>
      <c r="J103" s="61"/>
      <c r="K103" s="61"/>
    </row>
    <row r="104" spans="1:11" s="66" customFormat="1" ht="8.1" customHeight="1">
      <c r="A104" s="62"/>
      <c r="B104" s="62"/>
      <c r="C104" s="59"/>
      <c r="D104" s="60"/>
      <c r="E104" s="61"/>
      <c r="F104" s="61"/>
      <c r="G104" s="61"/>
      <c r="H104" s="61"/>
      <c r="I104" s="61"/>
      <c r="J104" s="61"/>
      <c r="K104" s="61"/>
    </row>
    <row r="105" spans="1:11" s="66" customFormat="1" ht="21.75" customHeight="1">
      <c r="A105" s="67" t="s">
        <v>66</v>
      </c>
      <c r="B105" s="67"/>
      <c r="C105" s="78">
        <v>10</v>
      </c>
      <c r="D105" s="79"/>
      <c r="E105" s="79"/>
      <c r="F105" s="79"/>
      <c r="G105" s="79"/>
      <c r="H105" s="79"/>
      <c r="I105" s="79"/>
      <c r="J105" s="79"/>
      <c r="K105" s="79"/>
    </row>
    <row r="106" spans="1:11" s="66" customFormat="1" ht="21.75" customHeight="1">
      <c r="A106" s="67"/>
      <c r="B106" s="67" t="s">
        <v>67</v>
      </c>
      <c r="C106" s="78"/>
      <c r="D106" s="79"/>
      <c r="E106" s="79"/>
      <c r="F106" s="79"/>
      <c r="G106" s="79"/>
      <c r="H106" s="79"/>
      <c r="I106" s="79"/>
      <c r="J106" s="79"/>
      <c r="K106" s="79"/>
    </row>
    <row r="107" spans="1:11" s="66" customFormat="1" ht="21.75" customHeight="1">
      <c r="A107" s="62"/>
      <c r="B107" s="67" t="s">
        <v>68</v>
      </c>
      <c r="C107" s="59"/>
      <c r="D107" s="60"/>
      <c r="E107" s="61"/>
      <c r="F107" s="61"/>
      <c r="G107" s="61"/>
      <c r="H107" s="61"/>
      <c r="I107" s="61"/>
      <c r="J107" s="61"/>
      <c r="K107" s="61"/>
    </row>
    <row r="108" spans="1:11" s="66" customFormat="1" ht="21.75" customHeight="1" thickBot="1">
      <c r="A108" s="62"/>
      <c r="B108" s="67" t="s">
        <v>69</v>
      </c>
      <c r="C108" s="59"/>
      <c r="D108" s="60"/>
      <c r="E108" s="21">
        <v>644937442</v>
      </c>
      <c r="F108" s="79"/>
      <c r="G108" s="21">
        <v>0</v>
      </c>
      <c r="H108" s="79"/>
      <c r="I108" s="21">
        <v>644937442</v>
      </c>
      <c r="J108" s="79"/>
      <c r="K108" s="16">
        <v>0</v>
      </c>
    </row>
    <row r="109" spans="1:11" s="66" customFormat="1" ht="21.75" customHeight="1" thickTop="1">
      <c r="A109" s="62"/>
      <c r="B109" s="67" t="s">
        <v>70</v>
      </c>
      <c r="C109" s="59"/>
      <c r="D109" s="60"/>
      <c r="E109" s="61"/>
      <c r="F109" s="61"/>
      <c r="G109" s="61"/>
      <c r="H109" s="61"/>
      <c r="I109" s="61"/>
      <c r="J109" s="61"/>
      <c r="K109" s="61"/>
    </row>
    <row r="110" spans="1:11" s="66" customFormat="1" ht="21.75" customHeight="1" thickBot="1">
      <c r="A110" s="62"/>
      <c r="B110" s="67" t="s">
        <v>69</v>
      </c>
      <c r="C110" s="59"/>
      <c r="D110" s="60"/>
      <c r="E110" s="80">
        <v>0</v>
      </c>
      <c r="F110" s="79"/>
      <c r="G110" s="22">
        <v>596862212</v>
      </c>
      <c r="H110" s="79"/>
      <c r="I110" s="80">
        <v>0</v>
      </c>
      <c r="J110" s="79"/>
      <c r="K110" s="16">
        <v>596862212</v>
      </c>
    </row>
    <row r="111" spans="1:11" s="66" customFormat="1" ht="5.85" customHeight="1" thickTop="1">
      <c r="A111" s="62"/>
      <c r="B111" s="62"/>
      <c r="C111" s="59"/>
      <c r="D111" s="60"/>
      <c r="E111" s="61"/>
      <c r="F111" s="61"/>
      <c r="G111" s="61"/>
      <c r="H111" s="61"/>
      <c r="I111" s="61"/>
      <c r="J111" s="61"/>
      <c r="K111" s="61"/>
    </row>
    <row r="112" spans="1:11" s="66" customFormat="1" ht="21.75" customHeight="1">
      <c r="A112" s="62"/>
      <c r="B112" s="81" t="s">
        <v>71</v>
      </c>
      <c r="C112" s="59"/>
      <c r="D112" s="60"/>
      <c r="E112" s="61"/>
      <c r="F112" s="61"/>
      <c r="G112" s="61"/>
      <c r="H112" s="61"/>
      <c r="I112" s="61"/>
      <c r="J112" s="61"/>
      <c r="K112" s="61"/>
    </row>
    <row r="113" spans="1:11" s="66" customFormat="1" ht="21.75" customHeight="1">
      <c r="A113" s="62"/>
      <c r="B113" s="81" t="s">
        <v>72</v>
      </c>
      <c r="C113" s="59"/>
      <c r="D113" s="60"/>
      <c r="E113" s="61"/>
      <c r="F113" s="61"/>
      <c r="G113" s="61"/>
      <c r="H113" s="61"/>
      <c r="I113" s="61"/>
      <c r="J113" s="61"/>
      <c r="K113" s="61"/>
    </row>
    <row r="114" spans="1:11" s="66" customFormat="1" ht="21.75" customHeight="1">
      <c r="A114" s="62"/>
      <c r="B114" s="81" t="s">
        <v>73</v>
      </c>
      <c r="C114" s="59"/>
      <c r="D114" s="60"/>
      <c r="E114" s="6">
        <v>409692134</v>
      </c>
      <c r="F114" s="61"/>
      <c r="G114" s="23">
        <v>0</v>
      </c>
      <c r="H114" s="61"/>
      <c r="I114" s="6">
        <v>409692134</v>
      </c>
      <c r="J114" s="61"/>
      <c r="K114" s="23">
        <v>0</v>
      </c>
    </row>
    <row r="115" spans="1:11" s="66" customFormat="1" ht="21.75" customHeight="1">
      <c r="A115" s="62"/>
      <c r="B115" s="81" t="s">
        <v>74</v>
      </c>
      <c r="C115" s="59"/>
      <c r="D115" s="60"/>
      <c r="E115" s="61"/>
      <c r="F115" s="61"/>
      <c r="G115" s="61"/>
      <c r="H115" s="61"/>
      <c r="I115" s="61"/>
      <c r="J115" s="61"/>
      <c r="K115" s="61"/>
    </row>
    <row r="116" spans="1:11" s="66" customFormat="1" ht="21.75" customHeight="1">
      <c r="A116" s="62"/>
      <c r="B116" s="81" t="s">
        <v>73</v>
      </c>
      <c r="C116" s="59"/>
      <c r="D116" s="60"/>
      <c r="E116" s="23">
        <v>0</v>
      </c>
      <c r="F116" s="61"/>
      <c r="G116" s="23">
        <v>393934882</v>
      </c>
      <c r="H116" s="61"/>
      <c r="I116" s="23">
        <v>0</v>
      </c>
      <c r="J116" s="61"/>
      <c r="K116" s="23">
        <v>393934882</v>
      </c>
    </row>
    <row r="117" spans="1:11" s="66" customFormat="1" ht="21.75" customHeight="1">
      <c r="A117" s="66" t="s">
        <v>75</v>
      </c>
      <c r="C117" s="78"/>
      <c r="D117" s="82"/>
      <c r="E117" s="6">
        <v>254503083</v>
      </c>
      <c r="F117" s="11"/>
      <c r="G117" s="7">
        <v>254503083</v>
      </c>
      <c r="H117" s="11"/>
      <c r="I117" s="6">
        <v>254503083</v>
      </c>
      <c r="J117" s="11"/>
      <c r="K117" s="7">
        <v>254503083</v>
      </c>
    </row>
    <row r="118" spans="1:11" s="66" customFormat="1" ht="21.75" customHeight="1">
      <c r="A118" s="66" t="s">
        <v>76</v>
      </c>
      <c r="C118" s="78"/>
      <c r="D118" s="82"/>
      <c r="E118" s="6">
        <v>6794219</v>
      </c>
      <c r="F118" s="11"/>
      <c r="G118" s="7">
        <v>6794219</v>
      </c>
      <c r="H118" s="11"/>
      <c r="I118" s="6">
        <v>6794219</v>
      </c>
      <c r="J118" s="11"/>
      <c r="K118" s="7">
        <v>6794219</v>
      </c>
    </row>
    <row r="119" spans="1:11" s="66" customFormat="1" ht="21.75" customHeight="1">
      <c r="A119" s="67" t="s">
        <v>77</v>
      </c>
      <c r="B119" s="67"/>
      <c r="C119" s="59"/>
      <c r="D119" s="60"/>
      <c r="E119" s="6"/>
      <c r="F119" s="11"/>
      <c r="G119" s="6"/>
      <c r="H119" s="11"/>
      <c r="I119" s="6"/>
      <c r="J119" s="11"/>
      <c r="K119" s="6"/>
    </row>
    <row r="120" spans="1:11" s="66" customFormat="1" ht="21.75" customHeight="1">
      <c r="A120" s="58"/>
      <c r="B120" s="67" t="s">
        <v>78</v>
      </c>
      <c r="C120" s="59"/>
      <c r="D120" s="60"/>
      <c r="E120" s="6">
        <v>29394008</v>
      </c>
      <c r="F120" s="11"/>
      <c r="G120" s="7">
        <v>29394008</v>
      </c>
      <c r="H120" s="11"/>
      <c r="I120" s="6">
        <v>29394008</v>
      </c>
      <c r="J120" s="11"/>
      <c r="K120" s="7">
        <v>29394008</v>
      </c>
    </row>
    <row r="121" spans="1:11" s="66" customFormat="1" ht="21.75" customHeight="1">
      <c r="A121" s="58"/>
      <c r="B121" s="67" t="s">
        <v>79</v>
      </c>
      <c r="C121" s="59"/>
      <c r="D121" s="60"/>
      <c r="E121" s="6">
        <v>175921158</v>
      </c>
      <c r="F121" s="11"/>
      <c r="G121" s="7">
        <v>185808589</v>
      </c>
      <c r="H121" s="11"/>
      <c r="I121" s="6">
        <v>148115267</v>
      </c>
      <c r="J121" s="11"/>
      <c r="K121" s="7">
        <v>155762604</v>
      </c>
    </row>
    <row r="122" spans="1:11" s="66" customFormat="1" ht="21.75" customHeight="1">
      <c r="A122" s="58" t="s">
        <v>80</v>
      </c>
      <c r="B122" s="67"/>
      <c r="C122" s="59"/>
      <c r="D122" s="60"/>
      <c r="E122" s="10">
        <v>-13671990</v>
      </c>
      <c r="F122" s="11"/>
      <c r="G122" s="14">
        <v>-13671990</v>
      </c>
      <c r="H122" s="11"/>
      <c r="I122" s="13">
        <v>0</v>
      </c>
      <c r="J122" s="11"/>
      <c r="K122" s="14">
        <v>0</v>
      </c>
    </row>
    <row r="123" spans="1:11" s="66" customFormat="1" ht="8.1" customHeight="1">
      <c r="A123" s="62"/>
      <c r="B123" s="62"/>
      <c r="C123" s="59"/>
      <c r="D123" s="60"/>
      <c r="E123" s="61"/>
      <c r="F123" s="61"/>
      <c r="G123" s="61"/>
      <c r="H123" s="61"/>
      <c r="I123" s="61"/>
      <c r="J123" s="61"/>
      <c r="K123" s="61"/>
    </row>
    <row r="124" spans="1:11" s="66" customFormat="1" ht="21.75" customHeight="1">
      <c r="A124" s="67" t="s">
        <v>81</v>
      </c>
      <c r="B124" s="79"/>
      <c r="C124" s="59"/>
      <c r="D124" s="60"/>
      <c r="E124" s="11">
        <f>SUM(E114:E122)</f>
        <v>862632612</v>
      </c>
      <c r="F124" s="11"/>
      <c r="G124" s="11">
        <f>SUM(G116:G122)</f>
        <v>856762791</v>
      </c>
      <c r="H124" s="11"/>
      <c r="I124" s="11">
        <f>SUM(I114:I122)</f>
        <v>848498711</v>
      </c>
      <c r="J124" s="11"/>
      <c r="K124" s="11">
        <f>SUM(K116:K122)</f>
        <v>840388796</v>
      </c>
    </row>
    <row r="125" spans="1:11" s="66" customFormat="1" ht="21.75" customHeight="1">
      <c r="A125" s="67" t="s">
        <v>82</v>
      </c>
      <c r="B125" s="62"/>
      <c r="C125" s="59"/>
      <c r="D125" s="60"/>
      <c r="E125" s="10">
        <v>1464847</v>
      </c>
      <c r="F125" s="11"/>
      <c r="G125" s="14">
        <v>1500200</v>
      </c>
      <c r="H125" s="11"/>
      <c r="I125" s="83">
        <v>0</v>
      </c>
      <c r="J125" s="11"/>
      <c r="K125" s="14">
        <v>0</v>
      </c>
    </row>
    <row r="126" spans="1:11" s="66" customFormat="1" ht="8.1" customHeight="1">
      <c r="A126" s="62"/>
      <c r="B126" s="62"/>
      <c r="C126" s="59"/>
      <c r="D126" s="60"/>
      <c r="E126" s="61"/>
      <c r="F126" s="61"/>
      <c r="G126" s="61"/>
      <c r="H126" s="61"/>
      <c r="I126" s="61"/>
      <c r="J126" s="61"/>
      <c r="K126" s="61"/>
    </row>
    <row r="127" spans="1:11" s="66" customFormat="1" ht="21.75" customHeight="1">
      <c r="A127" s="62" t="s">
        <v>83</v>
      </c>
      <c r="B127" s="62"/>
      <c r="C127" s="59"/>
      <c r="D127" s="60"/>
      <c r="E127" s="10">
        <f>SUM(E124:E125)</f>
        <v>864097459</v>
      </c>
      <c r="F127" s="61"/>
      <c r="G127" s="10">
        <f>SUM(G124:G125)</f>
        <v>858262991</v>
      </c>
      <c r="H127" s="61"/>
      <c r="I127" s="10">
        <f>SUM(I124:I125)</f>
        <v>848498711</v>
      </c>
      <c r="J127" s="61"/>
      <c r="K127" s="10">
        <f>SUM(K124:K125)</f>
        <v>840388796</v>
      </c>
    </row>
    <row r="128" spans="1:11" s="66" customFormat="1" ht="8.85" customHeight="1">
      <c r="A128" s="62"/>
      <c r="B128" s="62"/>
      <c r="C128" s="59"/>
      <c r="D128" s="60"/>
      <c r="E128" s="61"/>
      <c r="F128" s="61"/>
      <c r="G128" s="61"/>
      <c r="H128" s="61"/>
      <c r="I128" s="61"/>
      <c r="J128" s="61"/>
      <c r="K128" s="61"/>
    </row>
    <row r="129" spans="1:11" s="66" customFormat="1" ht="21.75" customHeight="1" thickBot="1">
      <c r="A129" s="62" t="s">
        <v>84</v>
      </c>
      <c r="B129" s="62"/>
      <c r="C129" s="59"/>
      <c r="D129" s="60"/>
      <c r="E129" s="16">
        <f>SUM(E127,E87)</f>
        <v>2957916948</v>
      </c>
      <c r="F129" s="11"/>
      <c r="G129" s="16">
        <f>SUM(G87+G127)</f>
        <v>2883960540</v>
      </c>
      <c r="H129" s="11"/>
      <c r="I129" s="16">
        <f>SUM(I127,I87)</f>
        <v>2839175532</v>
      </c>
      <c r="J129" s="11"/>
      <c r="K129" s="16">
        <f>SUM(K87+K127)</f>
        <v>2757175657</v>
      </c>
    </row>
    <row r="130" spans="1:11" ht="19.5" customHeight="1" thickTop="1">
      <c r="A130" s="67"/>
      <c r="B130" s="67"/>
      <c r="C130" s="59"/>
      <c r="D130" s="60"/>
      <c r="E130" s="61"/>
      <c r="F130" s="18"/>
      <c r="G130" s="61"/>
      <c r="H130" s="18"/>
      <c r="I130" s="61"/>
      <c r="J130" s="61"/>
      <c r="K130" s="61"/>
    </row>
    <row r="131" spans="1:11" ht="19.5" customHeight="1">
      <c r="A131" s="67"/>
      <c r="B131" s="67"/>
      <c r="C131" s="59"/>
      <c r="D131" s="60"/>
      <c r="E131" s="61"/>
      <c r="F131" s="18"/>
      <c r="G131" s="61"/>
      <c r="H131" s="18"/>
      <c r="I131" s="61"/>
      <c r="J131" s="61"/>
      <c r="K131" s="61"/>
    </row>
    <row r="132" spans="1:11" ht="19.5" customHeight="1">
      <c r="A132" s="67"/>
      <c r="B132" s="67"/>
      <c r="C132" s="59"/>
      <c r="D132" s="60"/>
      <c r="E132" s="61"/>
      <c r="F132" s="18"/>
      <c r="G132" s="61"/>
      <c r="H132" s="18"/>
      <c r="I132" s="61"/>
      <c r="J132" s="61"/>
      <c r="K132" s="61"/>
    </row>
    <row r="133" spans="1:11" ht="6" customHeight="1">
      <c r="A133" s="67"/>
      <c r="B133" s="67"/>
      <c r="C133" s="59"/>
      <c r="D133" s="60"/>
      <c r="E133" s="61"/>
      <c r="F133" s="18"/>
      <c r="G133" s="61"/>
      <c r="H133" s="18"/>
      <c r="I133" s="61"/>
      <c r="J133" s="61"/>
      <c r="K133" s="61"/>
    </row>
    <row r="134" spans="1:11" ht="22.35" customHeight="1">
      <c r="A134" s="73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4" s="73"/>
      <c r="C134" s="74"/>
      <c r="D134" s="75"/>
      <c r="E134" s="76"/>
      <c r="F134" s="76"/>
      <c r="G134" s="76"/>
      <c r="H134" s="76"/>
      <c r="I134" s="76"/>
      <c r="J134" s="76"/>
      <c r="K134" s="76"/>
    </row>
  </sheetData>
  <mergeCells count="7">
    <mergeCell ref="E95:G95"/>
    <mergeCell ref="I95:K95"/>
    <mergeCell ref="E5:G5"/>
    <mergeCell ref="I5:K5"/>
    <mergeCell ref="A42:K42"/>
    <mergeCell ref="E50:G50"/>
    <mergeCell ref="I50:K50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B37" zoomScaleNormal="100" zoomScaleSheetLayoutView="130" zoomScalePageLayoutView="110" workbookViewId="0">
      <selection activeCell="I138" sqref="I138"/>
    </sheetView>
  </sheetViews>
  <sheetFormatPr defaultColWidth="9.09765625" defaultRowHeight="21.75" customHeight="1"/>
  <cols>
    <col min="1" max="2" width="1.3984375" style="49" customWidth="1"/>
    <col min="3" max="3" width="29.296875" style="49" customWidth="1"/>
    <col min="4" max="4" width="7.8984375" style="49" customWidth="1"/>
    <col min="5" max="5" width="1" style="49" customWidth="1"/>
    <col min="6" max="6" width="13.8984375" style="49" customWidth="1"/>
    <col min="7" max="7" width="1" style="49" customWidth="1"/>
    <col min="8" max="8" width="13.8984375" style="49" customWidth="1"/>
    <col min="9" max="9" width="1" style="49" customWidth="1"/>
    <col min="10" max="10" width="13.8984375" style="49" customWidth="1"/>
    <col min="11" max="11" width="1" style="49" customWidth="1"/>
    <col min="12" max="12" width="13.8984375" style="49" customWidth="1"/>
    <col min="13" max="16384" width="9.09765625" style="49"/>
  </cols>
  <sheetData>
    <row r="1" spans="1:12" ht="21.75" customHeight="1">
      <c r="A1" s="44" t="s">
        <v>0</v>
      </c>
      <c r="B1" s="84"/>
      <c r="C1" s="84"/>
      <c r="D1" s="96"/>
      <c r="E1" s="85"/>
      <c r="F1" s="24"/>
      <c r="G1" s="113"/>
      <c r="H1" s="24"/>
      <c r="I1" s="113"/>
      <c r="J1" s="86"/>
      <c r="K1" s="113"/>
      <c r="L1" s="86"/>
    </row>
    <row r="2" spans="1:12" ht="21.75" customHeight="1">
      <c r="A2" s="84" t="s">
        <v>85</v>
      </c>
      <c r="B2" s="84"/>
      <c r="C2" s="84"/>
      <c r="D2" s="96"/>
      <c r="E2" s="85"/>
      <c r="F2" s="15"/>
      <c r="G2" s="113"/>
      <c r="H2" s="15"/>
      <c r="I2" s="113"/>
      <c r="J2" s="86"/>
      <c r="K2" s="113"/>
      <c r="L2" s="86"/>
    </row>
    <row r="3" spans="1:12" ht="21.75" customHeight="1">
      <c r="A3" s="87" t="s">
        <v>86</v>
      </c>
      <c r="B3" s="88"/>
      <c r="C3" s="88"/>
      <c r="D3" s="139"/>
      <c r="E3" s="88"/>
      <c r="F3" s="25"/>
      <c r="G3" s="123"/>
      <c r="H3" s="25"/>
      <c r="I3" s="123"/>
      <c r="J3" s="83"/>
      <c r="K3" s="123"/>
      <c r="L3" s="83"/>
    </row>
    <row r="4" spans="1:12" ht="20.100000000000001" customHeight="1">
      <c r="A4" s="84"/>
      <c r="B4" s="85"/>
      <c r="C4" s="85"/>
      <c r="D4" s="96"/>
      <c r="E4" s="85"/>
      <c r="F4" s="26"/>
      <c r="G4" s="140"/>
      <c r="H4" s="26"/>
      <c r="I4" s="140"/>
      <c r="J4" s="141"/>
      <c r="K4" s="140"/>
      <c r="L4" s="141"/>
    </row>
    <row r="5" spans="1:12" ht="20.100000000000001" customHeight="1">
      <c r="A5" s="84"/>
      <c r="B5" s="85"/>
      <c r="C5" s="85"/>
      <c r="D5" s="96"/>
      <c r="E5" s="85"/>
      <c r="F5" s="162" t="s">
        <v>3</v>
      </c>
      <c r="G5" s="162"/>
      <c r="H5" s="162"/>
      <c r="I5" s="113"/>
      <c r="J5" s="163" t="s">
        <v>4</v>
      </c>
      <c r="K5" s="163"/>
      <c r="L5" s="163"/>
    </row>
    <row r="6" spans="1:12" ht="20.100000000000001" customHeight="1">
      <c r="A6" s="85"/>
      <c r="B6" s="85"/>
      <c r="C6" s="85"/>
      <c r="D6" s="142"/>
      <c r="E6" s="84"/>
      <c r="F6" s="143" t="s">
        <v>87</v>
      </c>
      <c r="G6" s="144"/>
      <c r="H6" s="143" t="s">
        <v>87</v>
      </c>
      <c r="I6" s="90"/>
      <c r="J6" s="143" t="s">
        <v>87</v>
      </c>
      <c r="K6" s="144"/>
      <c r="L6" s="143" t="s">
        <v>87</v>
      </c>
    </row>
    <row r="7" spans="1:12" ht="20.100000000000001" customHeight="1">
      <c r="A7" s="85"/>
      <c r="B7" s="85"/>
      <c r="C7" s="85"/>
      <c r="D7" s="142"/>
      <c r="E7" s="84"/>
      <c r="F7" s="27" t="s">
        <v>9</v>
      </c>
      <c r="G7" s="145"/>
      <c r="H7" s="27" t="s">
        <v>10</v>
      </c>
      <c r="I7" s="145"/>
      <c r="J7" s="27" t="s">
        <v>9</v>
      </c>
      <c r="K7" s="145"/>
      <c r="L7" s="27" t="s">
        <v>10</v>
      </c>
    </row>
    <row r="8" spans="1:12" ht="20.100000000000001" customHeight="1">
      <c r="A8" s="85"/>
      <c r="B8" s="85"/>
      <c r="C8" s="85"/>
      <c r="D8" s="52" t="s">
        <v>11</v>
      </c>
      <c r="E8" s="84"/>
      <c r="F8" s="28" t="s">
        <v>12</v>
      </c>
      <c r="G8" s="146"/>
      <c r="H8" s="28" t="s">
        <v>12</v>
      </c>
      <c r="I8" s="146"/>
      <c r="J8" s="28" t="s">
        <v>12</v>
      </c>
      <c r="K8" s="146"/>
      <c r="L8" s="28" t="s">
        <v>12</v>
      </c>
    </row>
    <row r="9" spans="1:12" ht="6" customHeight="1">
      <c r="A9" s="147"/>
      <c r="B9" s="147"/>
      <c r="C9" s="85"/>
      <c r="D9" s="96"/>
      <c r="E9" s="85"/>
      <c r="F9" s="86"/>
      <c r="G9" s="86"/>
      <c r="H9" s="86"/>
      <c r="I9" s="86"/>
      <c r="J9" s="86"/>
      <c r="K9" s="86"/>
      <c r="L9" s="86"/>
    </row>
    <row r="10" spans="1:12" ht="20.85" customHeight="1">
      <c r="A10" s="148" t="s">
        <v>88</v>
      </c>
      <c r="B10" s="148"/>
      <c r="C10" s="85"/>
      <c r="D10" s="96">
        <v>4</v>
      </c>
      <c r="E10" s="85"/>
      <c r="F10" s="68">
        <v>119475389</v>
      </c>
      <c r="H10" s="68">
        <v>142551090</v>
      </c>
      <c r="I10" s="8"/>
      <c r="J10" s="68">
        <v>108072110</v>
      </c>
      <c r="K10" s="8"/>
      <c r="L10" s="68">
        <v>142551090</v>
      </c>
    </row>
    <row r="11" spans="1:12" ht="20.85" customHeight="1">
      <c r="A11" s="148" t="s">
        <v>89</v>
      </c>
      <c r="B11" s="148"/>
      <c r="C11" s="85"/>
      <c r="D11" s="96">
        <v>4</v>
      </c>
      <c r="E11" s="85"/>
      <c r="F11" s="68">
        <v>76857073</v>
      </c>
      <c r="H11" s="68">
        <v>0</v>
      </c>
      <c r="I11" s="8"/>
      <c r="J11" s="68">
        <v>76857073</v>
      </c>
      <c r="K11" s="8"/>
      <c r="L11" s="68">
        <v>0</v>
      </c>
    </row>
    <row r="12" spans="1:12" ht="20.85" customHeight="1">
      <c r="A12" s="148" t="s">
        <v>90</v>
      </c>
      <c r="B12" s="148"/>
      <c r="C12" s="85"/>
      <c r="D12" s="96"/>
      <c r="E12" s="85"/>
      <c r="F12" s="68">
        <v>-99240793</v>
      </c>
      <c r="H12" s="68">
        <v>-105848515</v>
      </c>
      <c r="I12" s="8"/>
      <c r="J12" s="68">
        <v>-89468633</v>
      </c>
      <c r="K12" s="8"/>
      <c r="L12" s="68">
        <v>-106165479</v>
      </c>
    </row>
    <row r="13" spans="1:12" ht="20.85" customHeight="1">
      <c r="A13" s="148" t="s">
        <v>91</v>
      </c>
      <c r="B13" s="147"/>
      <c r="C13" s="85"/>
      <c r="D13" s="96"/>
      <c r="E13" s="85"/>
      <c r="F13" s="70">
        <v>-31223279</v>
      </c>
      <c r="H13" s="70">
        <v>0</v>
      </c>
      <c r="I13" s="8"/>
      <c r="J13" s="70">
        <v>-31223279</v>
      </c>
      <c r="K13" s="8"/>
      <c r="L13" s="70">
        <v>0</v>
      </c>
    </row>
    <row r="14" spans="1:12" ht="6" customHeight="1">
      <c r="A14" s="147"/>
      <c r="B14" s="147"/>
      <c r="C14" s="85"/>
      <c r="D14" s="96"/>
      <c r="E14" s="85"/>
      <c r="F14" s="86"/>
      <c r="G14" s="86"/>
      <c r="H14" s="86"/>
      <c r="I14" s="86"/>
      <c r="J14" s="86"/>
      <c r="K14" s="86"/>
      <c r="L14" s="86"/>
    </row>
    <row r="15" spans="1:12" ht="20.85" customHeight="1">
      <c r="A15" s="147" t="s">
        <v>92</v>
      </c>
      <c r="B15" s="147"/>
      <c r="C15" s="85"/>
      <c r="D15" s="96"/>
      <c r="E15" s="85"/>
      <c r="F15" s="86">
        <f>SUM(F10:F13)</f>
        <v>65868390</v>
      </c>
      <c r="G15" s="86"/>
      <c r="H15" s="86">
        <f>SUM(H10:H13)</f>
        <v>36702575</v>
      </c>
      <c r="I15" s="86"/>
      <c r="J15" s="86">
        <f>SUM(J10:J13)</f>
        <v>64237271</v>
      </c>
      <c r="K15" s="86"/>
      <c r="L15" s="86">
        <f>SUM(L10:L13)</f>
        <v>36385611</v>
      </c>
    </row>
    <row r="16" spans="1:12" ht="20.85" customHeight="1">
      <c r="A16" s="148" t="s">
        <v>93</v>
      </c>
      <c r="B16" s="148"/>
      <c r="C16" s="85"/>
      <c r="D16" s="96"/>
      <c r="E16" s="85"/>
      <c r="F16" s="68">
        <v>684472</v>
      </c>
      <c r="G16" s="86"/>
      <c r="H16" s="68">
        <v>628315</v>
      </c>
      <c r="I16" s="86"/>
      <c r="J16" s="68">
        <v>2107747</v>
      </c>
      <c r="K16" s="86"/>
      <c r="L16" s="68">
        <v>1316144</v>
      </c>
    </row>
    <row r="17" spans="1:12" ht="20.85" customHeight="1">
      <c r="A17" s="148" t="s">
        <v>94</v>
      </c>
      <c r="B17" s="147"/>
      <c r="C17" s="85"/>
      <c r="D17" s="96"/>
      <c r="E17" s="85"/>
      <c r="F17" s="68">
        <v>-20380716</v>
      </c>
      <c r="G17" s="86"/>
      <c r="H17" s="68">
        <v>-12602959</v>
      </c>
      <c r="I17" s="86"/>
      <c r="J17" s="68">
        <v>-18981357</v>
      </c>
      <c r="K17" s="86"/>
      <c r="L17" s="68">
        <v>-12561134</v>
      </c>
    </row>
    <row r="18" spans="1:12" ht="20.85" customHeight="1">
      <c r="A18" s="148" t="s">
        <v>95</v>
      </c>
      <c r="B18" s="148"/>
      <c r="C18" s="85"/>
      <c r="D18" s="96"/>
      <c r="E18" s="85"/>
      <c r="F18" s="68">
        <v>-14810856</v>
      </c>
      <c r="G18" s="86"/>
      <c r="H18" s="68">
        <v>-16890920</v>
      </c>
      <c r="I18" s="86"/>
      <c r="J18" s="68">
        <v>-13519856</v>
      </c>
      <c r="K18" s="86"/>
      <c r="L18" s="68">
        <v>-15672282</v>
      </c>
    </row>
    <row r="19" spans="1:12" ht="20.85" customHeight="1">
      <c r="A19" s="148" t="s">
        <v>96</v>
      </c>
      <c r="B19" s="148"/>
      <c r="C19" s="85"/>
      <c r="D19" s="96"/>
      <c r="E19" s="85"/>
      <c r="F19" s="70">
        <v>-4759538</v>
      </c>
      <c r="G19" s="15"/>
      <c r="H19" s="70">
        <v>-1366935</v>
      </c>
      <c r="I19" s="15"/>
      <c r="J19" s="70">
        <v>-5619031</v>
      </c>
      <c r="K19" s="15"/>
      <c r="L19" s="70">
        <v>-1903071</v>
      </c>
    </row>
    <row r="20" spans="1:12" ht="6" customHeight="1">
      <c r="A20" s="148"/>
      <c r="B20" s="148"/>
      <c r="C20" s="85"/>
      <c r="D20" s="96"/>
      <c r="E20" s="85"/>
      <c r="F20" s="86"/>
      <c r="G20" s="86"/>
      <c r="H20" s="86"/>
      <c r="I20" s="86"/>
      <c r="J20" s="86"/>
      <c r="K20" s="86"/>
      <c r="L20" s="86"/>
    </row>
    <row r="21" spans="1:12" ht="20.85" customHeight="1">
      <c r="A21" s="147" t="s">
        <v>97</v>
      </c>
      <c r="B21" s="147"/>
      <c r="C21" s="85"/>
      <c r="D21" s="96"/>
      <c r="E21" s="85"/>
      <c r="F21" s="86">
        <f>SUM(F15:F19)</f>
        <v>26601752</v>
      </c>
      <c r="G21" s="29"/>
      <c r="H21" s="86">
        <f>SUM(H15:H19)</f>
        <v>6470076</v>
      </c>
      <c r="I21" s="29"/>
      <c r="J21" s="86">
        <f>SUM(J15:J19)</f>
        <v>28224774</v>
      </c>
      <c r="K21" s="29"/>
      <c r="L21" s="86">
        <f>SUM(L15:L19)</f>
        <v>7565268</v>
      </c>
    </row>
    <row r="22" spans="1:12" ht="20.85" customHeight="1">
      <c r="A22" s="148" t="s">
        <v>98</v>
      </c>
      <c r="B22" s="148"/>
      <c r="C22" s="85"/>
      <c r="D22" s="96"/>
      <c r="E22" s="85"/>
      <c r="F22" s="70">
        <v>-4285757</v>
      </c>
      <c r="G22" s="15"/>
      <c r="H22" s="70">
        <v>-1054313</v>
      </c>
      <c r="I22" s="15"/>
      <c r="J22" s="70">
        <v>-4655492</v>
      </c>
      <c r="K22" s="15"/>
      <c r="L22" s="70">
        <v>-1563710</v>
      </c>
    </row>
    <row r="23" spans="1:12" ht="6" customHeight="1">
      <c r="A23" s="85"/>
      <c r="B23" s="85"/>
      <c r="C23" s="85"/>
      <c r="D23" s="96"/>
      <c r="E23" s="85"/>
      <c r="F23" s="86"/>
      <c r="G23" s="30"/>
      <c r="H23" s="86"/>
      <c r="I23" s="30"/>
      <c r="J23" s="86"/>
      <c r="K23" s="30"/>
      <c r="L23" s="86"/>
    </row>
    <row r="24" spans="1:12" ht="20.85" customHeight="1" thickBot="1">
      <c r="A24" s="147" t="s">
        <v>99</v>
      </c>
      <c r="B24" s="147"/>
      <c r="C24" s="85"/>
      <c r="D24" s="96"/>
      <c r="E24" s="85"/>
      <c r="F24" s="111">
        <f>SUM(F21:F23)</f>
        <v>22315995</v>
      </c>
      <c r="G24" s="31"/>
      <c r="H24" s="111">
        <f>SUM(H21:H23)</f>
        <v>5415763</v>
      </c>
      <c r="I24" s="31"/>
      <c r="J24" s="111">
        <f>SUM(J21:J23)</f>
        <v>23569282</v>
      </c>
      <c r="K24" s="31"/>
      <c r="L24" s="111">
        <f>SUM(L21:L23)</f>
        <v>6001558</v>
      </c>
    </row>
    <row r="25" spans="1:12" ht="6" customHeight="1" thickTop="1">
      <c r="A25" s="85"/>
      <c r="B25" s="85"/>
      <c r="C25" s="85"/>
      <c r="D25" s="96"/>
      <c r="E25" s="85"/>
      <c r="F25" s="86"/>
      <c r="G25" s="30"/>
      <c r="H25" s="86"/>
      <c r="I25" s="30"/>
      <c r="J25" s="86"/>
      <c r="K25" s="30"/>
      <c r="L25" s="86"/>
    </row>
    <row r="26" spans="1:12" s="149" customFormat="1" ht="20.85" customHeight="1">
      <c r="A26" s="84" t="s">
        <v>100</v>
      </c>
      <c r="B26" s="84"/>
      <c r="C26" s="84"/>
      <c r="D26" s="142"/>
      <c r="E26" s="84"/>
      <c r="F26" s="90"/>
      <c r="G26" s="31"/>
      <c r="H26" s="90"/>
      <c r="I26" s="31"/>
      <c r="J26" s="90"/>
      <c r="K26" s="31"/>
      <c r="L26" s="90"/>
    </row>
    <row r="27" spans="1:12" ht="20.85" customHeight="1" thickBot="1">
      <c r="B27" s="147" t="s">
        <v>101</v>
      </c>
      <c r="C27" s="84"/>
      <c r="D27" s="96"/>
      <c r="E27" s="85"/>
      <c r="F27" s="111">
        <f>SUM(F24:F25)</f>
        <v>22315995</v>
      </c>
      <c r="G27" s="30"/>
      <c r="H27" s="111">
        <f>SUM(H24:H25)</f>
        <v>5415763</v>
      </c>
      <c r="I27" s="30"/>
      <c r="J27" s="111">
        <f>SUM(J24:J25)</f>
        <v>23569282</v>
      </c>
      <c r="K27" s="30"/>
      <c r="L27" s="111">
        <f>SUM(L24:L25)</f>
        <v>6001558</v>
      </c>
    </row>
    <row r="28" spans="1:12" ht="6" customHeight="1" thickTop="1">
      <c r="A28" s="85"/>
      <c r="B28" s="85"/>
      <c r="C28" s="85"/>
      <c r="D28" s="96"/>
      <c r="E28" s="85"/>
      <c r="F28" s="86"/>
      <c r="G28" s="30"/>
      <c r="H28" s="86"/>
      <c r="I28" s="30"/>
      <c r="J28" s="86"/>
      <c r="K28" s="30"/>
      <c r="L28" s="86"/>
    </row>
    <row r="29" spans="1:12" ht="20.85" customHeight="1">
      <c r="A29" s="150" t="s">
        <v>102</v>
      </c>
      <c r="B29" s="151"/>
      <c r="C29" s="151"/>
      <c r="D29" s="151"/>
      <c r="E29" s="151"/>
      <c r="F29" s="86"/>
      <c r="G29" s="32"/>
      <c r="H29" s="86"/>
      <c r="I29" s="32"/>
      <c r="J29" s="86"/>
      <c r="K29" s="32"/>
      <c r="L29" s="86"/>
    </row>
    <row r="30" spans="1:12" ht="20.85" customHeight="1">
      <c r="A30" s="151" t="s">
        <v>103</v>
      </c>
      <c r="B30" s="151"/>
      <c r="C30" s="151"/>
      <c r="D30" s="151"/>
      <c r="E30" s="152"/>
      <c r="F30" s="152">
        <v>22333592</v>
      </c>
      <c r="G30" s="152"/>
      <c r="H30" s="152">
        <v>5428058</v>
      </c>
      <c r="I30" s="152"/>
      <c r="J30" s="152">
        <v>23569282</v>
      </c>
      <c r="K30" s="152"/>
      <c r="L30" s="152">
        <v>6001558</v>
      </c>
    </row>
    <row r="31" spans="1:12" ht="20.85" customHeight="1">
      <c r="A31" s="151" t="s">
        <v>104</v>
      </c>
      <c r="B31" s="151"/>
      <c r="C31" s="151"/>
      <c r="D31" s="151"/>
      <c r="E31" s="68"/>
      <c r="F31" s="70">
        <v>-17597</v>
      </c>
      <c r="G31" s="68"/>
      <c r="H31" s="70">
        <v>-12295</v>
      </c>
      <c r="I31" s="68"/>
      <c r="J31" s="70" t="s">
        <v>105</v>
      </c>
      <c r="K31" s="68"/>
      <c r="L31" s="70">
        <v>0</v>
      </c>
    </row>
    <row r="32" spans="1:12" ht="6" customHeight="1">
      <c r="A32" s="151"/>
      <c r="B32" s="151"/>
      <c r="C32" s="151"/>
      <c r="D32" s="151"/>
      <c r="E32" s="153"/>
      <c r="F32" s="86"/>
      <c r="G32" s="153"/>
      <c r="H32" s="86"/>
      <c r="I32" s="153"/>
      <c r="J32" s="86"/>
      <c r="K32" s="153"/>
      <c r="L32" s="86"/>
    </row>
    <row r="33" spans="1:12" ht="20.85" customHeight="1" thickBot="1">
      <c r="A33" s="151"/>
      <c r="B33" s="151"/>
      <c r="C33" s="151"/>
      <c r="D33" s="151"/>
      <c r="E33" s="152"/>
      <c r="F33" s="111">
        <f>F24</f>
        <v>22315995</v>
      </c>
      <c r="G33" s="152"/>
      <c r="H33" s="111">
        <f>H24</f>
        <v>5415763</v>
      </c>
      <c r="I33" s="152"/>
      <c r="J33" s="111">
        <f>SUM(J30:J32)</f>
        <v>23569282</v>
      </c>
      <c r="K33" s="152"/>
      <c r="L33" s="111">
        <f>SUM(L30:L32)</f>
        <v>6001558</v>
      </c>
    </row>
    <row r="34" spans="1:12" ht="6" customHeight="1" thickTop="1">
      <c r="A34" s="85"/>
      <c r="B34" s="85"/>
      <c r="C34" s="85"/>
      <c r="D34" s="96"/>
      <c r="E34" s="85"/>
      <c r="F34" s="86"/>
      <c r="G34" s="30"/>
      <c r="H34" s="86"/>
      <c r="I34" s="30"/>
      <c r="J34" s="86"/>
      <c r="K34" s="30"/>
      <c r="L34" s="86"/>
    </row>
    <row r="35" spans="1:12" ht="20.85" customHeight="1">
      <c r="A35" s="150" t="s">
        <v>106</v>
      </c>
      <c r="B35" s="151"/>
      <c r="C35" s="151"/>
      <c r="D35" s="151"/>
      <c r="E35" s="153"/>
      <c r="F35" s="86"/>
      <c r="G35" s="153"/>
      <c r="H35" s="86"/>
      <c r="I35" s="153"/>
      <c r="J35" s="86"/>
      <c r="K35" s="153"/>
      <c r="L35" s="86"/>
    </row>
    <row r="36" spans="1:12" ht="20.85" customHeight="1">
      <c r="A36" s="151" t="s">
        <v>103</v>
      </c>
      <c r="B36" s="151"/>
      <c r="C36" s="151"/>
      <c r="D36" s="151"/>
      <c r="E36" s="152"/>
      <c r="F36" s="152">
        <v>22333592</v>
      </c>
      <c r="G36" s="152"/>
      <c r="H36" s="152">
        <v>5428058</v>
      </c>
      <c r="I36" s="152"/>
      <c r="J36" s="152">
        <v>23569282</v>
      </c>
      <c r="K36" s="152"/>
      <c r="L36" s="152">
        <v>6001558</v>
      </c>
    </row>
    <row r="37" spans="1:12" ht="20.85" customHeight="1">
      <c r="A37" s="151" t="s">
        <v>104</v>
      </c>
      <c r="B37" s="151"/>
      <c r="C37" s="151"/>
      <c r="D37" s="151"/>
      <c r="E37" s="68"/>
      <c r="F37" s="70">
        <v>-17597</v>
      </c>
      <c r="G37" s="68"/>
      <c r="H37" s="70">
        <v>-12295</v>
      </c>
      <c r="I37" s="68"/>
      <c r="J37" s="70" t="s">
        <v>105</v>
      </c>
      <c r="K37" s="68"/>
      <c r="L37" s="70">
        <v>0</v>
      </c>
    </row>
    <row r="38" spans="1:12" ht="6" customHeight="1">
      <c r="A38" s="151"/>
      <c r="B38" s="151"/>
      <c r="C38" s="151"/>
      <c r="D38" s="151"/>
      <c r="E38" s="153"/>
      <c r="F38" s="86"/>
      <c r="G38" s="153"/>
      <c r="H38" s="86"/>
      <c r="I38" s="153"/>
      <c r="J38" s="86"/>
      <c r="K38" s="153"/>
      <c r="L38" s="86"/>
    </row>
    <row r="39" spans="1:12" ht="20.85" customHeight="1" thickBot="1">
      <c r="A39" s="151"/>
      <c r="B39" s="151"/>
      <c r="C39" s="151"/>
      <c r="D39" s="151"/>
      <c r="E39" s="152"/>
      <c r="F39" s="111">
        <f>F27</f>
        <v>22315995</v>
      </c>
      <c r="G39" s="152"/>
      <c r="H39" s="111">
        <f>H27</f>
        <v>5415763</v>
      </c>
      <c r="I39" s="152"/>
      <c r="J39" s="111">
        <f>SUM(J36:J38)</f>
        <v>23569282</v>
      </c>
      <c r="K39" s="152"/>
      <c r="L39" s="111">
        <f>SUM(L36:L38)</f>
        <v>6001558</v>
      </c>
    </row>
    <row r="40" spans="1:12" ht="6" customHeight="1" thickTop="1">
      <c r="A40" s="85"/>
      <c r="B40" s="85"/>
      <c r="C40" s="85"/>
      <c r="D40" s="96"/>
      <c r="E40" s="85"/>
      <c r="F40" s="86"/>
      <c r="G40" s="30"/>
      <c r="H40" s="86"/>
      <c r="I40" s="30"/>
      <c r="J40" s="86"/>
      <c r="K40" s="30"/>
      <c r="L40" s="86"/>
    </row>
    <row r="41" spans="1:12" ht="20.85" customHeight="1">
      <c r="A41" s="147" t="s">
        <v>107</v>
      </c>
      <c r="B41" s="147"/>
      <c r="C41" s="85"/>
      <c r="D41" s="85"/>
      <c r="E41" s="85"/>
      <c r="F41" s="86"/>
      <c r="G41" s="30"/>
      <c r="H41" s="86"/>
      <c r="I41" s="30"/>
      <c r="J41" s="86"/>
      <c r="K41" s="30"/>
      <c r="L41" s="86"/>
    </row>
    <row r="42" spans="1:12" ht="20.85" customHeight="1">
      <c r="A42" s="147"/>
      <c r="B42" s="147" t="s">
        <v>108</v>
      </c>
      <c r="C42" s="85"/>
      <c r="D42" s="85"/>
      <c r="E42" s="85"/>
      <c r="F42" s="86"/>
      <c r="G42" s="30"/>
      <c r="H42" s="86"/>
      <c r="I42" s="30"/>
      <c r="J42" s="86"/>
      <c r="K42" s="30"/>
      <c r="L42" s="86"/>
    </row>
    <row r="43" spans="1:12" ht="20.85" customHeight="1" thickBot="1">
      <c r="A43" s="148" t="s">
        <v>109</v>
      </c>
      <c r="B43" s="147"/>
      <c r="C43" s="84"/>
      <c r="D43" s="96">
        <v>12</v>
      </c>
      <c r="E43" s="85"/>
      <c r="F43" s="154">
        <v>0.03</v>
      </c>
      <c r="G43" s="155"/>
      <c r="H43" s="154">
        <v>0.01</v>
      </c>
      <c r="I43" s="156"/>
      <c r="J43" s="154">
        <v>0.03</v>
      </c>
      <c r="K43" s="156"/>
      <c r="L43" s="157">
        <v>0.01</v>
      </c>
    </row>
    <row r="44" spans="1:12" ht="6" customHeight="1" thickTop="1">
      <c r="A44" s="148"/>
      <c r="B44" s="147"/>
      <c r="C44" s="84"/>
      <c r="D44" s="96"/>
      <c r="E44" s="85"/>
      <c r="F44" s="158"/>
      <c r="G44" s="33"/>
      <c r="H44" s="159"/>
      <c r="I44" s="34"/>
      <c r="J44" s="159"/>
      <c r="K44" s="34"/>
      <c r="L44" s="159"/>
    </row>
    <row r="45" spans="1:12" ht="20.85" customHeight="1" thickBot="1">
      <c r="A45" s="148" t="s">
        <v>110</v>
      </c>
      <c r="B45" s="147"/>
      <c r="C45" s="84"/>
      <c r="D45" s="96">
        <v>12</v>
      </c>
      <c r="E45" s="85"/>
      <c r="F45" s="154">
        <v>0.03</v>
      </c>
      <c r="G45" s="155"/>
      <c r="H45" s="154">
        <v>0.01</v>
      </c>
      <c r="I45" s="156"/>
      <c r="J45" s="154">
        <v>0.03</v>
      </c>
      <c r="K45" s="156"/>
      <c r="L45" s="157">
        <v>0.01</v>
      </c>
    </row>
    <row r="46" spans="1:12" ht="20.85" customHeight="1" thickTop="1">
      <c r="A46" s="147"/>
      <c r="B46" s="147"/>
      <c r="C46" s="84"/>
      <c r="D46" s="96"/>
      <c r="E46" s="85"/>
      <c r="F46" s="159"/>
      <c r="G46" s="156"/>
      <c r="H46" s="159"/>
      <c r="I46" s="156"/>
      <c r="J46" s="159"/>
      <c r="K46" s="113"/>
      <c r="L46" s="159"/>
    </row>
    <row r="47" spans="1:12" ht="15.75" customHeight="1">
      <c r="A47" s="147"/>
      <c r="B47" s="147"/>
      <c r="C47" s="84"/>
      <c r="D47" s="96"/>
      <c r="E47" s="85"/>
      <c r="F47" s="159"/>
      <c r="G47" s="156"/>
      <c r="H47" s="159"/>
      <c r="I47" s="156"/>
      <c r="J47" s="159"/>
      <c r="K47" s="113"/>
      <c r="L47" s="159"/>
    </row>
    <row r="48" spans="1:12" ht="22.35" customHeight="1">
      <c r="A48" s="88" t="s">
        <v>38</v>
      </c>
      <c r="B48" s="88"/>
      <c r="C48" s="88"/>
      <c r="D48" s="139"/>
      <c r="E48" s="88"/>
      <c r="F48" s="25"/>
      <c r="G48" s="123"/>
      <c r="H48" s="25"/>
      <c r="I48" s="83"/>
      <c r="J48" s="83"/>
      <c r="K48" s="83"/>
      <c r="L48" s="83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B37" zoomScaleNormal="100" zoomScaleSheetLayoutView="100" zoomScalePageLayoutView="110" workbookViewId="0">
      <selection activeCell="I138" sqref="I138"/>
    </sheetView>
  </sheetViews>
  <sheetFormatPr defaultColWidth="9.09765625" defaultRowHeight="21.75" customHeight="1"/>
  <cols>
    <col min="1" max="2" width="1.3984375" style="49" customWidth="1"/>
    <col min="3" max="3" width="29.3984375" style="49" customWidth="1"/>
    <col min="4" max="4" width="7.8984375" style="49" customWidth="1"/>
    <col min="5" max="5" width="1" style="49" customWidth="1"/>
    <col min="6" max="6" width="13.8984375" style="49" customWidth="1"/>
    <col min="7" max="7" width="1" style="49" customWidth="1"/>
    <col min="8" max="8" width="13.8984375" style="49" customWidth="1"/>
    <col min="9" max="9" width="1" style="49" customWidth="1"/>
    <col min="10" max="10" width="13.8984375" style="49" customWidth="1"/>
    <col min="11" max="11" width="1" style="49" customWidth="1"/>
    <col min="12" max="12" width="13.8984375" style="49" customWidth="1"/>
    <col min="13" max="16384" width="9.09765625" style="49"/>
  </cols>
  <sheetData>
    <row r="1" spans="1:12" ht="21.75" customHeight="1">
      <c r="A1" s="44" t="s">
        <v>0</v>
      </c>
      <c r="B1" s="84"/>
      <c r="C1" s="84"/>
      <c r="D1" s="96"/>
      <c r="E1" s="85"/>
      <c r="F1" s="24"/>
      <c r="G1" s="113"/>
      <c r="H1" s="24"/>
      <c r="I1" s="113"/>
      <c r="J1" s="86"/>
      <c r="K1" s="113"/>
      <c r="L1" s="86"/>
    </row>
    <row r="2" spans="1:12" ht="21.75" customHeight="1">
      <c r="A2" s="84" t="s">
        <v>85</v>
      </c>
      <c r="B2" s="84"/>
      <c r="C2" s="84"/>
      <c r="D2" s="96"/>
      <c r="E2" s="85"/>
      <c r="F2" s="15"/>
      <c r="G2" s="113"/>
      <c r="H2" s="15"/>
      <c r="I2" s="113"/>
      <c r="J2" s="86"/>
      <c r="K2" s="113"/>
      <c r="L2" s="86"/>
    </row>
    <row r="3" spans="1:12" ht="21.75" customHeight="1">
      <c r="A3" s="87" t="s">
        <v>111</v>
      </c>
      <c r="B3" s="88"/>
      <c r="C3" s="88"/>
      <c r="D3" s="139"/>
      <c r="E3" s="88"/>
      <c r="F3" s="25"/>
      <c r="G3" s="123"/>
      <c r="H3" s="25"/>
      <c r="I3" s="123"/>
      <c r="J3" s="83"/>
      <c r="K3" s="123"/>
      <c r="L3" s="83"/>
    </row>
    <row r="4" spans="1:12" ht="20.100000000000001" customHeight="1">
      <c r="A4" s="84"/>
      <c r="B4" s="85"/>
      <c r="C4" s="85"/>
      <c r="D4" s="96"/>
      <c r="E4" s="85"/>
      <c r="F4" s="26"/>
      <c r="G4" s="140"/>
      <c r="H4" s="26"/>
      <c r="I4" s="140"/>
      <c r="J4" s="141"/>
      <c r="K4" s="140"/>
      <c r="L4" s="141"/>
    </row>
    <row r="5" spans="1:12" ht="20.100000000000001" customHeight="1">
      <c r="A5" s="84"/>
      <c r="B5" s="85"/>
      <c r="C5" s="85"/>
      <c r="D5" s="96"/>
      <c r="E5" s="85"/>
      <c r="F5" s="162" t="s">
        <v>3</v>
      </c>
      <c r="G5" s="162"/>
      <c r="H5" s="162"/>
      <c r="I5" s="113"/>
      <c r="J5" s="163" t="s">
        <v>4</v>
      </c>
      <c r="K5" s="163"/>
      <c r="L5" s="163"/>
    </row>
    <row r="6" spans="1:12" ht="20.100000000000001" customHeight="1">
      <c r="A6" s="85"/>
      <c r="B6" s="85"/>
      <c r="C6" s="85"/>
      <c r="D6" s="142"/>
      <c r="E6" s="84"/>
      <c r="F6" s="143" t="s">
        <v>87</v>
      </c>
      <c r="G6" s="144"/>
      <c r="H6" s="143" t="s">
        <v>87</v>
      </c>
      <c r="I6" s="90"/>
      <c r="J6" s="143" t="s">
        <v>87</v>
      </c>
      <c r="K6" s="144"/>
      <c r="L6" s="143" t="s">
        <v>87</v>
      </c>
    </row>
    <row r="7" spans="1:12" ht="20.100000000000001" customHeight="1">
      <c r="A7" s="85"/>
      <c r="B7" s="85"/>
      <c r="C7" s="85"/>
      <c r="D7" s="142"/>
      <c r="E7" s="84"/>
      <c r="F7" s="27" t="s">
        <v>9</v>
      </c>
      <c r="G7" s="145"/>
      <c r="H7" s="27" t="s">
        <v>10</v>
      </c>
      <c r="I7" s="145"/>
      <c r="J7" s="27" t="s">
        <v>9</v>
      </c>
      <c r="K7" s="145"/>
      <c r="L7" s="27" t="s">
        <v>10</v>
      </c>
    </row>
    <row r="8" spans="1:12" ht="20.100000000000001" customHeight="1">
      <c r="A8" s="85"/>
      <c r="B8" s="85"/>
      <c r="C8" s="85"/>
      <c r="D8" s="52" t="s">
        <v>11</v>
      </c>
      <c r="E8" s="84"/>
      <c r="F8" s="28" t="s">
        <v>12</v>
      </c>
      <c r="G8" s="146"/>
      <c r="H8" s="28" t="s">
        <v>12</v>
      </c>
      <c r="I8" s="146"/>
      <c r="J8" s="28" t="s">
        <v>12</v>
      </c>
      <c r="K8" s="146"/>
      <c r="L8" s="28" t="s">
        <v>12</v>
      </c>
    </row>
    <row r="9" spans="1:12" ht="6" customHeight="1">
      <c r="A9" s="147"/>
      <c r="B9" s="147"/>
      <c r="C9" s="85"/>
      <c r="D9" s="96"/>
      <c r="E9" s="85"/>
      <c r="F9" s="86"/>
      <c r="G9" s="86"/>
      <c r="H9" s="86"/>
      <c r="I9" s="86"/>
      <c r="J9" s="86"/>
      <c r="K9" s="86"/>
      <c r="L9" s="86"/>
    </row>
    <row r="10" spans="1:12" ht="20.85" customHeight="1">
      <c r="A10" s="148" t="s">
        <v>88</v>
      </c>
      <c r="B10" s="148"/>
      <c r="C10" s="85"/>
      <c r="D10" s="96">
        <v>4</v>
      </c>
      <c r="E10" s="85"/>
      <c r="F10" s="68">
        <v>199534218</v>
      </c>
      <c r="H10" s="68">
        <v>292283105</v>
      </c>
      <c r="I10" s="8"/>
      <c r="J10" s="68">
        <v>188130939</v>
      </c>
      <c r="K10" s="8"/>
      <c r="L10" s="68">
        <v>292283105</v>
      </c>
    </row>
    <row r="11" spans="1:12" ht="20.85" customHeight="1">
      <c r="A11" s="148" t="s">
        <v>89</v>
      </c>
      <c r="B11" s="148"/>
      <c r="C11" s="85"/>
      <c r="D11" s="96">
        <v>4</v>
      </c>
      <c r="E11" s="85"/>
      <c r="F11" s="68">
        <v>76857073</v>
      </c>
      <c r="H11" s="68">
        <v>0</v>
      </c>
      <c r="I11" s="8"/>
      <c r="J11" s="68">
        <v>76857073</v>
      </c>
      <c r="K11" s="8"/>
      <c r="L11" s="68">
        <v>0</v>
      </c>
    </row>
    <row r="12" spans="1:12" ht="20.85" customHeight="1">
      <c r="A12" s="148" t="s">
        <v>90</v>
      </c>
      <c r="B12" s="148"/>
      <c r="C12" s="85"/>
      <c r="D12" s="96"/>
      <c r="E12" s="85"/>
      <c r="F12" s="68">
        <v>-159737527</v>
      </c>
      <c r="H12" s="68">
        <v>-225612761</v>
      </c>
      <c r="I12" s="8"/>
      <c r="J12" s="68">
        <v>-150071770</v>
      </c>
      <c r="K12" s="8"/>
      <c r="L12" s="68">
        <v>-226239340</v>
      </c>
    </row>
    <row r="13" spans="1:12" ht="20.85" customHeight="1">
      <c r="A13" s="148" t="s">
        <v>91</v>
      </c>
      <c r="B13" s="147"/>
      <c r="C13" s="85"/>
      <c r="D13" s="96"/>
      <c r="E13" s="85"/>
      <c r="F13" s="70">
        <v>-31223279</v>
      </c>
      <c r="H13" s="70">
        <v>0</v>
      </c>
      <c r="I13" s="8"/>
      <c r="J13" s="70">
        <v>-31223279</v>
      </c>
      <c r="K13" s="8"/>
      <c r="L13" s="70">
        <v>0</v>
      </c>
    </row>
    <row r="14" spans="1:12" ht="6" customHeight="1">
      <c r="A14" s="147"/>
      <c r="B14" s="147"/>
      <c r="C14" s="85"/>
      <c r="D14" s="96"/>
      <c r="E14" s="85"/>
      <c r="F14" s="86"/>
      <c r="G14" s="86"/>
      <c r="H14" s="86"/>
      <c r="I14" s="86"/>
      <c r="J14" s="86"/>
      <c r="K14" s="86"/>
      <c r="L14" s="86"/>
    </row>
    <row r="15" spans="1:12" ht="20.85" customHeight="1">
      <c r="A15" s="147" t="s">
        <v>92</v>
      </c>
      <c r="B15" s="147"/>
      <c r="C15" s="85"/>
      <c r="D15" s="96"/>
      <c r="E15" s="85"/>
      <c r="F15" s="86">
        <f>SUM(F10:F13)</f>
        <v>85430485</v>
      </c>
      <c r="G15" s="86"/>
      <c r="H15" s="86">
        <f>SUM(H10:H13)</f>
        <v>66670344</v>
      </c>
      <c r="I15" s="86"/>
      <c r="J15" s="86">
        <f>SUM(J10:J13)</f>
        <v>83692963</v>
      </c>
      <c r="K15" s="86"/>
      <c r="L15" s="86">
        <f>SUM(L10:L13)</f>
        <v>66043765</v>
      </c>
    </row>
    <row r="16" spans="1:12" ht="20.85" customHeight="1">
      <c r="A16" s="148" t="s">
        <v>93</v>
      </c>
      <c r="B16" s="148"/>
      <c r="C16" s="85"/>
      <c r="D16" s="96"/>
      <c r="E16" s="85"/>
      <c r="F16" s="68">
        <v>1277378</v>
      </c>
      <c r="G16" s="86"/>
      <c r="H16" s="68">
        <v>1483733</v>
      </c>
      <c r="I16" s="86"/>
      <c r="J16" s="68">
        <v>4075617</v>
      </c>
      <c r="K16" s="86"/>
      <c r="L16" s="68">
        <v>2796541</v>
      </c>
    </row>
    <row r="17" spans="1:12" s="66" customFormat="1" ht="21.75" customHeight="1">
      <c r="A17" s="148" t="s">
        <v>94</v>
      </c>
      <c r="B17" s="147"/>
      <c r="C17" s="85"/>
      <c r="D17" s="60"/>
      <c r="E17" s="61"/>
      <c r="F17" s="68">
        <v>-30519477</v>
      </c>
      <c r="G17" s="86"/>
      <c r="H17" s="68">
        <v>-26436199</v>
      </c>
      <c r="I17" s="86"/>
      <c r="J17" s="68">
        <v>-29066351</v>
      </c>
      <c r="K17" s="86"/>
      <c r="L17" s="68">
        <v>-26323870</v>
      </c>
    </row>
    <row r="18" spans="1:12" ht="20.85" customHeight="1">
      <c r="A18" s="148" t="s">
        <v>95</v>
      </c>
      <c r="B18" s="148"/>
      <c r="C18" s="85"/>
      <c r="D18" s="96"/>
      <c r="E18" s="85"/>
      <c r="F18" s="68">
        <v>-31846504</v>
      </c>
      <c r="G18" s="86"/>
      <c r="H18" s="68">
        <v>-31367901</v>
      </c>
      <c r="I18" s="86"/>
      <c r="J18" s="68">
        <v>-29601399</v>
      </c>
      <c r="K18" s="86"/>
      <c r="L18" s="68">
        <v>-28901961</v>
      </c>
    </row>
    <row r="19" spans="1:12" ht="20.85" customHeight="1">
      <c r="A19" s="148" t="s">
        <v>96</v>
      </c>
      <c r="B19" s="148"/>
      <c r="C19" s="85"/>
      <c r="D19" s="96"/>
      <c r="E19" s="85"/>
      <c r="F19" s="70">
        <v>-6732193</v>
      </c>
      <c r="G19" s="15"/>
      <c r="H19" s="70">
        <v>-2129646</v>
      </c>
      <c r="I19" s="15"/>
      <c r="J19" s="70">
        <v>-8578383</v>
      </c>
      <c r="K19" s="15"/>
      <c r="L19" s="70">
        <v>-3057338</v>
      </c>
    </row>
    <row r="20" spans="1:12" ht="6" customHeight="1">
      <c r="A20" s="148"/>
      <c r="B20" s="148"/>
      <c r="C20" s="85"/>
      <c r="D20" s="96"/>
      <c r="E20" s="85"/>
      <c r="F20" s="86"/>
      <c r="G20" s="86"/>
      <c r="H20" s="86"/>
      <c r="I20" s="86"/>
      <c r="J20" s="86"/>
      <c r="K20" s="86"/>
      <c r="L20" s="86"/>
    </row>
    <row r="21" spans="1:12" ht="20.85" customHeight="1">
      <c r="A21" s="147" t="s">
        <v>97</v>
      </c>
      <c r="B21" s="147"/>
      <c r="C21" s="85"/>
      <c r="D21" s="96"/>
      <c r="E21" s="85"/>
      <c r="F21" s="86">
        <f>SUM(F15:F19)</f>
        <v>17609689</v>
      </c>
      <c r="G21" s="29"/>
      <c r="H21" s="86">
        <f>SUM(H15:H19)</f>
        <v>8220331</v>
      </c>
      <c r="I21" s="29"/>
      <c r="J21" s="86">
        <f>SUM(J15:J19)</f>
        <v>20522447</v>
      </c>
      <c r="K21" s="29"/>
      <c r="L21" s="86">
        <f>SUM(L15:L19)</f>
        <v>10557137</v>
      </c>
    </row>
    <row r="22" spans="1:12" ht="20.85" customHeight="1">
      <c r="A22" s="148" t="s">
        <v>98</v>
      </c>
      <c r="B22" s="148"/>
      <c r="C22" s="85"/>
      <c r="D22" s="96"/>
      <c r="E22" s="85"/>
      <c r="F22" s="70">
        <v>-3896467</v>
      </c>
      <c r="G22" s="15"/>
      <c r="H22" s="70">
        <v>-1746458</v>
      </c>
      <c r="I22" s="15"/>
      <c r="J22" s="70">
        <v>-4533778</v>
      </c>
      <c r="K22" s="15"/>
      <c r="L22" s="70">
        <v>-2221343</v>
      </c>
    </row>
    <row r="23" spans="1:12" ht="6" customHeight="1">
      <c r="A23" s="85"/>
      <c r="B23" s="85"/>
      <c r="C23" s="85"/>
      <c r="D23" s="96"/>
      <c r="E23" s="85"/>
      <c r="F23" s="86"/>
      <c r="G23" s="30"/>
      <c r="H23" s="86"/>
      <c r="I23" s="30"/>
      <c r="J23" s="86"/>
      <c r="K23" s="30"/>
      <c r="L23" s="86"/>
    </row>
    <row r="24" spans="1:12" ht="20.85" customHeight="1" thickBot="1">
      <c r="A24" s="147" t="s">
        <v>99</v>
      </c>
      <c r="B24" s="147"/>
      <c r="C24" s="85"/>
      <c r="D24" s="96"/>
      <c r="E24" s="85"/>
      <c r="F24" s="111">
        <f>SUM(F21:F23)</f>
        <v>13713222</v>
      </c>
      <c r="G24" s="31"/>
      <c r="H24" s="111">
        <f>SUM(H21:H23)</f>
        <v>6473873</v>
      </c>
      <c r="I24" s="31"/>
      <c r="J24" s="111">
        <f>SUM(J21:J23)</f>
        <v>15988669</v>
      </c>
      <c r="K24" s="31"/>
      <c r="L24" s="111">
        <f>SUM(L21:L23)</f>
        <v>8335794</v>
      </c>
    </row>
    <row r="25" spans="1:12" ht="6" customHeight="1" thickTop="1">
      <c r="A25" s="85"/>
      <c r="B25" s="85"/>
      <c r="C25" s="85"/>
      <c r="D25" s="96"/>
      <c r="E25" s="85"/>
      <c r="F25" s="86"/>
      <c r="G25" s="30"/>
      <c r="H25" s="86"/>
      <c r="I25" s="30"/>
      <c r="J25" s="86"/>
      <c r="K25" s="30"/>
      <c r="L25" s="86"/>
    </row>
    <row r="26" spans="1:12" s="149" customFormat="1" ht="20.85" customHeight="1">
      <c r="A26" s="84" t="s">
        <v>100</v>
      </c>
      <c r="B26" s="84"/>
      <c r="C26" s="84"/>
      <c r="D26" s="142"/>
      <c r="E26" s="84"/>
      <c r="F26" s="90"/>
      <c r="G26" s="31"/>
      <c r="H26" s="90"/>
      <c r="I26" s="31"/>
      <c r="J26" s="90"/>
      <c r="K26" s="31"/>
      <c r="L26" s="90"/>
    </row>
    <row r="27" spans="1:12" ht="20.85" customHeight="1" thickBot="1">
      <c r="B27" s="147" t="s">
        <v>101</v>
      </c>
      <c r="C27" s="84"/>
      <c r="D27" s="96"/>
      <c r="E27" s="85"/>
      <c r="F27" s="111">
        <f>SUM(F24:F25)</f>
        <v>13713222</v>
      </c>
      <c r="G27" s="30"/>
      <c r="H27" s="111">
        <f>SUM(H24:H25)</f>
        <v>6473873</v>
      </c>
      <c r="I27" s="30"/>
      <c r="J27" s="111">
        <f>SUM(J24:J25)</f>
        <v>15988669</v>
      </c>
      <c r="K27" s="30"/>
      <c r="L27" s="111">
        <f>SUM(L24:L25)</f>
        <v>8335794</v>
      </c>
    </row>
    <row r="28" spans="1:12" ht="6" customHeight="1" thickTop="1">
      <c r="A28" s="85"/>
      <c r="B28" s="85"/>
      <c r="C28" s="85"/>
      <c r="D28" s="96"/>
      <c r="E28" s="85"/>
      <c r="F28" s="86"/>
      <c r="G28" s="30"/>
      <c r="H28" s="86"/>
      <c r="I28" s="30"/>
      <c r="J28" s="86"/>
      <c r="K28" s="30"/>
      <c r="L28" s="86"/>
    </row>
    <row r="29" spans="1:12" ht="20.85" customHeight="1">
      <c r="A29" s="150" t="s">
        <v>102</v>
      </c>
      <c r="B29" s="151"/>
      <c r="C29" s="151"/>
      <c r="D29" s="151"/>
      <c r="E29" s="151"/>
      <c r="F29" s="86"/>
      <c r="G29" s="32"/>
      <c r="H29" s="86"/>
      <c r="I29" s="32"/>
      <c r="J29" s="86"/>
      <c r="K29" s="32"/>
      <c r="L29" s="86"/>
    </row>
    <row r="30" spans="1:12" ht="20.85" customHeight="1">
      <c r="A30" s="151" t="s">
        <v>103</v>
      </c>
      <c r="B30" s="151"/>
      <c r="C30" s="151"/>
      <c r="D30" s="151"/>
      <c r="E30" s="152"/>
      <c r="F30" s="152">
        <v>13748575</v>
      </c>
      <c r="G30" s="152"/>
      <c r="H30" s="152">
        <v>6508052</v>
      </c>
      <c r="I30" s="152"/>
      <c r="J30" s="152">
        <v>15988669</v>
      </c>
      <c r="K30" s="152"/>
      <c r="L30" s="152">
        <v>8335794</v>
      </c>
    </row>
    <row r="31" spans="1:12" ht="20.85" customHeight="1">
      <c r="A31" s="151" t="s">
        <v>104</v>
      </c>
      <c r="B31" s="151"/>
      <c r="C31" s="151"/>
      <c r="D31" s="151"/>
      <c r="E31" s="68"/>
      <c r="F31" s="70">
        <v>-35353</v>
      </c>
      <c r="G31" s="68"/>
      <c r="H31" s="70">
        <v>-34179</v>
      </c>
      <c r="I31" s="68"/>
      <c r="J31" s="70" t="s">
        <v>105</v>
      </c>
      <c r="K31" s="68"/>
      <c r="L31" s="70" t="s">
        <v>105</v>
      </c>
    </row>
    <row r="32" spans="1:12" ht="6" customHeight="1">
      <c r="A32" s="151"/>
      <c r="B32" s="151"/>
      <c r="C32" s="151"/>
      <c r="D32" s="151"/>
      <c r="E32" s="153"/>
      <c r="F32" s="86"/>
      <c r="G32" s="153"/>
      <c r="H32" s="86"/>
      <c r="I32" s="153"/>
      <c r="J32" s="86"/>
      <c r="K32" s="153"/>
      <c r="L32" s="86"/>
    </row>
    <row r="33" spans="1:12" ht="20.85" customHeight="1" thickBot="1">
      <c r="A33" s="151"/>
      <c r="B33" s="151"/>
      <c r="C33" s="151"/>
      <c r="D33" s="151"/>
      <c r="E33" s="152"/>
      <c r="F33" s="111">
        <f>F24</f>
        <v>13713222</v>
      </c>
      <c r="G33" s="152"/>
      <c r="H33" s="111">
        <f>H24</f>
        <v>6473873</v>
      </c>
      <c r="I33" s="152"/>
      <c r="J33" s="111">
        <f>SUM(J30:J32)</f>
        <v>15988669</v>
      </c>
      <c r="K33" s="152"/>
      <c r="L33" s="111">
        <f>SUM(L30:L32)</f>
        <v>8335794</v>
      </c>
    </row>
    <row r="34" spans="1:12" ht="6" customHeight="1" thickTop="1">
      <c r="A34" s="85"/>
      <c r="B34" s="85"/>
      <c r="C34" s="85"/>
      <c r="D34" s="96"/>
      <c r="E34" s="85"/>
      <c r="F34" s="86"/>
      <c r="G34" s="30"/>
      <c r="H34" s="86"/>
      <c r="I34" s="30"/>
      <c r="J34" s="86"/>
      <c r="K34" s="30"/>
      <c r="L34" s="86"/>
    </row>
    <row r="35" spans="1:12" ht="20.85" customHeight="1">
      <c r="A35" s="150" t="s">
        <v>106</v>
      </c>
      <c r="B35" s="151"/>
      <c r="C35" s="151"/>
      <c r="D35" s="151"/>
      <c r="E35" s="153"/>
      <c r="F35" s="86"/>
      <c r="G35" s="153"/>
      <c r="H35" s="86"/>
      <c r="I35" s="153"/>
      <c r="J35" s="86"/>
      <c r="K35" s="153"/>
      <c r="L35" s="86"/>
    </row>
    <row r="36" spans="1:12" ht="20.85" customHeight="1">
      <c r="A36" s="151" t="s">
        <v>103</v>
      </c>
      <c r="B36" s="151"/>
      <c r="C36" s="151"/>
      <c r="D36" s="151"/>
      <c r="E36" s="152"/>
      <c r="F36" s="152">
        <v>13748575</v>
      </c>
      <c r="G36" s="152"/>
      <c r="H36" s="152">
        <v>6508052</v>
      </c>
      <c r="I36" s="152"/>
      <c r="J36" s="152">
        <v>15988669</v>
      </c>
      <c r="K36" s="152"/>
      <c r="L36" s="152">
        <v>8335794</v>
      </c>
    </row>
    <row r="37" spans="1:12" ht="20.85" customHeight="1">
      <c r="A37" s="151" t="s">
        <v>104</v>
      </c>
      <c r="B37" s="151"/>
      <c r="C37" s="151"/>
      <c r="D37" s="151"/>
      <c r="E37" s="68"/>
      <c r="F37" s="70">
        <v>-35353</v>
      </c>
      <c r="G37" s="68"/>
      <c r="H37" s="70">
        <v>-34179</v>
      </c>
      <c r="I37" s="68"/>
      <c r="J37" s="70" t="s">
        <v>105</v>
      </c>
      <c r="K37" s="68"/>
      <c r="L37" s="70" t="s">
        <v>105</v>
      </c>
    </row>
    <row r="38" spans="1:12" ht="6" customHeight="1">
      <c r="A38" s="151"/>
      <c r="B38" s="151"/>
      <c r="C38" s="151"/>
      <c r="D38" s="151"/>
      <c r="E38" s="153"/>
      <c r="F38" s="86"/>
      <c r="G38" s="153"/>
      <c r="H38" s="86"/>
      <c r="I38" s="153"/>
      <c r="J38" s="86"/>
      <c r="K38" s="153"/>
      <c r="L38" s="86"/>
    </row>
    <row r="39" spans="1:12" ht="20.85" customHeight="1" thickBot="1">
      <c r="A39" s="151"/>
      <c r="B39" s="151"/>
      <c r="C39" s="151"/>
      <c r="D39" s="151"/>
      <c r="E39" s="152"/>
      <c r="F39" s="111">
        <f>F27</f>
        <v>13713222</v>
      </c>
      <c r="G39" s="152"/>
      <c r="H39" s="111">
        <f>H27</f>
        <v>6473873</v>
      </c>
      <c r="I39" s="152"/>
      <c r="J39" s="111">
        <f>SUM(J36:J38)</f>
        <v>15988669</v>
      </c>
      <c r="K39" s="152"/>
      <c r="L39" s="111">
        <f>SUM(L36:L38)</f>
        <v>8335794</v>
      </c>
    </row>
    <row r="40" spans="1:12" ht="6" customHeight="1" thickTop="1">
      <c r="A40" s="85"/>
      <c r="B40" s="85"/>
      <c r="C40" s="85"/>
      <c r="D40" s="96"/>
      <c r="E40" s="85"/>
      <c r="F40" s="86"/>
      <c r="G40" s="30"/>
      <c r="H40" s="86"/>
      <c r="I40" s="30"/>
      <c r="J40" s="86"/>
      <c r="K40" s="30"/>
      <c r="L40" s="86"/>
    </row>
    <row r="41" spans="1:12" ht="20.85" customHeight="1">
      <c r="A41" s="147" t="s">
        <v>107</v>
      </c>
      <c r="B41" s="147"/>
      <c r="C41" s="85"/>
      <c r="D41" s="85"/>
      <c r="E41" s="85"/>
      <c r="F41" s="86"/>
      <c r="G41" s="30"/>
      <c r="H41" s="86"/>
      <c r="I41" s="30"/>
      <c r="J41" s="86"/>
      <c r="K41" s="30"/>
      <c r="L41" s="86"/>
    </row>
    <row r="42" spans="1:12" ht="20.85" customHeight="1">
      <c r="A42" s="147"/>
      <c r="B42" s="147" t="s">
        <v>108</v>
      </c>
      <c r="C42" s="85"/>
      <c r="D42" s="85"/>
      <c r="E42" s="85"/>
      <c r="F42" s="86"/>
      <c r="G42" s="30"/>
      <c r="H42" s="86"/>
      <c r="I42" s="30"/>
      <c r="J42" s="86"/>
      <c r="K42" s="30"/>
      <c r="L42" s="86"/>
    </row>
    <row r="43" spans="1:12" ht="20.85" customHeight="1" thickBot="1">
      <c r="A43" s="148" t="s">
        <v>109</v>
      </c>
      <c r="B43" s="147"/>
      <c r="C43" s="84"/>
      <c r="D43" s="96">
        <v>12</v>
      </c>
      <c r="E43" s="85"/>
      <c r="F43" s="154">
        <v>0.02</v>
      </c>
      <c r="G43" s="155"/>
      <c r="H43" s="154">
        <v>0.01</v>
      </c>
      <c r="I43" s="156"/>
      <c r="J43" s="154">
        <v>0.02</v>
      </c>
      <c r="K43" s="156"/>
      <c r="L43" s="157">
        <v>0.01</v>
      </c>
    </row>
    <row r="44" spans="1:12" ht="6" customHeight="1" thickTop="1">
      <c r="A44" s="148"/>
      <c r="B44" s="147"/>
      <c r="C44" s="84"/>
      <c r="D44" s="96"/>
      <c r="E44" s="85"/>
      <c r="F44" s="158"/>
      <c r="G44" s="33"/>
      <c r="H44" s="158"/>
      <c r="I44" s="33"/>
      <c r="J44" s="158"/>
      <c r="K44" s="33"/>
      <c r="L44" s="158"/>
    </row>
    <row r="45" spans="1:12" ht="20.85" customHeight="1" thickBot="1">
      <c r="A45" s="148" t="s">
        <v>110</v>
      </c>
      <c r="B45" s="147"/>
      <c r="C45" s="84"/>
      <c r="D45" s="96">
        <v>12</v>
      </c>
      <c r="E45" s="85"/>
      <c r="F45" s="154">
        <v>0.02</v>
      </c>
      <c r="G45" s="155"/>
      <c r="H45" s="154">
        <v>0.01</v>
      </c>
      <c r="I45" s="156"/>
      <c r="J45" s="154">
        <v>0.02</v>
      </c>
      <c r="K45" s="156"/>
      <c r="L45" s="157">
        <v>0.01</v>
      </c>
    </row>
    <row r="46" spans="1:12" ht="20.85" customHeight="1" thickTop="1">
      <c r="A46" s="147"/>
      <c r="B46" s="147"/>
      <c r="C46" s="84"/>
      <c r="D46" s="96"/>
      <c r="E46" s="85"/>
      <c r="F46" s="159"/>
      <c r="G46" s="156"/>
      <c r="H46" s="159"/>
      <c r="I46" s="156"/>
      <c r="J46" s="159"/>
      <c r="K46" s="113"/>
      <c r="L46" s="159"/>
    </row>
    <row r="47" spans="1:12" ht="16.5" customHeight="1">
      <c r="A47" s="147"/>
      <c r="B47" s="147"/>
      <c r="C47" s="84"/>
      <c r="D47" s="96"/>
      <c r="E47" s="85"/>
      <c r="F47" s="159"/>
      <c r="G47" s="156"/>
      <c r="H47" s="159"/>
      <c r="I47" s="156"/>
      <c r="J47" s="159"/>
      <c r="K47" s="113"/>
      <c r="L47" s="159"/>
    </row>
    <row r="48" spans="1:12" ht="22.35" customHeight="1">
      <c r="A48" s="88" t="s">
        <v>38</v>
      </c>
      <c r="B48" s="88"/>
      <c r="C48" s="88"/>
      <c r="D48" s="139"/>
      <c r="E48" s="88"/>
      <c r="F48" s="25"/>
      <c r="G48" s="123"/>
      <c r="H48" s="25"/>
      <c r="I48" s="83"/>
      <c r="J48" s="83"/>
      <c r="K48" s="83"/>
      <c r="L48" s="83"/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opLeftCell="I24" zoomScale="83" zoomScaleNormal="83" zoomScaleSheetLayoutView="55" zoomScalePageLayoutView="110" workbookViewId="0">
      <selection activeCell="I138" sqref="I138"/>
    </sheetView>
  </sheetViews>
  <sheetFormatPr defaultColWidth="9.09765625" defaultRowHeight="21.75" customHeight="1"/>
  <cols>
    <col min="1" max="1" width="1.59765625" style="49" customWidth="1"/>
    <col min="2" max="2" width="34.69921875" style="49" customWidth="1"/>
    <col min="3" max="3" width="5.8984375" style="49" customWidth="1"/>
    <col min="4" max="4" width="8.8984375" style="49" customWidth="1"/>
    <col min="5" max="5" width="1.3984375" style="49" customWidth="1"/>
    <col min="6" max="6" width="10.8984375" style="49" customWidth="1"/>
    <col min="7" max="7" width="1.3984375" style="49" customWidth="1"/>
    <col min="8" max="8" width="10.8984375" style="49" customWidth="1"/>
    <col min="9" max="9" width="1.3984375" style="49" customWidth="1"/>
    <col min="10" max="10" width="9.59765625" style="49" bestFit="1" customWidth="1"/>
    <col min="11" max="11" width="1.3984375" style="49" customWidth="1"/>
    <col min="12" max="12" width="9.59765625" style="49" bestFit="1" customWidth="1"/>
    <col min="13" max="13" width="1.3984375" style="49" customWidth="1"/>
    <col min="14" max="14" width="10.8984375" style="49" bestFit="1" customWidth="1"/>
    <col min="15" max="15" width="1.3984375" style="49" customWidth="1"/>
    <col min="16" max="16" width="10.09765625" style="49" bestFit="1" customWidth="1"/>
    <col min="17" max="17" width="1.3984375" style="49" customWidth="1"/>
    <col min="18" max="18" width="15.09765625" style="49" customWidth="1"/>
    <col min="19" max="19" width="1.3984375" style="49" customWidth="1"/>
    <col min="20" max="20" width="12.8984375" style="49" customWidth="1"/>
    <col min="21" max="21" width="1.3984375" style="49" customWidth="1"/>
    <col min="22" max="22" width="10.59765625" style="49" bestFit="1" customWidth="1"/>
    <col min="23" max="23" width="1.3984375" style="49" customWidth="1"/>
    <col min="24" max="24" width="10.09765625" style="49" bestFit="1" customWidth="1"/>
    <col min="25" max="25" width="1.3984375" style="49" customWidth="1"/>
    <col min="26" max="26" width="10.3984375" style="49" bestFit="1" customWidth="1"/>
    <col min="27" max="16384" width="9.09765625" style="49"/>
  </cols>
  <sheetData>
    <row r="1" spans="1:26" ht="21.75" customHeight="1">
      <c r="A1" s="164" t="s">
        <v>0</v>
      </c>
      <c r="B1" s="164"/>
      <c r="C1" s="164"/>
      <c r="D1" s="124"/>
      <c r="E1" s="44"/>
      <c r="F1" s="125"/>
      <c r="G1" s="125"/>
      <c r="H1" s="125"/>
      <c r="I1" s="125"/>
      <c r="J1" s="125"/>
      <c r="K1" s="125"/>
      <c r="L1" s="125"/>
      <c r="M1" s="125"/>
      <c r="N1" s="126"/>
      <c r="O1" s="126"/>
      <c r="P1" s="85"/>
      <c r="Q1" s="126"/>
      <c r="R1" s="126"/>
      <c r="S1" s="126"/>
      <c r="T1" s="126"/>
      <c r="U1" s="126"/>
      <c r="V1" s="126"/>
      <c r="W1" s="126"/>
      <c r="X1" s="85"/>
      <c r="Y1" s="126"/>
      <c r="Z1" s="85"/>
    </row>
    <row r="2" spans="1:26" ht="21.75" customHeight="1">
      <c r="A2" s="92" t="s">
        <v>112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126"/>
      <c r="O2" s="126"/>
      <c r="P2" s="85"/>
      <c r="Q2" s="126"/>
      <c r="R2" s="126"/>
      <c r="S2" s="126"/>
      <c r="T2" s="126"/>
      <c r="U2" s="126"/>
      <c r="V2" s="126"/>
      <c r="W2" s="126"/>
      <c r="X2" s="85"/>
      <c r="Y2" s="126"/>
      <c r="Z2" s="85"/>
    </row>
    <row r="3" spans="1:26" ht="21.75" customHeight="1">
      <c r="A3" s="114" t="s">
        <v>111</v>
      </c>
      <c r="B3" s="114"/>
      <c r="C3" s="114"/>
      <c r="D3" s="114"/>
      <c r="E3" s="114"/>
      <c r="F3" s="115"/>
      <c r="G3" s="115"/>
      <c r="H3" s="115"/>
      <c r="I3" s="115"/>
      <c r="J3" s="115"/>
      <c r="K3" s="115"/>
      <c r="L3" s="115"/>
      <c r="M3" s="115"/>
      <c r="N3" s="116"/>
      <c r="O3" s="116"/>
      <c r="P3" s="88"/>
      <c r="Q3" s="116"/>
      <c r="R3" s="116"/>
      <c r="S3" s="116"/>
      <c r="T3" s="116"/>
      <c r="U3" s="116"/>
      <c r="V3" s="116"/>
      <c r="W3" s="116"/>
      <c r="X3" s="88"/>
      <c r="Y3" s="116"/>
      <c r="Z3" s="88"/>
    </row>
    <row r="4" spans="1:26" ht="21.75" customHeight="1">
      <c r="A4" s="92"/>
      <c r="B4" s="92"/>
      <c r="C4" s="92"/>
      <c r="D4" s="92"/>
      <c r="E4" s="92"/>
      <c r="F4" s="125"/>
      <c r="G4" s="125"/>
      <c r="H4" s="125"/>
      <c r="I4" s="125"/>
      <c r="J4" s="125"/>
      <c r="K4" s="125"/>
      <c r="L4" s="125"/>
      <c r="M4" s="125"/>
      <c r="N4" s="126"/>
      <c r="O4" s="126"/>
      <c r="P4" s="85"/>
      <c r="Q4" s="126"/>
      <c r="R4" s="126"/>
      <c r="S4" s="126"/>
      <c r="T4" s="126"/>
      <c r="U4" s="126"/>
      <c r="V4" s="126"/>
      <c r="W4" s="126"/>
      <c r="X4" s="85"/>
      <c r="Y4" s="126"/>
      <c r="Z4" s="85"/>
    </row>
    <row r="5" spans="1:26" ht="21.75" customHeight="1">
      <c r="A5" s="92"/>
      <c r="B5" s="92"/>
      <c r="C5" s="92"/>
      <c r="D5" s="92"/>
      <c r="E5" s="92"/>
      <c r="F5" s="165" t="s">
        <v>113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</row>
    <row r="6" spans="1:26" ht="21.75" customHeight="1">
      <c r="A6" s="92"/>
      <c r="B6" s="92"/>
      <c r="C6" s="92"/>
      <c r="D6" s="92"/>
      <c r="E6" s="92"/>
      <c r="F6" s="165" t="s">
        <v>103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27"/>
      <c r="X6" s="125"/>
      <c r="Y6" s="128"/>
      <c r="Z6" s="128"/>
    </row>
    <row r="7" spans="1:26" ht="21.75" customHeight="1">
      <c r="A7" s="85"/>
      <c r="B7" s="85"/>
      <c r="C7" s="85"/>
      <c r="D7" s="85"/>
      <c r="E7" s="85"/>
      <c r="F7" s="166" t="s">
        <v>114</v>
      </c>
      <c r="G7" s="166"/>
      <c r="H7" s="166"/>
      <c r="I7" s="166"/>
      <c r="J7" s="166"/>
      <c r="K7" s="166"/>
      <c r="L7" s="166"/>
      <c r="M7" s="129"/>
      <c r="N7" s="165" t="s">
        <v>77</v>
      </c>
      <c r="O7" s="165"/>
      <c r="P7" s="165"/>
      <c r="Q7" s="129"/>
      <c r="R7" s="165" t="s">
        <v>80</v>
      </c>
      <c r="S7" s="165"/>
      <c r="T7" s="165"/>
      <c r="U7" s="126"/>
      <c r="V7" s="126"/>
      <c r="W7" s="126"/>
      <c r="X7" s="85"/>
      <c r="Y7" s="129"/>
      <c r="Z7" s="129"/>
    </row>
    <row r="8" spans="1:26" ht="21.75" customHeight="1">
      <c r="A8" s="85"/>
      <c r="B8" s="85"/>
      <c r="C8" s="85"/>
      <c r="D8" s="85"/>
      <c r="E8" s="85"/>
      <c r="J8" s="130"/>
      <c r="K8" s="130"/>
      <c r="L8" s="130"/>
      <c r="M8" s="129"/>
      <c r="O8" s="35"/>
      <c r="P8" s="35"/>
      <c r="Q8" s="35"/>
      <c r="R8" s="131"/>
      <c r="S8" s="131"/>
      <c r="T8" s="131" t="s">
        <v>115</v>
      </c>
      <c r="U8" s="129"/>
      <c r="W8" s="129"/>
    </row>
    <row r="9" spans="1:26" ht="21.75" customHeight="1">
      <c r="A9" s="85"/>
      <c r="B9" s="85"/>
      <c r="C9" s="85"/>
      <c r="D9" s="85"/>
      <c r="E9" s="85"/>
      <c r="F9" s="35"/>
      <c r="G9" s="35"/>
      <c r="H9" s="35"/>
      <c r="I9" s="35"/>
      <c r="J9" s="130" t="s">
        <v>116</v>
      </c>
      <c r="K9" s="130"/>
      <c r="L9" s="130" t="s">
        <v>116</v>
      </c>
      <c r="M9" s="129"/>
      <c r="N9" s="35" t="s">
        <v>117</v>
      </c>
      <c r="O9" s="35"/>
      <c r="P9" s="35"/>
      <c r="Q9" s="35"/>
      <c r="R9" s="131" t="s">
        <v>118</v>
      </c>
      <c r="S9" s="131"/>
      <c r="T9" s="131" t="s">
        <v>119</v>
      </c>
      <c r="U9" s="129"/>
      <c r="V9" s="132" t="s">
        <v>120</v>
      </c>
      <c r="W9" s="129"/>
      <c r="X9" s="131" t="s">
        <v>119</v>
      </c>
    </row>
    <row r="10" spans="1:26" ht="21.75" customHeight="1">
      <c r="A10" s="85"/>
      <c r="B10" s="85"/>
      <c r="C10" s="85"/>
      <c r="D10" s="85"/>
      <c r="E10" s="85"/>
      <c r="F10" s="35" t="s">
        <v>121</v>
      </c>
      <c r="G10" s="35"/>
      <c r="H10" s="117" t="s">
        <v>122</v>
      </c>
      <c r="I10" s="35"/>
      <c r="J10" s="117" t="s">
        <v>123</v>
      </c>
      <c r="K10" s="129"/>
      <c r="L10" s="117" t="s">
        <v>123</v>
      </c>
      <c r="M10" s="129"/>
      <c r="N10" s="35" t="s">
        <v>124</v>
      </c>
      <c r="O10" s="35"/>
      <c r="P10" s="35" t="s">
        <v>125</v>
      </c>
      <c r="Q10" s="35"/>
      <c r="R10" s="131" t="s">
        <v>126</v>
      </c>
      <c r="S10" s="131"/>
      <c r="T10" s="131" t="s">
        <v>127</v>
      </c>
      <c r="U10" s="35"/>
      <c r="V10" s="132" t="s">
        <v>128</v>
      </c>
      <c r="W10" s="35"/>
      <c r="X10" s="132" t="s">
        <v>129</v>
      </c>
      <c r="Y10" s="35"/>
      <c r="Z10" s="35" t="s">
        <v>120</v>
      </c>
    </row>
    <row r="11" spans="1:26" ht="21.75" customHeight="1">
      <c r="A11" s="85"/>
      <c r="B11" s="85"/>
      <c r="C11" s="85"/>
      <c r="D11" s="85"/>
      <c r="E11" s="85"/>
      <c r="F11" s="35" t="s">
        <v>130</v>
      </c>
      <c r="G11" s="35"/>
      <c r="H11" s="117" t="s">
        <v>131</v>
      </c>
      <c r="I11" s="35"/>
      <c r="J11" s="117" t="s">
        <v>132</v>
      </c>
      <c r="K11" s="129"/>
      <c r="L11" s="117" t="s">
        <v>133</v>
      </c>
      <c r="M11" s="129"/>
      <c r="N11" s="35" t="s">
        <v>134</v>
      </c>
      <c r="O11" s="35"/>
      <c r="P11" s="35" t="s">
        <v>135</v>
      </c>
      <c r="Q11" s="35"/>
      <c r="R11" s="131" t="s">
        <v>136</v>
      </c>
      <c r="S11" s="131"/>
      <c r="T11" s="35" t="s">
        <v>137</v>
      </c>
      <c r="U11" s="35"/>
      <c r="V11" s="132" t="s">
        <v>138</v>
      </c>
      <c r="W11" s="35"/>
      <c r="X11" s="132" t="s">
        <v>139</v>
      </c>
      <c r="Y11" s="35"/>
      <c r="Z11" s="35" t="s">
        <v>140</v>
      </c>
    </row>
    <row r="12" spans="1:26" ht="21.75" customHeight="1">
      <c r="A12" s="85"/>
      <c r="B12" s="85"/>
      <c r="C12" s="128"/>
      <c r="D12" s="118" t="s">
        <v>11</v>
      </c>
      <c r="E12" s="85"/>
      <c r="F12" s="36" t="s">
        <v>12</v>
      </c>
      <c r="G12" s="35"/>
      <c r="H12" s="36" t="s">
        <v>12</v>
      </c>
      <c r="I12" s="35"/>
      <c r="J12" s="36" t="s">
        <v>12</v>
      </c>
      <c r="K12" s="129"/>
      <c r="L12" s="36" t="s">
        <v>12</v>
      </c>
      <c r="M12" s="129"/>
      <c r="N12" s="36" t="s">
        <v>12</v>
      </c>
      <c r="O12" s="35"/>
      <c r="P12" s="36" t="s">
        <v>12</v>
      </c>
      <c r="Q12" s="35"/>
      <c r="R12" s="36" t="s">
        <v>12</v>
      </c>
      <c r="S12" s="131"/>
      <c r="T12" s="36" t="s">
        <v>12</v>
      </c>
      <c r="U12" s="35"/>
      <c r="V12" s="36" t="s">
        <v>12</v>
      </c>
      <c r="W12" s="35"/>
      <c r="X12" s="36" t="s">
        <v>12</v>
      </c>
      <c r="Y12" s="35"/>
      <c r="Z12" s="36" t="s">
        <v>12</v>
      </c>
    </row>
    <row r="13" spans="1:26" ht="21.75" customHeight="1">
      <c r="A13" s="85"/>
      <c r="B13" s="85"/>
      <c r="C13" s="85"/>
      <c r="D13" s="85"/>
      <c r="E13" s="85"/>
      <c r="F13" s="125"/>
      <c r="G13" s="125"/>
      <c r="H13" s="126"/>
      <c r="I13" s="125"/>
      <c r="J13" s="126"/>
      <c r="K13" s="126"/>
      <c r="L13" s="126"/>
      <c r="M13" s="126"/>
      <c r="N13" s="126"/>
      <c r="O13" s="125"/>
      <c r="P13" s="125"/>
      <c r="Q13" s="125"/>
      <c r="R13" s="125"/>
      <c r="S13" s="125"/>
      <c r="T13" s="125"/>
      <c r="U13" s="125"/>
      <c r="V13" s="125"/>
      <c r="W13" s="125"/>
      <c r="X13" s="126"/>
      <c r="Y13" s="125"/>
      <c r="Z13" s="126"/>
    </row>
    <row r="14" spans="1:26" ht="21.75" customHeight="1">
      <c r="A14" s="84" t="s">
        <v>141</v>
      </c>
      <c r="B14" s="84"/>
      <c r="C14" s="96"/>
      <c r="D14" s="96"/>
      <c r="E14" s="84"/>
      <c r="F14" s="133">
        <v>374555032</v>
      </c>
      <c r="G14" s="133"/>
      <c r="H14" s="133">
        <v>223882902</v>
      </c>
      <c r="I14" s="133"/>
      <c r="J14" s="133">
        <v>6794219</v>
      </c>
      <c r="K14" s="15"/>
      <c r="L14" s="133">
        <v>0</v>
      </c>
      <c r="M14" s="15"/>
      <c r="N14" s="133">
        <v>27804316</v>
      </c>
      <c r="O14" s="15"/>
      <c r="P14" s="133">
        <v>157678007</v>
      </c>
      <c r="Q14" s="15"/>
      <c r="R14" s="133">
        <v>-13570353</v>
      </c>
      <c r="S14" s="15"/>
      <c r="T14" s="133">
        <v>-101637</v>
      </c>
      <c r="U14" s="15"/>
      <c r="V14" s="134">
        <f>SUM(F14:U14)</f>
        <v>777042486</v>
      </c>
      <c r="W14" s="15"/>
      <c r="X14" s="133">
        <v>1563852</v>
      </c>
      <c r="Y14" s="126"/>
      <c r="Z14" s="133">
        <f>SUM(V14:Y14)</f>
        <v>778606338</v>
      </c>
    </row>
    <row r="15" spans="1:26" ht="6" customHeight="1">
      <c r="A15" s="84"/>
      <c r="B15" s="84"/>
      <c r="C15" s="96"/>
      <c r="D15" s="96"/>
      <c r="E15" s="84"/>
      <c r="F15" s="133"/>
      <c r="G15" s="133"/>
      <c r="H15" s="133"/>
      <c r="I15" s="133"/>
      <c r="J15" s="133"/>
      <c r="K15" s="15"/>
      <c r="L15" s="133"/>
      <c r="M15" s="15"/>
      <c r="N15" s="133"/>
      <c r="O15" s="15"/>
      <c r="P15" s="133"/>
      <c r="Q15" s="15"/>
      <c r="R15" s="133"/>
      <c r="S15" s="15"/>
      <c r="T15" s="133"/>
      <c r="U15" s="15"/>
      <c r="W15" s="15"/>
      <c r="X15" s="133"/>
      <c r="Y15" s="126"/>
      <c r="Z15" s="133"/>
    </row>
    <row r="16" spans="1:26" ht="21.75" customHeight="1">
      <c r="A16" s="84" t="s">
        <v>142</v>
      </c>
      <c r="B16" s="84"/>
      <c r="C16" s="96"/>
      <c r="D16" s="96"/>
      <c r="E16" s="84"/>
      <c r="F16" s="69"/>
      <c r="G16" s="133"/>
      <c r="H16" s="69"/>
      <c r="I16" s="133"/>
      <c r="J16" s="69"/>
      <c r="K16" s="15"/>
      <c r="L16" s="69"/>
      <c r="M16" s="15"/>
      <c r="N16" s="69"/>
      <c r="O16" s="15"/>
      <c r="P16" s="69"/>
      <c r="Q16" s="15"/>
      <c r="R16" s="69"/>
      <c r="S16" s="15"/>
      <c r="T16" s="69"/>
      <c r="U16" s="15"/>
      <c r="W16" s="15"/>
      <c r="X16" s="69"/>
      <c r="Y16" s="126"/>
      <c r="Z16" s="69"/>
    </row>
    <row r="17" spans="1:26" ht="21.75" customHeight="1">
      <c r="A17" s="84"/>
      <c r="B17" s="84" t="s">
        <v>101</v>
      </c>
      <c r="C17" s="96"/>
      <c r="D17" s="96"/>
      <c r="E17" s="84"/>
      <c r="F17" s="69"/>
      <c r="G17" s="133"/>
      <c r="H17" s="69"/>
      <c r="I17" s="133"/>
      <c r="J17" s="69"/>
      <c r="K17" s="15"/>
      <c r="L17" s="69"/>
      <c r="M17" s="15"/>
      <c r="N17" s="69"/>
      <c r="O17" s="15"/>
      <c r="P17" s="69"/>
      <c r="Q17" s="15"/>
      <c r="R17" s="69"/>
      <c r="S17" s="15"/>
      <c r="T17" s="69"/>
      <c r="U17" s="15"/>
      <c r="W17" s="15"/>
      <c r="X17" s="69"/>
      <c r="Y17" s="126"/>
      <c r="Z17" s="69"/>
    </row>
    <row r="18" spans="1:26" ht="21.75" customHeight="1">
      <c r="A18" s="85" t="s">
        <v>143</v>
      </c>
      <c r="B18" s="84"/>
      <c r="C18" s="96"/>
      <c r="D18" s="96"/>
      <c r="E18" s="84"/>
      <c r="F18" s="69">
        <v>5</v>
      </c>
      <c r="G18" s="133"/>
      <c r="H18" s="69">
        <v>26</v>
      </c>
      <c r="I18" s="133"/>
      <c r="J18" s="69">
        <v>0</v>
      </c>
      <c r="K18" s="15"/>
      <c r="L18" s="69">
        <v>0</v>
      </c>
      <c r="M18" s="15"/>
      <c r="N18" s="69">
        <v>0</v>
      </c>
      <c r="O18" s="15"/>
      <c r="P18" s="69">
        <v>0</v>
      </c>
      <c r="Q18" s="15"/>
      <c r="R18" s="69">
        <v>0</v>
      </c>
      <c r="S18" s="15"/>
      <c r="T18" s="69">
        <v>0</v>
      </c>
      <c r="U18" s="15"/>
      <c r="V18" s="134">
        <f>SUM(F18:U18)</f>
        <v>31</v>
      </c>
      <c r="W18" s="15"/>
      <c r="X18" s="69">
        <v>0</v>
      </c>
      <c r="Y18" s="126"/>
      <c r="Z18" s="69">
        <f>SUM(V18:Y18)</f>
        <v>31</v>
      </c>
    </row>
    <row r="19" spans="1:26" ht="21.75" customHeight="1">
      <c r="A19" s="85" t="s">
        <v>144</v>
      </c>
      <c r="B19" s="85"/>
      <c r="C19" s="96"/>
      <c r="D19" s="96"/>
      <c r="E19" s="85"/>
      <c r="F19" s="69">
        <v>0</v>
      </c>
      <c r="G19" s="133"/>
      <c r="H19" s="69">
        <v>0</v>
      </c>
      <c r="I19" s="133"/>
      <c r="J19" s="69">
        <v>-6794219</v>
      </c>
      <c r="K19" s="15"/>
      <c r="L19" s="69">
        <v>6794219</v>
      </c>
      <c r="M19" s="15"/>
      <c r="N19" s="69">
        <v>0</v>
      </c>
      <c r="O19" s="15"/>
      <c r="P19" s="69">
        <v>0</v>
      </c>
      <c r="Q19" s="15"/>
      <c r="R19" s="69">
        <v>0</v>
      </c>
      <c r="S19" s="15"/>
      <c r="T19" s="133">
        <v>0</v>
      </c>
      <c r="U19" s="15"/>
      <c r="V19" s="134">
        <f>SUM(F19:U19)</f>
        <v>0</v>
      </c>
      <c r="W19" s="15"/>
      <c r="X19" s="69">
        <v>0</v>
      </c>
      <c r="Y19" s="126"/>
      <c r="Z19" s="133">
        <f>SUM(T19:X19)</f>
        <v>0</v>
      </c>
    </row>
    <row r="20" spans="1:26" ht="21.75" customHeight="1">
      <c r="A20" s="85" t="s">
        <v>145</v>
      </c>
      <c r="B20" s="85"/>
      <c r="C20" s="96"/>
      <c r="D20" s="96"/>
      <c r="E20" s="85"/>
      <c r="F20" s="135">
        <v>0</v>
      </c>
      <c r="G20" s="133"/>
      <c r="H20" s="135">
        <v>0</v>
      </c>
      <c r="I20" s="133"/>
      <c r="J20" s="135">
        <v>0</v>
      </c>
      <c r="K20" s="15"/>
      <c r="L20" s="135">
        <v>0</v>
      </c>
      <c r="M20" s="15"/>
      <c r="N20" s="135">
        <v>0</v>
      </c>
      <c r="O20" s="15"/>
      <c r="P20" s="135">
        <v>6508052</v>
      </c>
      <c r="Q20" s="15"/>
      <c r="R20" s="135">
        <v>0</v>
      </c>
      <c r="S20" s="15"/>
      <c r="T20" s="136">
        <v>0</v>
      </c>
      <c r="U20" s="15"/>
      <c r="V20" s="137">
        <f>SUM(F20:U20)</f>
        <v>6508052</v>
      </c>
      <c r="W20" s="15"/>
      <c r="X20" s="135">
        <v>-34179</v>
      </c>
      <c r="Y20" s="126"/>
      <c r="Z20" s="136">
        <f>SUM(T20:X20)</f>
        <v>6473873</v>
      </c>
    </row>
    <row r="21" spans="1:26" ht="6" customHeight="1">
      <c r="A21" s="85"/>
      <c r="B21" s="85"/>
      <c r="C21" s="96"/>
      <c r="D21" s="96"/>
      <c r="E21" s="85"/>
      <c r="F21" s="133"/>
      <c r="G21" s="133"/>
      <c r="H21" s="133"/>
      <c r="I21" s="133"/>
      <c r="J21" s="133"/>
      <c r="K21" s="126"/>
      <c r="L21" s="133"/>
      <c r="M21" s="126"/>
      <c r="N21" s="133"/>
      <c r="O21" s="125"/>
      <c r="P21" s="133"/>
      <c r="Q21" s="125"/>
      <c r="R21" s="133"/>
      <c r="S21" s="125"/>
      <c r="T21" s="133"/>
      <c r="U21" s="125"/>
      <c r="V21" s="133"/>
      <c r="W21" s="125"/>
      <c r="X21" s="133"/>
      <c r="Y21" s="125"/>
      <c r="Z21" s="133"/>
    </row>
    <row r="22" spans="1:26" ht="21.75" customHeight="1" thickBot="1">
      <c r="A22" s="84" t="s">
        <v>146</v>
      </c>
      <c r="B22" s="84"/>
      <c r="C22" s="84"/>
      <c r="D22" s="84"/>
      <c r="E22" s="84"/>
      <c r="F22" s="138">
        <f>SUM(F14:F20)</f>
        <v>374555037</v>
      </c>
      <c r="G22" s="133"/>
      <c r="H22" s="138">
        <f>SUM(H14:H20)</f>
        <v>223882928</v>
      </c>
      <c r="I22" s="133"/>
      <c r="J22" s="138">
        <f>SUM(J14:J21)</f>
        <v>0</v>
      </c>
      <c r="K22" s="15"/>
      <c r="L22" s="138">
        <f>SUM(L14:L21)</f>
        <v>6794219</v>
      </c>
      <c r="M22" s="15"/>
      <c r="N22" s="138">
        <f>SUM(N14:N21)</f>
        <v>27804316</v>
      </c>
      <c r="O22" s="15"/>
      <c r="P22" s="138">
        <f>SUM(P14:P21)</f>
        <v>164186059</v>
      </c>
      <c r="Q22" s="15"/>
      <c r="R22" s="138">
        <f>SUM(R14:R21)</f>
        <v>-13570353</v>
      </c>
      <c r="S22" s="15"/>
      <c r="T22" s="138">
        <f>SUM(T14:T21)</f>
        <v>-101637</v>
      </c>
      <c r="U22" s="15"/>
      <c r="V22" s="138">
        <f>SUM(V14:V21)</f>
        <v>783550569</v>
      </c>
      <c r="W22" s="15"/>
      <c r="X22" s="138">
        <f>SUM(X14:X21)</f>
        <v>1529673</v>
      </c>
      <c r="Y22" s="126"/>
      <c r="Z22" s="138">
        <f>SUM(Z14:Z20)</f>
        <v>785080242</v>
      </c>
    </row>
    <row r="23" spans="1:26" ht="21.75" customHeight="1" thickTop="1">
      <c r="A23" s="84"/>
      <c r="B23" s="84"/>
      <c r="C23" s="96"/>
      <c r="D23" s="96"/>
      <c r="E23" s="8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26"/>
      <c r="Z23" s="15"/>
    </row>
    <row r="24" spans="1:26" ht="21.75" customHeight="1">
      <c r="A24" s="84" t="s">
        <v>147</v>
      </c>
      <c r="B24" s="84"/>
      <c r="C24" s="96"/>
      <c r="D24" s="96"/>
      <c r="E24" s="84"/>
      <c r="F24" s="86">
        <v>393934882</v>
      </c>
      <c r="G24" s="86"/>
      <c r="H24" s="86">
        <v>254503083</v>
      </c>
      <c r="I24" s="133"/>
      <c r="J24" s="133">
        <v>0</v>
      </c>
      <c r="K24" s="15"/>
      <c r="L24" s="133">
        <v>6794219</v>
      </c>
      <c r="M24" s="15"/>
      <c r="N24" s="86">
        <v>29394008</v>
      </c>
      <c r="O24" s="15"/>
      <c r="P24" s="86">
        <v>185808589</v>
      </c>
      <c r="Q24" s="15"/>
      <c r="R24" s="86">
        <v>-13570353</v>
      </c>
      <c r="S24" s="15"/>
      <c r="T24" s="86">
        <v>-101637</v>
      </c>
      <c r="U24" s="15"/>
      <c r="V24" s="133">
        <f>SUM(F24:T24)</f>
        <v>856762791</v>
      </c>
      <c r="W24" s="15"/>
      <c r="X24" s="86">
        <v>1500200</v>
      </c>
      <c r="Y24" s="126"/>
      <c r="Z24" s="86">
        <f>SUM(V24:X24)</f>
        <v>858262991</v>
      </c>
    </row>
    <row r="25" spans="1:26" ht="6" customHeight="1">
      <c r="A25" s="84"/>
      <c r="B25" s="84"/>
      <c r="C25" s="96"/>
      <c r="D25" s="96"/>
      <c r="E25" s="84"/>
      <c r="F25" s="133"/>
      <c r="G25" s="133"/>
      <c r="H25" s="133"/>
      <c r="I25" s="133"/>
      <c r="J25" s="133"/>
      <c r="K25" s="15"/>
      <c r="L25" s="133"/>
      <c r="M25" s="15"/>
      <c r="N25" s="133"/>
      <c r="O25" s="15"/>
      <c r="P25" s="133"/>
      <c r="Q25" s="15"/>
      <c r="R25" s="133"/>
      <c r="S25" s="15"/>
      <c r="T25" s="133"/>
      <c r="U25" s="15"/>
      <c r="V25" s="133"/>
      <c r="W25" s="15"/>
      <c r="X25" s="133"/>
      <c r="Y25" s="126"/>
      <c r="Z25" s="133"/>
    </row>
    <row r="26" spans="1:26" ht="21.75" customHeight="1">
      <c r="A26" s="84" t="s">
        <v>142</v>
      </c>
      <c r="B26" s="84"/>
      <c r="C26" s="96"/>
      <c r="D26" s="96"/>
      <c r="E26" s="84"/>
      <c r="F26" s="69"/>
      <c r="G26" s="133"/>
      <c r="H26" s="69"/>
      <c r="I26" s="133"/>
      <c r="J26" s="69"/>
      <c r="K26" s="15"/>
      <c r="L26" s="69"/>
      <c r="M26" s="15"/>
      <c r="N26" s="69"/>
      <c r="O26" s="15"/>
      <c r="P26" s="69"/>
      <c r="Q26" s="15"/>
      <c r="R26" s="69"/>
      <c r="S26" s="15"/>
      <c r="T26" s="69"/>
      <c r="U26" s="15"/>
      <c r="V26" s="69"/>
      <c r="W26" s="15"/>
      <c r="X26" s="69"/>
      <c r="Y26" s="126"/>
      <c r="Z26" s="69"/>
    </row>
    <row r="27" spans="1:26" ht="21.75" customHeight="1">
      <c r="A27" s="84"/>
      <c r="B27" s="84" t="s">
        <v>101</v>
      </c>
      <c r="C27" s="96"/>
      <c r="D27" s="96"/>
      <c r="E27" s="84"/>
      <c r="F27" s="69"/>
      <c r="G27" s="133"/>
      <c r="H27" s="69"/>
      <c r="I27" s="133"/>
      <c r="J27" s="69"/>
      <c r="K27" s="15"/>
      <c r="L27" s="69"/>
      <c r="M27" s="15"/>
      <c r="N27" s="69"/>
      <c r="O27" s="15"/>
      <c r="P27" s="69"/>
      <c r="Q27" s="15"/>
      <c r="R27" s="69"/>
      <c r="S27" s="15"/>
      <c r="T27" s="69"/>
      <c r="U27" s="15"/>
      <c r="V27" s="69"/>
      <c r="W27" s="15"/>
      <c r="X27" s="69"/>
      <c r="Y27" s="126"/>
      <c r="Z27" s="69"/>
    </row>
    <row r="28" spans="1:26" ht="21.75" customHeight="1">
      <c r="A28" s="85" t="s">
        <v>148</v>
      </c>
      <c r="B28" s="84"/>
      <c r="C28" s="96"/>
      <c r="D28" s="96">
        <v>10</v>
      </c>
      <c r="E28" s="84"/>
      <c r="F28" s="69">
        <v>15757252</v>
      </c>
      <c r="G28" s="133"/>
      <c r="H28" s="69">
        <v>0</v>
      </c>
      <c r="I28" s="133"/>
      <c r="J28" s="69">
        <v>0</v>
      </c>
      <c r="K28" s="15"/>
      <c r="L28" s="69">
        <v>0</v>
      </c>
      <c r="M28" s="15"/>
      <c r="N28" s="69">
        <v>0</v>
      </c>
      <c r="O28" s="15"/>
      <c r="P28" s="69">
        <v>-15757252</v>
      </c>
      <c r="Q28" s="15"/>
      <c r="R28" s="69">
        <v>0</v>
      </c>
      <c r="S28" s="15"/>
      <c r="T28" s="69">
        <v>0</v>
      </c>
      <c r="U28" s="15"/>
      <c r="V28" s="69">
        <f>SUM(F28:T28)</f>
        <v>0</v>
      </c>
      <c r="W28" s="15"/>
      <c r="X28" s="69">
        <v>0</v>
      </c>
      <c r="Y28" s="126"/>
      <c r="Z28" s="69">
        <f>SUM(V28,X28)</f>
        <v>0</v>
      </c>
    </row>
    <row r="29" spans="1:26" ht="21.75" customHeight="1">
      <c r="A29" s="85" t="s">
        <v>149</v>
      </c>
      <c r="B29" s="84"/>
      <c r="C29" s="96"/>
      <c r="D29" s="96">
        <v>11</v>
      </c>
      <c r="E29" s="84"/>
      <c r="F29" s="69">
        <v>0</v>
      </c>
      <c r="G29" s="133"/>
      <c r="H29" s="69">
        <v>0</v>
      </c>
      <c r="I29" s="133"/>
      <c r="J29" s="69">
        <v>0</v>
      </c>
      <c r="K29" s="15"/>
      <c r="L29" s="69">
        <v>0</v>
      </c>
      <c r="M29" s="15"/>
      <c r="N29" s="69">
        <v>0</v>
      </c>
      <c r="O29" s="15"/>
      <c r="P29" s="69">
        <v>-7878754</v>
      </c>
      <c r="Q29" s="15"/>
      <c r="R29" s="69">
        <v>0</v>
      </c>
      <c r="S29" s="15"/>
      <c r="T29" s="69">
        <v>0</v>
      </c>
      <c r="U29" s="15"/>
      <c r="V29" s="69">
        <f>SUM(F29:T29)</f>
        <v>-7878754</v>
      </c>
      <c r="W29" s="15"/>
      <c r="X29" s="69">
        <v>0</v>
      </c>
      <c r="Y29" s="126"/>
      <c r="Z29" s="69">
        <f>SUM(V29,X29)</f>
        <v>-7878754</v>
      </c>
    </row>
    <row r="30" spans="1:26" ht="21.75" customHeight="1">
      <c r="A30" s="85" t="s">
        <v>145</v>
      </c>
      <c r="B30" s="85"/>
      <c r="C30" s="96"/>
      <c r="D30" s="96"/>
      <c r="E30" s="85"/>
      <c r="F30" s="135">
        <v>0</v>
      </c>
      <c r="G30" s="133"/>
      <c r="H30" s="135">
        <v>0</v>
      </c>
      <c r="I30" s="133"/>
      <c r="J30" s="135">
        <v>0</v>
      </c>
      <c r="K30" s="15"/>
      <c r="L30" s="135">
        <v>0</v>
      </c>
      <c r="M30" s="15"/>
      <c r="N30" s="135">
        <v>0</v>
      </c>
      <c r="O30" s="15"/>
      <c r="P30" s="135">
        <v>13748575</v>
      </c>
      <c r="Q30" s="15"/>
      <c r="R30" s="135">
        <v>0</v>
      </c>
      <c r="S30" s="15"/>
      <c r="T30" s="135">
        <v>0</v>
      </c>
      <c r="U30" s="15"/>
      <c r="V30" s="135">
        <f>SUM(F30:T30)</f>
        <v>13748575</v>
      </c>
      <c r="W30" s="15"/>
      <c r="X30" s="135">
        <v>-35353</v>
      </c>
      <c r="Y30" s="126"/>
      <c r="Z30" s="136">
        <f>SUM(V30,X30)</f>
        <v>13713222</v>
      </c>
    </row>
    <row r="31" spans="1:26" ht="6" customHeight="1">
      <c r="A31" s="85"/>
      <c r="B31" s="85"/>
      <c r="C31" s="96"/>
      <c r="D31" s="96"/>
      <c r="E31" s="85"/>
      <c r="F31" s="133"/>
      <c r="G31" s="133"/>
      <c r="H31" s="133"/>
      <c r="I31" s="133"/>
      <c r="J31" s="133"/>
      <c r="K31" s="126"/>
      <c r="L31" s="133"/>
      <c r="M31" s="126"/>
      <c r="N31" s="133"/>
      <c r="O31" s="125"/>
      <c r="P31" s="133"/>
      <c r="Q31" s="125"/>
      <c r="R31" s="133"/>
      <c r="S31" s="125"/>
      <c r="T31" s="133"/>
      <c r="U31" s="125"/>
      <c r="V31" s="133"/>
      <c r="W31" s="125"/>
      <c r="X31" s="133"/>
      <c r="Y31" s="125"/>
      <c r="Z31" s="133"/>
    </row>
    <row r="32" spans="1:26" ht="21.75" customHeight="1" thickBot="1">
      <c r="A32" s="84" t="s">
        <v>150</v>
      </c>
      <c r="B32" s="84"/>
      <c r="C32" s="84"/>
      <c r="D32" s="84"/>
      <c r="E32" s="84"/>
      <c r="F32" s="138">
        <f>SUM(F24:F30)</f>
        <v>409692134</v>
      </c>
      <c r="G32" s="133"/>
      <c r="H32" s="138">
        <f>SUM(H24:H30)</f>
        <v>254503083</v>
      </c>
      <c r="I32" s="133"/>
      <c r="J32" s="138">
        <f>SUM(J24:J30)</f>
        <v>0</v>
      </c>
      <c r="K32" s="15"/>
      <c r="L32" s="138">
        <f>SUM(L24:L30)</f>
        <v>6794219</v>
      </c>
      <c r="M32" s="15"/>
      <c r="N32" s="138">
        <f>SUM(N24:N30)</f>
        <v>29394008</v>
      </c>
      <c r="O32" s="15"/>
      <c r="P32" s="138">
        <f>SUM(P24:P30)</f>
        <v>175921158</v>
      </c>
      <c r="Q32" s="15"/>
      <c r="R32" s="138">
        <f>SUM(R24:R30)</f>
        <v>-13570353</v>
      </c>
      <c r="S32" s="15"/>
      <c r="T32" s="138">
        <f>SUM(T24:T30)</f>
        <v>-101637</v>
      </c>
      <c r="U32" s="15"/>
      <c r="V32" s="138">
        <f>SUM(V24:V30)</f>
        <v>862632612</v>
      </c>
      <c r="W32" s="15"/>
      <c r="X32" s="138">
        <f>SUM(X24:X30)</f>
        <v>1464847</v>
      </c>
      <c r="Y32" s="126"/>
      <c r="Z32" s="138">
        <f>SUM(Z24:Z30)</f>
        <v>864097459</v>
      </c>
    </row>
    <row r="33" spans="1:26" ht="21.75" customHeight="1" thickTop="1">
      <c r="A33" s="84"/>
      <c r="B33" s="84"/>
      <c r="C33" s="84"/>
      <c r="D33" s="84"/>
      <c r="E33" s="84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26"/>
      <c r="Z33" s="15"/>
    </row>
    <row r="34" spans="1:26" ht="25.5" customHeight="1">
      <c r="A34" s="84"/>
      <c r="B34" s="84"/>
      <c r="C34" s="84"/>
      <c r="D34" s="84"/>
      <c r="E34" s="8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26"/>
      <c r="Z34" s="15"/>
    </row>
    <row r="35" spans="1:26" ht="22.35" customHeight="1">
      <c r="A35" s="88" t="s">
        <v>38</v>
      </c>
      <c r="B35" s="88"/>
      <c r="C35" s="88"/>
      <c r="D35" s="88"/>
      <c r="E35" s="88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88"/>
      <c r="Q35" s="116"/>
      <c r="R35" s="116"/>
      <c r="S35" s="116"/>
      <c r="T35" s="116"/>
      <c r="U35" s="116"/>
      <c r="V35" s="116"/>
      <c r="W35" s="116"/>
      <c r="X35" s="88"/>
      <c r="Y35" s="116"/>
      <c r="Z35" s="88"/>
    </row>
  </sheetData>
  <mergeCells count="6">
    <mergeCell ref="A1:C1"/>
    <mergeCell ref="F5:Z5"/>
    <mergeCell ref="F6:V6"/>
    <mergeCell ref="F7:L7"/>
    <mergeCell ref="N7:P7"/>
    <mergeCell ref="R7:T7"/>
  </mergeCells>
  <pageMargins left="0.6" right="0.6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D19" zoomScale="90" zoomScaleNormal="90" zoomScaleSheetLayoutView="100" zoomScalePageLayoutView="110" workbookViewId="0">
      <selection activeCell="I138" sqref="I138"/>
    </sheetView>
  </sheetViews>
  <sheetFormatPr defaultColWidth="9.09765625" defaultRowHeight="21.75" customHeight="1"/>
  <cols>
    <col min="1" max="1" width="1.8984375" style="49" customWidth="1"/>
    <col min="2" max="2" width="39.8984375" style="49" customWidth="1"/>
    <col min="3" max="3" width="9.09765625" style="49" customWidth="1"/>
    <col min="4" max="4" width="1.69921875" style="49" customWidth="1"/>
    <col min="5" max="5" width="12.8984375" style="49" customWidth="1"/>
    <col min="6" max="6" width="1.69921875" style="49" customWidth="1"/>
    <col min="7" max="7" width="12.8984375" style="49" customWidth="1"/>
    <col min="8" max="8" width="1.69921875" style="49" customWidth="1"/>
    <col min="9" max="9" width="12.8984375" style="49" customWidth="1"/>
    <col min="10" max="10" width="1.69921875" style="49" customWidth="1"/>
    <col min="11" max="11" width="12.8984375" style="49" customWidth="1"/>
    <col min="12" max="12" width="1.69921875" style="49" customWidth="1"/>
    <col min="13" max="13" width="12.8984375" style="49" customWidth="1"/>
    <col min="14" max="14" width="1.69921875" style="49" customWidth="1"/>
    <col min="15" max="15" width="12.8984375" style="49" customWidth="1"/>
    <col min="16" max="16" width="1.69921875" style="49" customWidth="1"/>
    <col min="17" max="17" width="12.8984375" style="49" customWidth="1"/>
    <col min="18" max="16384" width="9.09765625" style="49"/>
  </cols>
  <sheetData>
    <row r="1" spans="1:17" ht="21.75" customHeight="1">
      <c r="A1" s="44" t="s">
        <v>0</v>
      </c>
      <c r="B1" s="44"/>
      <c r="C1" s="44"/>
      <c r="D1" s="44"/>
      <c r="E1" s="86"/>
      <c r="F1" s="86"/>
      <c r="G1" s="86"/>
      <c r="H1" s="86"/>
      <c r="I1" s="113"/>
      <c r="J1" s="86"/>
      <c r="K1" s="113"/>
      <c r="L1" s="113"/>
      <c r="M1" s="113"/>
      <c r="N1" s="113"/>
      <c r="O1" s="113"/>
    </row>
    <row r="2" spans="1:17" ht="21.75" customHeight="1">
      <c r="A2" s="84" t="s">
        <v>151</v>
      </c>
      <c r="B2" s="84"/>
      <c r="C2" s="92"/>
      <c r="D2" s="84"/>
      <c r="E2" s="84"/>
      <c r="F2" s="84"/>
      <c r="G2" s="84"/>
      <c r="H2" s="84"/>
      <c r="I2" s="113"/>
      <c r="J2" s="84"/>
      <c r="K2" s="113"/>
      <c r="L2" s="113"/>
      <c r="M2" s="113"/>
      <c r="N2" s="113"/>
      <c r="O2" s="113"/>
    </row>
    <row r="3" spans="1:17" ht="21.75" customHeight="1">
      <c r="A3" s="114" t="str">
        <f>'Equity Conso 7'!A3</f>
        <v>สำหรับรอบระยะเวลาหกเดือนสิ้นสุดวันที่ 30 มิถุนายน พ.ศ. 2568</v>
      </c>
      <c r="B3" s="114"/>
      <c r="C3" s="114"/>
      <c r="D3" s="114"/>
      <c r="E3" s="115"/>
      <c r="F3" s="115"/>
      <c r="G3" s="115"/>
      <c r="H3" s="115"/>
      <c r="I3" s="115"/>
      <c r="J3" s="115"/>
      <c r="K3" s="115"/>
      <c r="L3" s="115"/>
      <c r="M3" s="116"/>
      <c r="N3" s="116"/>
      <c r="O3" s="88"/>
      <c r="P3" s="116"/>
      <c r="Q3" s="88"/>
    </row>
    <row r="4" spans="1:17" ht="13.5" customHeight="1">
      <c r="A4" s="92"/>
      <c r="B4" s="92"/>
      <c r="C4" s="92"/>
      <c r="D4" s="92"/>
      <c r="E4" s="86"/>
      <c r="F4" s="86"/>
      <c r="G4" s="86"/>
      <c r="H4" s="86"/>
      <c r="I4" s="113"/>
      <c r="J4" s="86"/>
      <c r="K4" s="113"/>
      <c r="L4" s="113"/>
      <c r="M4" s="113"/>
      <c r="N4" s="113"/>
      <c r="O4" s="113"/>
    </row>
    <row r="5" spans="1:17" ht="20.100000000000001" customHeight="1">
      <c r="A5" s="92"/>
      <c r="B5" s="92"/>
      <c r="C5" s="92"/>
      <c r="D5" s="92"/>
      <c r="E5" s="163" t="s">
        <v>152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</row>
    <row r="6" spans="1:17" ht="20.100000000000001" customHeight="1">
      <c r="A6" s="85"/>
      <c r="B6" s="85"/>
      <c r="C6" s="92"/>
      <c r="D6" s="85"/>
      <c r="E6" s="167" t="s">
        <v>114</v>
      </c>
      <c r="F6" s="167"/>
      <c r="G6" s="167"/>
      <c r="H6" s="167"/>
      <c r="I6" s="167"/>
      <c r="J6" s="167"/>
      <c r="K6" s="167"/>
      <c r="M6" s="167" t="s">
        <v>77</v>
      </c>
      <c r="N6" s="167"/>
      <c r="O6" s="167"/>
      <c r="Q6" s="90"/>
    </row>
    <row r="7" spans="1:17" ht="20.100000000000001" customHeight="1">
      <c r="A7" s="85"/>
      <c r="B7" s="85"/>
      <c r="C7" s="85"/>
      <c r="D7" s="85"/>
      <c r="E7" s="90"/>
      <c r="F7" s="90"/>
      <c r="G7" s="90"/>
      <c r="H7" s="90"/>
      <c r="I7" s="90" t="s">
        <v>116</v>
      </c>
      <c r="J7" s="90"/>
      <c r="K7" s="90" t="s">
        <v>116</v>
      </c>
      <c r="M7" s="35" t="s">
        <v>153</v>
      </c>
      <c r="N7" s="90"/>
      <c r="O7" s="90"/>
    </row>
    <row r="8" spans="1:17" ht="20.100000000000001" customHeight="1">
      <c r="A8" s="85"/>
      <c r="B8" s="85"/>
      <c r="C8" s="85"/>
      <c r="D8" s="85"/>
      <c r="E8" s="90" t="s">
        <v>121</v>
      </c>
      <c r="F8" s="90"/>
      <c r="G8" s="117" t="s">
        <v>122</v>
      </c>
      <c r="H8" s="90"/>
      <c r="I8" s="117" t="s">
        <v>123</v>
      </c>
      <c r="J8" s="90"/>
      <c r="K8" s="117" t="s">
        <v>123</v>
      </c>
      <c r="M8" s="35" t="s">
        <v>124</v>
      </c>
      <c r="N8" s="90"/>
      <c r="O8" s="90"/>
      <c r="Q8" s="90" t="s">
        <v>120</v>
      </c>
    </row>
    <row r="9" spans="1:17" ht="20.100000000000001" customHeight="1">
      <c r="A9" s="85"/>
      <c r="B9" s="85"/>
      <c r="C9" s="85"/>
      <c r="D9" s="85"/>
      <c r="E9" s="90" t="s">
        <v>130</v>
      </c>
      <c r="F9" s="90"/>
      <c r="G9" s="117" t="s">
        <v>131</v>
      </c>
      <c r="H9" s="90"/>
      <c r="I9" s="117" t="s">
        <v>132</v>
      </c>
      <c r="J9" s="90"/>
      <c r="K9" s="117" t="s">
        <v>133</v>
      </c>
      <c r="M9" s="35" t="s">
        <v>134</v>
      </c>
      <c r="N9" s="90"/>
      <c r="O9" s="90" t="s">
        <v>79</v>
      </c>
      <c r="Q9" s="90" t="s">
        <v>140</v>
      </c>
    </row>
    <row r="10" spans="1:17" ht="20.100000000000001" customHeight="1">
      <c r="A10" s="85"/>
      <c r="B10" s="85"/>
      <c r="C10" s="118" t="s">
        <v>11</v>
      </c>
      <c r="D10" s="85"/>
      <c r="E10" s="112" t="s">
        <v>12</v>
      </c>
      <c r="F10" s="90"/>
      <c r="G10" s="112" t="s">
        <v>12</v>
      </c>
      <c r="H10" s="90"/>
      <c r="I10" s="112" t="s">
        <v>12</v>
      </c>
      <c r="J10" s="90"/>
      <c r="K10" s="112" t="s">
        <v>12</v>
      </c>
      <c r="M10" s="112" t="s">
        <v>12</v>
      </c>
      <c r="N10" s="90"/>
      <c r="O10" s="112" t="s">
        <v>12</v>
      </c>
      <c r="Q10" s="112" t="s">
        <v>12</v>
      </c>
    </row>
    <row r="11" spans="1:17" ht="6" customHeight="1">
      <c r="A11" s="85"/>
      <c r="B11" s="85"/>
      <c r="C11" s="85"/>
      <c r="D11" s="85"/>
      <c r="E11" s="86"/>
      <c r="F11" s="86"/>
      <c r="G11" s="113"/>
      <c r="H11" s="86"/>
      <c r="I11" s="113"/>
      <c r="J11" s="113"/>
      <c r="K11" s="113"/>
      <c r="L11" s="86"/>
      <c r="M11" s="86"/>
      <c r="N11" s="86"/>
      <c r="O11" s="113"/>
    </row>
    <row r="12" spans="1:17" ht="20.85" customHeight="1">
      <c r="A12" s="84" t="s">
        <v>141</v>
      </c>
      <c r="B12" s="84"/>
      <c r="C12" s="119"/>
      <c r="D12" s="84"/>
      <c r="E12" s="15">
        <v>374555032</v>
      </c>
      <c r="F12" s="15"/>
      <c r="G12" s="15">
        <v>223882902</v>
      </c>
      <c r="H12" s="15"/>
      <c r="I12" s="15">
        <v>6794219</v>
      </c>
      <c r="J12" s="103"/>
      <c r="K12" s="15">
        <v>0</v>
      </c>
      <c r="L12" s="103"/>
      <c r="M12" s="15">
        <v>27804316</v>
      </c>
      <c r="N12" s="86"/>
      <c r="O12" s="15">
        <v>125558455</v>
      </c>
      <c r="Q12" s="15">
        <f>SUM(E12:O12)</f>
        <v>758594924</v>
      </c>
    </row>
    <row r="13" spans="1:17" ht="6" customHeight="1">
      <c r="A13" s="84"/>
      <c r="B13" s="84"/>
      <c r="C13" s="96"/>
      <c r="D13" s="84"/>
      <c r="E13" s="15"/>
      <c r="F13" s="15"/>
      <c r="G13" s="15"/>
      <c r="H13" s="15"/>
      <c r="I13" s="15"/>
      <c r="J13" s="103"/>
      <c r="K13" s="15"/>
      <c r="L13" s="103"/>
      <c r="M13" s="15"/>
      <c r="N13" s="86"/>
      <c r="O13" s="15"/>
      <c r="Q13" s="15"/>
    </row>
    <row r="14" spans="1:17" ht="20.85" customHeight="1">
      <c r="A14" s="84" t="s">
        <v>142</v>
      </c>
      <c r="B14" s="84"/>
      <c r="C14" s="96"/>
      <c r="D14" s="84"/>
      <c r="E14" s="120"/>
      <c r="F14" s="15"/>
      <c r="G14" s="120"/>
      <c r="H14" s="15"/>
      <c r="I14" s="120"/>
      <c r="J14" s="103"/>
      <c r="K14" s="120"/>
      <c r="L14" s="103"/>
      <c r="M14" s="120"/>
      <c r="N14" s="86"/>
      <c r="O14" s="120"/>
      <c r="Q14" s="120"/>
    </row>
    <row r="15" spans="1:17" ht="20.85" customHeight="1">
      <c r="A15" s="84"/>
      <c r="B15" s="84" t="s">
        <v>101</v>
      </c>
      <c r="C15" s="96"/>
      <c r="D15" s="84"/>
      <c r="E15" s="120"/>
      <c r="F15" s="15"/>
      <c r="G15" s="120"/>
      <c r="H15" s="15"/>
      <c r="I15" s="120"/>
      <c r="J15" s="103"/>
      <c r="K15" s="120"/>
      <c r="L15" s="103"/>
      <c r="M15" s="120"/>
      <c r="N15" s="86"/>
      <c r="O15" s="120"/>
      <c r="Q15" s="120"/>
    </row>
    <row r="16" spans="1:17" ht="20.85" customHeight="1">
      <c r="A16" s="85" t="s">
        <v>143</v>
      </c>
      <c r="B16" s="84"/>
      <c r="C16" s="96"/>
      <c r="D16" s="84"/>
      <c r="E16" s="120">
        <v>5</v>
      </c>
      <c r="F16" s="15"/>
      <c r="G16" s="120">
        <v>26</v>
      </c>
      <c r="H16" s="15"/>
      <c r="I16" s="120">
        <v>0</v>
      </c>
      <c r="J16" s="103"/>
      <c r="K16" s="120">
        <v>0</v>
      </c>
      <c r="L16" s="103"/>
      <c r="M16" s="120">
        <v>0</v>
      </c>
      <c r="N16" s="86"/>
      <c r="O16" s="120">
        <v>0</v>
      </c>
      <c r="Q16" s="15">
        <f>SUM(E16:O16)</f>
        <v>31</v>
      </c>
    </row>
    <row r="17" spans="1:17" ht="20.85" customHeight="1">
      <c r="A17" s="85" t="s">
        <v>144</v>
      </c>
      <c r="B17" s="85"/>
      <c r="C17" s="96"/>
      <c r="D17" s="85"/>
      <c r="E17" s="120">
        <v>0</v>
      </c>
      <c r="F17" s="15"/>
      <c r="G17" s="120">
        <v>0</v>
      </c>
      <c r="H17" s="15"/>
      <c r="I17" s="120">
        <v>-6794219</v>
      </c>
      <c r="J17" s="103"/>
      <c r="K17" s="120">
        <v>6794219</v>
      </c>
      <c r="L17" s="86"/>
      <c r="M17" s="120">
        <v>0</v>
      </c>
      <c r="N17" s="86"/>
      <c r="O17" s="120">
        <v>0</v>
      </c>
      <c r="Q17" s="15">
        <v>0</v>
      </c>
    </row>
    <row r="18" spans="1:17" ht="20.85" customHeight="1">
      <c r="A18" s="85" t="s">
        <v>154</v>
      </c>
      <c r="B18" s="85"/>
      <c r="C18" s="96"/>
      <c r="D18" s="85"/>
      <c r="E18" s="121">
        <v>0</v>
      </c>
      <c r="F18" s="15"/>
      <c r="G18" s="121">
        <v>0</v>
      </c>
      <c r="H18" s="15"/>
      <c r="I18" s="121">
        <v>0</v>
      </c>
      <c r="J18" s="103"/>
      <c r="K18" s="121">
        <v>0</v>
      </c>
      <c r="L18" s="86"/>
      <c r="M18" s="121">
        <v>0</v>
      </c>
      <c r="N18" s="86"/>
      <c r="O18" s="121">
        <v>8335794</v>
      </c>
      <c r="Q18" s="25">
        <f>SUM(E18:O18)</f>
        <v>8335794</v>
      </c>
    </row>
    <row r="19" spans="1:17" ht="6" customHeight="1">
      <c r="A19" s="85"/>
      <c r="B19" s="85"/>
      <c r="C19" s="84"/>
      <c r="D19" s="85"/>
      <c r="E19" s="15"/>
      <c r="F19" s="15"/>
      <c r="G19" s="15"/>
      <c r="H19" s="15"/>
      <c r="I19" s="15"/>
      <c r="J19" s="86"/>
      <c r="K19" s="15"/>
      <c r="L19" s="15"/>
      <c r="M19" s="15"/>
      <c r="N19" s="86"/>
      <c r="O19" s="15"/>
      <c r="Q19" s="15"/>
    </row>
    <row r="20" spans="1:17" ht="20.85" customHeight="1" thickBot="1">
      <c r="A20" s="84" t="s">
        <v>146</v>
      </c>
      <c r="B20" s="84"/>
      <c r="D20" s="84"/>
      <c r="E20" s="37">
        <f>SUM(E12:E18)</f>
        <v>374555037</v>
      </c>
      <c r="F20" s="15"/>
      <c r="G20" s="37">
        <f>SUM(G12:G18)</f>
        <v>223882928</v>
      </c>
      <c r="H20" s="15"/>
      <c r="I20" s="37">
        <f>SUM(I12:I18)</f>
        <v>0</v>
      </c>
      <c r="J20" s="86"/>
      <c r="K20" s="37">
        <f>SUM(K12:K18)</f>
        <v>6794219</v>
      </c>
      <c r="L20" s="86"/>
      <c r="M20" s="37">
        <f>SUM(M12:M18)</f>
        <v>27804316</v>
      </c>
      <c r="N20" s="86"/>
      <c r="O20" s="37">
        <f>SUM(O12:O18)</f>
        <v>133894249</v>
      </c>
      <c r="Q20" s="37">
        <f>SUM(Q12:Q18)</f>
        <v>766930749</v>
      </c>
    </row>
    <row r="21" spans="1:17" ht="16.350000000000001" customHeight="1" thickTop="1">
      <c r="A21" s="84"/>
      <c r="B21" s="84"/>
      <c r="C21" s="96"/>
      <c r="D21" s="84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7" ht="20.85" customHeight="1">
      <c r="A22" s="84" t="s">
        <v>147</v>
      </c>
      <c r="B22" s="84"/>
      <c r="C22" s="119"/>
      <c r="D22" s="84"/>
      <c r="E22" s="15">
        <v>393934882</v>
      </c>
      <c r="F22" s="15"/>
      <c r="G22" s="15">
        <v>254503083</v>
      </c>
      <c r="H22" s="15"/>
      <c r="I22" s="15">
        <v>0</v>
      </c>
      <c r="J22" s="103"/>
      <c r="K22" s="15">
        <v>6794219</v>
      </c>
      <c r="L22" s="103"/>
      <c r="M22" s="15">
        <v>29394008</v>
      </c>
      <c r="N22" s="86"/>
      <c r="O22" s="15">
        <v>155762604</v>
      </c>
      <c r="Q22" s="15">
        <f>SUM(E22:O22)</f>
        <v>840388796</v>
      </c>
    </row>
    <row r="23" spans="1:17" ht="6" customHeight="1">
      <c r="A23" s="84"/>
      <c r="B23" s="84"/>
      <c r="C23" s="96"/>
      <c r="D23" s="84"/>
      <c r="E23" s="15"/>
      <c r="F23" s="15"/>
      <c r="G23" s="15"/>
      <c r="H23" s="15"/>
      <c r="I23" s="15"/>
      <c r="J23" s="103"/>
      <c r="K23" s="15"/>
      <c r="L23" s="103"/>
      <c r="M23" s="15"/>
      <c r="N23" s="86"/>
      <c r="O23" s="15"/>
      <c r="Q23" s="15"/>
    </row>
    <row r="24" spans="1:17" ht="20.85" customHeight="1">
      <c r="A24" s="84" t="s">
        <v>142</v>
      </c>
      <c r="B24" s="84"/>
      <c r="C24" s="96"/>
      <c r="D24" s="84"/>
      <c r="E24" s="120"/>
      <c r="F24" s="15"/>
      <c r="G24" s="120"/>
      <c r="H24" s="15"/>
      <c r="I24" s="120"/>
      <c r="J24" s="103"/>
      <c r="K24" s="120"/>
      <c r="L24" s="103"/>
      <c r="M24" s="120"/>
      <c r="N24" s="86"/>
      <c r="O24" s="120"/>
      <c r="Q24" s="120"/>
    </row>
    <row r="25" spans="1:17" ht="20.85" customHeight="1">
      <c r="A25" s="84"/>
      <c r="B25" s="84" t="s">
        <v>101</v>
      </c>
      <c r="C25" s="96"/>
      <c r="D25" s="84"/>
      <c r="E25" s="120"/>
      <c r="F25" s="15"/>
      <c r="G25" s="120"/>
      <c r="H25" s="15"/>
      <c r="I25" s="120"/>
      <c r="J25" s="103"/>
      <c r="K25" s="120"/>
      <c r="L25" s="103"/>
      <c r="M25" s="120"/>
      <c r="N25" s="86"/>
      <c r="O25" s="120"/>
      <c r="Q25" s="120"/>
    </row>
    <row r="26" spans="1:17" ht="20.85" customHeight="1">
      <c r="A26" s="85" t="s">
        <v>148</v>
      </c>
      <c r="B26" s="84"/>
      <c r="C26" s="96">
        <v>10</v>
      </c>
      <c r="D26" s="84"/>
      <c r="E26" s="120">
        <v>15757252</v>
      </c>
      <c r="F26" s="15"/>
      <c r="G26" s="120">
        <v>0</v>
      </c>
      <c r="H26" s="15"/>
      <c r="I26" s="120">
        <v>0</v>
      </c>
      <c r="J26" s="103"/>
      <c r="K26" s="120">
        <v>0</v>
      </c>
      <c r="L26" s="103"/>
      <c r="M26" s="120">
        <v>0</v>
      </c>
      <c r="N26" s="86"/>
      <c r="O26" s="120">
        <v>-15757252</v>
      </c>
      <c r="Q26" s="120">
        <f>SUM(E26:O26)</f>
        <v>0</v>
      </c>
    </row>
    <row r="27" spans="1:17" ht="20.85" customHeight="1">
      <c r="A27" s="85" t="s">
        <v>149</v>
      </c>
      <c r="B27" s="84"/>
      <c r="C27" s="96">
        <v>11</v>
      </c>
      <c r="D27" s="84"/>
      <c r="E27" s="120">
        <v>0</v>
      </c>
      <c r="F27" s="15"/>
      <c r="G27" s="120">
        <v>0</v>
      </c>
      <c r="H27" s="15"/>
      <c r="I27" s="120">
        <v>0</v>
      </c>
      <c r="J27" s="103"/>
      <c r="K27" s="120">
        <v>0</v>
      </c>
      <c r="L27" s="103"/>
      <c r="M27" s="120">
        <v>0</v>
      </c>
      <c r="N27" s="86"/>
      <c r="O27" s="120">
        <v>-7878754</v>
      </c>
      <c r="Q27" s="120">
        <f>SUM(E27:O27)</f>
        <v>-7878754</v>
      </c>
    </row>
    <row r="28" spans="1:17" ht="20.85" customHeight="1">
      <c r="A28" s="85" t="s">
        <v>154</v>
      </c>
      <c r="B28" s="85"/>
      <c r="C28" s="96"/>
      <c r="D28" s="85"/>
      <c r="E28" s="121">
        <v>0</v>
      </c>
      <c r="F28" s="15"/>
      <c r="G28" s="121">
        <v>0</v>
      </c>
      <c r="H28" s="15"/>
      <c r="I28" s="121">
        <v>0</v>
      </c>
      <c r="J28" s="103"/>
      <c r="K28" s="121">
        <v>0</v>
      </c>
      <c r="L28" s="86"/>
      <c r="M28" s="121">
        <v>0</v>
      </c>
      <c r="N28" s="86"/>
      <c r="O28" s="121">
        <v>15988669</v>
      </c>
      <c r="Q28" s="121">
        <f>SUM(E28:O28)</f>
        <v>15988669</v>
      </c>
    </row>
    <row r="29" spans="1:17" ht="6" customHeight="1">
      <c r="A29" s="85"/>
      <c r="B29" s="85"/>
      <c r="C29" s="84"/>
      <c r="D29" s="85"/>
      <c r="E29" s="15"/>
      <c r="F29" s="15"/>
      <c r="G29" s="15"/>
      <c r="H29" s="15"/>
      <c r="I29" s="15"/>
      <c r="J29" s="86"/>
      <c r="K29" s="15"/>
      <c r="L29" s="15"/>
      <c r="M29" s="15"/>
      <c r="N29" s="86"/>
      <c r="O29" s="15"/>
      <c r="Q29" s="15"/>
    </row>
    <row r="30" spans="1:17" ht="20.85" customHeight="1" thickBot="1">
      <c r="A30" s="84" t="s">
        <v>150</v>
      </c>
      <c r="B30" s="84"/>
      <c r="D30" s="84"/>
      <c r="E30" s="37">
        <f>SUM(E22:E28)</f>
        <v>409692134</v>
      </c>
      <c r="F30" s="15"/>
      <c r="G30" s="37">
        <f>SUM(G22:G28)</f>
        <v>254503083</v>
      </c>
      <c r="H30" s="15"/>
      <c r="I30" s="37">
        <f>SUM(I22:I28)</f>
        <v>0</v>
      </c>
      <c r="J30" s="86"/>
      <c r="K30" s="37">
        <f>SUM(K22:K28)</f>
        <v>6794219</v>
      </c>
      <c r="L30" s="86"/>
      <c r="M30" s="37">
        <f>SUM(M22:M28)</f>
        <v>29394008</v>
      </c>
      <c r="N30" s="86"/>
      <c r="O30" s="37">
        <f>SUM(O22:O28)</f>
        <v>148115267</v>
      </c>
      <c r="Q30" s="37">
        <f>SUM(Q22:Q28)</f>
        <v>848498711</v>
      </c>
    </row>
    <row r="31" spans="1:17" ht="4.5" customHeight="1" thickTop="1">
      <c r="A31" s="84"/>
      <c r="B31" s="84"/>
      <c r="C31" s="85"/>
      <c r="D31" s="84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</row>
    <row r="32" spans="1:17" ht="22.35" customHeight="1">
      <c r="A32" s="88" t="s">
        <v>38</v>
      </c>
      <c r="B32" s="88"/>
      <c r="C32" s="122"/>
      <c r="D32" s="88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2"/>
      <c r="Q32" s="123"/>
    </row>
  </sheetData>
  <mergeCells count="3">
    <mergeCell ref="E5:Q5"/>
    <mergeCell ref="E6:K6"/>
    <mergeCell ref="M6:O6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topLeftCell="E85" zoomScaleNormal="100" zoomScaleSheetLayoutView="55" zoomScalePageLayoutView="110" workbookViewId="0">
      <selection activeCell="R92" sqref="R92"/>
    </sheetView>
  </sheetViews>
  <sheetFormatPr defaultColWidth="9.09765625" defaultRowHeight="21.75" customHeight="1"/>
  <cols>
    <col min="1" max="3" width="1.3984375" style="49" customWidth="1"/>
    <col min="4" max="4" width="9.09765625" style="49"/>
    <col min="5" max="5" width="31.296875" style="49" customWidth="1"/>
    <col min="6" max="6" width="7.8984375" style="49" customWidth="1"/>
    <col min="7" max="7" width="0.8984375" style="49" customWidth="1"/>
    <col min="8" max="8" width="14" style="49" customWidth="1"/>
    <col min="9" max="9" width="0.8984375" style="49" customWidth="1"/>
    <col min="10" max="10" width="14" style="49" customWidth="1"/>
    <col min="11" max="11" width="0.8984375" style="49" customWidth="1"/>
    <col min="12" max="12" width="14" style="49" customWidth="1"/>
    <col min="13" max="13" width="0.8984375" style="49" customWidth="1"/>
    <col min="14" max="14" width="14" style="49" customWidth="1"/>
    <col min="15" max="16384" width="9.09765625" style="49"/>
  </cols>
  <sheetData>
    <row r="1" spans="1:14" ht="21.75" customHeight="1">
      <c r="A1" s="44" t="s">
        <v>0</v>
      </c>
      <c r="B1" s="84"/>
      <c r="C1" s="84"/>
      <c r="D1" s="84"/>
      <c r="E1" s="85"/>
      <c r="F1" s="85"/>
      <c r="G1" s="85"/>
      <c r="H1" s="86"/>
      <c r="I1" s="86"/>
      <c r="J1" s="86"/>
      <c r="K1" s="86"/>
      <c r="L1" s="86"/>
      <c r="M1" s="86"/>
      <c r="N1" s="86"/>
    </row>
    <row r="2" spans="1:14" ht="21.75" customHeight="1">
      <c r="A2" s="84" t="s">
        <v>155</v>
      </c>
      <c r="B2" s="84"/>
      <c r="C2" s="84"/>
      <c r="D2" s="84"/>
      <c r="E2" s="85"/>
      <c r="F2" s="85"/>
      <c r="G2" s="85"/>
      <c r="H2" s="86"/>
      <c r="I2" s="86"/>
      <c r="J2" s="86"/>
      <c r="K2" s="86"/>
      <c r="L2" s="86"/>
      <c r="M2" s="86"/>
      <c r="N2" s="86"/>
    </row>
    <row r="3" spans="1:14" ht="21.75" customHeight="1">
      <c r="A3" s="87" t="str">
        <f>'PL 6 (6M)'!A3</f>
        <v>สำหรับรอบระยะเวลาหกเดือนสิ้นสุดวันที่ 30 มิถุนายน พ.ศ. 2568</v>
      </c>
      <c r="B3" s="87"/>
      <c r="C3" s="87"/>
      <c r="D3" s="87"/>
      <c r="E3" s="88"/>
      <c r="F3" s="88"/>
      <c r="G3" s="88"/>
      <c r="H3" s="83"/>
      <c r="I3" s="83"/>
      <c r="J3" s="83"/>
      <c r="K3" s="83"/>
      <c r="L3" s="83"/>
      <c r="M3" s="83"/>
      <c r="N3" s="83"/>
    </row>
    <row r="4" spans="1:14" ht="21" customHeight="1">
      <c r="A4" s="85"/>
      <c r="B4" s="85"/>
      <c r="C4" s="85"/>
      <c r="D4" s="85"/>
      <c r="E4" s="85"/>
      <c r="F4" s="85"/>
      <c r="G4" s="85"/>
      <c r="H4" s="86"/>
      <c r="I4" s="86"/>
      <c r="J4" s="86"/>
      <c r="K4" s="86"/>
      <c r="L4" s="86"/>
      <c r="M4" s="86"/>
      <c r="N4" s="86"/>
    </row>
    <row r="5" spans="1:14" ht="21" customHeight="1">
      <c r="A5" s="85"/>
      <c r="B5" s="85"/>
      <c r="C5" s="85"/>
      <c r="D5" s="85"/>
      <c r="E5" s="85"/>
      <c r="F5" s="85"/>
      <c r="G5" s="85"/>
      <c r="H5" s="163" t="s">
        <v>3</v>
      </c>
      <c r="I5" s="163"/>
      <c r="J5" s="163"/>
      <c r="K5" s="89"/>
      <c r="L5" s="163" t="s">
        <v>4</v>
      </c>
      <c r="M5" s="163"/>
      <c r="N5" s="163"/>
    </row>
    <row r="6" spans="1:14" ht="21" customHeight="1">
      <c r="A6" s="85"/>
      <c r="B6" s="85"/>
      <c r="C6" s="85"/>
      <c r="D6" s="85"/>
      <c r="E6" s="85"/>
      <c r="F6" s="85"/>
      <c r="G6" s="85"/>
      <c r="H6" s="38" t="s">
        <v>5</v>
      </c>
      <c r="I6" s="39"/>
      <c r="J6" s="38" t="s">
        <v>5</v>
      </c>
      <c r="K6" s="90"/>
      <c r="L6" s="38" t="s">
        <v>5</v>
      </c>
      <c r="M6" s="39"/>
      <c r="N6" s="38" t="s">
        <v>5</v>
      </c>
    </row>
    <row r="7" spans="1:14" ht="21" customHeight="1">
      <c r="A7" s="85"/>
      <c r="B7" s="85"/>
      <c r="C7" s="85"/>
      <c r="D7" s="85"/>
      <c r="E7" s="85"/>
      <c r="F7" s="85"/>
      <c r="G7" s="85"/>
      <c r="H7" s="40" t="s">
        <v>9</v>
      </c>
      <c r="J7" s="40" t="s">
        <v>10</v>
      </c>
      <c r="K7" s="90"/>
      <c r="L7" s="40" t="s">
        <v>9</v>
      </c>
      <c r="N7" s="40" t="s">
        <v>10</v>
      </c>
    </row>
    <row r="8" spans="1:14" ht="21" customHeight="1">
      <c r="A8" s="85"/>
      <c r="B8" s="85"/>
      <c r="C8" s="85"/>
      <c r="D8" s="85"/>
      <c r="E8" s="85"/>
      <c r="F8" s="41" t="s">
        <v>11</v>
      </c>
      <c r="G8" s="85"/>
      <c r="H8" s="42" t="s">
        <v>12</v>
      </c>
      <c r="I8" s="91"/>
      <c r="J8" s="42" t="s">
        <v>12</v>
      </c>
      <c r="K8" s="91"/>
      <c r="L8" s="42" t="s">
        <v>12</v>
      </c>
      <c r="M8" s="43"/>
      <c r="N8" s="42" t="s">
        <v>12</v>
      </c>
    </row>
    <row r="9" spans="1:14" ht="21" customHeight="1">
      <c r="A9" s="84" t="s">
        <v>156</v>
      </c>
      <c r="B9" s="84"/>
      <c r="C9" s="84"/>
      <c r="D9" s="84"/>
      <c r="E9" s="84"/>
      <c r="F9" s="92"/>
      <c r="G9" s="92"/>
      <c r="H9" s="86"/>
      <c r="I9" s="86"/>
      <c r="J9" s="86"/>
      <c r="K9" s="86"/>
      <c r="L9" s="86"/>
      <c r="M9" s="86"/>
      <c r="N9" s="86"/>
    </row>
    <row r="10" spans="1:14" ht="21" customHeight="1">
      <c r="A10" s="168" t="s">
        <v>97</v>
      </c>
      <c r="B10" s="168"/>
      <c r="C10" s="168"/>
      <c r="D10" s="168"/>
      <c r="E10" s="168"/>
      <c r="F10" s="93"/>
      <c r="G10" s="93"/>
      <c r="H10" s="86">
        <f>'PL 6 (6M)'!F21</f>
        <v>17609689</v>
      </c>
      <c r="I10" s="86"/>
      <c r="J10" s="86">
        <f>'PL 6 (6M)'!H21</f>
        <v>8220331</v>
      </c>
      <c r="K10" s="86"/>
      <c r="L10" s="86">
        <f>'PL 6 (6M)'!J21</f>
        <v>20522447</v>
      </c>
      <c r="M10" s="86"/>
      <c r="N10" s="86">
        <f>'PL 6 (6M)'!L21</f>
        <v>10557137</v>
      </c>
    </row>
    <row r="11" spans="1:14" ht="21" customHeight="1">
      <c r="A11" s="169" t="s">
        <v>157</v>
      </c>
      <c r="B11" s="169"/>
      <c r="C11" s="169"/>
      <c r="D11" s="169"/>
      <c r="E11" s="169"/>
      <c r="F11" s="94"/>
      <c r="G11" s="94"/>
      <c r="H11" s="86"/>
      <c r="I11" s="95"/>
      <c r="J11" s="86"/>
      <c r="K11" s="95"/>
      <c r="L11" s="86"/>
      <c r="M11" s="95"/>
      <c r="N11" s="86"/>
    </row>
    <row r="12" spans="1:14" ht="21" customHeight="1">
      <c r="A12" s="85"/>
      <c r="B12" s="85" t="s">
        <v>158</v>
      </c>
      <c r="C12" s="85"/>
      <c r="D12" s="85"/>
      <c r="E12" s="85"/>
      <c r="F12" s="96"/>
      <c r="G12" s="85"/>
      <c r="H12" s="86">
        <v>834782</v>
      </c>
      <c r="I12" s="95"/>
      <c r="J12" s="86">
        <v>738152</v>
      </c>
      <c r="K12" s="95"/>
      <c r="L12" s="86">
        <v>834782</v>
      </c>
      <c r="M12" s="95"/>
      <c r="N12" s="86">
        <v>738152</v>
      </c>
    </row>
    <row r="13" spans="1:14" ht="21" customHeight="1">
      <c r="A13" s="85"/>
      <c r="B13" s="85" t="s">
        <v>159</v>
      </c>
      <c r="C13" s="85"/>
      <c r="D13" s="85"/>
      <c r="E13" s="85"/>
      <c r="F13" s="96"/>
      <c r="G13" s="85"/>
      <c r="H13" s="86"/>
      <c r="I13" s="95"/>
      <c r="J13" s="86"/>
      <c r="K13" s="95"/>
      <c r="L13" s="86"/>
      <c r="M13" s="95"/>
      <c r="N13" s="86"/>
    </row>
    <row r="14" spans="1:14" ht="21" customHeight="1">
      <c r="A14" s="85"/>
      <c r="B14" s="85"/>
      <c r="C14" s="97" t="s">
        <v>160</v>
      </c>
      <c r="D14" s="97"/>
      <c r="E14" s="97"/>
      <c r="F14" s="96">
        <v>7</v>
      </c>
      <c r="G14" s="97"/>
      <c r="H14" s="86">
        <v>2384783</v>
      </c>
      <c r="I14" s="95"/>
      <c r="J14" s="86">
        <v>2313012</v>
      </c>
      <c r="K14" s="95"/>
      <c r="L14" s="86">
        <v>2351722</v>
      </c>
      <c r="M14" s="95"/>
      <c r="N14" s="86">
        <v>2306101</v>
      </c>
    </row>
    <row r="15" spans="1:14" ht="21" customHeight="1">
      <c r="A15" s="85"/>
      <c r="B15" s="85" t="s">
        <v>161</v>
      </c>
      <c r="C15" s="85"/>
      <c r="D15" s="85"/>
      <c r="E15" s="85"/>
      <c r="F15" s="96"/>
      <c r="G15" s="85"/>
      <c r="H15" s="86">
        <v>117851</v>
      </c>
      <c r="I15" s="95"/>
      <c r="J15" s="86">
        <v>139724</v>
      </c>
      <c r="K15" s="95"/>
      <c r="L15" s="86">
        <v>117851</v>
      </c>
      <c r="M15" s="95"/>
      <c r="N15" s="86">
        <v>139724</v>
      </c>
    </row>
    <row r="16" spans="1:14" ht="21" customHeight="1">
      <c r="A16" s="98"/>
      <c r="B16" s="98" t="s">
        <v>162</v>
      </c>
      <c r="C16" s="98"/>
      <c r="D16" s="98"/>
      <c r="E16" s="98"/>
      <c r="F16" s="99"/>
      <c r="G16" s="100"/>
    </row>
    <row r="17" spans="1:14" ht="21" customHeight="1">
      <c r="A17" s="98"/>
      <c r="B17" s="98"/>
      <c r="C17" s="98" t="s">
        <v>163</v>
      </c>
      <c r="D17" s="98"/>
      <c r="E17" s="98"/>
      <c r="F17" s="99" t="s">
        <v>20</v>
      </c>
      <c r="G17" s="100"/>
      <c r="H17" s="101">
        <v>0</v>
      </c>
      <c r="J17" s="101">
        <v>0</v>
      </c>
      <c r="L17" s="102">
        <v>-10863</v>
      </c>
      <c r="N17" s="101">
        <v>0</v>
      </c>
    </row>
    <row r="18" spans="1:14" ht="21" customHeight="1">
      <c r="A18" s="85"/>
      <c r="B18" s="85" t="s">
        <v>164</v>
      </c>
      <c r="C18" s="85"/>
      <c r="D18" s="85"/>
      <c r="E18" s="85"/>
      <c r="F18" s="96"/>
      <c r="G18" s="85"/>
      <c r="H18" s="86">
        <v>661843</v>
      </c>
      <c r="I18" s="95"/>
      <c r="J18" s="86">
        <v>622066</v>
      </c>
      <c r="K18" s="95"/>
      <c r="L18" s="86">
        <v>521247</v>
      </c>
      <c r="M18" s="95"/>
      <c r="N18" s="86">
        <v>490274</v>
      </c>
    </row>
    <row r="19" spans="1:14" ht="21" customHeight="1">
      <c r="A19" s="85"/>
      <c r="B19" s="85" t="s">
        <v>165</v>
      </c>
      <c r="C19" s="85"/>
      <c r="D19" s="85"/>
      <c r="E19" s="85"/>
      <c r="F19" s="96"/>
      <c r="G19" s="85"/>
      <c r="H19" s="86"/>
      <c r="I19" s="95"/>
      <c r="J19" s="86"/>
      <c r="K19" s="95"/>
      <c r="L19" s="86"/>
      <c r="M19" s="95"/>
      <c r="N19" s="86"/>
    </row>
    <row r="20" spans="1:14" ht="21" customHeight="1">
      <c r="A20" s="85"/>
      <c r="B20" s="85"/>
      <c r="C20" s="97" t="s">
        <v>160</v>
      </c>
      <c r="D20" s="97"/>
      <c r="E20" s="85"/>
      <c r="F20" s="96">
        <v>7</v>
      </c>
      <c r="G20" s="85"/>
      <c r="H20" s="86">
        <v>1757</v>
      </c>
      <c r="I20" s="95"/>
      <c r="J20" s="86">
        <v>2</v>
      </c>
      <c r="K20" s="95"/>
      <c r="L20" s="86">
        <v>1757</v>
      </c>
      <c r="M20" s="95"/>
      <c r="N20" s="86">
        <v>2</v>
      </c>
    </row>
    <row r="21" spans="1:14" ht="21" customHeight="1">
      <c r="A21" s="85"/>
      <c r="B21" s="85" t="s">
        <v>166</v>
      </c>
      <c r="C21" s="85"/>
      <c r="D21" s="85"/>
      <c r="E21" s="85"/>
      <c r="F21" s="96"/>
      <c r="G21" s="97"/>
      <c r="H21" s="86">
        <v>-51272</v>
      </c>
      <c r="I21" s="95"/>
      <c r="J21" s="86">
        <v>-81028</v>
      </c>
      <c r="K21" s="95"/>
      <c r="L21" s="86">
        <v>-2547452</v>
      </c>
      <c r="M21" s="95"/>
      <c r="N21" s="86">
        <v>-1138462</v>
      </c>
    </row>
    <row r="22" spans="1:14" ht="21" customHeight="1">
      <c r="A22" s="94"/>
      <c r="B22" s="85" t="s">
        <v>96</v>
      </c>
      <c r="C22" s="85"/>
      <c r="D22" s="85"/>
      <c r="E22" s="85"/>
      <c r="F22" s="97"/>
      <c r="G22" s="97"/>
      <c r="H22" s="83">
        <v>6732193</v>
      </c>
      <c r="I22" s="103"/>
      <c r="J22" s="83">
        <v>2129646</v>
      </c>
      <c r="K22" s="103"/>
      <c r="L22" s="83">
        <v>8578383</v>
      </c>
      <c r="M22" s="103"/>
      <c r="N22" s="83">
        <v>3057338</v>
      </c>
    </row>
    <row r="23" spans="1:14" ht="6" customHeight="1">
      <c r="A23" s="94"/>
      <c r="B23" s="94"/>
      <c r="C23" s="94"/>
      <c r="D23" s="94"/>
      <c r="E23" s="94"/>
      <c r="F23" s="94"/>
      <c r="G23" s="94"/>
      <c r="H23" s="86"/>
      <c r="I23" s="86"/>
      <c r="J23" s="86"/>
      <c r="K23" s="86"/>
      <c r="L23" s="86"/>
      <c r="M23" s="86"/>
      <c r="N23" s="86"/>
    </row>
    <row r="24" spans="1:14" ht="21" customHeight="1">
      <c r="A24" s="94"/>
      <c r="B24" s="85"/>
      <c r="C24" s="94"/>
      <c r="D24" s="94"/>
      <c r="E24" s="94"/>
      <c r="F24" s="94"/>
      <c r="G24" s="94"/>
      <c r="H24" s="86">
        <f>SUM(H10:H22)</f>
        <v>28291626</v>
      </c>
      <c r="I24" s="86"/>
      <c r="J24" s="86">
        <f>SUM(J10:J22)</f>
        <v>14081905</v>
      </c>
      <c r="K24" s="86"/>
      <c r="L24" s="86">
        <f>SUM(L10:L22)</f>
        <v>30369874</v>
      </c>
      <c r="M24" s="86"/>
      <c r="N24" s="86">
        <f>SUM(N10:N22)</f>
        <v>16150266</v>
      </c>
    </row>
    <row r="25" spans="1:14" ht="21" customHeight="1">
      <c r="A25" s="85" t="s">
        <v>167</v>
      </c>
      <c r="B25" s="85"/>
      <c r="C25" s="85"/>
      <c r="D25" s="85"/>
      <c r="E25" s="85"/>
      <c r="F25" s="94"/>
      <c r="G25" s="94"/>
      <c r="H25" s="86"/>
      <c r="I25" s="86"/>
      <c r="J25" s="86"/>
      <c r="K25" s="86"/>
      <c r="L25" s="86"/>
      <c r="M25" s="86"/>
      <c r="N25" s="86"/>
    </row>
    <row r="26" spans="1:14" ht="21" customHeight="1">
      <c r="A26" s="94"/>
      <c r="B26" s="97" t="s">
        <v>168</v>
      </c>
      <c r="C26" s="94"/>
      <c r="D26" s="94"/>
      <c r="E26" s="94"/>
      <c r="F26" s="94"/>
      <c r="G26" s="94"/>
      <c r="H26" s="86"/>
      <c r="I26" s="86"/>
      <c r="J26" s="86"/>
      <c r="K26" s="86"/>
      <c r="L26" s="86"/>
      <c r="M26" s="86"/>
      <c r="N26" s="86"/>
    </row>
    <row r="27" spans="1:14" ht="21" customHeight="1">
      <c r="A27" s="85"/>
      <c r="B27" s="85"/>
      <c r="C27" s="85" t="s">
        <v>17</v>
      </c>
      <c r="D27" s="85"/>
      <c r="E27" s="85"/>
      <c r="F27" s="85"/>
      <c r="G27" s="85"/>
      <c r="H27" s="86">
        <v>1446823</v>
      </c>
      <c r="I27" s="103"/>
      <c r="J27" s="86">
        <v>3525579</v>
      </c>
      <c r="K27" s="103"/>
      <c r="L27" s="86">
        <v>1677615</v>
      </c>
      <c r="M27" s="103"/>
      <c r="N27" s="86">
        <v>3655579</v>
      </c>
    </row>
    <row r="28" spans="1:14" ht="21" customHeight="1">
      <c r="A28" s="85"/>
      <c r="B28" s="85"/>
      <c r="C28" s="85" t="s">
        <v>21</v>
      </c>
      <c r="D28" s="85"/>
      <c r="E28" s="85"/>
      <c r="F28" s="85"/>
      <c r="G28" s="85"/>
      <c r="H28" s="86">
        <v>93490355</v>
      </c>
      <c r="I28" s="103"/>
      <c r="J28" s="86">
        <v>7464905</v>
      </c>
      <c r="K28" s="103"/>
      <c r="L28" s="86">
        <v>88340314</v>
      </c>
      <c r="M28" s="103"/>
      <c r="N28" s="86">
        <v>25839077</v>
      </c>
    </row>
    <row r="29" spans="1:14" ht="21" customHeight="1">
      <c r="A29" s="85"/>
      <c r="B29" s="85"/>
      <c r="C29" s="85" t="s">
        <v>22</v>
      </c>
      <c r="D29" s="85"/>
      <c r="E29" s="85"/>
      <c r="F29" s="85"/>
      <c r="G29" s="85"/>
      <c r="H29" s="86">
        <v>-23620</v>
      </c>
      <c r="I29" s="103"/>
      <c r="J29" s="86" t="s">
        <v>105</v>
      </c>
      <c r="K29" s="103"/>
      <c r="L29" s="86">
        <v>-23620</v>
      </c>
      <c r="M29" s="103"/>
      <c r="N29" s="86">
        <v>0</v>
      </c>
    </row>
    <row r="30" spans="1:14" ht="21" customHeight="1">
      <c r="A30" s="85"/>
      <c r="B30" s="85"/>
      <c r="C30" s="85" t="s">
        <v>28</v>
      </c>
      <c r="D30" s="85"/>
      <c r="E30" s="85"/>
      <c r="F30" s="85"/>
      <c r="G30" s="85"/>
      <c r="H30" s="86">
        <v>3040143</v>
      </c>
      <c r="I30" s="103"/>
      <c r="J30" s="86">
        <v>-110594</v>
      </c>
      <c r="K30" s="103"/>
      <c r="L30" s="86">
        <v>4554274</v>
      </c>
      <c r="M30" s="103"/>
      <c r="N30" s="86">
        <v>-110594</v>
      </c>
    </row>
    <row r="31" spans="1:14" ht="21" customHeight="1">
      <c r="A31" s="85"/>
      <c r="B31" s="85"/>
      <c r="C31" s="85" t="s">
        <v>34</v>
      </c>
      <c r="D31" s="85"/>
      <c r="E31" s="85"/>
      <c r="F31" s="85"/>
      <c r="G31" s="85"/>
      <c r="H31" s="86">
        <v>-288100</v>
      </c>
      <c r="I31" s="103"/>
      <c r="J31" s="86">
        <v>-7699</v>
      </c>
      <c r="K31" s="103"/>
      <c r="L31" s="86">
        <v>-308098</v>
      </c>
      <c r="M31" s="103"/>
      <c r="N31" s="86">
        <v>-13700</v>
      </c>
    </row>
    <row r="32" spans="1:14" ht="21" customHeight="1">
      <c r="A32" s="85"/>
      <c r="B32" s="85" t="s">
        <v>169</v>
      </c>
      <c r="C32" s="85"/>
      <c r="D32" s="85"/>
      <c r="E32" s="85"/>
      <c r="F32" s="85"/>
      <c r="G32" s="85"/>
      <c r="H32" s="86"/>
      <c r="I32" s="103"/>
      <c r="J32" s="86"/>
      <c r="K32" s="103"/>
      <c r="L32" s="86"/>
      <c r="M32" s="103"/>
      <c r="N32" s="86"/>
    </row>
    <row r="33" spans="1:14" ht="21" customHeight="1">
      <c r="A33" s="85"/>
      <c r="B33" s="104"/>
      <c r="C33" s="85" t="s">
        <v>42</v>
      </c>
      <c r="D33" s="85"/>
      <c r="E33" s="85"/>
      <c r="F33" s="85"/>
      <c r="G33" s="85"/>
      <c r="H33" s="86">
        <v>-28647462</v>
      </c>
      <c r="I33" s="103"/>
      <c r="J33" s="86">
        <v>-46499270</v>
      </c>
      <c r="K33" s="103"/>
      <c r="L33" s="86">
        <v>-24689438</v>
      </c>
      <c r="M33" s="103"/>
      <c r="N33" s="86">
        <v>-42756751</v>
      </c>
    </row>
    <row r="34" spans="1:14" ht="21" customHeight="1">
      <c r="A34" s="85"/>
      <c r="B34" s="104"/>
      <c r="C34" s="85" t="s">
        <v>170</v>
      </c>
      <c r="D34" s="85"/>
      <c r="E34" s="85"/>
      <c r="F34" s="85"/>
      <c r="G34" s="85"/>
      <c r="H34" s="86">
        <v>-13439764</v>
      </c>
      <c r="I34" s="103"/>
      <c r="J34" s="86">
        <v>1151971</v>
      </c>
      <c r="K34" s="103"/>
      <c r="L34" s="86">
        <v>-13731965</v>
      </c>
      <c r="M34" s="103"/>
      <c r="N34" s="86">
        <v>1131971</v>
      </c>
    </row>
    <row r="35" spans="1:14" ht="21" customHeight="1">
      <c r="A35" s="85"/>
      <c r="B35" s="104"/>
      <c r="C35" s="85" t="s">
        <v>55</v>
      </c>
      <c r="D35" s="85"/>
      <c r="E35" s="85"/>
      <c r="F35" s="85"/>
      <c r="G35" s="85"/>
      <c r="H35" s="83">
        <v>13125</v>
      </c>
      <c r="I35" s="103"/>
      <c r="J35" s="83">
        <v>18900</v>
      </c>
      <c r="K35" s="103"/>
      <c r="L35" s="83">
        <v>13125</v>
      </c>
      <c r="M35" s="103"/>
      <c r="N35" s="83">
        <v>18900</v>
      </c>
    </row>
    <row r="36" spans="1:14" ht="6" customHeight="1">
      <c r="A36" s="94"/>
      <c r="B36" s="94"/>
      <c r="C36" s="85"/>
      <c r="D36" s="85"/>
      <c r="E36" s="85"/>
      <c r="F36" s="85"/>
      <c r="G36" s="85"/>
      <c r="H36" s="86"/>
      <c r="I36" s="86"/>
      <c r="J36" s="86"/>
      <c r="K36" s="86"/>
      <c r="L36" s="86"/>
      <c r="M36" s="86"/>
      <c r="N36" s="86"/>
    </row>
    <row r="37" spans="1:14" ht="21" customHeight="1">
      <c r="A37" s="85" t="s">
        <v>171</v>
      </c>
      <c r="B37" s="85"/>
      <c r="C37" s="85"/>
      <c r="D37" s="85"/>
      <c r="E37" s="85"/>
      <c r="F37" s="85"/>
      <c r="G37" s="85"/>
      <c r="H37" s="86">
        <f>SUM(H24:H35)</f>
        <v>83883126</v>
      </c>
      <c r="I37" s="86"/>
      <c r="J37" s="86">
        <f>SUM(J24:J35)</f>
        <v>-20374303</v>
      </c>
      <c r="K37" s="86"/>
      <c r="L37" s="86">
        <f>SUM(L24:L35)</f>
        <v>86202081</v>
      </c>
      <c r="M37" s="86"/>
      <c r="N37" s="86">
        <f>SUM(N24:N35)</f>
        <v>3914748</v>
      </c>
    </row>
    <row r="38" spans="1:14" ht="21" customHeight="1">
      <c r="A38" s="85"/>
      <c r="B38" s="85" t="s">
        <v>172</v>
      </c>
      <c r="C38" s="85"/>
      <c r="D38" s="85"/>
      <c r="E38" s="85"/>
      <c r="F38" s="85"/>
      <c r="G38" s="85"/>
      <c r="H38" s="86">
        <v>84518</v>
      </c>
      <c r="I38" s="103"/>
      <c r="J38" s="86">
        <v>81054</v>
      </c>
      <c r="K38" s="103"/>
      <c r="L38" s="86">
        <v>889942</v>
      </c>
      <c r="M38" s="103"/>
      <c r="N38" s="86">
        <v>1090642</v>
      </c>
    </row>
    <row r="39" spans="1:14" ht="21" customHeight="1">
      <c r="A39" s="85"/>
      <c r="B39" s="85" t="s">
        <v>173</v>
      </c>
      <c r="C39" s="85"/>
      <c r="D39" s="85"/>
      <c r="E39" s="85"/>
      <c r="F39" s="85"/>
      <c r="G39" s="85"/>
      <c r="H39" s="86">
        <v>-58492730</v>
      </c>
      <c r="I39" s="95"/>
      <c r="J39" s="86">
        <v>-58062618</v>
      </c>
      <c r="K39" s="95"/>
      <c r="L39" s="86">
        <v>-55875300</v>
      </c>
      <c r="M39" s="95"/>
      <c r="N39" s="86">
        <v>-54632722</v>
      </c>
    </row>
    <row r="40" spans="1:14" ht="21" customHeight="1">
      <c r="A40" s="85"/>
      <c r="B40" s="85" t="s">
        <v>174</v>
      </c>
      <c r="C40" s="85"/>
      <c r="D40" s="85"/>
      <c r="E40" s="85"/>
      <c r="F40" s="85"/>
      <c r="G40" s="85"/>
      <c r="H40" s="83">
        <v>-4513677</v>
      </c>
      <c r="I40" s="95"/>
      <c r="J40" s="83">
        <v>-6692305</v>
      </c>
      <c r="K40" s="95"/>
      <c r="L40" s="83">
        <v>-4357335</v>
      </c>
      <c r="M40" s="95"/>
      <c r="N40" s="83">
        <v>-5491082</v>
      </c>
    </row>
    <row r="41" spans="1:14" ht="6" customHeight="1">
      <c r="A41" s="94"/>
      <c r="B41" s="94"/>
      <c r="C41" s="85"/>
      <c r="D41" s="85"/>
      <c r="E41" s="85"/>
      <c r="F41" s="85"/>
      <c r="G41" s="85"/>
      <c r="H41" s="86"/>
      <c r="I41" s="86"/>
      <c r="J41" s="86"/>
      <c r="K41" s="86"/>
      <c r="L41" s="86"/>
      <c r="M41" s="86"/>
      <c r="N41" s="86"/>
    </row>
    <row r="42" spans="1:14" ht="21" customHeight="1">
      <c r="A42" s="84" t="s">
        <v>175</v>
      </c>
      <c r="B42" s="84"/>
      <c r="C42" s="84"/>
      <c r="D42" s="84"/>
      <c r="E42" s="84"/>
      <c r="F42" s="105"/>
      <c r="G42" s="105"/>
      <c r="H42" s="86"/>
      <c r="I42" s="86"/>
      <c r="J42" s="86"/>
      <c r="K42" s="86"/>
      <c r="L42" s="86"/>
      <c r="M42" s="86"/>
      <c r="N42" s="86"/>
    </row>
    <row r="43" spans="1:14" ht="21" customHeight="1">
      <c r="A43" s="84"/>
      <c r="B43" s="84" t="s">
        <v>176</v>
      </c>
      <c r="C43" s="84"/>
      <c r="D43" s="84"/>
      <c r="E43" s="84"/>
      <c r="F43" s="105"/>
      <c r="G43" s="105"/>
      <c r="H43" s="83">
        <f>SUM(H37:H40)</f>
        <v>20961237</v>
      </c>
      <c r="I43" s="86"/>
      <c r="J43" s="83">
        <f>SUM(J37:J40)</f>
        <v>-85048172</v>
      </c>
      <c r="K43" s="86"/>
      <c r="L43" s="83">
        <f>SUM(L37:L40)</f>
        <v>26859388</v>
      </c>
      <c r="M43" s="86"/>
      <c r="N43" s="83">
        <f>SUM(N37:N40)</f>
        <v>-55118414</v>
      </c>
    </row>
    <row r="44" spans="1:14" ht="18.75" customHeight="1">
      <c r="A44" s="105"/>
      <c r="B44" s="105"/>
      <c r="C44" s="105"/>
      <c r="D44" s="105"/>
      <c r="E44" s="105"/>
      <c r="F44" s="105"/>
      <c r="G44" s="105"/>
      <c r="H44" s="86"/>
      <c r="I44" s="86"/>
      <c r="J44" s="86"/>
      <c r="K44" s="86"/>
      <c r="L44" s="86"/>
      <c r="M44" s="86"/>
      <c r="N44" s="86"/>
    </row>
    <row r="45" spans="1:14" ht="18.75" customHeight="1">
      <c r="A45" s="105"/>
      <c r="B45" s="105"/>
      <c r="C45" s="105"/>
      <c r="D45" s="105"/>
      <c r="E45" s="105"/>
      <c r="F45" s="105"/>
      <c r="G45" s="105"/>
      <c r="H45" s="86"/>
      <c r="I45" s="86"/>
      <c r="J45" s="86"/>
      <c r="K45" s="86"/>
      <c r="L45" s="86"/>
      <c r="M45" s="86"/>
      <c r="N45" s="86"/>
    </row>
    <row r="46" spans="1:14" ht="18.75" customHeight="1">
      <c r="A46" s="105"/>
      <c r="B46" s="105"/>
      <c r="C46" s="105"/>
      <c r="D46" s="105"/>
      <c r="E46" s="105"/>
      <c r="F46" s="105"/>
      <c r="G46" s="105"/>
      <c r="H46" s="86"/>
      <c r="I46" s="86"/>
      <c r="J46" s="86"/>
      <c r="K46" s="86"/>
      <c r="L46" s="86"/>
      <c r="M46" s="86"/>
      <c r="N46" s="86"/>
    </row>
    <row r="47" spans="1:14" ht="22.35" customHeight="1">
      <c r="A47" s="88" t="s">
        <v>38</v>
      </c>
      <c r="B47" s="88"/>
      <c r="C47" s="88"/>
      <c r="D47" s="88"/>
      <c r="E47" s="88"/>
      <c r="F47" s="88"/>
      <c r="G47" s="88"/>
      <c r="H47" s="83"/>
      <c r="I47" s="83"/>
      <c r="J47" s="83"/>
      <c r="K47" s="83"/>
      <c r="L47" s="83"/>
      <c r="M47" s="83"/>
      <c r="N47" s="83"/>
    </row>
    <row r="48" spans="1:14" ht="21.75" customHeight="1">
      <c r="A48" s="44" t="s">
        <v>0</v>
      </c>
      <c r="B48" s="84"/>
      <c r="C48" s="84"/>
      <c r="D48" s="84"/>
      <c r="E48" s="85"/>
      <c r="F48" s="85"/>
      <c r="G48" s="85"/>
      <c r="H48" s="86"/>
      <c r="I48" s="86"/>
      <c r="J48" s="86"/>
      <c r="K48" s="86"/>
      <c r="L48" s="86"/>
      <c r="M48" s="86"/>
      <c r="N48" s="86"/>
    </row>
    <row r="49" spans="1:14" ht="21.75" customHeight="1">
      <c r="A49" s="84" t="s">
        <v>177</v>
      </c>
      <c r="B49" s="84"/>
      <c r="C49" s="84"/>
      <c r="D49" s="84"/>
      <c r="E49" s="85"/>
      <c r="F49" s="85"/>
      <c r="G49" s="85"/>
      <c r="H49" s="86"/>
      <c r="I49" s="86"/>
      <c r="J49" s="86"/>
      <c r="K49" s="86"/>
      <c r="L49" s="86"/>
      <c r="M49" s="86"/>
      <c r="N49" s="86"/>
    </row>
    <row r="50" spans="1:14" ht="21.75" customHeight="1">
      <c r="A50" s="87" t="str">
        <f>'Equity Conso 7'!A3</f>
        <v>สำหรับรอบระยะเวลาหกเดือนสิ้นสุดวันที่ 30 มิถุนายน พ.ศ. 2568</v>
      </c>
      <c r="B50" s="87"/>
      <c r="C50" s="87"/>
      <c r="D50" s="87"/>
      <c r="E50" s="88"/>
      <c r="F50" s="88"/>
      <c r="G50" s="88"/>
      <c r="H50" s="83"/>
      <c r="I50" s="83"/>
      <c r="J50" s="83"/>
      <c r="K50" s="83"/>
      <c r="L50" s="83"/>
      <c r="M50" s="83"/>
      <c r="N50" s="83"/>
    </row>
    <row r="51" spans="1:14" ht="21" customHeight="1">
      <c r="A51" s="85"/>
      <c r="B51" s="85"/>
      <c r="C51" s="85"/>
      <c r="D51" s="85"/>
      <c r="E51" s="85"/>
      <c r="F51" s="85"/>
      <c r="G51" s="85"/>
      <c r="H51" s="86"/>
      <c r="I51" s="86"/>
      <c r="J51" s="86"/>
      <c r="K51" s="86"/>
      <c r="L51" s="86"/>
      <c r="M51" s="86"/>
      <c r="N51" s="86"/>
    </row>
    <row r="52" spans="1:14" ht="20.85" customHeight="1">
      <c r="A52" s="85"/>
      <c r="B52" s="85"/>
      <c r="C52" s="85"/>
      <c r="D52" s="85"/>
      <c r="E52" s="85"/>
      <c r="F52" s="85"/>
      <c r="G52" s="85"/>
      <c r="H52" s="163" t="s">
        <v>3</v>
      </c>
      <c r="I52" s="163"/>
      <c r="J52" s="163"/>
      <c r="K52" s="89"/>
      <c r="L52" s="163" t="s">
        <v>4</v>
      </c>
      <c r="M52" s="163"/>
      <c r="N52" s="163"/>
    </row>
    <row r="53" spans="1:14" ht="20.85" customHeight="1">
      <c r="A53" s="84"/>
      <c r="B53" s="84"/>
      <c r="C53" s="84"/>
      <c r="D53" s="84"/>
      <c r="E53" s="84"/>
      <c r="F53" s="84"/>
      <c r="G53" s="84"/>
      <c r="H53" s="90" t="s">
        <v>5</v>
      </c>
      <c r="I53" s="106"/>
      <c r="J53" s="90" t="s">
        <v>5</v>
      </c>
      <c r="K53" s="90"/>
      <c r="L53" s="90" t="s">
        <v>5</v>
      </c>
      <c r="M53" s="106"/>
      <c r="N53" s="90" t="s">
        <v>5</v>
      </c>
    </row>
    <row r="54" spans="1:14" ht="20.85" customHeight="1">
      <c r="A54" s="85"/>
      <c r="B54" s="85"/>
      <c r="C54" s="85"/>
      <c r="D54" s="85"/>
      <c r="E54" s="85"/>
      <c r="F54" s="85"/>
      <c r="G54" s="85"/>
      <c r="H54" s="40" t="s">
        <v>9</v>
      </c>
      <c r="J54" s="40" t="s">
        <v>10</v>
      </c>
      <c r="K54" s="90"/>
      <c r="L54" s="40" t="s">
        <v>9</v>
      </c>
      <c r="N54" s="40" t="s">
        <v>10</v>
      </c>
    </row>
    <row r="55" spans="1:14" ht="20.85" customHeight="1">
      <c r="A55" s="85"/>
      <c r="B55" s="85"/>
      <c r="C55" s="85"/>
      <c r="D55" s="85"/>
      <c r="E55" s="85"/>
      <c r="F55" s="41" t="s">
        <v>11</v>
      </c>
      <c r="G55" s="85"/>
      <c r="H55" s="42" t="s">
        <v>12</v>
      </c>
      <c r="I55" s="91"/>
      <c r="J55" s="42" t="s">
        <v>12</v>
      </c>
      <c r="K55" s="91"/>
      <c r="L55" s="42" t="s">
        <v>12</v>
      </c>
      <c r="M55" s="43"/>
      <c r="N55" s="42" t="s">
        <v>12</v>
      </c>
    </row>
    <row r="56" spans="1:14" ht="20.85" customHeight="1">
      <c r="A56" s="107" t="s">
        <v>178</v>
      </c>
      <c r="B56" s="107"/>
      <c r="C56" s="85"/>
      <c r="D56" s="85"/>
      <c r="E56" s="85"/>
      <c r="F56" s="85"/>
      <c r="G56" s="85"/>
      <c r="H56" s="86"/>
      <c r="I56" s="90"/>
      <c r="J56" s="86"/>
      <c r="K56" s="90"/>
      <c r="L56" s="86"/>
      <c r="M56" s="90"/>
      <c r="N56" s="86"/>
    </row>
    <row r="57" spans="1:14" ht="20.85" customHeight="1">
      <c r="A57" s="108" t="s">
        <v>25</v>
      </c>
      <c r="B57" s="108"/>
      <c r="C57" s="85"/>
      <c r="D57" s="85"/>
      <c r="E57" s="85"/>
      <c r="F57" s="85"/>
      <c r="G57" s="85"/>
      <c r="H57" s="86"/>
      <c r="I57" s="90"/>
      <c r="J57" s="86"/>
      <c r="K57" s="90"/>
      <c r="L57" s="86"/>
      <c r="M57" s="90"/>
      <c r="N57" s="86"/>
    </row>
    <row r="58" spans="1:14" ht="20.85" customHeight="1">
      <c r="A58" s="108"/>
      <c r="B58" s="108" t="s">
        <v>179</v>
      </c>
      <c r="C58" s="85"/>
      <c r="D58" s="85"/>
      <c r="E58" s="85"/>
      <c r="F58" s="85"/>
      <c r="G58" s="85"/>
      <c r="H58" s="86">
        <v>-4727525</v>
      </c>
      <c r="I58" s="90"/>
      <c r="J58" s="86">
        <v>0</v>
      </c>
      <c r="K58" s="90"/>
      <c r="L58" s="86">
        <v>5781375</v>
      </c>
      <c r="M58" s="90"/>
      <c r="N58" s="86">
        <v>0</v>
      </c>
    </row>
    <row r="59" spans="1:14" ht="20.85" customHeight="1">
      <c r="A59" s="108" t="s">
        <v>180</v>
      </c>
      <c r="B59" s="108"/>
      <c r="C59" s="85"/>
      <c r="D59" s="85"/>
      <c r="E59" s="85"/>
      <c r="F59" s="85"/>
      <c r="G59" s="85"/>
      <c r="H59" s="86">
        <v>-4097</v>
      </c>
      <c r="I59" s="90"/>
      <c r="J59" s="86">
        <v>-3849</v>
      </c>
      <c r="K59" s="90"/>
      <c r="L59" s="86">
        <v>-4097</v>
      </c>
      <c r="M59" s="90"/>
      <c r="N59" s="86">
        <v>-3849</v>
      </c>
    </row>
    <row r="60" spans="1:14" ht="20.85" customHeight="1">
      <c r="A60" s="85" t="s">
        <v>181</v>
      </c>
      <c r="B60" s="108"/>
      <c r="C60" s="85"/>
      <c r="D60" s="85"/>
      <c r="E60" s="85"/>
      <c r="F60" s="96"/>
      <c r="G60" s="85"/>
      <c r="H60" s="86">
        <v>-77779</v>
      </c>
      <c r="I60" s="90"/>
      <c r="J60" s="86">
        <v>-7145357</v>
      </c>
      <c r="K60" s="90"/>
      <c r="L60" s="86">
        <v>-52099</v>
      </c>
      <c r="M60" s="90"/>
      <c r="N60" s="86">
        <v>-7145357</v>
      </c>
    </row>
    <row r="61" spans="1:14" ht="20.85" customHeight="1">
      <c r="A61" s="108" t="s">
        <v>182</v>
      </c>
      <c r="B61" s="108"/>
      <c r="C61" s="85"/>
      <c r="D61" s="85"/>
      <c r="E61" s="85"/>
      <c r="F61" s="59" t="s">
        <v>20</v>
      </c>
      <c r="G61" s="85"/>
      <c r="H61" s="83" t="s">
        <v>105</v>
      </c>
      <c r="I61" s="90"/>
      <c r="J61" s="83">
        <v>0</v>
      </c>
      <c r="K61" s="90"/>
      <c r="L61" s="83">
        <v>-8800000</v>
      </c>
      <c r="M61" s="90"/>
      <c r="N61" s="83">
        <v>-10500000</v>
      </c>
    </row>
    <row r="62" spans="1:14" ht="6" customHeight="1">
      <c r="A62" s="85"/>
      <c r="B62" s="85"/>
      <c r="C62" s="85"/>
      <c r="D62" s="85"/>
      <c r="E62" s="85"/>
      <c r="F62" s="85"/>
      <c r="G62" s="85"/>
      <c r="H62" s="86"/>
      <c r="I62" s="15"/>
      <c r="J62" s="86"/>
      <c r="K62" s="15"/>
      <c r="L62" s="15"/>
      <c r="M62" s="15"/>
      <c r="N62" s="15"/>
    </row>
    <row r="63" spans="1:14" ht="20.85" customHeight="1">
      <c r="A63" s="107" t="s">
        <v>183</v>
      </c>
      <c r="B63" s="107"/>
      <c r="C63" s="85"/>
      <c r="D63" s="85"/>
      <c r="E63" s="85"/>
      <c r="F63" s="85"/>
      <c r="G63" s="85"/>
      <c r="H63" s="83">
        <f>SUM(H57:H62)</f>
        <v>-4809401</v>
      </c>
      <c r="I63" s="86"/>
      <c r="J63" s="83">
        <f>SUM(J57:J62)</f>
        <v>-7149206</v>
      </c>
      <c r="K63" s="86"/>
      <c r="L63" s="83">
        <f>SUM(L57:L62)</f>
        <v>-3074821</v>
      </c>
      <c r="M63" s="86"/>
      <c r="N63" s="83">
        <f>SUM(N57:N62)</f>
        <v>-17649206</v>
      </c>
    </row>
    <row r="64" spans="1:14" ht="12" customHeight="1">
      <c r="A64" s="85"/>
      <c r="B64" s="85"/>
      <c r="C64" s="85"/>
      <c r="D64" s="85"/>
      <c r="E64" s="85"/>
      <c r="F64" s="85"/>
      <c r="G64" s="85"/>
      <c r="H64" s="86"/>
      <c r="I64" s="86"/>
      <c r="J64" s="86"/>
      <c r="K64" s="86"/>
      <c r="L64" s="86"/>
      <c r="M64" s="86"/>
      <c r="N64" s="86"/>
    </row>
    <row r="65" spans="1:14" ht="20.85" customHeight="1">
      <c r="A65" s="107" t="s">
        <v>184</v>
      </c>
      <c r="B65" s="107"/>
      <c r="C65" s="85"/>
      <c r="D65" s="85"/>
      <c r="E65" s="85"/>
      <c r="F65" s="85"/>
      <c r="G65" s="85"/>
      <c r="H65" s="86"/>
      <c r="I65" s="86"/>
      <c r="J65" s="86"/>
      <c r="K65" s="86"/>
      <c r="L65" s="86"/>
      <c r="M65" s="86"/>
      <c r="N65" s="86"/>
    </row>
    <row r="66" spans="1:14" ht="20.85" customHeight="1">
      <c r="A66" s="108" t="s">
        <v>185</v>
      </c>
      <c r="B66" s="107"/>
      <c r="C66" s="85"/>
      <c r="D66" s="85"/>
      <c r="E66" s="85"/>
      <c r="F66" s="96"/>
      <c r="G66" s="85"/>
      <c r="H66" s="86">
        <v>80000000</v>
      </c>
      <c r="I66" s="86"/>
      <c r="J66" s="86">
        <v>40000000</v>
      </c>
      <c r="K66" s="86"/>
      <c r="L66" s="86">
        <v>80000000</v>
      </c>
      <c r="M66" s="86"/>
      <c r="N66" s="86">
        <v>40000000</v>
      </c>
    </row>
    <row r="67" spans="1:14" ht="20.85" customHeight="1">
      <c r="A67" s="108" t="s">
        <v>186</v>
      </c>
      <c r="B67" s="107"/>
      <c r="C67" s="85"/>
      <c r="D67" s="85"/>
      <c r="E67" s="85"/>
      <c r="F67" s="96"/>
      <c r="G67" s="85"/>
      <c r="H67" s="86">
        <v>-80000000</v>
      </c>
      <c r="I67" s="86"/>
      <c r="J67" s="86">
        <v>-40000000</v>
      </c>
      <c r="K67" s="86"/>
      <c r="L67" s="86">
        <v>-80000000</v>
      </c>
      <c r="M67" s="86"/>
      <c r="N67" s="86">
        <v>-40000000</v>
      </c>
    </row>
    <row r="68" spans="1:14" ht="20.85" customHeight="1">
      <c r="A68" s="109" t="s">
        <v>187</v>
      </c>
      <c r="B68" s="85"/>
      <c r="C68" s="85"/>
      <c r="D68" s="85"/>
      <c r="E68" s="85"/>
      <c r="F68" s="96">
        <v>9</v>
      </c>
      <c r="G68" s="85"/>
      <c r="H68" s="86">
        <v>50000000</v>
      </c>
      <c r="I68" s="86"/>
      <c r="J68" s="86" t="s">
        <v>105</v>
      </c>
      <c r="K68" s="86"/>
      <c r="L68" s="86">
        <v>50000000</v>
      </c>
      <c r="M68" s="86"/>
      <c r="N68" s="86" t="s">
        <v>105</v>
      </c>
    </row>
    <row r="69" spans="1:14" ht="20.85" customHeight="1">
      <c r="A69" s="109" t="s">
        <v>188</v>
      </c>
      <c r="B69" s="85"/>
      <c r="C69" s="85"/>
      <c r="D69" s="85"/>
      <c r="E69" s="85"/>
      <c r="F69" s="96">
        <v>9</v>
      </c>
      <c r="G69" s="85"/>
      <c r="H69" s="86">
        <v>-1243250</v>
      </c>
      <c r="I69" s="86"/>
      <c r="J69" s="86" t="s">
        <v>105</v>
      </c>
      <c r="K69" s="86"/>
      <c r="L69" s="86">
        <v>-1243250</v>
      </c>
      <c r="M69" s="86"/>
      <c r="N69" s="86" t="s">
        <v>105</v>
      </c>
    </row>
    <row r="70" spans="1:14" ht="20.85" customHeight="1">
      <c r="A70" s="109" t="s">
        <v>189</v>
      </c>
      <c r="B70" s="85"/>
      <c r="C70" s="85"/>
      <c r="D70" s="85"/>
      <c r="E70" s="85"/>
      <c r="F70" s="96">
        <v>9</v>
      </c>
      <c r="G70" s="85"/>
      <c r="H70" s="86">
        <v>148100000</v>
      </c>
      <c r="I70" s="86"/>
      <c r="J70" s="86" t="s">
        <v>105</v>
      </c>
      <c r="K70" s="86"/>
      <c r="L70" s="86">
        <v>148100000</v>
      </c>
      <c r="M70" s="86"/>
      <c r="N70" s="86" t="s">
        <v>105</v>
      </c>
    </row>
    <row r="71" spans="1:14" ht="20.85" customHeight="1">
      <c r="A71" s="109" t="s">
        <v>190</v>
      </c>
      <c r="B71" s="85"/>
      <c r="C71" s="85"/>
      <c r="D71" s="85"/>
      <c r="E71" s="85"/>
      <c r="F71" s="96">
        <v>9</v>
      </c>
      <c r="G71" s="85"/>
      <c r="H71" s="86">
        <v>-2595695</v>
      </c>
      <c r="I71" s="86"/>
      <c r="J71" s="86" t="s">
        <v>105</v>
      </c>
      <c r="K71" s="86"/>
      <c r="L71" s="86">
        <v>-2595695</v>
      </c>
      <c r="M71" s="86"/>
      <c r="N71" s="86" t="s">
        <v>105</v>
      </c>
    </row>
    <row r="72" spans="1:14" ht="20.85" customHeight="1">
      <c r="A72" s="109" t="s">
        <v>191</v>
      </c>
      <c r="B72" s="85"/>
      <c r="C72" s="85"/>
      <c r="D72" s="85"/>
      <c r="E72" s="85"/>
      <c r="F72" s="96">
        <v>9</v>
      </c>
      <c r="G72" s="85"/>
      <c r="H72" s="86">
        <v>69496000</v>
      </c>
      <c r="I72" s="86"/>
      <c r="J72" s="86" t="s">
        <v>105</v>
      </c>
      <c r="K72" s="86"/>
      <c r="L72" s="86">
        <v>69496000</v>
      </c>
      <c r="M72" s="86"/>
      <c r="N72" s="86" t="s">
        <v>105</v>
      </c>
    </row>
    <row r="73" spans="1:14" ht="20.85" customHeight="1">
      <c r="A73" s="109" t="s">
        <v>192</v>
      </c>
      <c r="B73" s="85"/>
      <c r="C73" s="85"/>
      <c r="D73" s="85"/>
      <c r="E73" s="85"/>
      <c r="F73" s="96">
        <v>9</v>
      </c>
      <c r="G73" s="85"/>
      <c r="H73" s="86">
        <v>-2313922</v>
      </c>
      <c r="I73" s="86"/>
      <c r="J73" s="86" t="s">
        <v>105</v>
      </c>
      <c r="K73" s="86"/>
      <c r="L73" s="86">
        <v>-2313922</v>
      </c>
      <c r="M73" s="86"/>
      <c r="N73" s="86" t="s">
        <v>105</v>
      </c>
    </row>
    <row r="74" spans="1:14" ht="20.85" customHeight="1">
      <c r="A74" s="85" t="s">
        <v>193</v>
      </c>
      <c r="B74" s="85"/>
      <c r="C74" s="85"/>
      <c r="D74" s="85"/>
      <c r="E74" s="85"/>
      <c r="F74" s="96">
        <v>9</v>
      </c>
      <c r="G74" s="85"/>
      <c r="H74" s="86">
        <v>78965794</v>
      </c>
      <c r="I74" s="86"/>
      <c r="J74" s="86">
        <v>278908119</v>
      </c>
      <c r="K74" s="86"/>
      <c r="L74" s="86">
        <v>72562245</v>
      </c>
      <c r="M74" s="86"/>
      <c r="N74" s="86">
        <v>268917449</v>
      </c>
    </row>
    <row r="75" spans="1:14" ht="20.85" customHeight="1">
      <c r="A75" s="85" t="s">
        <v>194</v>
      </c>
      <c r="B75" s="85"/>
      <c r="C75" s="85"/>
      <c r="D75" s="85"/>
      <c r="E75" s="85"/>
      <c r="F75" s="96">
        <v>9</v>
      </c>
      <c r="G75" s="85"/>
      <c r="H75" s="86">
        <v>-241098710</v>
      </c>
      <c r="I75" s="86"/>
      <c r="J75" s="86">
        <v>-214696948</v>
      </c>
      <c r="K75" s="86"/>
      <c r="L75" s="86">
        <v>-232287110</v>
      </c>
      <c r="M75" s="86"/>
      <c r="N75" s="86">
        <v>-214666948</v>
      </c>
    </row>
    <row r="76" spans="1:14" ht="20.85" customHeight="1">
      <c r="A76" s="85" t="s">
        <v>195</v>
      </c>
      <c r="B76" s="85"/>
      <c r="C76" s="85"/>
      <c r="D76" s="85"/>
      <c r="E76" s="85"/>
      <c r="F76" s="96"/>
      <c r="G76" s="85"/>
      <c r="H76" s="86">
        <v>-417263</v>
      </c>
      <c r="I76" s="86"/>
      <c r="J76" s="86">
        <v>-808154</v>
      </c>
      <c r="K76" s="86"/>
      <c r="L76" s="86">
        <v>-393974</v>
      </c>
      <c r="M76" s="86"/>
      <c r="N76" s="86">
        <v>-808154</v>
      </c>
    </row>
    <row r="77" spans="1:14" ht="20.85" customHeight="1">
      <c r="A77" s="85" t="s">
        <v>196</v>
      </c>
      <c r="B77" s="85"/>
      <c r="C77" s="85"/>
      <c r="D77" s="85"/>
      <c r="E77" s="85"/>
      <c r="F77" s="96"/>
      <c r="G77" s="85"/>
      <c r="H77" s="86">
        <v>0</v>
      </c>
      <c r="I77" s="86"/>
      <c r="J77" s="86">
        <v>31</v>
      </c>
      <c r="K77" s="86"/>
      <c r="L77" s="86">
        <v>0</v>
      </c>
      <c r="M77" s="86"/>
      <c r="N77" s="86">
        <v>31</v>
      </c>
    </row>
    <row r="78" spans="1:14" ht="20.85" customHeight="1">
      <c r="A78" s="85" t="s">
        <v>197</v>
      </c>
      <c r="B78" s="85"/>
      <c r="C78" s="85"/>
      <c r="D78" s="85"/>
      <c r="E78" s="85"/>
      <c r="F78" s="96">
        <v>11</v>
      </c>
      <c r="G78" s="85"/>
      <c r="H78" s="83">
        <v>-7878754</v>
      </c>
      <c r="I78" s="86"/>
      <c r="J78" s="83">
        <v>0</v>
      </c>
      <c r="K78" s="86"/>
      <c r="L78" s="83">
        <v>-7878754</v>
      </c>
      <c r="M78" s="86"/>
      <c r="N78" s="83">
        <v>0</v>
      </c>
    </row>
    <row r="79" spans="1:14" ht="6" customHeight="1">
      <c r="A79" s="108"/>
      <c r="B79" s="108"/>
      <c r="C79" s="85"/>
      <c r="D79" s="85"/>
      <c r="E79" s="85"/>
      <c r="F79" s="85"/>
      <c r="G79" s="85"/>
      <c r="H79" s="86"/>
      <c r="I79" s="86"/>
      <c r="J79" s="86"/>
      <c r="K79" s="86"/>
      <c r="L79" s="15"/>
      <c r="M79" s="86"/>
      <c r="N79" s="15"/>
    </row>
    <row r="80" spans="1:14" ht="20.85" customHeight="1">
      <c r="A80" s="107" t="s">
        <v>198</v>
      </c>
      <c r="B80" s="107"/>
      <c r="C80" s="85"/>
      <c r="D80" s="85"/>
      <c r="E80" s="85"/>
      <c r="F80" s="85"/>
      <c r="G80" s="85"/>
      <c r="H80" s="83">
        <f>SUM(H66:H79)</f>
        <v>91014200</v>
      </c>
      <c r="I80" s="86"/>
      <c r="J80" s="83">
        <f>SUM(J66:J79)</f>
        <v>63403048</v>
      </c>
      <c r="K80" s="86"/>
      <c r="L80" s="83">
        <f>SUM(L66:L79)</f>
        <v>93445540</v>
      </c>
      <c r="M80" s="86"/>
      <c r="N80" s="83">
        <f>SUM(N66:N79)</f>
        <v>53442378</v>
      </c>
    </row>
    <row r="81" spans="1:14" ht="12" customHeight="1">
      <c r="A81" s="85"/>
      <c r="B81" s="85"/>
      <c r="C81" s="85"/>
      <c r="D81" s="85"/>
      <c r="E81" s="85"/>
      <c r="F81" s="85"/>
      <c r="G81" s="85"/>
      <c r="H81" s="86"/>
      <c r="I81" s="86"/>
      <c r="J81" s="86"/>
      <c r="K81" s="86"/>
      <c r="L81" s="86"/>
      <c r="M81" s="86"/>
      <c r="N81" s="86"/>
    </row>
    <row r="82" spans="1:14" ht="20.85" customHeight="1">
      <c r="A82" s="107" t="s">
        <v>15</v>
      </c>
      <c r="B82" s="107"/>
      <c r="C82" s="85"/>
      <c r="D82" s="85"/>
      <c r="E82" s="85"/>
      <c r="F82" s="85"/>
      <c r="G82" s="85"/>
      <c r="H82" s="86"/>
      <c r="I82" s="86"/>
      <c r="J82" s="86"/>
      <c r="K82" s="86"/>
      <c r="L82" s="86"/>
      <c r="M82" s="86"/>
      <c r="N82" s="86"/>
    </row>
    <row r="83" spans="1:14" ht="20.85" customHeight="1">
      <c r="A83" s="85"/>
      <c r="B83" s="107" t="s">
        <v>199</v>
      </c>
      <c r="C83" s="85"/>
      <c r="D83" s="85"/>
      <c r="E83" s="85"/>
      <c r="F83" s="85"/>
      <c r="G83" s="85"/>
      <c r="H83" s="86">
        <f>SUM(H43,H63,H80)</f>
        <v>107166036</v>
      </c>
      <c r="I83" s="86"/>
      <c r="J83" s="86">
        <f>SUM(J43,J63,J80)</f>
        <v>-28794330</v>
      </c>
      <c r="K83" s="86"/>
      <c r="L83" s="86">
        <f>SUM(L43,L63,L80)</f>
        <v>117230107</v>
      </c>
      <c r="M83" s="86"/>
      <c r="N83" s="86">
        <f>SUM(N43,N63,N80)</f>
        <v>-19325242</v>
      </c>
    </row>
    <row r="84" spans="1:14" ht="20.85" customHeight="1">
      <c r="A84" s="108" t="s">
        <v>200</v>
      </c>
      <c r="B84" s="108"/>
      <c r="C84" s="85"/>
      <c r="D84" s="85"/>
      <c r="E84" s="85"/>
      <c r="F84" s="85"/>
      <c r="G84" s="85"/>
      <c r="H84" s="83">
        <v>70074338</v>
      </c>
      <c r="I84" s="86"/>
      <c r="J84" s="83">
        <v>71463905</v>
      </c>
      <c r="K84" s="86"/>
      <c r="L84" s="83">
        <v>56712232</v>
      </c>
      <c r="M84" s="86"/>
      <c r="N84" s="83">
        <v>60665072</v>
      </c>
    </row>
    <row r="85" spans="1:14" ht="6" customHeight="1">
      <c r="A85" s="85"/>
      <c r="B85" s="110"/>
      <c r="C85" s="85"/>
      <c r="D85" s="85"/>
      <c r="E85" s="85"/>
      <c r="F85" s="85"/>
      <c r="G85" s="85"/>
      <c r="H85" s="86"/>
      <c r="I85" s="86"/>
      <c r="J85" s="86"/>
      <c r="K85" s="86"/>
      <c r="L85" s="86"/>
      <c r="M85" s="86"/>
      <c r="N85" s="86"/>
    </row>
    <row r="86" spans="1:14" ht="20.85" customHeight="1" thickBot="1">
      <c r="A86" s="107" t="s">
        <v>208</v>
      </c>
      <c r="B86" s="107"/>
      <c r="C86" s="84"/>
      <c r="D86" s="84"/>
      <c r="E86" s="85"/>
      <c r="F86" s="85"/>
      <c r="G86" s="85"/>
      <c r="H86" s="111">
        <f ca="1">SUM(H83:H86)</f>
        <v>177240374</v>
      </c>
      <c r="I86" s="86"/>
      <c r="J86" s="111">
        <f ca="1">SUM(J83:J86)</f>
        <v>42669575</v>
      </c>
      <c r="K86" s="86"/>
      <c r="L86" s="111">
        <f ca="1">SUM(L83:L86)</f>
        <v>173942339</v>
      </c>
      <c r="M86" s="86"/>
      <c r="N86" s="111">
        <f ca="1">SUM(N83:N86)</f>
        <v>41339830</v>
      </c>
    </row>
    <row r="87" spans="1:14" ht="12" customHeight="1" thickTop="1">
      <c r="A87" s="85"/>
      <c r="B87" s="85"/>
      <c r="C87" s="85"/>
      <c r="D87" s="85"/>
      <c r="E87" s="85"/>
      <c r="F87" s="85"/>
      <c r="G87" s="85"/>
      <c r="H87" s="86"/>
      <c r="I87" s="86"/>
      <c r="J87" s="86"/>
      <c r="K87" s="86"/>
      <c r="L87" s="103"/>
      <c r="M87" s="86"/>
      <c r="N87" s="103"/>
    </row>
    <row r="88" spans="1:14" ht="20.85" customHeight="1">
      <c r="A88" s="84" t="s">
        <v>201</v>
      </c>
      <c r="B88" s="85"/>
      <c r="C88" s="85"/>
      <c r="D88" s="85"/>
      <c r="E88" s="85"/>
      <c r="F88" s="85"/>
      <c r="G88" s="85"/>
      <c r="H88" s="86"/>
      <c r="I88" s="86"/>
      <c r="J88" s="86"/>
      <c r="K88" s="86"/>
      <c r="L88" s="86"/>
      <c r="M88" s="86"/>
      <c r="N88" s="86"/>
    </row>
    <row r="89" spans="1:14" ht="20.85" customHeight="1">
      <c r="A89" s="110" t="s">
        <v>202</v>
      </c>
      <c r="B89" s="85"/>
      <c r="C89" s="85"/>
      <c r="D89" s="85"/>
      <c r="E89" s="85"/>
      <c r="F89" s="96"/>
      <c r="G89" s="85"/>
      <c r="H89" s="86">
        <v>0</v>
      </c>
      <c r="I89" s="86"/>
      <c r="J89" s="86">
        <v>1521581</v>
      </c>
      <c r="K89" s="86"/>
      <c r="L89" s="86">
        <v>0</v>
      </c>
      <c r="M89" s="86"/>
      <c r="N89" s="86">
        <v>1521581</v>
      </c>
    </row>
    <row r="90" spans="1:14" ht="20.85" customHeight="1">
      <c r="A90" s="110" t="s">
        <v>203</v>
      </c>
      <c r="B90" s="85"/>
      <c r="C90" s="85"/>
      <c r="D90" s="85"/>
      <c r="E90" s="85"/>
      <c r="F90" s="85"/>
      <c r="G90" s="85"/>
      <c r="H90" s="86"/>
      <c r="I90" s="86"/>
      <c r="J90" s="86"/>
      <c r="K90" s="86"/>
      <c r="L90" s="86"/>
      <c r="M90" s="86"/>
      <c r="N90" s="86"/>
    </row>
    <row r="91" spans="1:14" ht="20.85" customHeight="1">
      <c r="A91" s="110"/>
      <c r="B91" s="85" t="s">
        <v>204</v>
      </c>
      <c r="C91" s="85"/>
      <c r="D91" s="85"/>
      <c r="E91" s="85"/>
      <c r="F91" s="96">
        <v>7</v>
      </c>
      <c r="G91" s="85"/>
      <c r="H91" s="86">
        <v>3311012</v>
      </c>
      <c r="I91" s="86"/>
      <c r="J91" s="86">
        <v>5498534</v>
      </c>
      <c r="K91" s="86"/>
      <c r="L91" s="86">
        <v>0</v>
      </c>
      <c r="M91" s="86"/>
      <c r="N91" s="86">
        <v>5498534</v>
      </c>
    </row>
    <row r="92" spans="1:14" ht="20.85" customHeight="1">
      <c r="A92" s="110" t="s">
        <v>205</v>
      </c>
      <c r="B92" s="85"/>
      <c r="C92" s="85"/>
      <c r="D92" s="85"/>
      <c r="E92" s="85"/>
      <c r="F92" s="96"/>
      <c r="G92" s="85"/>
      <c r="H92" s="86"/>
      <c r="I92" s="86"/>
      <c r="J92" s="86"/>
      <c r="K92" s="86"/>
      <c r="L92" s="86"/>
      <c r="M92" s="86"/>
      <c r="N92" s="86"/>
    </row>
    <row r="93" spans="1:14" ht="20.85" customHeight="1">
      <c r="A93" s="110"/>
      <c r="B93" s="85" t="s">
        <v>206</v>
      </c>
      <c r="C93" s="85"/>
      <c r="D93" s="85"/>
      <c r="E93" s="85"/>
      <c r="F93" s="96">
        <v>7</v>
      </c>
      <c r="G93" s="85"/>
      <c r="H93" s="86">
        <v>15901603</v>
      </c>
      <c r="I93" s="86"/>
      <c r="J93" s="86">
        <v>4026664</v>
      </c>
      <c r="K93" s="86"/>
      <c r="L93" s="86">
        <v>12590591</v>
      </c>
      <c r="M93" s="86"/>
      <c r="N93" s="86">
        <v>4026664</v>
      </c>
    </row>
    <row r="94" spans="1:14" ht="20.85" customHeight="1">
      <c r="A94" s="110" t="s">
        <v>207</v>
      </c>
      <c r="B94" s="85"/>
      <c r="C94" s="85"/>
      <c r="D94" s="85"/>
      <c r="E94" s="85"/>
      <c r="F94" s="96">
        <v>7</v>
      </c>
      <c r="G94" s="85"/>
      <c r="H94" s="86">
        <v>401017</v>
      </c>
      <c r="I94" s="86"/>
      <c r="J94" s="86">
        <v>289000</v>
      </c>
      <c r="K94" s="86"/>
      <c r="L94" s="86">
        <v>200509</v>
      </c>
      <c r="M94" s="86"/>
      <c r="N94" s="86">
        <v>289000</v>
      </c>
    </row>
    <row r="95" spans="1:14" ht="7.5" customHeight="1">
      <c r="A95" s="110"/>
      <c r="B95" s="85"/>
      <c r="D95" s="85"/>
      <c r="E95" s="85"/>
      <c r="F95" s="96"/>
      <c r="G95" s="85"/>
      <c r="H95" s="86"/>
      <c r="I95" s="86"/>
      <c r="J95" s="86"/>
      <c r="K95" s="86"/>
      <c r="L95" s="86"/>
      <c r="M95" s="86"/>
      <c r="N95" s="86"/>
    </row>
    <row r="96" spans="1:14" ht="21.75" customHeight="1">
      <c r="A96" s="88" t="s">
        <v>38</v>
      </c>
      <c r="B96" s="88"/>
      <c r="C96" s="88"/>
      <c r="D96" s="88"/>
      <c r="E96" s="88"/>
      <c r="F96" s="88"/>
      <c r="G96" s="88"/>
      <c r="H96" s="112"/>
      <c r="I96" s="112"/>
      <c r="J96" s="112"/>
      <c r="K96" s="112"/>
      <c r="L96" s="112"/>
      <c r="M96" s="112"/>
      <c r="N96" s="112"/>
    </row>
  </sheetData>
  <mergeCells count="6">
    <mergeCell ref="H5:J5"/>
    <mergeCell ref="L5:N5"/>
    <mergeCell ref="A10:E10"/>
    <mergeCell ref="A11:E11"/>
    <mergeCell ref="H52:J52"/>
    <mergeCell ref="L52:N52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3.8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 (3M)</vt:lpstr>
      <vt:lpstr>PL 6 (6M)</vt:lpstr>
      <vt:lpstr>Equity Conso 7</vt:lpstr>
      <vt:lpstr>Equity Com 8</vt:lpstr>
      <vt:lpstr>CF 9-10</vt:lpstr>
      <vt:lpstr>Sheet1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Chotika Asawawimon (TH)</dc:creator>
  <cp:lastModifiedBy>Jintana Roinak (จินตนา ร้อยนาค)</cp:lastModifiedBy>
  <cp:lastPrinted>2025-08-11T08:13:26Z</cp:lastPrinted>
  <dcterms:created xsi:type="dcterms:W3CDTF">2025-08-11T07:32:04Z</dcterms:created>
  <dcterms:modified xsi:type="dcterms:W3CDTF">2025-08-13T01:46:15Z</dcterms:modified>
</cp:coreProperties>
</file>