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counting\Elcid\Elcid 2025\Q2'2025\"/>
    </mc:Choice>
  </mc:AlternateContent>
  <bookViews>
    <workbookView xWindow="-120" yWindow="-120" windowWidth="21840" windowHeight="13020"/>
  </bookViews>
  <sheets>
    <sheet name="BS 2-4" sheetId="1" r:id="rId1"/>
    <sheet name="PL 5 (3M)" sheetId="17" r:id="rId2"/>
    <sheet name="PL 6 (6M)" sheetId="13" r:id="rId3"/>
    <sheet name="Eqity Conso 7" sheetId="14" r:id="rId4"/>
    <sheet name="Equity Com 8" sheetId="15" r:id="rId5"/>
    <sheet name="CF 9-10" sheetId="16" r:id="rId6"/>
  </sheets>
  <definedNames>
    <definedName name="_xlnm.Print_Area" localSheetId="3">'Eqity Conso 7'!$A$1:$Z$46</definedName>
    <definedName name="_xlnm.Print_Area" localSheetId="4">'Equity Com 8'!$A$1:$R$36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9" i="14" l="1"/>
  <c r="Z29" i="14" s="1"/>
  <c r="V30" i="14"/>
  <c r="P26" i="15"/>
  <c r="V28" i="14"/>
  <c r="Z28" i="14" s="1"/>
  <c r="X30" i="14"/>
  <c r="P28" i="15"/>
  <c r="V25" i="14"/>
  <c r="R28" i="15"/>
  <c r="R27" i="15"/>
  <c r="R26" i="15"/>
  <c r="H92" i="16" l="1"/>
  <c r="L92" i="16"/>
  <c r="J92" i="16"/>
  <c r="F17" i="17" l="1"/>
  <c r="F23" i="17" s="1"/>
  <c r="F26" i="17" s="1"/>
  <c r="F29" i="17" s="1"/>
  <c r="N92" i="16" l="1"/>
  <c r="R18" i="15"/>
  <c r="R16" i="15"/>
  <c r="V18" i="14"/>
  <c r="Z18" i="14" s="1"/>
  <c r="L42" i="17" l="1"/>
  <c r="J42" i="17"/>
  <c r="L35" i="17"/>
  <c r="J35" i="17"/>
  <c r="L17" i="17"/>
  <c r="L23" i="17" s="1"/>
  <c r="L26" i="17" s="1"/>
  <c r="L29" i="17" s="1"/>
  <c r="J17" i="17"/>
  <c r="J23" i="17" s="1"/>
  <c r="J26" i="17" s="1"/>
  <c r="J29" i="17" s="1"/>
  <c r="H17" i="17"/>
  <c r="H23" i="17" s="1"/>
  <c r="H26" i="17" s="1"/>
  <c r="A3" i="16"/>
  <c r="A56" i="16" s="1"/>
  <c r="A3" i="15"/>
  <c r="A3" i="14"/>
  <c r="Z30" i="14"/>
  <c r="F35" i="17" l="1"/>
  <c r="F42" i="17"/>
  <c r="H35" i="17"/>
  <c r="H29" i="17"/>
  <c r="H42" i="17" s="1"/>
  <c r="J30" i="15"/>
  <c r="J20" i="15"/>
  <c r="V19" i="14"/>
  <c r="Z19" i="14" s="1"/>
  <c r="J32" i="14"/>
  <c r="J22" i="14"/>
  <c r="I83" i="1"/>
  <c r="R23" i="15"/>
  <c r="Z25" i="14"/>
  <c r="Z32" i="14" s="1"/>
  <c r="K142" i="1"/>
  <c r="G142" i="1"/>
  <c r="L42" i="13"/>
  <c r="L35" i="13"/>
  <c r="L17" i="13"/>
  <c r="L23" i="13" s="1"/>
  <c r="H17" i="13"/>
  <c r="H23" i="13" s="1"/>
  <c r="X22" i="14"/>
  <c r="T22" i="14"/>
  <c r="R22" i="14"/>
  <c r="P22" i="14"/>
  <c r="N22" i="14"/>
  <c r="L22" i="14"/>
  <c r="H22" i="14"/>
  <c r="F22" i="14"/>
  <c r="V20" i="14"/>
  <c r="Z20" i="14" s="1"/>
  <c r="V15" i="14"/>
  <c r="Z15" i="14" s="1"/>
  <c r="P20" i="15"/>
  <c r="N20" i="15"/>
  <c r="L20" i="15"/>
  <c r="H20" i="15"/>
  <c r="F20" i="15"/>
  <c r="R13" i="15"/>
  <c r="R20" i="15" s="1"/>
  <c r="N71" i="16"/>
  <c r="J71" i="16"/>
  <c r="L71" i="16"/>
  <c r="H71" i="16"/>
  <c r="P30" i="15"/>
  <c r="N30" i="15"/>
  <c r="L30" i="15"/>
  <c r="H30" i="15"/>
  <c r="F30" i="15"/>
  <c r="X32" i="14"/>
  <c r="T32" i="14"/>
  <c r="R32" i="14"/>
  <c r="P32" i="14"/>
  <c r="N32" i="14"/>
  <c r="L32" i="14"/>
  <c r="H32" i="14"/>
  <c r="F32" i="14"/>
  <c r="E142" i="1" s="1"/>
  <c r="J42" i="13"/>
  <c r="J35" i="13"/>
  <c r="J17" i="13"/>
  <c r="J23" i="13" s="1"/>
  <c r="F17" i="13"/>
  <c r="F23" i="13" s="1"/>
  <c r="H26" i="13" l="1"/>
  <c r="J13" i="16"/>
  <c r="J27" i="16" s="1"/>
  <c r="J40" i="16" s="1"/>
  <c r="J45" i="16" s="1"/>
  <c r="L26" i="13"/>
  <c r="L29" i="13" s="1"/>
  <c r="N13" i="16"/>
  <c r="N27" i="16" s="1"/>
  <c r="N40" i="16" s="1"/>
  <c r="N45" i="16" s="1"/>
  <c r="I142" i="1"/>
  <c r="F26" i="13"/>
  <c r="F35" i="13" s="1"/>
  <c r="H13" i="16"/>
  <c r="H27" i="16" s="1"/>
  <c r="H40" i="16" s="1"/>
  <c r="H45" i="16" s="1"/>
  <c r="H95" i="16" s="1"/>
  <c r="H99" i="16" s="1"/>
  <c r="J26" i="13"/>
  <c r="J29" i="13" s="1"/>
  <c r="L13" i="16"/>
  <c r="L27" i="16" s="1"/>
  <c r="L40" i="16" s="1"/>
  <c r="L45" i="16" s="1"/>
  <c r="L95" i="16" s="1"/>
  <c r="L99" i="16" s="1"/>
  <c r="N95" i="16"/>
  <c r="N99" i="16" s="1"/>
  <c r="J95" i="16"/>
  <c r="J99" i="16" s="1"/>
  <c r="R30" i="15"/>
  <c r="V32" i="14"/>
  <c r="H29" i="13"/>
  <c r="H42" i="13" s="1"/>
  <c r="H35" i="13"/>
  <c r="Z22" i="14"/>
  <c r="V22" i="14"/>
  <c r="F29" i="13" l="1"/>
  <c r="F42" i="13" s="1"/>
  <c r="E145" i="1"/>
  <c r="I145" i="1"/>
  <c r="I25" i="1"/>
  <c r="I41" i="1" l="1"/>
  <c r="G145" i="1" l="1"/>
  <c r="K145" i="1" l="1"/>
  <c r="G83" i="1"/>
  <c r="K83" i="1"/>
  <c r="G25" i="1"/>
  <c r="K25" i="1"/>
  <c r="K94" i="1"/>
  <c r="I94" i="1"/>
  <c r="G94" i="1"/>
  <c r="E94" i="1"/>
  <c r="E83" i="1"/>
  <c r="K41" i="1"/>
  <c r="G41" i="1"/>
  <c r="E41" i="1"/>
  <c r="E25" i="1"/>
  <c r="E96" i="1" l="1"/>
  <c r="E147" i="1" s="1"/>
  <c r="K96" i="1"/>
  <c r="K147" i="1" s="1"/>
  <c r="G96" i="1"/>
  <c r="G147" i="1" s="1"/>
  <c r="I96" i="1"/>
  <c r="I147" i="1" s="1"/>
  <c r="E43" i="1"/>
  <c r="G43" i="1"/>
  <c r="K43" i="1"/>
  <c r="I43" i="1"/>
  <c r="A155" i="1"/>
  <c r="A103" i="1"/>
  <c r="A102" i="1"/>
  <c r="A54" i="1"/>
  <c r="A105" i="1" s="1"/>
  <c r="A52" i="1"/>
</calcChain>
</file>

<file path=xl/sharedStrings.xml><?xml version="1.0" encoding="utf-8"?>
<sst xmlns="http://schemas.openxmlformats.org/spreadsheetml/2006/main" count="441" uniqueCount="219">
  <si>
    <t>Villa Kunalai Public Company Limited</t>
  </si>
  <si>
    <t>Statements of Financial Position</t>
  </si>
  <si>
    <t>As at 30 June 2025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</si>
  <si>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</si>
  <si>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</si>
  <si>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</si>
  <si>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</si>
  <si>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</si>
  <si>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</si>
  <si>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</si>
  <si>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Notes</t>
  </si>
  <si>
    <t>Baht</t>
  </si>
  <si>
    <t>Assets</t>
  </si>
  <si>
    <t>Current assets</t>
  </si>
  <si>
    <t>Cash and cash equivalents</t>
  </si>
  <si>
    <t>Short-term fixed deposits</t>
  </si>
  <si>
    <t>Trade and other current receivables, net</t>
  </si>
  <si>
    <t>Long-term loans to a subsidiary</t>
  </si>
  <si>
    <t>and interest receivable - current</t>
  </si>
  <si>
    <t>15 c)</t>
  </si>
  <si>
    <t>Real estate development costs</t>
  </si>
  <si>
    <t>Other current assets</t>
  </si>
  <si>
    <t>Total current assets</t>
  </si>
  <si>
    <t>Non-current assets</t>
  </si>
  <si>
    <t>Restricted deposits</t>
  </si>
  <si>
    <t>Investments in a subsidiary</t>
  </si>
  <si>
    <t>using cost method</t>
  </si>
  <si>
    <t>Long-term loans to a subsidiary, net</t>
  </si>
  <si>
    <t>Land awaiting for development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</si>
  <si>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</si>
  <si>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</si>
  <si>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</si>
  <si>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</si>
  <si>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</si>
  <si>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</si>
  <si>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</si>
  <si>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</si>
  <si>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_______________________________    Director  ________________________________</t>
  </si>
  <si>
    <t>The accompanying notes form part of this interim financial information.</t>
  </si>
  <si>
    <r>
      <t>Statements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</si>
  <si>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</si>
  <si>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</si>
  <si>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current payables</t>
  </si>
  <si>
    <t>Short-term borrowings from</t>
  </si>
  <si>
    <t>a financial institution</t>
  </si>
  <si>
    <t>Current contract liabilities</t>
  </si>
  <si>
    <t>Short-term borrowings from other parties</t>
  </si>
  <si>
    <t>Short-term debentures</t>
  </si>
  <si>
    <t>Current portion of lease liabilities</t>
  </si>
  <si>
    <t>Current portion of debentures</t>
  </si>
  <si>
    <t>Current portion of convertible debentures</t>
  </si>
  <si>
    <t>- liability portion</t>
  </si>
  <si>
    <t xml:space="preserve">Current portion of long-term borrowings </t>
  </si>
  <si>
    <t>from financial institutions</t>
  </si>
  <si>
    <t>Corperate income tax payable</t>
  </si>
  <si>
    <t>Other current liabilities</t>
  </si>
  <si>
    <t>Total current liabilities</t>
  </si>
  <si>
    <t>Non-current liabilities</t>
  </si>
  <si>
    <t>Lease liabilities</t>
  </si>
  <si>
    <t>Debentures</t>
  </si>
  <si>
    <t>Convertible debentures - liability portion</t>
  </si>
  <si>
    <t>Long-term borrowings</t>
  </si>
  <si>
    <t>Employee benefit obligations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</si>
  <si>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</si>
  <si>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</si>
  <si>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</si>
  <si>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</si>
  <si>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</si>
  <si>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</si>
  <si>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</si>
  <si>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   Ordinary shares, </t>
  </si>
  <si>
    <t xml:space="preserve">      1,289,874,884 shares</t>
  </si>
  <si>
    <t xml:space="preserve">         at par value of Baht 0.50 each</t>
  </si>
  <si>
    <t xml:space="preserve">      1,193,724,423 shares</t>
  </si>
  <si>
    <t>Issued and paid-up share capital</t>
  </si>
  <si>
    <t xml:space="preserve">   Ordinary shares,</t>
  </si>
  <si>
    <t xml:space="preserve">       819,384,268 shares</t>
  </si>
  <si>
    <t xml:space="preserve">         paid-up at Baht 0.50 each</t>
  </si>
  <si>
    <t xml:space="preserve">      787,869,764 shares</t>
  </si>
  <si>
    <t>Premium on paid-up capital</t>
  </si>
  <si>
    <t>Expired warrants</t>
  </si>
  <si>
    <t xml:space="preserve">Retained earnings </t>
  </si>
  <si>
    <t>Appropriated - legal reserve</t>
  </si>
  <si>
    <t>Unappropriated</t>
  </si>
  <si>
    <t>Other components of equity</t>
  </si>
  <si>
    <t>-</t>
  </si>
  <si>
    <t>Equity attributable to owners</t>
  </si>
  <si>
    <t xml:space="preserve"> of the parent</t>
  </si>
  <si>
    <t>Non-controlling interests</t>
  </si>
  <si>
    <t>Total equity</t>
  </si>
  <si>
    <t>Total liabilities and equity</t>
  </si>
  <si>
    <t>Statements of Comprehensive Income</t>
  </si>
  <si>
    <t>For the three-month period ended 30 June 2025</t>
  </si>
  <si>
    <t>Revenue from sales of real estates</t>
  </si>
  <si>
    <t>Revenue from sales of land</t>
  </si>
  <si>
    <t>Cost of sales of real estates</t>
  </si>
  <si>
    <t>Cost of sales of land</t>
  </si>
  <si>
    <t>Gross profit</t>
  </si>
  <si>
    <t>Other income</t>
  </si>
  <si>
    <t>Selling expenses</t>
  </si>
  <si>
    <t>Administrative expenses</t>
  </si>
  <si>
    <t>Finance costs</t>
  </si>
  <si>
    <t>Profit before income tax expense</t>
  </si>
  <si>
    <t>Income tax expense</t>
  </si>
  <si>
    <t>Profit for the period</t>
  </si>
  <si>
    <t>Total comprehensive income</t>
  </si>
  <si>
    <t xml:space="preserve"> for the period</t>
  </si>
  <si>
    <t>Profit attributable to:</t>
  </si>
  <si>
    <t xml:space="preserve">Owners of the parent </t>
  </si>
  <si>
    <t>attributable to:</t>
  </si>
  <si>
    <t>Earnings per share</t>
  </si>
  <si>
    <t xml:space="preserve"> - owners of the Company</t>
  </si>
  <si>
    <t>Basic earnings per share</t>
  </si>
  <si>
    <t>Diluted earnings per share</t>
  </si>
  <si>
    <t>For the six-month period ended 30 June 2025</t>
  </si>
  <si>
    <t xml:space="preserve">Statements of Changes in Equity </t>
  </si>
  <si>
    <t>Consolidated financial information (Unaudited)</t>
  </si>
  <si>
    <t>Attributable to owners of the parent</t>
  </si>
  <si>
    <t>Capital contributed</t>
  </si>
  <si>
    <t>Retained earnings</t>
  </si>
  <si>
    <t>Difference</t>
  </si>
  <si>
    <t>Issued and</t>
  </si>
  <si>
    <t>Premium</t>
  </si>
  <si>
    <t>from business</t>
  </si>
  <si>
    <t>Changes in</t>
  </si>
  <si>
    <t>Non-</t>
  </si>
  <si>
    <t xml:space="preserve"> paid-up</t>
  </si>
  <si>
    <t xml:space="preserve"> on paid-up</t>
  </si>
  <si>
    <t>Expired</t>
  </si>
  <si>
    <t>Appropriated</t>
  </si>
  <si>
    <t xml:space="preserve"> combination under</t>
  </si>
  <si>
    <t>ownership interests</t>
  </si>
  <si>
    <t>Total owners</t>
  </si>
  <si>
    <t>controlling</t>
  </si>
  <si>
    <t>Total</t>
  </si>
  <si>
    <t>share capital</t>
  </si>
  <si>
    <t xml:space="preserve"> capital</t>
  </si>
  <si>
    <t>Warrants</t>
  </si>
  <si>
    <t>warrants</t>
  </si>
  <si>
    <t>- legal reserve</t>
  </si>
  <si>
    <t>common control</t>
  </si>
  <si>
    <t>in a subsidiary</t>
  </si>
  <si>
    <t>interests</t>
  </si>
  <si>
    <t xml:space="preserve"> equity</t>
  </si>
  <si>
    <t>Opening balance as at 1 January 2024</t>
  </si>
  <si>
    <t>Transactions with owners during the period</t>
  </si>
  <si>
    <t>Ordinary share issuance</t>
  </si>
  <si>
    <t>Warrant expiration</t>
  </si>
  <si>
    <t>Total comprehensive income (expense) for the period</t>
  </si>
  <si>
    <t>Closing balance as at 30 June 2024</t>
  </si>
  <si>
    <t>Opening balance as at 1 January 2025</t>
  </si>
  <si>
    <t>Ordinary share issuance for stock dividend</t>
  </si>
  <si>
    <t>Dividends payment</t>
  </si>
  <si>
    <t>Closing balance as at 30 June 2025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</si>
  <si>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</si>
  <si>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information (Unaudited)</t>
  </si>
  <si>
    <t>Total comprehensive income for the period</t>
  </si>
  <si>
    <t>Statements of Cash Flows</t>
  </si>
  <si>
    <t>Cash flows from operating activities</t>
  </si>
  <si>
    <t xml:space="preserve">Profit before income tax </t>
  </si>
  <si>
    <t>Adjustments for:</t>
  </si>
  <si>
    <t>Depreciation of investment property</t>
  </si>
  <si>
    <t>Depreciation of plant, equipment</t>
  </si>
  <si>
    <t>and right-of-use assets</t>
  </si>
  <si>
    <t>Amortisation of intangible assets</t>
  </si>
  <si>
    <t>Employee benefit expenses</t>
  </si>
  <si>
    <t>Loss on write-off of equipment and</t>
  </si>
  <si>
    <t>Interest income</t>
  </si>
  <si>
    <t>Changes in working capital:</t>
  </si>
  <si>
    <t>Decrease (increase) in operating assets</t>
  </si>
  <si>
    <t>Trade and other current receivables</t>
  </si>
  <si>
    <t>Real estates development costs</t>
  </si>
  <si>
    <t xml:space="preserve">Land awaiting for development </t>
  </si>
  <si>
    <t>Increase (decrease) in operating liabilities</t>
  </si>
  <si>
    <t>Contract liabilities</t>
  </si>
  <si>
    <t>Cash from (used in) operations</t>
  </si>
  <si>
    <t>Interest received</t>
  </si>
  <si>
    <t>Interest paid</t>
  </si>
  <si>
    <t>Income tax paid</t>
  </si>
  <si>
    <t>Net cash generated from (used in) operating activities</t>
  </si>
  <si>
    <r>
      <t>Statements of Cash Flows</t>
    </r>
    <r>
      <rPr>
        <sz val="9"/>
        <color theme="1"/>
        <rFont val="Arial"/>
        <family val="2"/>
      </rPr>
      <t xml:space="preserve"> (Cont'd)</t>
    </r>
  </si>
  <si>
    <t>Cash flows from investing activities</t>
  </si>
  <si>
    <t>(Increase) decrease in restricted deposits</t>
  </si>
  <si>
    <t>Increase in fixed deposits</t>
  </si>
  <si>
    <t>Cash paid for equipments</t>
  </si>
  <si>
    <t>Long-term loan made to a subsidiary</t>
  </si>
  <si>
    <t>Net cash used in investing activities</t>
  </si>
  <si>
    <t>Cash flow from financing activities</t>
  </si>
  <si>
    <t xml:space="preserve">Proceeds from short-term borrowings from </t>
  </si>
  <si>
    <t xml:space="preserve">Repayments on short-term borrowings from </t>
  </si>
  <si>
    <t>Proceeds from short-term debentures</t>
  </si>
  <si>
    <t>Payments for short-term debentures issue costs</t>
  </si>
  <si>
    <t>Proceeds from debentures</t>
  </si>
  <si>
    <t>Payments for debentures issue costs</t>
  </si>
  <si>
    <t>Proceeds from convertible debentures</t>
  </si>
  <si>
    <t>Payments for convertible debentures issue costs</t>
  </si>
  <si>
    <t xml:space="preserve">Proceeds from long-term borrowings from </t>
  </si>
  <si>
    <t>financial institutions</t>
  </si>
  <si>
    <t xml:space="preserve">Repayments on long-term borrowings from </t>
  </si>
  <si>
    <t>Payments for principal elements of lease payments</t>
  </si>
  <si>
    <t>Proceeds from issue of ordinary shares</t>
  </si>
  <si>
    <t>Dividends paid to the Company’s shareholders</t>
  </si>
  <si>
    <t>Net cash generated from financing activities</t>
  </si>
  <si>
    <t xml:space="preserve">Net increase  (decrease) in cash and </t>
  </si>
  <si>
    <t>cash equivalents</t>
  </si>
  <si>
    <t xml:space="preserve">Cash and cash equivalents at the beginning </t>
  </si>
  <si>
    <t>of the period</t>
  </si>
  <si>
    <t>Cash and cash equivalents at the end of the period</t>
  </si>
  <si>
    <t>Significant non-cash items</t>
  </si>
  <si>
    <t>- Purchase of equipment on credit</t>
  </si>
  <si>
    <t>- Transfer of real estate development costs</t>
  </si>
  <si>
    <t xml:space="preserve">   </t>
  </si>
  <si>
    <t>to property, plant and equipment</t>
  </si>
  <si>
    <t>- Transfer of property, plant and equipment</t>
  </si>
  <si>
    <t>to real estate development costs</t>
  </si>
  <si>
    <t>- Recognise right-of-use assets arising from</t>
  </si>
  <si>
    <t>lease agreements</t>
  </si>
  <si>
    <t xml:space="preserve">Reversal of net impairment losses </t>
  </si>
  <si>
    <t>on loans to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</si>
</sst>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;\-"/>
    <numFmt numFmtId="167" formatCode="#,##0;\(#,##0\)"/>
    <numFmt numFmtId="168" formatCode="#,##0;\(#,##0\);&quot;-&quot;;@"/>
    <numFmt numFmtId="169" formatCode="#,##0.00;\(#,##0.00\);\-"/>
    <numFmt numFmtId="170" formatCode="_(* #,##0_);_(* \(#,##0\);_(* &quot;-&quot;??_);_(@_)"/>
    <numFmt numFmtId="171" formatCode="#,##0.0000;\(#,##0.0000\);\-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10"/>
      <name val="Cordia New"/>
      <family val="2"/>
    </font>
    <font>
      <sz val="9"/>
      <color theme="0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164" fontId="3" fillId="0" borderId="0" applyFont="0" applyFill="0" applyBorder="0" applyAlignment="0" applyProtection="0"/>
    <xf numFmtId="0" fontId="2" fillId="0" borderId="0"/>
    <xf numFmtId="0" fontId="3" fillId="0" borderId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/>
    <xf numFmtId="164" fontId="3" fillId="0" borderId="0" applyFont="0" applyFill="0" applyBorder="0" applyAlignment="0" applyProtection="0"/>
    <xf numFmtId="0" fontId="10" fillId="0" borderId="0"/>
    <xf numFmtId="0" fontId="6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2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</cellStyleXfs>
  <cellXfs count="230">
    <xf numFmtId="0" fontId="0" fillId="0" borderId="0" xfId="0"/>
    <xf numFmtId="0" fontId="4" fillId="0" borderId="0" xfId="5" applyNumberFormat="1" applyFont="1" applyFill="1" applyAlignment="1">
      <alignment horizontal="right" vertical="center" wrapText="1"/>
    </xf>
    <xf numFmtId="1" fontId="4" fillId="0" borderId="0" xfId="5" applyNumberFormat="1" applyFont="1" applyFill="1" applyAlignment="1">
      <alignment horizontal="right" vertical="center" wrapText="1"/>
    </xf>
    <xf numFmtId="166" fontId="5" fillId="0" borderId="0" xfId="5" applyNumberFormat="1" applyFont="1" applyFill="1" applyAlignment="1">
      <alignment horizontal="right" vertical="center"/>
    </xf>
    <xf numFmtId="166" fontId="5" fillId="0" borderId="0" xfId="8" quotePrefix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0" xfId="8" quotePrefix="1" applyNumberFormat="1" applyFont="1" applyFill="1" applyBorder="1" applyAlignment="1">
      <alignment horizontal="right" vertical="center"/>
    </xf>
    <xf numFmtId="165" fontId="5" fillId="0" borderId="1" xfId="13" applyNumberFormat="1" applyFont="1" applyFill="1" applyBorder="1" applyAlignment="1">
      <alignment horizontal="right" vertical="center"/>
    </xf>
    <xf numFmtId="166" fontId="5" fillId="0" borderId="1" xfId="13" applyNumberFormat="1" applyFont="1" applyFill="1" applyBorder="1" applyAlignment="1">
      <alignment horizontal="right" vertical="center"/>
    </xf>
    <xf numFmtId="0" fontId="8" fillId="0" borderId="0" xfId="5" applyNumberFormat="1" applyFont="1" applyFill="1" applyAlignment="1">
      <alignment horizontal="right" vertical="center" wrapText="1"/>
    </xf>
    <xf numFmtId="166" fontId="5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5" fillId="0" borderId="0" xfId="17" applyNumberFormat="1" applyFont="1" applyFill="1" applyBorder="1" applyAlignment="1">
      <alignment horizontal="right" vertical="center"/>
    </xf>
    <xf numFmtId="166" fontId="5" fillId="0" borderId="2" xfId="17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166" fontId="8" fillId="0" borderId="1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horizontal="center" vertical="center"/>
    </xf>
    <xf numFmtId="167" fontId="8" fillId="0" borderId="1" xfId="5" applyNumberFormat="1" applyFont="1" applyFill="1" applyBorder="1" applyAlignment="1">
      <alignment horizontal="right" vertical="center" wrapText="1"/>
    </xf>
    <xf numFmtId="167" fontId="8" fillId="0" borderId="0" xfId="5" applyNumberFormat="1" applyFont="1" applyFill="1" applyBorder="1" applyAlignment="1">
      <alignment horizontal="right" vertical="center" wrapText="1"/>
    </xf>
    <xf numFmtId="166" fontId="5" fillId="0" borderId="1" xfId="1" applyNumberFormat="1" applyFont="1" applyFill="1" applyBorder="1" applyAlignment="1">
      <alignment horizontal="right" vertical="center"/>
    </xf>
    <xf numFmtId="166" fontId="5" fillId="0" borderId="0" xfId="11" applyNumberFormat="1" applyFont="1" applyFill="1" applyBorder="1" applyAlignment="1">
      <alignment horizontal="right" vertical="center"/>
    </xf>
    <xf numFmtId="166" fontId="5" fillId="0" borderId="0" xfId="9" quotePrefix="1" applyNumberFormat="1" applyFont="1" applyFill="1" applyAlignment="1">
      <alignment horizontal="right" vertical="center"/>
    </xf>
    <xf numFmtId="166" fontId="5" fillId="0" borderId="0" xfId="26" applyNumberFormat="1" applyFont="1" applyFill="1" applyAlignment="1">
      <alignment horizontal="right" vertical="center"/>
    </xf>
    <xf numFmtId="166" fontId="5" fillId="0" borderId="0" xfId="28" applyNumberFormat="1" applyFont="1" applyFill="1" applyAlignment="1">
      <alignment horizontal="right" vertical="center"/>
    </xf>
    <xf numFmtId="166" fontId="5" fillId="0" borderId="1" xfId="9" quotePrefix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16" fontId="4" fillId="0" borderId="0" xfId="5" quotePrefix="1" applyNumberFormat="1" applyFont="1" applyFill="1" applyBorder="1" applyAlignment="1">
      <alignment horizontal="right" vertical="center"/>
    </xf>
    <xf numFmtId="166" fontId="5" fillId="0" borderId="0" xfId="9" applyNumberFormat="1" applyFont="1" applyFill="1" applyAlignment="1">
      <alignment horizontal="right" vertical="center"/>
    </xf>
    <xf numFmtId="166" fontId="5" fillId="0" borderId="1" xfId="9" applyNumberFormat="1" applyFont="1" applyFill="1" applyBorder="1" applyAlignment="1">
      <alignment horizontal="right" vertical="center"/>
    </xf>
    <xf numFmtId="166" fontId="4" fillId="0" borderId="0" xfId="5" applyNumberFormat="1" applyFont="1" applyFill="1" applyBorder="1" applyAlignment="1">
      <alignment horizontal="right" vertical="center" wrapText="1"/>
    </xf>
    <xf numFmtId="166" fontId="4" fillId="0" borderId="0" xfId="5" applyNumberFormat="1" applyFont="1" applyFill="1" applyBorder="1" applyAlignment="1">
      <alignment horizontal="center" vertical="center" wrapText="1"/>
    </xf>
    <xf numFmtId="166" fontId="5" fillId="0" borderId="0" xfId="11" applyNumberFormat="1" applyFont="1" applyFill="1" applyAlignment="1">
      <alignment horizontal="right" vertical="center"/>
    </xf>
    <xf numFmtId="166" fontId="5" fillId="0" borderId="0" xfId="8" applyNumberFormat="1" applyFont="1" applyFill="1" applyAlignment="1">
      <alignment horizontal="right" vertical="center"/>
    </xf>
    <xf numFmtId="37" fontId="4" fillId="0" borderId="0" xfId="2" applyNumberFormat="1" applyFont="1" applyAlignment="1">
      <alignment vertical="center"/>
    </xf>
    <xf numFmtId="37" fontId="4" fillId="0" borderId="0" xfId="2" quotePrefix="1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3" applyFont="1" applyAlignment="1">
      <alignment vertical="center"/>
    </xf>
    <xf numFmtId="37" fontId="4" fillId="0" borderId="1" xfId="2" applyNumberFormat="1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167" fontId="4" fillId="0" borderId="0" xfId="4" applyNumberFormat="1" applyFont="1" applyAlignment="1">
      <alignment horizontal="center" vertical="center"/>
    </xf>
    <xf numFmtId="167" fontId="4" fillId="0" borderId="0" xfId="4" applyNumberFormat="1" applyFont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4" quotePrefix="1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1" xfId="4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167" fontId="4" fillId="0" borderId="1" xfId="4" applyNumberFormat="1" applyFont="1" applyBorder="1" applyAlignment="1">
      <alignment horizontal="right" vertical="center" wrapText="1"/>
    </xf>
    <xf numFmtId="166" fontId="4" fillId="0" borderId="1" xfId="4" applyNumberFormat="1" applyFont="1" applyBorder="1" applyAlignment="1">
      <alignment horizontal="right" vertical="center" wrapText="1"/>
    </xf>
    <xf numFmtId="168" fontId="4" fillId="0" borderId="1" xfId="4" applyNumberFormat="1" applyFont="1" applyBorder="1" applyAlignment="1">
      <alignment horizontal="right" vertical="center" wrapText="1"/>
    </xf>
    <xf numFmtId="0" fontId="5" fillId="0" borderId="0" xfId="4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38" fontId="4" fillId="0" borderId="0" xfId="3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5" fillId="0" borderId="0" xfId="3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0" xfId="6" applyFont="1" applyAlignment="1">
      <alignment horizontal="center" vertical="center"/>
    </xf>
    <xf numFmtId="166" fontId="5" fillId="0" borderId="0" xfId="7" applyNumberFormat="1" applyFont="1" applyAlignment="1">
      <alignment horizontal="right" vertical="center"/>
    </xf>
    <xf numFmtId="166" fontId="5" fillId="0" borderId="1" xfId="7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38" fontId="5" fillId="0" borderId="0" xfId="3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37" fontId="5" fillId="0" borderId="0" xfId="6" applyNumberFormat="1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166" fontId="5" fillId="0" borderId="2" xfId="0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38" fontId="5" fillId="0" borderId="1" xfId="3" applyNumberFormat="1" applyFont="1" applyBorder="1" applyAlignment="1">
      <alignment vertical="center"/>
    </xf>
    <xf numFmtId="0" fontId="5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  <xf numFmtId="166" fontId="5" fillId="0" borderId="1" xfId="2" applyNumberFormat="1" applyFont="1" applyBorder="1" applyAlignment="1">
      <alignment horizontal="center" vertical="center"/>
    </xf>
    <xf numFmtId="37" fontId="4" fillId="0" borderId="1" xfId="2" quotePrefix="1" applyNumberFormat="1" applyFont="1" applyBorder="1" applyAlignment="1">
      <alignment vertical="center"/>
    </xf>
    <xf numFmtId="165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38" fontId="5" fillId="0" borderId="0" xfId="3" quotePrefix="1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5" fillId="0" borderId="0" xfId="7" applyFont="1" applyAlignment="1">
      <alignment horizontal="center" vertical="center"/>
    </xf>
    <xf numFmtId="3" fontId="5" fillId="0" borderId="2" xfId="2" applyNumberFormat="1" applyFont="1" applyBorder="1" applyAlignment="1">
      <alignment vertical="center"/>
    </xf>
    <xf numFmtId="166" fontId="5" fillId="0" borderId="2" xfId="2" applyNumberFormat="1" applyFont="1" applyBorder="1" applyAlignment="1">
      <alignment vertical="center"/>
    </xf>
    <xf numFmtId="3" fontId="5" fillId="0" borderId="2" xfId="0" applyNumberFormat="1" applyFont="1" applyBorder="1" applyAlignment="1">
      <alignment horizontal="right" vertical="center"/>
    </xf>
    <xf numFmtId="0" fontId="5" fillId="0" borderId="0" xfId="6" applyFont="1" applyAlignment="1">
      <alignment vertical="center"/>
    </xf>
    <xf numFmtId="0" fontId="5" fillId="0" borderId="0" xfId="7" applyFont="1" applyAlignment="1">
      <alignment horizontal="right" vertical="center"/>
    </xf>
    <xf numFmtId="0" fontId="5" fillId="0" borderId="0" xfId="12" applyFont="1" applyAlignment="1">
      <alignment vertical="center"/>
    </xf>
    <xf numFmtId="37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6" fontId="1" fillId="0" borderId="1" xfId="0" applyNumberFormat="1" applyFont="1" applyBorder="1" applyAlignment="1">
      <alignment horizontal="right" vertical="center"/>
    </xf>
    <xf numFmtId="168" fontId="5" fillId="0" borderId="0" xfId="3" applyNumberFormat="1" applyFont="1" applyAlignment="1">
      <alignment horizontal="right" vertical="center"/>
    </xf>
    <xf numFmtId="167" fontId="4" fillId="0" borderId="0" xfId="12" applyNumberFormat="1" applyFont="1" applyAlignment="1">
      <alignment vertical="center" wrapText="1"/>
    </xf>
    <xf numFmtId="166" fontId="4" fillId="0" borderId="3" xfId="2" applyNumberFormat="1" applyFont="1" applyBorder="1" applyAlignment="1">
      <alignment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7" fontId="4" fillId="0" borderId="0" xfId="4" applyNumberFormat="1" applyFont="1" applyAlignment="1">
      <alignment horizontal="right" vertical="center" wrapText="1"/>
    </xf>
    <xf numFmtId="168" fontId="4" fillId="0" borderId="0" xfId="4" applyNumberFormat="1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166" fontId="5" fillId="0" borderId="0" xfId="14" applyNumberFormat="1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 applyProtection="1">
      <alignment horizontal="right" vertical="center"/>
      <protection locked="0"/>
    </xf>
    <xf numFmtId="0" fontId="1" fillId="0" borderId="0" xfId="0" applyFont="1" applyAlignment="1">
      <alignment horizontal="left" vertical="center"/>
    </xf>
    <xf numFmtId="166" fontId="5" fillId="0" borderId="0" xfId="0" applyNumberFormat="1" applyFont="1" applyAlignment="1">
      <alignment horizontal="right" vertical="top"/>
    </xf>
    <xf numFmtId="166" fontId="5" fillId="0" borderId="1" xfId="14" applyNumberFormat="1" applyFont="1" applyBorder="1" applyAlignment="1">
      <alignment horizontal="right" vertical="center"/>
    </xf>
    <xf numFmtId="166" fontId="1" fillId="0" borderId="1" xfId="0" applyNumberFormat="1" applyFont="1" applyBorder="1" applyAlignment="1" applyProtection="1">
      <alignment horizontal="right" vertical="center"/>
      <protection locked="0"/>
    </xf>
    <xf numFmtId="0" fontId="1" fillId="0" borderId="0" xfId="19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38" fontId="1" fillId="0" borderId="1" xfId="0" applyNumberFormat="1" applyFont="1" applyBorder="1" applyAlignment="1">
      <alignment vertical="center"/>
    </xf>
    <xf numFmtId="167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0" fontId="1" fillId="0" borderId="0" xfId="0" quotePrefix="1" applyFont="1" applyAlignment="1">
      <alignment vertical="center"/>
    </xf>
    <xf numFmtId="166" fontId="5" fillId="0" borderId="2" xfId="14" applyNumberFormat="1" applyFont="1" applyBorder="1" applyAlignment="1">
      <alignment horizontal="right" vertical="center"/>
    </xf>
    <xf numFmtId="166" fontId="5" fillId="0" borderId="0" xfId="14" applyNumberFormat="1" applyFont="1" applyAlignment="1">
      <alignment horizontal="right" vertical="center" wrapText="1"/>
    </xf>
    <xf numFmtId="166" fontId="8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0" fontId="1" fillId="0" borderId="0" xfId="0" applyFont="1"/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70" fontId="5" fillId="0" borderId="1" xfId="0" applyNumberFormat="1" applyFont="1" applyBorder="1" applyAlignment="1">
      <alignment horizontal="right" vertical="center"/>
    </xf>
    <xf numFmtId="170" fontId="5" fillId="0" borderId="1" xfId="0" applyNumberFormat="1" applyFont="1" applyBorder="1" applyAlignment="1">
      <alignment vertical="center"/>
    </xf>
    <xf numFmtId="170" fontId="5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vertical="center"/>
    </xf>
    <xf numFmtId="168" fontId="8" fillId="0" borderId="0" xfId="3" applyNumberFormat="1" applyFont="1" applyAlignment="1">
      <alignment horizontal="right" vertical="center"/>
    </xf>
    <xf numFmtId="168" fontId="8" fillId="0" borderId="0" xfId="3" applyNumberFormat="1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8" fontId="8" fillId="0" borderId="0" xfId="12" applyNumberFormat="1" applyFont="1" applyAlignment="1">
      <alignment horizontal="right" vertical="center"/>
    </xf>
    <xf numFmtId="168" fontId="8" fillId="0" borderId="0" xfId="12" quotePrefix="1" applyNumberFormat="1" applyFont="1" applyAlignment="1">
      <alignment horizontal="right" vertical="center"/>
    </xf>
    <xf numFmtId="167" fontId="8" fillId="0" borderId="0" xfId="12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68" fontId="8" fillId="0" borderId="1" xfId="3" applyNumberFormat="1" applyFont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168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 applyProtection="1">
      <alignment horizontal="right" vertical="center"/>
      <protection locked="0"/>
    </xf>
    <xf numFmtId="168" fontId="5" fillId="0" borderId="0" xfId="6" applyNumberFormat="1" applyFont="1" applyAlignment="1">
      <alignment horizontal="right" vertical="center"/>
    </xf>
    <xf numFmtId="0" fontId="1" fillId="0" borderId="0" xfId="3" applyFont="1" applyAlignment="1">
      <alignment horizontal="left" vertical="center"/>
    </xf>
    <xf numFmtId="166" fontId="5" fillId="0" borderId="0" xfId="6" applyNumberFormat="1" applyFont="1" applyAlignment="1">
      <alignment horizontal="right" vertical="center"/>
    </xf>
    <xf numFmtId="0" fontId="5" fillId="0" borderId="0" xfId="0" applyFont="1"/>
    <xf numFmtId="0" fontId="1" fillId="0" borderId="0" xfId="3" applyFont="1" applyAlignment="1">
      <alignment vertical="center"/>
    </xf>
    <xf numFmtId="168" fontId="5" fillId="0" borderId="1" xfId="6" applyNumberFormat="1" applyFont="1" applyBorder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68" fontId="5" fillId="0" borderId="2" xfId="0" applyNumberFormat="1" applyFont="1" applyBorder="1" applyAlignment="1">
      <alignment horizontal="right" vertical="center"/>
    </xf>
    <xf numFmtId="0" fontId="5" fillId="0" borderId="0" xfId="3" applyFont="1" applyAlignment="1">
      <alignment horizontal="left" vertical="center"/>
    </xf>
    <xf numFmtId="168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/>
    <xf numFmtId="170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right" vertical="center"/>
    </xf>
    <xf numFmtId="167" fontId="4" fillId="0" borderId="0" xfId="18" applyNumberFormat="1" applyFont="1" applyAlignment="1">
      <alignment horizontal="right" vertical="center"/>
    </xf>
    <xf numFmtId="168" fontId="4" fillId="0" borderId="0" xfId="3" applyNumberFormat="1" applyFont="1" applyAlignment="1">
      <alignment horizontal="right" vertical="center"/>
    </xf>
    <xf numFmtId="168" fontId="4" fillId="0" borderId="0" xfId="12" applyNumberFormat="1" applyFont="1" applyAlignment="1">
      <alignment horizontal="right" vertical="center"/>
    </xf>
    <xf numFmtId="168" fontId="4" fillId="0" borderId="0" xfId="12" quotePrefix="1" applyNumberFormat="1" applyFont="1" applyAlignment="1">
      <alignment horizontal="right" vertical="center"/>
    </xf>
    <xf numFmtId="168" fontId="4" fillId="0" borderId="1" xfId="3" applyNumberFormat="1" applyFont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166" fontId="5" fillId="0" borderId="1" xfId="6" applyNumberFormat="1" applyFont="1" applyBorder="1" applyAlignment="1">
      <alignment horizontal="right" vertical="center"/>
    </xf>
    <xf numFmtId="0" fontId="4" fillId="0" borderId="0" xfId="4" applyFont="1" applyAlignment="1">
      <alignment horizontal="left" vertical="center"/>
    </xf>
    <xf numFmtId="0" fontId="4" fillId="0" borderId="1" xfId="4" applyFont="1" applyBorder="1" applyAlignment="1">
      <alignment horizontal="left" vertical="center"/>
    </xf>
    <xf numFmtId="165" fontId="1" fillId="0" borderId="0" xfId="3" applyNumberFormat="1" applyFont="1" applyAlignment="1">
      <alignment horizontal="center" vertical="center"/>
    </xf>
    <xf numFmtId="0" fontId="8" fillId="0" borderId="0" xfId="15" applyFont="1" applyAlignment="1">
      <alignment vertical="center"/>
    </xf>
    <xf numFmtId="0" fontId="1" fillId="0" borderId="0" xfId="15" applyFont="1" applyAlignment="1">
      <alignment vertical="center"/>
    </xf>
    <xf numFmtId="166" fontId="5" fillId="0" borderId="2" xfId="0" applyNumberFormat="1" applyFont="1" applyBorder="1" applyAlignment="1">
      <alignment vertical="center"/>
    </xf>
    <xf numFmtId="166" fontId="5" fillId="0" borderId="0" xfId="7" applyNumberFormat="1" applyFont="1" applyAlignment="1">
      <alignment vertical="center"/>
    </xf>
    <xf numFmtId="166" fontId="4" fillId="0" borderId="0" xfId="14" applyNumberFormat="1" applyFont="1" applyAlignment="1">
      <alignment horizontal="right" vertical="center"/>
    </xf>
    <xf numFmtId="166" fontId="4" fillId="0" borderId="0" xfId="7" applyNumberFormat="1" applyFont="1" applyAlignment="1">
      <alignment vertical="center"/>
    </xf>
    <xf numFmtId="0" fontId="4" fillId="0" borderId="0" xfId="15" applyFont="1" applyAlignment="1">
      <alignment vertical="center"/>
    </xf>
    <xf numFmtId="0" fontId="5" fillId="0" borderId="0" xfId="16" applyFont="1" applyAlignment="1">
      <alignment vertical="center"/>
    </xf>
    <xf numFmtId="166" fontId="5" fillId="0" borderId="0" xfId="16" applyNumberFormat="1" applyFont="1" applyAlignment="1">
      <alignment horizontal="center" vertical="center"/>
    </xf>
    <xf numFmtId="0" fontId="5" fillId="0" borderId="0" xfId="15" applyFont="1" applyAlignment="1">
      <alignment horizontal="left" vertical="center"/>
    </xf>
    <xf numFmtId="166" fontId="5" fillId="0" borderId="0" xfId="16" applyNumberFormat="1" applyFont="1" applyAlignment="1">
      <alignment vertical="center"/>
    </xf>
    <xf numFmtId="0" fontId="4" fillId="0" borderId="0" xfId="16" applyFont="1" applyAlignment="1">
      <alignment vertical="center"/>
    </xf>
    <xf numFmtId="166" fontId="11" fillId="0" borderId="0" xfId="0" applyNumberFormat="1" applyFont="1" applyAlignment="1">
      <alignment vertical="center"/>
    </xf>
    <xf numFmtId="169" fontId="5" fillId="0" borderId="2" xfId="30" applyNumberFormat="1" applyFont="1" applyBorder="1" applyAlignment="1">
      <alignment vertical="center"/>
    </xf>
    <xf numFmtId="171" fontId="5" fillId="0" borderId="0" xfId="16" applyNumberFormat="1" applyFont="1" applyAlignment="1">
      <alignment vertical="center"/>
    </xf>
    <xf numFmtId="171" fontId="5" fillId="0" borderId="0" xfId="14" applyNumberFormat="1" applyFont="1" applyAlignment="1">
      <alignment horizontal="right" vertical="center"/>
    </xf>
    <xf numFmtId="171" fontId="5" fillId="0" borderId="0" xfId="30" applyNumberFormat="1" applyFont="1" applyAlignment="1">
      <alignment vertical="center"/>
    </xf>
    <xf numFmtId="171" fontId="5" fillId="0" borderId="0" xfId="0" applyNumberFormat="1" applyFont="1" applyAlignment="1">
      <alignment horizontal="right" vertical="center"/>
    </xf>
    <xf numFmtId="171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9" fontId="5" fillId="0" borderId="0" xfId="16" applyNumberFormat="1" applyFont="1" applyAlignment="1">
      <alignment vertical="center"/>
    </xf>
    <xf numFmtId="167" fontId="4" fillId="0" borderId="0" xfId="4" applyNumberFormat="1" applyFont="1" applyAlignment="1">
      <alignment horizontal="center" vertical="center"/>
    </xf>
    <xf numFmtId="167" fontId="4" fillId="0" borderId="1" xfId="4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68" fontId="8" fillId="0" borderId="0" xfId="3" applyNumberFormat="1" applyFont="1" applyAlignment="1">
      <alignment horizontal="center" vertical="center"/>
    </xf>
    <xf numFmtId="168" fontId="8" fillId="0" borderId="1" xfId="3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70" fontId="4" fillId="0" borderId="1" xfId="0" applyNumberFormat="1" applyFont="1" applyBorder="1" applyAlignment="1">
      <alignment horizontal="center" vertical="center"/>
    </xf>
    <xf numFmtId="168" fontId="4" fillId="0" borderId="1" xfId="3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8" fontId="8" fillId="0" borderId="1" xfId="3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167" fontId="4" fillId="0" borderId="1" xfId="12" quotePrefix="1" applyNumberFormat="1" applyFont="1" applyBorder="1" applyAlignment="1">
      <alignment horizontal="center" vertical="center" wrapText="1"/>
    </xf>
    <xf numFmtId="168" fontId="4" fillId="0" borderId="0" xfId="3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31">
    <cellStyle name="Comma" xfId="1" builtinId="3"/>
    <cellStyle name="Comma 10 2 6" xfId="27"/>
    <cellStyle name="Comma 2" xfId="5"/>
    <cellStyle name="Comma 2 2" xfId="21"/>
    <cellStyle name="Comma 2 2 2" xfId="8"/>
    <cellStyle name="Comma 2 2 2 20" xfId="24"/>
    <cellStyle name="Comma 2 2 2 20 2" xfId="9"/>
    <cellStyle name="Comma 2 2 2 20 3" xfId="10"/>
    <cellStyle name="Comma 2 2 2 20 3 2" xfId="23"/>
    <cellStyle name="Comma 2 25 2" xfId="26"/>
    <cellStyle name="Comma 2 25 2 2" xfId="28"/>
    <cellStyle name="Comma 3" xfId="17"/>
    <cellStyle name="Comma 3 2" xfId="25"/>
    <cellStyle name="Comma 3 28" xfId="11"/>
    <cellStyle name="Comma 3 28 2" xfId="22"/>
    <cellStyle name="Comma 4" xfId="20"/>
    <cellStyle name="Comma_Noble-47t" xfId="13"/>
    <cellStyle name="Normal" xfId="0" builtinId="0"/>
    <cellStyle name="Normal 12 2" xfId="15"/>
    <cellStyle name="Normal 176 2" xfId="12"/>
    <cellStyle name="Normal 2 2 18" xfId="6"/>
    <cellStyle name="Normal 2 2 18 2" xfId="29"/>
    <cellStyle name="Normal 2 2 18 2 2" xfId="30"/>
    <cellStyle name="Normal 2 2 2 17" xfId="3"/>
    <cellStyle name="Normal 2 2 21" xfId="7"/>
    <cellStyle name="Normal 3" xfId="16"/>
    <cellStyle name="Normal 4 2" xfId="18"/>
    <cellStyle name="Normal 9 2" xfId="4"/>
    <cellStyle name="Normal 9 22" xfId="19"/>
    <cellStyle name="Normal_EGCO_June10 TE" xfId="14"/>
    <cellStyle name="Normal_Noble-47t" xfId="2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5"/>
  <sheetViews>
    <sheetView tabSelected="1" topLeftCell="A143" zoomScaleNormal="100" zoomScaleSheetLayoutView="70" workbookViewId="0">
      <selection activeCell="K151" sqref="K151"/>
    </sheetView>
  </sheetViews>
  <sheetFormatPr defaultColWidth="9.109375" defaultRowHeight="16.5" customHeight="1" x14ac:dyDescent="0.3"/>
  <cols>
    <col min="1" max="1" width="1.109375" style="56" customWidth="1"/>
    <col min="2" max="2" width="33.109375" style="56" customWidth="1"/>
    <col min="3" max="3" width="6.109375" style="81" customWidth="1"/>
    <col min="4" max="4" width="1" style="90" customWidth="1"/>
    <col min="5" max="5" width="12.44140625" style="89" customWidth="1"/>
    <col min="6" max="6" width="1" style="89" customWidth="1"/>
    <col min="7" max="7" width="12.44140625" style="79" customWidth="1"/>
    <col min="8" max="8" width="1" style="89" customWidth="1"/>
    <col min="9" max="9" width="12.44140625" style="89" customWidth="1"/>
    <col min="10" max="10" width="1" style="89" customWidth="1"/>
    <col min="11" max="11" width="12.44140625" style="79" customWidth="1"/>
    <col min="12" max="16384" width="9.109375" style="41"/>
  </cols>
  <sheetData>
    <row r="1" spans="1:11" ht="16.5" customHeight="1" x14ac:dyDescent="0.3">
      <c r="A1" s="35" t="s">
        <v>0</v>
      </c>
      <c r="B1" s="36"/>
      <c r="C1" s="37"/>
      <c r="D1" s="38"/>
      <c r="E1" s="39"/>
      <c r="F1" s="39"/>
      <c r="G1" s="40"/>
      <c r="H1" s="39"/>
      <c r="I1" s="39"/>
      <c r="J1" s="39"/>
      <c r="K1" s="40"/>
    </row>
    <row r="2" spans="1:11" ht="16.5" customHeight="1" x14ac:dyDescent="0.3">
      <c r="A2" s="42" t="s">
        <v>1</v>
      </c>
      <c r="B2" s="36"/>
      <c r="C2" s="37"/>
      <c r="D2" s="38"/>
      <c r="E2" s="39"/>
      <c r="F2" s="39"/>
      <c r="G2" s="40"/>
      <c r="H2" s="39"/>
      <c r="I2" s="39"/>
      <c r="J2" s="39"/>
      <c r="K2" s="40"/>
    </row>
    <row r="3" spans="1:11" ht="16.5" customHeight="1" x14ac:dyDescent="0.3">
      <c r="A3" s="43" t="s">
        <v>2</v>
      </c>
      <c r="B3" s="43"/>
      <c r="C3" s="44"/>
      <c r="D3" s="45"/>
      <c r="E3" s="46"/>
      <c r="F3" s="46"/>
      <c r="G3" s="47"/>
      <c r="H3" s="46"/>
      <c r="I3" s="46"/>
      <c r="J3" s="46"/>
      <c r="K3" s="47"/>
    </row>
    <row r="4" spans="1:11" ht="16.5" customHeight="1" x14ac:dyDescent="0.3">
      <c r="A4" s="35"/>
      <c r="B4" s="36"/>
      <c r="C4" s="37"/>
      <c r="D4" s="38"/>
      <c r="E4" s="39"/>
      <c r="F4" s="39"/>
      <c r="G4" s="40"/>
      <c r="H4" s="39"/>
      <c r="I4" s="39"/>
      <c r="J4" s="39"/>
      <c r="K4" s="40"/>
    </row>
    <row r="5" spans="1:11" ht="16.5" customHeight="1" x14ac:dyDescent="0.3">
      <c r="A5" s="48"/>
      <c r="B5" s="48"/>
      <c r="C5" s="37"/>
      <c r="D5" s="38"/>
      <c r="E5" s="39"/>
      <c r="F5" s="39"/>
      <c r="G5" s="40"/>
      <c r="H5" s="39"/>
      <c r="I5" s="39"/>
      <c r="J5" s="39"/>
      <c r="K5" s="40"/>
    </row>
    <row r="6" spans="1:11" ht="16.5" customHeight="1" x14ac:dyDescent="0.3">
      <c r="A6" s="48"/>
      <c r="B6" s="48"/>
      <c r="C6" s="37"/>
      <c r="D6" s="38"/>
      <c r="E6" s="214" t="s">
        <v>3</v>
      </c>
      <c r="F6" s="214"/>
      <c r="G6" s="214"/>
      <c r="H6" s="39"/>
      <c r="I6" s="214" t="s">
        <v>4</v>
      </c>
      <c r="J6" s="214"/>
      <c r="K6" s="214"/>
    </row>
    <row r="7" spans="1:11" ht="16.5" customHeight="1" x14ac:dyDescent="0.3">
      <c r="A7" s="48"/>
      <c r="B7" s="48"/>
      <c r="C7" s="37"/>
      <c r="D7" s="38"/>
      <c r="E7" s="215" t="s">
        <v>5</v>
      </c>
      <c r="F7" s="215"/>
      <c r="G7" s="215"/>
      <c r="H7" s="39"/>
      <c r="I7" s="215" t="s">
        <v>5</v>
      </c>
      <c r="J7" s="215"/>
      <c r="K7" s="215"/>
    </row>
    <row r="8" spans="1:11" ht="16.5" customHeight="1" x14ac:dyDescent="0.3">
      <c r="A8" s="48"/>
      <c r="B8" s="48"/>
      <c r="C8" s="37"/>
      <c r="D8" s="38"/>
      <c r="E8" s="50" t="s">
        <v>6</v>
      </c>
      <c r="F8" s="50"/>
      <c r="G8" s="51" t="s">
        <v>7</v>
      </c>
      <c r="H8" s="50"/>
      <c r="I8" s="50" t="s">
        <v>6</v>
      </c>
      <c r="J8" s="50"/>
      <c r="K8" s="51" t="s">
        <v>7</v>
      </c>
    </row>
    <row r="9" spans="1:11" ht="16.5" customHeight="1" x14ac:dyDescent="0.3">
      <c r="A9" s="48"/>
      <c r="B9" s="48"/>
      <c r="C9" s="37"/>
      <c r="D9" s="38"/>
      <c r="E9" s="28" t="s">
        <v>8</v>
      </c>
      <c r="F9" s="52"/>
      <c r="G9" s="53" t="s">
        <v>9</v>
      </c>
      <c r="H9" s="52"/>
      <c r="I9" s="28" t="s">
        <v>8</v>
      </c>
      <c r="J9" s="49"/>
      <c r="K9" s="53" t="s">
        <v>9</v>
      </c>
    </row>
    <row r="10" spans="1:11" ht="16.5" customHeight="1" x14ac:dyDescent="0.3">
      <c r="A10" s="48"/>
      <c r="B10" s="48"/>
      <c r="C10" s="37"/>
      <c r="D10" s="38"/>
      <c r="E10" s="1">
        <v>2025</v>
      </c>
      <c r="F10" s="54"/>
      <c r="G10" s="1">
        <v>2024</v>
      </c>
      <c r="H10" s="54"/>
      <c r="I10" s="1">
        <v>2025</v>
      </c>
      <c r="J10" s="54"/>
      <c r="K10" s="1">
        <v>2024</v>
      </c>
    </row>
    <row r="11" spans="1:11" ht="16.5" customHeight="1" x14ac:dyDescent="0.3">
      <c r="A11" s="48"/>
      <c r="B11" s="48"/>
      <c r="C11" s="55" t="s">
        <v>10</v>
      </c>
      <c r="D11" s="56"/>
      <c r="E11" s="57" t="s">
        <v>11</v>
      </c>
      <c r="F11" s="49"/>
      <c r="G11" s="58" t="s">
        <v>11</v>
      </c>
      <c r="H11" s="49"/>
      <c r="I11" s="59" t="s">
        <v>11</v>
      </c>
      <c r="J11" s="60"/>
      <c r="K11" s="58" t="s">
        <v>11</v>
      </c>
    </row>
    <row r="12" spans="1:11" ht="16.5" customHeight="1" x14ac:dyDescent="0.3">
      <c r="A12" s="41"/>
      <c r="B12" s="41"/>
      <c r="C12" s="61"/>
      <c r="D12" s="62"/>
      <c r="E12" s="63"/>
      <c r="F12" s="64"/>
      <c r="G12" s="63"/>
      <c r="H12" s="64"/>
      <c r="I12" s="63"/>
      <c r="J12" s="64"/>
      <c r="K12" s="63"/>
    </row>
    <row r="13" spans="1:11" ht="16.5" customHeight="1" x14ac:dyDescent="0.3">
      <c r="A13" s="65" t="s">
        <v>12</v>
      </c>
      <c r="B13" s="66"/>
      <c r="C13" s="67"/>
      <c r="D13" s="54"/>
      <c r="E13" s="63"/>
      <c r="F13" s="68"/>
      <c r="G13" s="63"/>
      <c r="H13" s="68"/>
      <c r="I13" s="63"/>
      <c r="J13" s="68"/>
      <c r="K13" s="63"/>
    </row>
    <row r="14" spans="1:11" ht="16.5" customHeight="1" x14ac:dyDescent="0.3">
      <c r="A14" s="41"/>
      <c r="B14" s="41"/>
      <c r="C14" s="61"/>
      <c r="D14" s="62"/>
      <c r="E14" s="63"/>
      <c r="F14" s="64"/>
      <c r="G14" s="63"/>
      <c r="H14" s="64"/>
      <c r="I14" s="63"/>
      <c r="J14" s="64"/>
      <c r="K14" s="63"/>
    </row>
    <row r="15" spans="1:11" ht="16.5" customHeight="1" x14ac:dyDescent="0.3">
      <c r="A15" s="65" t="s">
        <v>13</v>
      </c>
      <c r="B15" s="66"/>
      <c r="C15" s="61"/>
      <c r="D15" s="62"/>
      <c r="E15" s="63"/>
      <c r="F15" s="64"/>
      <c r="G15" s="63"/>
      <c r="H15" s="64"/>
      <c r="I15" s="63"/>
      <c r="J15" s="64"/>
      <c r="K15" s="63"/>
    </row>
    <row r="16" spans="1:11" ht="16.5" customHeight="1" x14ac:dyDescent="0.3">
      <c r="A16" s="41"/>
      <c r="B16" s="41"/>
      <c r="C16" s="61"/>
      <c r="D16" s="62"/>
      <c r="E16" s="63"/>
      <c r="F16" s="64"/>
      <c r="G16" s="63"/>
      <c r="H16" s="64"/>
      <c r="I16" s="63"/>
      <c r="J16" s="64"/>
      <c r="K16" s="63"/>
    </row>
    <row r="17" spans="1:11" ht="16.5" customHeight="1" x14ac:dyDescent="0.3">
      <c r="A17" s="69" t="s">
        <v>14</v>
      </c>
      <c r="B17" s="70"/>
      <c r="C17" s="71"/>
      <c r="D17" s="62"/>
      <c r="E17" s="72">
        <v>177240374</v>
      </c>
      <c r="F17" s="3"/>
      <c r="G17" s="72">
        <v>70074338</v>
      </c>
      <c r="H17" s="3"/>
      <c r="I17" s="63">
        <v>173942339</v>
      </c>
      <c r="J17" s="3"/>
      <c r="K17" s="72">
        <v>56712232</v>
      </c>
    </row>
    <row r="18" spans="1:11" ht="16.5" customHeight="1" x14ac:dyDescent="0.3">
      <c r="A18" s="69" t="s">
        <v>15</v>
      </c>
      <c r="B18" s="70"/>
      <c r="C18" s="71"/>
      <c r="D18" s="62"/>
      <c r="E18" s="72">
        <v>4097</v>
      </c>
      <c r="F18" s="3"/>
      <c r="G18" s="72">
        <v>0</v>
      </c>
      <c r="H18" s="3"/>
      <c r="I18" s="63">
        <v>4097</v>
      </c>
      <c r="J18" s="3"/>
      <c r="K18" s="72">
        <v>0</v>
      </c>
    </row>
    <row r="19" spans="1:11" ht="16.5" customHeight="1" x14ac:dyDescent="0.3">
      <c r="A19" s="69" t="s">
        <v>16</v>
      </c>
      <c r="B19" s="70"/>
      <c r="C19" s="71"/>
      <c r="D19" s="62"/>
      <c r="E19" s="72">
        <v>11859238</v>
      </c>
      <c r="F19" s="3"/>
      <c r="G19" s="72">
        <v>13184152</v>
      </c>
      <c r="H19" s="3"/>
      <c r="I19" s="63">
        <v>12201384</v>
      </c>
      <c r="J19" s="3"/>
      <c r="K19" s="72">
        <v>13797521</v>
      </c>
    </row>
    <row r="20" spans="1:11" ht="16.5" customHeight="1" x14ac:dyDescent="0.3">
      <c r="A20" s="41" t="s">
        <v>17</v>
      </c>
      <c r="B20" s="70"/>
      <c r="C20" s="71"/>
      <c r="D20" s="62"/>
      <c r="E20" s="24"/>
      <c r="F20" s="63"/>
      <c r="G20" s="24"/>
      <c r="H20" s="63"/>
      <c r="I20" s="63"/>
      <c r="J20" s="63"/>
      <c r="K20" s="24"/>
    </row>
    <row r="21" spans="1:11" ht="16.5" customHeight="1" x14ac:dyDescent="0.3">
      <c r="A21" s="41"/>
      <c r="B21" s="70" t="s">
        <v>18</v>
      </c>
      <c r="C21" s="71" t="s">
        <v>19</v>
      </c>
      <c r="D21" s="62"/>
      <c r="E21" s="24">
        <v>0</v>
      </c>
      <c r="F21" s="63"/>
      <c r="G21" s="25">
        <v>0</v>
      </c>
      <c r="H21" s="63"/>
      <c r="I21" s="63">
        <v>2518480</v>
      </c>
      <c r="J21" s="63"/>
      <c r="K21" s="25">
        <v>825665</v>
      </c>
    </row>
    <row r="22" spans="1:11" ht="16.5" customHeight="1" x14ac:dyDescent="0.3">
      <c r="A22" s="70" t="s">
        <v>20</v>
      </c>
      <c r="B22" s="70"/>
      <c r="C22" s="71">
        <v>6</v>
      </c>
      <c r="D22" s="62"/>
      <c r="E22" s="29">
        <v>2285931178</v>
      </c>
      <c r="F22" s="3"/>
      <c r="G22" s="23">
        <v>2306481803</v>
      </c>
      <c r="H22" s="3"/>
      <c r="I22" s="63">
        <v>2105383859</v>
      </c>
      <c r="J22" s="3"/>
      <c r="K22" s="23">
        <v>2126507709</v>
      </c>
    </row>
    <row r="23" spans="1:11" ht="16.5" customHeight="1" x14ac:dyDescent="0.3">
      <c r="A23" s="69" t="s">
        <v>21</v>
      </c>
      <c r="B23" s="70"/>
      <c r="C23" s="61"/>
      <c r="D23" s="62"/>
      <c r="E23" s="73">
        <v>615044</v>
      </c>
      <c r="F23" s="3"/>
      <c r="G23" s="73">
        <v>435080</v>
      </c>
      <c r="H23" s="3"/>
      <c r="I23" s="74">
        <v>72197</v>
      </c>
      <c r="J23" s="3"/>
      <c r="K23" s="73">
        <v>48577</v>
      </c>
    </row>
    <row r="24" spans="1:11" ht="16.5" customHeight="1" x14ac:dyDescent="0.3">
      <c r="A24" s="41"/>
      <c r="B24" s="41"/>
      <c r="C24" s="61"/>
      <c r="D24" s="62"/>
      <c r="E24" s="63"/>
      <c r="F24" s="64"/>
      <c r="G24" s="63"/>
      <c r="H24" s="64"/>
      <c r="I24" s="63"/>
      <c r="J24" s="64"/>
      <c r="K24" s="63"/>
    </row>
    <row r="25" spans="1:11" ht="16.5" customHeight="1" x14ac:dyDescent="0.3">
      <c r="A25" s="65" t="s">
        <v>22</v>
      </c>
      <c r="B25" s="41"/>
      <c r="C25" s="61"/>
      <c r="D25" s="62"/>
      <c r="E25" s="74">
        <f>SUM(E17:E23)</f>
        <v>2475649931</v>
      </c>
      <c r="F25" s="63"/>
      <c r="G25" s="74">
        <f>SUM(G17:G23)</f>
        <v>2390175373</v>
      </c>
      <c r="H25" s="63"/>
      <c r="I25" s="74">
        <f>SUM(I17:I23)</f>
        <v>2294122356</v>
      </c>
      <c r="J25" s="63"/>
      <c r="K25" s="74">
        <f>SUM(K17:K23)</f>
        <v>2197891704</v>
      </c>
    </row>
    <row r="26" spans="1:11" ht="16.5" customHeight="1" x14ac:dyDescent="0.3">
      <c r="A26" s="75"/>
      <c r="B26" s="75"/>
      <c r="C26" s="61"/>
      <c r="D26" s="62"/>
      <c r="E26" s="63"/>
      <c r="F26" s="63"/>
      <c r="G26" s="63"/>
      <c r="H26" s="63"/>
      <c r="I26" s="63"/>
      <c r="J26" s="63"/>
      <c r="K26" s="63"/>
    </row>
    <row r="27" spans="1:11" ht="16.5" customHeight="1" x14ac:dyDescent="0.3">
      <c r="A27" s="65" t="s">
        <v>23</v>
      </c>
      <c r="B27" s="66"/>
      <c r="C27" s="61"/>
      <c r="D27" s="62"/>
      <c r="E27" s="63"/>
      <c r="F27" s="63"/>
      <c r="G27" s="63"/>
      <c r="H27" s="63"/>
      <c r="I27" s="63"/>
      <c r="J27" s="63"/>
      <c r="K27" s="63"/>
    </row>
    <row r="28" spans="1:11" ht="16.5" customHeight="1" x14ac:dyDescent="0.3">
      <c r="A28" s="41"/>
      <c r="B28" s="41"/>
      <c r="C28" s="61"/>
      <c r="D28" s="62"/>
      <c r="E28" s="63"/>
      <c r="F28" s="64"/>
      <c r="G28" s="63"/>
      <c r="H28" s="64"/>
      <c r="I28" s="63"/>
      <c r="J28" s="64"/>
      <c r="K28" s="63"/>
    </row>
    <row r="29" spans="1:11" ht="16.5" customHeight="1" x14ac:dyDescent="0.3">
      <c r="A29" s="76" t="s">
        <v>24</v>
      </c>
      <c r="B29" s="41"/>
      <c r="C29" s="71"/>
      <c r="D29" s="62"/>
      <c r="E29" s="29">
        <v>10508900</v>
      </c>
      <c r="F29" s="4"/>
      <c r="G29" s="23">
        <v>5781375</v>
      </c>
      <c r="H29" s="4"/>
      <c r="I29" s="63">
        <v>0</v>
      </c>
      <c r="J29" s="4"/>
      <c r="K29" s="23">
        <v>5781375</v>
      </c>
    </row>
    <row r="30" spans="1:11" ht="16.5" customHeight="1" x14ac:dyDescent="0.3">
      <c r="A30" s="76" t="s">
        <v>25</v>
      </c>
      <c r="B30" s="41"/>
      <c r="C30" s="71"/>
      <c r="D30" s="62"/>
      <c r="E30" s="77"/>
      <c r="F30" s="4"/>
      <c r="G30" s="23"/>
      <c r="H30" s="4"/>
      <c r="I30" s="77"/>
      <c r="J30" s="4"/>
      <c r="K30" s="23"/>
    </row>
    <row r="31" spans="1:11" ht="16.5" customHeight="1" x14ac:dyDescent="0.3">
      <c r="A31" s="76"/>
      <c r="B31" s="41" t="s">
        <v>26</v>
      </c>
      <c r="C31" s="71"/>
      <c r="D31" s="62"/>
      <c r="E31" s="29">
        <v>0</v>
      </c>
      <c r="F31" s="4"/>
      <c r="G31" s="23">
        <v>0</v>
      </c>
      <c r="H31" s="4"/>
      <c r="I31" s="63">
        <v>80760000</v>
      </c>
      <c r="J31" s="4"/>
      <c r="K31" s="23">
        <v>80760000</v>
      </c>
    </row>
    <row r="32" spans="1:11" ht="16.5" customHeight="1" x14ac:dyDescent="0.3">
      <c r="A32" s="76" t="s">
        <v>27</v>
      </c>
      <c r="B32" s="66"/>
      <c r="C32" s="71" t="s">
        <v>19</v>
      </c>
      <c r="D32" s="62"/>
      <c r="E32" s="29">
        <v>0</v>
      </c>
      <c r="F32" s="4"/>
      <c r="G32" s="23">
        <v>0</v>
      </c>
      <c r="H32" s="4"/>
      <c r="I32" s="63">
        <v>73897020</v>
      </c>
      <c r="J32" s="4"/>
      <c r="K32" s="23">
        <v>65086157</v>
      </c>
    </row>
    <row r="33" spans="1:11" ht="16.5" customHeight="1" x14ac:dyDescent="0.3">
      <c r="A33" s="78" t="s">
        <v>28</v>
      </c>
      <c r="B33" s="70"/>
      <c r="C33" s="71"/>
      <c r="D33" s="62"/>
      <c r="E33" s="29">
        <v>241519029</v>
      </c>
      <c r="F33" s="4"/>
      <c r="G33" s="23">
        <v>244298664</v>
      </c>
      <c r="H33" s="4"/>
      <c r="I33" s="63">
        <v>168111619</v>
      </c>
      <c r="J33" s="4"/>
      <c r="K33" s="23">
        <v>171151761</v>
      </c>
    </row>
    <row r="34" spans="1:11" ht="16.5" customHeight="1" x14ac:dyDescent="0.3">
      <c r="A34" s="69" t="s">
        <v>29</v>
      </c>
      <c r="B34" s="66"/>
      <c r="C34" s="71"/>
      <c r="D34" s="62"/>
      <c r="E34" s="29">
        <v>27451540</v>
      </c>
      <c r="F34" s="4"/>
      <c r="G34" s="23">
        <v>28286322</v>
      </c>
      <c r="H34" s="4"/>
      <c r="I34" s="63">
        <v>27451540</v>
      </c>
      <c r="J34" s="4"/>
      <c r="K34" s="23">
        <v>28286322</v>
      </c>
    </row>
    <row r="35" spans="1:11" ht="16.5" customHeight="1" x14ac:dyDescent="0.3">
      <c r="A35" s="76" t="s">
        <v>30</v>
      </c>
      <c r="B35" s="70"/>
      <c r="C35" s="71">
        <v>7</v>
      </c>
      <c r="D35" s="62"/>
      <c r="E35" s="29">
        <v>151119884</v>
      </c>
      <c r="F35" s="4"/>
      <c r="G35" s="79">
        <v>165622458</v>
      </c>
      <c r="H35" s="79"/>
      <c r="I35" s="79">
        <v>146079880</v>
      </c>
      <c r="J35" s="79"/>
      <c r="K35" s="79">
        <v>160600069</v>
      </c>
    </row>
    <row r="36" spans="1:11" ht="16.5" customHeight="1" x14ac:dyDescent="0.3">
      <c r="A36" s="70" t="s">
        <v>31</v>
      </c>
      <c r="B36" s="66"/>
      <c r="C36" s="71">
        <v>7</v>
      </c>
      <c r="D36" s="62"/>
      <c r="E36" s="29">
        <v>1030004</v>
      </c>
      <c r="F36" s="4"/>
      <c r="G36" s="23">
        <v>1025765</v>
      </c>
      <c r="H36" s="4"/>
      <c r="I36" s="63">
        <v>868220</v>
      </c>
      <c r="J36" s="4"/>
      <c r="K36" s="23">
        <v>1039493</v>
      </c>
    </row>
    <row r="37" spans="1:11" ht="16.5" customHeight="1" x14ac:dyDescent="0.3">
      <c r="A37" s="76" t="s">
        <v>32</v>
      </c>
      <c r="B37" s="70"/>
      <c r="C37" s="71"/>
      <c r="D37" s="62"/>
      <c r="E37" s="29">
        <v>77152</v>
      </c>
      <c r="F37" s="4"/>
      <c r="G37" s="23">
        <v>195003</v>
      </c>
      <c r="H37" s="4"/>
      <c r="I37" s="63">
        <v>77152</v>
      </c>
      <c r="J37" s="4"/>
      <c r="K37" s="23">
        <v>195003</v>
      </c>
    </row>
    <row r="38" spans="1:11" ht="16.5" customHeight="1" x14ac:dyDescent="0.3">
      <c r="A38" s="76" t="s">
        <v>33</v>
      </c>
      <c r="B38" s="70"/>
      <c r="C38" s="71"/>
      <c r="D38" s="62"/>
      <c r="E38" s="29">
        <v>6026217</v>
      </c>
      <c r="F38" s="4"/>
      <c r="G38" s="23">
        <v>4050933</v>
      </c>
      <c r="H38" s="4"/>
      <c r="I38" s="63">
        <v>3452311</v>
      </c>
      <c r="J38" s="4"/>
      <c r="K38" s="23">
        <v>2114339</v>
      </c>
    </row>
    <row r="39" spans="1:11" ht="16.5" customHeight="1" x14ac:dyDescent="0.3">
      <c r="A39" s="76" t="s">
        <v>34</v>
      </c>
      <c r="B39" s="70"/>
      <c r="C39" s="61"/>
      <c r="D39" s="62"/>
      <c r="E39" s="30">
        <v>44534291</v>
      </c>
      <c r="F39" s="4"/>
      <c r="G39" s="26">
        <v>44524647</v>
      </c>
      <c r="H39" s="4"/>
      <c r="I39" s="74">
        <v>44355434</v>
      </c>
      <c r="J39" s="4"/>
      <c r="K39" s="26">
        <v>44269434</v>
      </c>
    </row>
    <row r="40" spans="1:11" ht="16.5" customHeight="1" x14ac:dyDescent="0.3">
      <c r="A40" s="41"/>
      <c r="B40" s="41"/>
      <c r="C40" s="61"/>
      <c r="D40" s="62"/>
      <c r="E40" s="63"/>
      <c r="F40" s="64"/>
      <c r="G40" s="63"/>
      <c r="H40" s="64"/>
      <c r="I40" s="63"/>
      <c r="J40" s="64"/>
      <c r="K40" s="63"/>
    </row>
    <row r="41" spans="1:11" ht="16.5" customHeight="1" x14ac:dyDescent="0.3">
      <c r="A41" s="65" t="s">
        <v>35</v>
      </c>
      <c r="B41" s="41"/>
      <c r="C41" s="61"/>
      <c r="D41" s="62"/>
      <c r="E41" s="74">
        <f>SUM(E29:E40)</f>
        <v>482267017</v>
      </c>
      <c r="F41" s="5"/>
      <c r="G41" s="74">
        <f>SUM(G29:G40)</f>
        <v>493785167</v>
      </c>
      <c r="H41" s="5"/>
      <c r="I41" s="74">
        <f>SUM(I29:I40)</f>
        <v>545053176</v>
      </c>
      <c r="J41" s="4"/>
      <c r="K41" s="74">
        <f>SUM(K29:K40)</f>
        <v>559283953</v>
      </c>
    </row>
    <row r="42" spans="1:11" ht="16.5" customHeight="1" x14ac:dyDescent="0.3">
      <c r="A42" s="41"/>
      <c r="B42" s="41"/>
      <c r="C42" s="61"/>
      <c r="D42" s="62"/>
      <c r="E42" s="63"/>
      <c r="F42" s="64"/>
      <c r="G42" s="63"/>
      <c r="H42" s="64"/>
      <c r="I42" s="63"/>
      <c r="J42" s="64"/>
      <c r="K42" s="63"/>
    </row>
    <row r="43" spans="1:11" ht="16.5" customHeight="1" thickBot="1" x14ac:dyDescent="0.35">
      <c r="A43" s="65" t="s">
        <v>36</v>
      </c>
      <c r="B43" s="66"/>
      <c r="C43" s="61"/>
      <c r="D43" s="62"/>
      <c r="E43" s="80">
        <f>SUM(E25+E41)</f>
        <v>2957916948</v>
      </c>
      <c r="F43" s="4"/>
      <c r="G43" s="80">
        <f>SUM(G25+G41)</f>
        <v>2883960540</v>
      </c>
      <c r="H43" s="4"/>
      <c r="I43" s="80">
        <f>SUM(I25+I41)</f>
        <v>2839175532</v>
      </c>
      <c r="J43" s="4"/>
      <c r="K43" s="80">
        <f>SUM(K25+K41)</f>
        <v>2757175657</v>
      </c>
    </row>
    <row r="44" spans="1:11" ht="15" customHeight="1" thickTop="1" x14ac:dyDescent="0.3">
      <c r="A44" s="65"/>
      <c r="B44" s="66"/>
      <c r="C44" s="61"/>
      <c r="D44" s="62"/>
      <c r="E44" s="63"/>
      <c r="F44" s="4"/>
      <c r="G44" s="63"/>
      <c r="H44" s="4"/>
      <c r="I44" s="6"/>
      <c r="J44" s="4"/>
      <c r="K44" s="63"/>
    </row>
    <row r="45" spans="1:11" ht="15" customHeight="1" x14ac:dyDescent="0.3">
      <c r="A45" s="65"/>
      <c r="B45" s="66"/>
      <c r="C45" s="61"/>
      <c r="D45" s="62"/>
      <c r="E45" s="63"/>
      <c r="F45" s="4"/>
      <c r="G45" s="63"/>
      <c r="H45" s="4"/>
      <c r="I45" s="6"/>
      <c r="J45" s="4"/>
      <c r="K45" s="63"/>
    </row>
    <row r="46" spans="1:11" ht="15" customHeight="1" x14ac:dyDescent="0.3">
      <c r="A46" s="65"/>
      <c r="B46" s="66"/>
      <c r="C46" s="61"/>
      <c r="D46" s="62"/>
      <c r="E46" s="63"/>
      <c r="F46" s="4"/>
      <c r="G46" s="63"/>
      <c r="H46" s="4"/>
      <c r="I46" s="6"/>
      <c r="J46" s="4"/>
      <c r="K46" s="63"/>
    </row>
    <row r="47" spans="1:11" ht="15" customHeight="1" x14ac:dyDescent="0.3">
      <c r="A47" s="65"/>
      <c r="B47" s="66"/>
      <c r="C47" s="61"/>
      <c r="D47" s="62"/>
      <c r="E47" s="63"/>
      <c r="F47" s="4"/>
      <c r="G47" s="63"/>
      <c r="H47" s="4"/>
      <c r="I47" s="6"/>
      <c r="J47" s="4"/>
      <c r="K47" s="63"/>
    </row>
    <row r="48" spans="1:11" ht="15" customHeight="1" x14ac:dyDescent="0.3">
      <c r="A48" s="65"/>
      <c r="B48" s="66"/>
      <c r="C48" s="61"/>
      <c r="D48" s="62"/>
      <c r="E48" s="63"/>
      <c r="F48" s="4"/>
      <c r="G48" s="63"/>
      <c r="H48" s="4"/>
      <c r="I48" s="6"/>
      <c r="J48" s="4"/>
      <c r="K48" s="63"/>
    </row>
    <row r="49" spans="1:11" ht="16.5" customHeight="1" x14ac:dyDescent="0.3">
      <c r="A49" s="216" t="s">
        <v>37</v>
      </c>
      <c r="B49" s="216"/>
      <c r="C49" s="216"/>
      <c r="D49" s="216"/>
      <c r="E49" s="216"/>
      <c r="F49" s="216"/>
      <c r="G49" s="216"/>
      <c r="H49" s="216"/>
      <c r="I49" s="216"/>
      <c r="J49" s="216"/>
      <c r="K49" s="216"/>
    </row>
    <row r="50" spans="1:11" ht="13.5" customHeight="1" x14ac:dyDescent="0.3">
      <c r="A50" s="81"/>
      <c r="B50" s="81"/>
      <c r="D50" s="81"/>
      <c r="E50" s="81"/>
      <c r="F50" s="81"/>
      <c r="G50" s="81"/>
      <c r="H50" s="81"/>
      <c r="I50" s="81"/>
      <c r="J50" s="81"/>
      <c r="K50" s="81"/>
    </row>
    <row r="51" spans="1:11" ht="22.35" customHeight="1" x14ac:dyDescent="0.3">
      <c r="A51" s="82" t="s">
        <v>38</v>
      </c>
      <c r="B51" s="83"/>
      <c r="C51" s="84"/>
      <c r="D51" s="84"/>
      <c r="E51" s="85"/>
      <c r="F51" s="85"/>
      <c r="G51" s="86"/>
      <c r="H51" s="85"/>
      <c r="I51" s="85"/>
      <c r="J51" s="85"/>
      <c r="K51" s="87"/>
    </row>
    <row r="52" spans="1:11" ht="16.5" customHeight="1" x14ac:dyDescent="0.3">
      <c r="A52" s="35" t="str">
        <f>A1</f>
        <v>Villa Kunalai Public Company Limited</v>
      </c>
      <c r="B52" s="36"/>
      <c r="C52" s="37"/>
      <c r="D52" s="38"/>
      <c r="E52" s="39"/>
      <c r="F52" s="39"/>
      <c r="G52" s="40"/>
      <c r="H52" s="39"/>
      <c r="I52" s="39"/>
      <c r="J52" s="39"/>
      <c r="K52" s="40"/>
    </row>
    <row r="53" spans="1:11" ht="16.5" customHeight="1" x14ac:dyDescent="0.3">
      <c r="A53" s="42" t="s">
        <v>39</v>
      </c>
      <c r="B53" s="36"/>
      <c r="C53" s="37"/>
      <c r="D53" s="38"/>
      <c r="E53" s="39"/>
      <c r="F53" s="39"/>
      <c r="G53" s="40"/>
      <c r="H53" s="39"/>
      <c r="I53" s="39"/>
      <c r="J53" s="39"/>
      <c r="K53" s="40"/>
    </row>
    <row r="54" spans="1:11" ht="16.5" customHeight="1" x14ac:dyDescent="0.3">
      <c r="A54" s="43" t="str">
        <f>A3</f>
        <v>As at 30 June 2025</v>
      </c>
      <c r="B54" s="88"/>
      <c r="C54" s="44"/>
      <c r="D54" s="45"/>
      <c r="E54" s="46"/>
      <c r="F54" s="46"/>
      <c r="G54" s="47"/>
      <c r="H54" s="46"/>
      <c r="I54" s="46"/>
      <c r="J54" s="46"/>
      <c r="K54" s="47"/>
    </row>
    <row r="55" spans="1:11" ht="16.5" customHeight="1" x14ac:dyDescent="0.3">
      <c r="A55" s="35"/>
      <c r="B55" s="36"/>
      <c r="C55" s="37"/>
      <c r="D55" s="38"/>
      <c r="E55" s="39"/>
      <c r="F55" s="39"/>
      <c r="G55" s="40"/>
      <c r="H55" s="39"/>
      <c r="I55" s="39"/>
      <c r="J55" s="39"/>
      <c r="K55" s="40"/>
    </row>
    <row r="56" spans="1:11" ht="16.5" customHeight="1" x14ac:dyDescent="0.3">
      <c r="A56" s="48"/>
      <c r="B56" s="48"/>
      <c r="C56" s="37"/>
      <c r="D56" s="38"/>
      <c r="E56" s="39"/>
      <c r="F56" s="39"/>
      <c r="G56" s="40"/>
      <c r="H56" s="39"/>
      <c r="I56" s="39"/>
      <c r="J56" s="39"/>
      <c r="K56" s="40"/>
    </row>
    <row r="57" spans="1:11" ht="16.5" customHeight="1" x14ac:dyDescent="0.3">
      <c r="A57" s="48"/>
      <c r="B57" s="48"/>
      <c r="C57" s="37"/>
      <c r="D57" s="38"/>
      <c r="E57" s="214" t="s">
        <v>3</v>
      </c>
      <c r="F57" s="214"/>
      <c r="G57" s="214"/>
      <c r="H57" s="39"/>
      <c r="I57" s="214" t="s">
        <v>4</v>
      </c>
      <c r="J57" s="214"/>
      <c r="K57" s="214"/>
    </row>
    <row r="58" spans="1:11" ht="16.5" customHeight="1" x14ac:dyDescent="0.3">
      <c r="A58" s="48"/>
      <c r="B58" s="48"/>
      <c r="C58" s="37"/>
      <c r="D58" s="38"/>
      <c r="E58" s="215" t="s">
        <v>5</v>
      </c>
      <c r="F58" s="215"/>
      <c r="G58" s="215"/>
      <c r="H58" s="39"/>
      <c r="I58" s="215" t="s">
        <v>5</v>
      </c>
      <c r="J58" s="215"/>
      <c r="K58" s="215"/>
    </row>
    <row r="59" spans="1:11" ht="16.5" customHeight="1" x14ac:dyDescent="0.3">
      <c r="A59" s="48"/>
      <c r="B59" s="48"/>
      <c r="C59" s="37"/>
      <c r="D59" s="38"/>
      <c r="E59" s="50" t="s">
        <v>6</v>
      </c>
      <c r="F59" s="50"/>
      <c r="G59" s="51" t="s">
        <v>7</v>
      </c>
      <c r="H59" s="50"/>
      <c r="I59" s="50" t="s">
        <v>6</v>
      </c>
      <c r="J59" s="49"/>
      <c r="K59" s="51" t="s">
        <v>7</v>
      </c>
    </row>
    <row r="60" spans="1:11" ht="16.5" customHeight="1" x14ac:dyDescent="0.3">
      <c r="A60" s="48"/>
      <c r="B60" s="48"/>
      <c r="C60" s="37"/>
      <c r="D60" s="38"/>
      <c r="E60" s="28" t="s">
        <v>8</v>
      </c>
      <c r="F60" s="52"/>
      <c r="G60" s="53" t="s">
        <v>9</v>
      </c>
      <c r="H60" s="52"/>
      <c r="I60" s="28" t="s">
        <v>8</v>
      </c>
      <c r="J60" s="49"/>
      <c r="K60" s="53" t="s">
        <v>9</v>
      </c>
    </row>
    <row r="61" spans="1:11" ht="16.5" customHeight="1" x14ac:dyDescent="0.3">
      <c r="A61" s="48"/>
      <c r="B61" s="48"/>
      <c r="C61" s="37"/>
      <c r="D61" s="38"/>
      <c r="E61" s="1">
        <v>2025</v>
      </c>
      <c r="G61" s="2">
        <v>2024</v>
      </c>
      <c r="H61" s="52"/>
      <c r="I61" s="1">
        <v>2025</v>
      </c>
      <c r="J61" s="52"/>
      <c r="K61" s="2">
        <v>2024</v>
      </c>
    </row>
    <row r="62" spans="1:11" ht="16.5" customHeight="1" x14ac:dyDescent="0.3">
      <c r="A62" s="48"/>
      <c r="B62" s="48"/>
      <c r="C62" s="55" t="s">
        <v>10</v>
      </c>
      <c r="D62" s="56"/>
      <c r="E62" s="57" t="s">
        <v>11</v>
      </c>
      <c r="F62" s="49"/>
      <c r="G62" s="58" t="s">
        <v>11</v>
      </c>
      <c r="H62" s="49"/>
      <c r="I62" s="59" t="s">
        <v>11</v>
      </c>
      <c r="J62" s="60"/>
      <c r="K62" s="58" t="s">
        <v>11</v>
      </c>
    </row>
    <row r="63" spans="1:11" ht="16.5" customHeight="1" x14ac:dyDescent="0.3">
      <c r="A63" s="41"/>
      <c r="B63" s="41"/>
      <c r="C63" s="76"/>
      <c r="D63" s="62"/>
      <c r="E63" s="63"/>
      <c r="F63" s="64"/>
      <c r="G63" s="63"/>
      <c r="H63" s="64"/>
      <c r="I63" s="63"/>
      <c r="J63" s="64"/>
      <c r="K63" s="63"/>
    </row>
    <row r="64" spans="1:11" ht="16.5" customHeight="1" x14ac:dyDescent="0.3">
      <c r="A64" s="65" t="s">
        <v>40</v>
      </c>
      <c r="B64" s="66"/>
      <c r="C64" s="70"/>
      <c r="D64" s="54"/>
      <c r="E64" s="63"/>
      <c r="F64" s="68"/>
      <c r="G64" s="63"/>
      <c r="H64" s="68"/>
      <c r="I64" s="63"/>
      <c r="J64" s="68"/>
      <c r="K64" s="63"/>
    </row>
    <row r="65" spans="1:11" ht="16.5" customHeight="1" x14ac:dyDescent="0.3">
      <c r="A65" s="41"/>
      <c r="B65" s="41"/>
      <c r="C65" s="78"/>
      <c r="D65" s="62"/>
      <c r="E65" s="63"/>
      <c r="F65" s="64"/>
      <c r="G65" s="63"/>
      <c r="H65" s="64"/>
      <c r="I65" s="63"/>
      <c r="J65" s="64"/>
      <c r="K65" s="63"/>
    </row>
    <row r="66" spans="1:11" ht="16.5" customHeight="1" x14ac:dyDescent="0.3">
      <c r="A66" s="65" t="s">
        <v>41</v>
      </c>
      <c r="B66" s="66"/>
      <c r="C66" s="61"/>
      <c r="D66" s="62"/>
      <c r="E66" s="63"/>
      <c r="F66" s="64"/>
      <c r="G66" s="63"/>
      <c r="H66" s="64"/>
      <c r="I66" s="63"/>
      <c r="J66" s="64"/>
      <c r="K66" s="63"/>
    </row>
    <row r="67" spans="1:11" ht="16.5" customHeight="1" x14ac:dyDescent="0.3">
      <c r="A67" s="66"/>
      <c r="B67" s="66"/>
      <c r="C67" s="61"/>
      <c r="D67" s="62"/>
      <c r="E67" s="63"/>
      <c r="F67" s="64"/>
      <c r="G67" s="63"/>
      <c r="H67" s="64"/>
      <c r="I67" s="63"/>
      <c r="J67" s="64"/>
      <c r="K67" s="63"/>
    </row>
    <row r="68" spans="1:11" ht="16.5" customHeight="1" x14ac:dyDescent="0.3">
      <c r="A68" s="76" t="s">
        <v>42</v>
      </c>
      <c r="B68" s="70"/>
      <c r="C68" s="71">
        <v>8</v>
      </c>
      <c r="D68" s="62"/>
      <c r="E68" s="72">
        <v>79381715</v>
      </c>
      <c r="F68" s="22"/>
      <c r="G68" s="72">
        <v>106080838</v>
      </c>
      <c r="H68" s="22"/>
      <c r="I68" s="72">
        <v>71223506</v>
      </c>
      <c r="J68" s="22"/>
      <c r="K68" s="72">
        <v>93949466</v>
      </c>
    </row>
    <row r="69" spans="1:11" ht="16.5" customHeight="1" x14ac:dyDescent="0.3">
      <c r="A69" s="78" t="s">
        <v>43</v>
      </c>
      <c r="B69" s="66"/>
      <c r="C69" s="61"/>
      <c r="D69" s="62"/>
      <c r="E69" s="63"/>
      <c r="F69" s="64"/>
      <c r="G69" s="63"/>
      <c r="H69" s="64"/>
      <c r="I69" s="72"/>
      <c r="J69" s="64"/>
      <c r="K69" s="72"/>
    </row>
    <row r="70" spans="1:11" ht="16.5" customHeight="1" x14ac:dyDescent="0.3">
      <c r="A70" s="41"/>
      <c r="B70" s="78" t="s">
        <v>44</v>
      </c>
      <c r="C70" s="71"/>
      <c r="E70" s="63">
        <v>40000000</v>
      </c>
      <c r="F70" s="22"/>
      <c r="G70" s="72">
        <v>40000000</v>
      </c>
      <c r="H70" s="22"/>
      <c r="I70" s="72">
        <v>40000000</v>
      </c>
      <c r="J70" s="22"/>
      <c r="K70" s="72">
        <v>40000000</v>
      </c>
    </row>
    <row r="71" spans="1:11" ht="16.5" customHeight="1" x14ac:dyDescent="0.3">
      <c r="A71" s="70" t="s">
        <v>45</v>
      </c>
      <c r="B71" s="70"/>
      <c r="C71" s="71"/>
      <c r="D71" s="62"/>
      <c r="E71" s="72">
        <v>16542676</v>
      </c>
      <c r="F71" s="22"/>
      <c r="G71" s="72">
        <v>29982440</v>
      </c>
      <c r="H71" s="22"/>
      <c r="I71" s="72">
        <v>16235999</v>
      </c>
      <c r="J71" s="22"/>
      <c r="K71" s="72">
        <v>29967964</v>
      </c>
    </row>
    <row r="72" spans="1:11" ht="16.5" customHeight="1" x14ac:dyDescent="0.3">
      <c r="A72" s="70" t="s">
        <v>46</v>
      </c>
      <c r="B72" s="70"/>
      <c r="C72" s="71"/>
      <c r="D72" s="62"/>
      <c r="E72" s="72">
        <v>7500000</v>
      </c>
      <c r="F72" s="22"/>
      <c r="G72" s="72">
        <v>7500000</v>
      </c>
      <c r="H72" s="22"/>
      <c r="I72" s="72">
        <v>7500000</v>
      </c>
      <c r="J72" s="22"/>
      <c r="K72" s="72">
        <v>7500000</v>
      </c>
    </row>
    <row r="73" spans="1:11" ht="16.5" customHeight="1" x14ac:dyDescent="0.3">
      <c r="A73" s="70" t="s">
        <v>47</v>
      </c>
      <c r="B73" s="70"/>
      <c r="C73" s="71">
        <v>9</v>
      </c>
      <c r="D73" s="62"/>
      <c r="E73" s="72">
        <v>48933314</v>
      </c>
      <c r="F73" s="22"/>
      <c r="G73" s="72">
        <v>0</v>
      </c>
      <c r="H73" s="22"/>
      <c r="I73" s="72">
        <v>48933314</v>
      </c>
      <c r="J73" s="22"/>
      <c r="K73" s="72">
        <v>0</v>
      </c>
    </row>
    <row r="74" spans="1:11" ht="16.5" customHeight="1" x14ac:dyDescent="0.3">
      <c r="A74" s="76" t="s">
        <v>48</v>
      </c>
      <c r="B74" s="76"/>
      <c r="C74" s="71"/>
      <c r="D74" s="62"/>
      <c r="E74" s="72">
        <v>789469</v>
      </c>
      <c r="F74" s="22"/>
      <c r="G74" s="72">
        <v>692793</v>
      </c>
      <c r="H74" s="22"/>
      <c r="I74" s="72">
        <v>691347</v>
      </c>
      <c r="J74" s="22"/>
      <c r="K74" s="72">
        <v>692793</v>
      </c>
    </row>
    <row r="75" spans="1:11" ht="16.5" customHeight="1" x14ac:dyDescent="0.3">
      <c r="A75" s="76" t="s">
        <v>49</v>
      </c>
      <c r="B75" s="76"/>
      <c r="C75" s="71">
        <v>9</v>
      </c>
      <c r="D75" s="62"/>
      <c r="E75" s="72">
        <v>701435202</v>
      </c>
      <c r="F75" s="22"/>
      <c r="G75" s="72">
        <v>449958246</v>
      </c>
      <c r="H75" s="22"/>
      <c r="I75" s="72">
        <v>701435202</v>
      </c>
      <c r="J75" s="22"/>
      <c r="K75" s="72">
        <v>449958246</v>
      </c>
    </row>
    <row r="76" spans="1:11" ht="16.5" customHeight="1" x14ac:dyDescent="0.3">
      <c r="A76" s="76" t="s">
        <v>50</v>
      </c>
      <c r="B76" s="76"/>
      <c r="C76" s="71"/>
      <c r="D76" s="62"/>
      <c r="E76" s="63"/>
      <c r="F76" s="33"/>
      <c r="G76" s="63"/>
      <c r="H76" s="33"/>
      <c r="I76" s="72"/>
      <c r="J76" s="29"/>
      <c r="K76" s="63"/>
    </row>
    <row r="77" spans="1:11" ht="16.5" customHeight="1" x14ac:dyDescent="0.3">
      <c r="A77" s="76"/>
      <c r="B77" s="91" t="s">
        <v>51</v>
      </c>
      <c r="C77" s="71">
        <v>9</v>
      </c>
      <c r="D77" s="62"/>
      <c r="E77" s="63">
        <v>533120</v>
      </c>
      <c r="F77" s="33"/>
      <c r="G77" s="63">
        <v>0</v>
      </c>
      <c r="H77" s="33"/>
      <c r="I77" s="72">
        <v>533120</v>
      </c>
      <c r="J77" s="29"/>
      <c r="K77" s="63">
        <v>0</v>
      </c>
    </row>
    <row r="78" spans="1:11" ht="16.5" customHeight="1" x14ac:dyDescent="0.3">
      <c r="A78" s="76" t="s">
        <v>52</v>
      </c>
      <c r="B78" s="76"/>
      <c r="C78" s="41"/>
      <c r="D78" s="62"/>
      <c r="E78" s="72"/>
      <c r="F78" s="5"/>
      <c r="G78" s="72"/>
      <c r="H78" s="5"/>
      <c r="I78" s="72"/>
      <c r="J78" s="5"/>
      <c r="K78" s="72"/>
    </row>
    <row r="79" spans="1:11" ht="16.5" customHeight="1" x14ac:dyDescent="0.3">
      <c r="A79" s="76"/>
      <c r="B79" s="76" t="s">
        <v>53</v>
      </c>
      <c r="C79" s="71">
        <v>9</v>
      </c>
      <c r="D79" s="62"/>
      <c r="E79" s="72">
        <v>666675536</v>
      </c>
      <c r="F79" s="22"/>
      <c r="G79" s="72">
        <v>622864488</v>
      </c>
      <c r="H79" s="22"/>
      <c r="I79" s="72">
        <v>609619779</v>
      </c>
      <c r="J79" s="22"/>
      <c r="K79" s="72">
        <v>584828068</v>
      </c>
    </row>
    <row r="80" spans="1:11" ht="16.5" customHeight="1" x14ac:dyDescent="0.3">
      <c r="A80" s="76" t="s">
        <v>54</v>
      </c>
      <c r="B80" s="78"/>
      <c r="C80" s="71"/>
      <c r="D80" s="62"/>
      <c r="E80" s="72">
        <v>2295849</v>
      </c>
      <c r="F80" s="22"/>
      <c r="G80" s="72">
        <v>781434</v>
      </c>
      <c r="H80" s="22"/>
      <c r="I80" s="72">
        <v>2295849</v>
      </c>
      <c r="J80" s="22"/>
      <c r="K80" s="72">
        <v>781434</v>
      </c>
    </row>
    <row r="81" spans="1:11" ht="16.5" customHeight="1" x14ac:dyDescent="0.3">
      <c r="A81" s="76" t="s">
        <v>55</v>
      </c>
      <c r="B81" s="70"/>
      <c r="C81" s="71"/>
      <c r="D81" s="62"/>
      <c r="E81" s="73">
        <v>48125</v>
      </c>
      <c r="F81" s="22"/>
      <c r="G81" s="73">
        <v>35000</v>
      </c>
      <c r="H81" s="22"/>
      <c r="I81" s="73">
        <v>48125</v>
      </c>
      <c r="J81" s="22"/>
      <c r="K81" s="73">
        <v>35000</v>
      </c>
    </row>
    <row r="82" spans="1:11" ht="16.5" customHeight="1" x14ac:dyDescent="0.3">
      <c r="A82" s="66"/>
      <c r="B82" s="66"/>
      <c r="C82" s="71"/>
      <c r="D82" s="62"/>
      <c r="E82" s="77"/>
      <c r="F82" s="63"/>
      <c r="G82" s="77"/>
      <c r="H82" s="63"/>
      <c r="I82" s="77"/>
      <c r="J82" s="63"/>
      <c r="K82" s="63"/>
    </row>
    <row r="83" spans="1:11" ht="16.5" customHeight="1" x14ac:dyDescent="0.3">
      <c r="A83" s="65" t="s">
        <v>56</v>
      </c>
      <c r="B83" s="41"/>
      <c r="C83" s="71"/>
      <c r="D83" s="62"/>
      <c r="E83" s="74">
        <f>SUM(E68:E81)</f>
        <v>1564135006</v>
      </c>
      <c r="F83" s="4"/>
      <c r="G83" s="74">
        <f>SUM(G68:G81)</f>
        <v>1257895239</v>
      </c>
      <c r="H83" s="4"/>
      <c r="I83" s="74">
        <f>SUM(I68:I81)</f>
        <v>1498516241</v>
      </c>
      <c r="J83" s="4"/>
      <c r="K83" s="74">
        <f>SUM(K68:K81)</f>
        <v>1207712971</v>
      </c>
    </row>
    <row r="84" spans="1:11" ht="16.5" customHeight="1" x14ac:dyDescent="0.3">
      <c r="A84" s="41"/>
      <c r="B84" s="41"/>
      <c r="C84" s="71"/>
      <c r="D84" s="62"/>
      <c r="E84" s="63"/>
      <c r="F84" s="63"/>
      <c r="G84" s="63"/>
      <c r="H84" s="63"/>
      <c r="I84" s="63"/>
      <c r="J84" s="63"/>
      <c r="K84" s="63"/>
    </row>
    <row r="85" spans="1:11" ht="16.5" customHeight="1" x14ac:dyDescent="0.3">
      <c r="A85" s="65" t="s">
        <v>57</v>
      </c>
      <c r="B85" s="66"/>
      <c r="C85" s="71"/>
      <c r="D85" s="62"/>
      <c r="E85" s="63"/>
      <c r="F85" s="63"/>
      <c r="G85" s="63"/>
      <c r="H85" s="63"/>
      <c r="I85" s="63"/>
      <c r="J85" s="63"/>
      <c r="K85" s="63"/>
    </row>
    <row r="86" spans="1:11" ht="16.5" customHeight="1" x14ac:dyDescent="0.3">
      <c r="A86" s="41"/>
      <c r="B86" s="41"/>
      <c r="C86" s="71"/>
      <c r="D86" s="62"/>
      <c r="E86" s="63"/>
      <c r="F86" s="63"/>
      <c r="G86" s="63"/>
      <c r="H86" s="63"/>
      <c r="I86" s="63"/>
      <c r="J86" s="63"/>
      <c r="K86" s="63"/>
    </row>
    <row r="87" spans="1:11" ht="16.5" customHeight="1" x14ac:dyDescent="0.3">
      <c r="A87" s="69" t="s">
        <v>58</v>
      </c>
      <c r="B87" s="78"/>
      <c r="C87" s="71"/>
      <c r="D87" s="62"/>
      <c r="E87" s="63">
        <v>289756</v>
      </c>
      <c r="F87" s="5"/>
      <c r="G87" s="72">
        <v>402679</v>
      </c>
      <c r="H87" s="5"/>
      <c r="I87" s="72">
        <v>210659</v>
      </c>
      <c r="J87" s="5"/>
      <c r="K87" s="72">
        <v>402679</v>
      </c>
    </row>
    <row r="88" spans="1:11" ht="16.5" customHeight="1" x14ac:dyDescent="0.3">
      <c r="A88" s="69" t="s">
        <v>59</v>
      </c>
      <c r="B88" s="78"/>
      <c r="C88" s="71">
        <v>9</v>
      </c>
      <c r="D88" s="62"/>
      <c r="E88" s="63">
        <v>299062059</v>
      </c>
      <c r="F88" s="5"/>
      <c r="G88" s="72">
        <v>400152194</v>
      </c>
      <c r="H88" s="5"/>
      <c r="I88" s="72">
        <v>299062059</v>
      </c>
      <c r="J88" s="5"/>
      <c r="K88" s="72">
        <v>400152194</v>
      </c>
    </row>
    <row r="89" spans="1:11" ht="16.5" customHeight="1" x14ac:dyDescent="0.3">
      <c r="A89" s="69" t="s">
        <v>60</v>
      </c>
      <c r="B89" s="78"/>
      <c r="C89" s="71">
        <v>9</v>
      </c>
      <c r="D89" s="62"/>
      <c r="E89" s="63">
        <v>67500694</v>
      </c>
      <c r="F89" s="5"/>
      <c r="G89" s="63">
        <v>0</v>
      </c>
      <c r="H89" s="5"/>
      <c r="I89" s="63">
        <v>67500694</v>
      </c>
      <c r="J89" s="34"/>
      <c r="K89" s="63">
        <v>0</v>
      </c>
    </row>
    <row r="90" spans="1:11" ht="16.5" customHeight="1" x14ac:dyDescent="0.3">
      <c r="A90" s="69" t="s">
        <v>61</v>
      </c>
      <c r="B90" s="78"/>
      <c r="C90" s="61"/>
      <c r="D90" s="62"/>
      <c r="E90" s="63"/>
      <c r="F90" s="5"/>
      <c r="G90" s="72"/>
      <c r="H90" s="5"/>
      <c r="I90" s="63"/>
      <c r="J90" s="5"/>
      <c r="K90" s="72"/>
    </row>
    <row r="91" spans="1:11" ht="16.5" customHeight="1" x14ac:dyDescent="0.3">
      <c r="A91" s="69"/>
      <c r="B91" s="76" t="s">
        <v>53</v>
      </c>
      <c r="C91" s="71">
        <v>9</v>
      </c>
      <c r="D91" s="62"/>
      <c r="E91" s="63">
        <v>153024171</v>
      </c>
      <c r="F91" s="5"/>
      <c r="G91" s="72">
        <v>358101477</v>
      </c>
      <c r="H91" s="5"/>
      <c r="I91" s="72">
        <v>117207550</v>
      </c>
      <c r="J91" s="5"/>
      <c r="K91" s="72">
        <v>300860646</v>
      </c>
    </row>
    <row r="92" spans="1:11" ht="16.5" customHeight="1" x14ac:dyDescent="0.3">
      <c r="A92" s="76" t="s">
        <v>62</v>
      </c>
      <c r="B92" s="78"/>
      <c r="C92" s="71"/>
      <c r="D92" s="62"/>
      <c r="E92" s="74">
        <v>9807803</v>
      </c>
      <c r="F92" s="77"/>
      <c r="G92" s="73">
        <v>9145960</v>
      </c>
      <c r="H92" s="63"/>
      <c r="I92" s="73">
        <v>8179618</v>
      </c>
      <c r="J92" s="63"/>
      <c r="K92" s="73">
        <v>7658371</v>
      </c>
    </row>
    <row r="93" spans="1:11" ht="16.5" customHeight="1" x14ac:dyDescent="0.3">
      <c r="A93" s="41"/>
      <c r="B93" s="41"/>
      <c r="C93" s="41"/>
      <c r="D93" s="62"/>
      <c r="E93" s="72"/>
      <c r="F93" s="64"/>
      <c r="G93" s="63"/>
      <c r="H93" s="64"/>
      <c r="I93" s="72"/>
      <c r="J93" s="64"/>
      <c r="K93" s="63"/>
    </row>
    <row r="94" spans="1:11" ht="16.5" customHeight="1" x14ac:dyDescent="0.3">
      <c r="A94" s="65" t="s">
        <v>63</v>
      </c>
      <c r="B94" s="41"/>
      <c r="C94" s="61"/>
      <c r="D94" s="62"/>
      <c r="E94" s="74">
        <f>SUM(E87:E92)</f>
        <v>529684483</v>
      </c>
      <c r="F94" s="6"/>
      <c r="G94" s="74">
        <f>SUM(G87:G92)</f>
        <v>767802310</v>
      </c>
      <c r="H94" s="6"/>
      <c r="I94" s="74">
        <f>SUM(I87:I92)</f>
        <v>492160580</v>
      </c>
      <c r="J94" s="6"/>
      <c r="K94" s="74">
        <f>SUM(K87:K92)</f>
        <v>709073890</v>
      </c>
    </row>
    <row r="95" spans="1:11" ht="16.5" customHeight="1" x14ac:dyDescent="0.3">
      <c r="A95" s="41"/>
      <c r="B95" s="41"/>
      <c r="C95" s="61"/>
      <c r="D95" s="62"/>
      <c r="E95" s="63"/>
      <c r="F95" s="64"/>
      <c r="G95" s="63"/>
      <c r="H95" s="64"/>
      <c r="I95" s="63"/>
      <c r="J95" s="64"/>
      <c r="K95" s="63"/>
    </row>
    <row r="96" spans="1:11" ht="16.5" customHeight="1" x14ac:dyDescent="0.3">
      <c r="A96" s="65" t="s">
        <v>64</v>
      </c>
      <c r="B96" s="66"/>
      <c r="C96" s="61"/>
      <c r="D96" s="62"/>
      <c r="E96" s="74">
        <f>E83+E94</f>
        <v>2093819489</v>
      </c>
      <c r="F96" s="6"/>
      <c r="G96" s="74">
        <f>G83+G94</f>
        <v>2025697549</v>
      </c>
      <c r="H96" s="6"/>
      <c r="I96" s="74">
        <f>I83+I94</f>
        <v>1990676821</v>
      </c>
      <c r="J96" s="6"/>
      <c r="K96" s="74">
        <f>K83+K94</f>
        <v>1916786861</v>
      </c>
    </row>
    <row r="97" spans="1:11" ht="16.5" customHeight="1" x14ac:dyDescent="0.3">
      <c r="A97" s="70"/>
      <c r="B97" s="70"/>
      <c r="C97" s="61"/>
      <c r="D97" s="62"/>
      <c r="E97" s="72"/>
      <c r="F97" s="5"/>
      <c r="G97" s="72"/>
      <c r="H97" s="4"/>
      <c r="I97" s="4"/>
      <c r="J97" s="4"/>
      <c r="K97" s="4"/>
    </row>
    <row r="98" spans="1:11" ht="15.9" customHeight="1" x14ac:dyDescent="0.3">
      <c r="A98" s="70"/>
      <c r="B98" s="70"/>
      <c r="C98" s="61"/>
      <c r="D98" s="62"/>
      <c r="E98" s="72"/>
      <c r="F98" s="5"/>
      <c r="G98" s="72"/>
      <c r="H98" s="4"/>
      <c r="I98" s="4"/>
      <c r="J98" s="4"/>
      <c r="K98" s="4"/>
    </row>
    <row r="99" spans="1:11" ht="15.9" customHeight="1" x14ac:dyDescent="0.3">
      <c r="A99" s="70"/>
      <c r="B99" s="70"/>
      <c r="C99" s="61"/>
      <c r="D99" s="62"/>
      <c r="E99" s="72"/>
      <c r="F99" s="5"/>
      <c r="G99" s="72"/>
      <c r="H99" s="4"/>
      <c r="I99" s="4"/>
      <c r="J99" s="4"/>
      <c r="K99" s="4"/>
    </row>
    <row r="100" spans="1:11" ht="12" customHeight="1" x14ac:dyDescent="0.3">
      <c r="A100" s="70"/>
      <c r="B100" s="70"/>
      <c r="C100" s="61"/>
      <c r="D100" s="62"/>
      <c r="E100" s="72"/>
      <c r="F100" s="5"/>
      <c r="G100" s="72"/>
      <c r="H100" s="4"/>
      <c r="I100" s="4"/>
      <c r="J100" s="4"/>
      <c r="K100" s="4"/>
    </row>
    <row r="101" spans="1:11" ht="12" customHeight="1" x14ac:dyDescent="0.3">
      <c r="A101" s="70"/>
      <c r="B101" s="70"/>
      <c r="C101" s="61"/>
      <c r="D101" s="62"/>
      <c r="E101" s="72"/>
      <c r="F101" s="5"/>
      <c r="G101" s="72"/>
      <c r="H101" s="4"/>
      <c r="I101" s="4"/>
      <c r="J101" s="4"/>
      <c r="K101" s="4"/>
    </row>
    <row r="102" spans="1:11" ht="22.35" customHeight="1" x14ac:dyDescent="0.3">
      <c r="A102" s="82" t="str">
        <f>+A51</f>
        <v>The accompanying notes form part of this interim financial information.</v>
      </c>
      <c r="B102" s="92"/>
      <c r="C102" s="93"/>
      <c r="D102" s="94"/>
      <c r="E102" s="95"/>
      <c r="F102" s="95"/>
      <c r="G102" s="74"/>
      <c r="H102" s="95"/>
      <c r="I102" s="95"/>
      <c r="J102" s="95"/>
      <c r="K102" s="74"/>
    </row>
    <row r="103" spans="1:11" ht="16.5" customHeight="1" x14ac:dyDescent="0.3">
      <c r="A103" s="35" t="str">
        <f>A1</f>
        <v>Villa Kunalai Public Company Limited</v>
      </c>
      <c r="B103" s="36"/>
      <c r="C103" s="37"/>
      <c r="D103" s="38"/>
      <c r="E103" s="39"/>
      <c r="F103" s="39"/>
      <c r="G103" s="40"/>
      <c r="H103" s="39"/>
      <c r="I103" s="39"/>
      <c r="J103" s="39"/>
      <c r="K103" s="40"/>
    </row>
    <row r="104" spans="1:11" ht="16.5" customHeight="1" x14ac:dyDescent="0.3">
      <c r="A104" s="42" t="s">
        <v>39</v>
      </c>
      <c r="B104" s="36"/>
      <c r="C104" s="37"/>
      <c r="D104" s="38"/>
      <c r="E104" s="39"/>
      <c r="F104" s="39"/>
      <c r="G104" s="40"/>
      <c r="H104" s="39"/>
      <c r="I104" s="39"/>
      <c r="J104" s="39"/>
      <c r="K104" s="40"/>
    </row>
    <row r="105" spans="1:11" ht="16.5" customHeight="1" x14ac:dyDescent="0.3">
      <c r="A105" s="43" t="str">
        <f>A54</f>
        <v>As at 30 June 2025</v>
      </c>
      <c r="B105" s="88"/>
      <c r="C105" s="44"/>
      <c r="D105" s="45"/>
      <c r="E105" s="46"/>
      <c r="F105" s="46"/>
      <c r="G105" s="47"/>
      <c r="H105" s="46"/>
      <c r="I105" s="46"/>
      <c r="J105" s="46"/>
      <c r="K105" s="47"/>
    </row>
    <row r="106" spans="1:11" ht="16.5" customHeight="1" x14ac:dyDescent="0.3">
      <c r="A106" s="35"/>
      <c r="B106" s="36"/>
      <c r="C106" s="37"/>
      <c r="D106" s="38"/>
      <c r="E106" s="39"/>
      <c r="F106" s="39"/>
      <c r="G106" s="40"/>
      <c r="H106" s="39"/>
      <c r="I106" s="39"/>
      <c r="J106" s="39"/>
      <c r="K106" s="40"/>
    </row>
    <row r="107" spans="1:11" ht="16.5" customHeight="1" x14ac:dyDescent="0.3">
      <c r="A107" s="48"/>
      <c r="B107" s="48"/>
      <c r="C107" s="37"/>
      <c r="D107" s="38"/>
      <c r="E107" s="39"/>
      <c r="F107" s="39"/>
      <c r="G107" s="40"/>
      <c r="H107" s="39"/>
      <c r="I107" s="39"/>
      <c r="J107" s="39"/>
      <c r="K107" s="40"/>
    </row>
    <row r="108" spans="1:11" ht="16.5" customHeight="1" x14ac:dyDescent="0.3">
      <c r="A108" s="48"/>
      <c r="B108" s="48"/>
      <c r="C108" s="37"/>
      <c r="D108" s="38"/>
      <c r="E108" s="214" t="s">
        <v>3</v>
      </c>
      <c r="F108" s="214"/>
      <c r="G108" s="214"/>
      <c r="H108" s="39"/>
      <c r="I108" s="214" t="s">
        <v>4</v>
      </c>
      <c r="J108" s="214"/>
      <c r="K108" s="214"/>
    </row>
    <row r="109" spans="1:11" ht="16.5" customHeight="1" x14ac:dyDescent="0.3">
      <c r="A109" s="48"/>
      <c r="B109" s="48"/>
      <c r="C109" s="37"/>
      <c r="D109" s="38"/>
      <c r="E109" s="215" t="s">
        <v>5</v>
      </c>
      <c r="F109" s="215"/>
      <c r="G109" s="215"/>
      <c r="H109" s="39"/>
      <c r="I109" s="215" t="s">
        <v>5</v>
      </c>
      <c r="J109" s="215"/>
      <c r="K109" s="215"/>
    </row>
    <row r="110" spans="1:11" ht="16.5" customHeight="1" x14ac:dyDescent="0.3">
      <c r="A110" s="48"/>
      <c r="B110" s="48"/>
      <c r="C110" s="37"/>
      <c r="D110" s="38"/>
      <c r="E110" s="50" t="s">
        <v>6</v>
      </c>
      <c r="F110" s="50"/>
      <c r="G110" s="51" t="s">
        <v>7</v>
      </c>
      <c r="H110" s="50"/>
      <c r="I110" s="50" t="s">
        <v>6</v>
      </c>
      <c r="J110" s="50"/>
      <c r="K110" s="51" t="s">
        <v>7</v>
      </c>
    </row>
    <row r="111" spans="1:11" ht="16.5" customHeight="1" x14ac:dyDescent="0.3">
      <c r="A111" s="48"/>
      <c r="B111" s="48"/>
      <c r="C111" s="37"/>
      <c r="D111" s="38"/>
      <c r="E111" s="28" t="s">
        <v>8</v>
      </c>
      <c r="F111" s="52"/>
      <c r="G111" s="53" t="s">
        <v>9</v>
      </c>
      <c r="H111" s="52"/>
      <c r="I111" s="28" t="s">
        <v>8</v>
      </c>
      <c r="J111" s="49"/>
      <c r="K111" s="53" t="s">
        <v>9</v>
      </c>
    </row>
    <row r="112" spans="1:11" ht="16.5" customHeight="1" x14ac:dyDescent="0.3">
      <c r="A112" s="48"/>
      <c r="B112" s="48"/>
      <c r="C112" s="37"/>
      <c r="D112" s="38"/>
      <c r="E112" s="1">
        <v>2025</v>
      </c>
      <c r="G112" s="2">
        <v>2024</v>
      </c>
      <c r="H112" s="52"/>
      <c r="I112" s="1">
        <v>2025</v>
      </c>
      <c r="J112" s="52"/>
      <c r="K112" s="2">
        <v>2024</v>
      </c>
    </row>
    <row r="113" spans="1:11" ht="16.5" customHeight="1" x14ac:dyDescent="0.3">
      <c r="A113" s="48"/>
      <c r="B113" s="48"/>
      <c r="C113" s="55" t="s">
        <v>65</v>
      </c>
      <c r="D113" s="56"/>
      <c r="E113" s="57" t="s">
        <v>11</v>
      </c>
      <c r="F113" s="49"/>
      <c r="G113" s="58" t="s">
        <v>11</v>
      </c>
      <c r="H113" s="49"/>
      <c r="I113" s="59" t="s">
        <v>11</v>
      </c>
      <c r="J113" s="60"/>
      <c r="K113" s="58" t="s">
        <v>11</v>
      </c>
    </row>
    <row r="114" spans="1:11" ht="10.35" customHeight="1" x14ac:dyDescent="0.3">
      <c r="A114" s="41"/>
      <c r="B114" s="41"/>
      <c r="C114" s="67"/>
      <c r="D114" s="54"/>
      <c r="E114" s="63"/>
      <c r="F114" s="68"/>
      <c r="G114" s="96"/>
      <c r="H114" s="68"/>
      <c r="I114" s="63"/>
      <c r="J114" s="68"/>
      <c r="K114" s="96"/>
    </row>
    <row r="115" spans="1:11" ht="16.5" customHeight="1" x14ac:dyDescent="0.3">
      <c r="A115" s="65" t="s">
        <v>66</v>
      </c>
      <c r="B115" s="66"/>
      <c r="C115" s="67"/>
      <c r="D115" s="54"/>
      <c r="E115" s="63"/>
      <c r="F115" s="68"/>
      <c r="G115" s="63"/>
      <c r="H115" s="68"/>
      <c r="I115" s="63"/>
      <c r="J115" s="68"/>
      <c r="K115" s="63"/>
    </row>
    <row r="116" spans="1:11" ht="10.35" customHeight="1" x14ac:dyDescent="0.3">
      <c r="A116" s="66"/>
      <c r="B116" s="66"/>
      <c r="C116" s="61"/>
      <c r="D116" s="62"/>
      <c r="E116" s="63"/>
      <c r="F116" s="64"/>
      <c r="G116" s="63"/>
      <c r="H116" s="64"/>
      <c r="I116" s="63"/>
      <c r="J116" s="64"/>
      <c r="K116" s="63"/>
    </row>
    <row r="117" spans="1:11" ht="16.5" customHeight="1" x14ac:dyDescent="0.3">
      <c r="A117" s="42" t="s">
        <v>67</v>
      </c>
      <c r="B117" s="66"/>
      <c r="C117" s="61"/>
      <c r="D117" s="62"/>
      <c r="E117" s="63"/>
      <c r="F117" s="64"/>
      <c r="G117" s="63"/>
      <c r="H117" s="64"/>
      <c r="I117" s="63"/>
      <c r="J117" s="64"/>
      <c r="K117" s="63"/>
    </row>
    <row r="118" spans="1:11" ht="10.35" customHeight="1" x14ac:dyDescent="0.3">
      <c r="A118" s="66"/>
      <c r="B118" s="66"/>
      <c r="C118" s="61"/>
      <c r="D118" s="62"/>
      <c r="E118" s="63"/>
      <c r="F118" s="64"/>
      <c r="G118" s="63"/>
      <c r="H118" s="64"/>
      <c r="I118" s="63"/>
      <c r="J118" s="64"/>
      <c r="K118" s="63"/>
    </row>
    <row r="119" spans="1:11" ht="16.5" customHeight="1" x14ac:dyDescent="0.3">
      <c r="A119" s="76" t="s">
        <v>68</v>
      </c>
      <c r="B119" s="70"/>
      <c r="C119" s="97">
        <v>10</v>
      </c>
      <c r="D119" s="56"/>
      <c r="E119" s="63"/>
      <c r="F119" s="56"/>
      <c r="G119" s="63"/>
      <c r="H119" s="56"/>
      <c r="I119" s="63"/>
      <c r="J119" s="56"/>
      <c r="K119" s="63"/>
    </row>
    <row r="120" spans="1:11" ht="16.5" customHeight="1" x14ac:dyDescent="0.3">
      <c r="A120" s="76"/>
      <c r="B120" s="76" t="s">
        <v>69</v>
      </c>
      <c r="C120" s="97"/>
      <c r="D120" s="56"/>
      <c r="E120" s="63"/>
      <c r="F120" s="56"/>
      <c r="G120" s="63"/>
      <c r="H120" s="56"/>
      <c r="I120" s="63"/>
      <c r="J120" s="56"/>
      <c r="K120" s="63"/>
    </row>
    <row r="121" spans="1:11" ht="16.5" customHeight="1" x14ac:dyDescent="0.3">
      <c r="A121" s="76"/>
      <c r="B121" s="78" t="s">
        <v>70</v>
      </c>
      <c r="C121" s="97"/>
      <c r="D121" s="56"/>
      <c r="E121" s="63"/>
      <c r="F121" s="56"/>
      <c r="G121" s="63"/>
      <c r="H121" s="56"/>
      <c r="I121" s="63"/>
      <c r="J121" s="56"/>
      <c r="K121" s="63"/>
    </row>
    <row r="122" spans="1:11" ht="16.5" customHeight="1" x14ac:dyDescent="0.3">
      <c r="A122" s="76"/>
      <c r="B122" s="78" t="s">
        <v>71</v>
      </c>
      <c r="C122" s="97"/>
      <c r="D122" s="56"/>
      <c r="E122" s="63"/>
      <c r="F122" s="56"/>
      <c r="G122" s="63"/>
      <c r="H122" s="56"/>
      <c r="I122" s="63"/>
      <c r="J122" s="56"/>
      <c r="K122" s="63"/>
    </row>
    <row r="123" spans="1:11" ht="16.5" customHeight="1" thickBot="1" x14ac:dyDescent="0.35">
      <c r="A123" s="76"/>
      <c r="B123" s="78" t="s">
        <v>72</v>
      </c>
      <c r="C123" s="97"/>
      <c r="D123" s="56"/>
      <c r="E123" s="98">
        <v>644937442</v>
      </c>
      <c r="F123" s="56"/>
      <c r="G123" s="80">
        <v>0</v>
      </c>
      <c r="H123" s="56"/>
      <c r="I123" s="99">
        <v>644937442</v>
      </c>
      <c r="J123" s="56"/>
      <c r="K123" s="80">
        <v>0</v>
      </c>
    </row>
    <row r="124" spans="1:11" ht="16.5" customHeight="1" thickTop="1" x14ac:dyDescent="0.3">
      <c r="A124" s="76"/>
      <c r="B124" s="78" t="s">
        <v>70</v>
      </c>
      <c r="C124" s="97"/>
      <c r="D124" s="56"/>
      <c r="E124" s="63"/>
      <c r="F124" s="56"/>
      <c r="G124" s="63"/>
      <c r="H124" s="56"/>
      <c r="I124" s="63"/>
      <c r="J124" s="56"/>
      <c r="K124" s="63"/>
    </row>
    <row r="125" spans="1:11" ht="16.5" customHeight="1" x14ac:dyDescent="0.3">
      <c r="A125" s="76"/>
      <c r="B125" s="78" t="s">
        <v>73</v>
      </c>
      <c r="C125" s="97"/>
      <c r="D125" s="56"/>
      <c r="E125" s="63"/>
      <c r="F125" s="56"/>
      <c r="G125" s="63"/>
      <c r="H125" s="56"/>
      <c r="I125" s="63"/>
      <c r="J125" s="56"/>
      <c r="K125" s="63"/>
    </row>
    <row r="126" spans="1:11" ht="16.5" customHeight="1" thickBot="1" x14ac:dyDescent="0.35">
      <c r="A126" s="76"/>
      <c r="B126" s="78" t="s">
        <v>72</v>
      </c>
      <c r="C126" s="97"/>
      <c r="D126" s="56"/>
      <c r="E126" s="80">
        <v>0</v>
      </c>
      <c r="F126" s="56"/>
      <c r="G126" s="100">
        <v>596862212</v>
      </c>
      <c r="H126" s="56"/>
      <c r="I126" s="80">
        <v>0</v>
      </c>
      <c r="J126" s="56"/>
      <c r="K126" s="80">
        <v>596862212</v>
      </c>
    </row>
    <row r="127" spans="1:11" ht="10.35" customHeight="1" thickTop="1" x14ac:dyDescent="0.3">
      <c r="A127" s="66"/>
      <c r="B127" s="66"/>
      <c r="C127" s="61"/>
      <c r="D127" s="62"/>
      <c r="E127" s="63"/>
      <c r="F127" s="64"/>
      <c r="G127" s="63"/>
      <c r="H127" s="64"/>
      <c r="I127" s="63"/>
      <c r="J127" s="64"/>
      <c r="K127" s="63"/>
    </row>
    <row r="128" spans="1:11" ht="16.5" customHeight="1" x14ac:dyDescent="0.3">
      <c r="A128" s="66"/>
      <c r="B128" s="76" t="s">
        <v>74</v>
      </c>
      <c r="C128" s="61"/>
      <c r="D128" s="62"/>
      <c r="E128" s="63"/>
      <c r="F128" s="64"/>
      <c r="G128" s="63"/>
      <c r="H128" s="64"/>
      <c r="I128" s="63"/>
      <c r="J128" s="64"/>
      <c r="K128" s="63"/>
    </row>
    <row r="129" spans="1:11" ht="16.5" customHeight="1" x14ac:dyDescent="0.3">
      <c r="A129" s="66"/>
      <c r="B129" s="101" t="s">
        <v>75</v>
      </c>
      <c r="C129" s="61"/>
      <c r="D129" s="62"/>
      <c r="E129" s="63"/>
      <c r="F129" s="64"/>
      <c r="G129" s="63"/>
      <c r="H129" s="64"/>
      <c r="I129" s="63"/>
      <c r="J129" s="64"/>
      <c r="K129" s="63"/>
    </row>
    <row r="130" spans="1:11" ht="16.5" customHeight="1" x14ac:dyDescent="0.3">
      <c r="A130" s="66"/>
      <c r="B130" s="101" t="s">
        <v>76</v>
      </c>
      <c r="C130" s="61"/>
      <c r="D130" s="62"/>
      <c r="E130" s="63"/>
      <c r="F130" s="64"/>
      <c r="G130" s="63"/>
      <c r="H130" s="64"/>
      <c r="I130" s="63"/>
      <c r="J130" s="64"/>
      <c r="K130" s="63"/>
    </row>
    <row r="131" spans="1:11" ht="16.5" customHeight="1" x14ac:dyDescent="0.3">
      <c r="A131" s="66"/>
      <c r="B131" s="101" t="s">
        <v>77</v>
      </c>
      <c r="C131" s="61"/>
      <c r="D131" s="62"/>
      <c r="E131" s="63">
        <v>409692134</v>
      </c>
      <c r="F131" s="64"/>
      <c r="G131" s="63">
        <v>0</v>
      </c>
      <c r="H131" s="64"/>
      <c r="I131" s="63">
        <v>409692134</v>
      </c>
      <c r="J131" s="64"/>
      <c r="K131" s="63">
        <v>0</v>
      </c>
    </row>
    <row r="132" spans="1:11" ht="16.5" customHeight="1" x14ac:dyDescent="0.3">
      <c r="A132" s="66"/>
      <c r="B132" s="101" t="s">
        <v>78</v>
      </c>
      <c r="C132" s="61"/>
      <c r="D132" s="62"/>
      <c r="E132" s="63"/>
      <c r="F132" s="64"/>
      <c r="G132" s="63"/>
      <c r="H132" s="64"/>
      <c r="I132" s="63"/>
      <c r="J132" s="64"/>
      <c r="K132" s="63"/>
    </row>
    <row r="133" spans="1:11" ht="16.5" customHeight="1" x14ac:dyDescent="0.3">
      <c r="A133" s="66"/>
      <c r="B133" s="101" t="s">
        <v>77</v>
      </c>
      <c r="C133" s="61"/>
      <c r="D133" s="62"/>
      <c r="E133" s="63">
        <v>0</v>
      </c>
      <c r="F133" s="64"/>
      <c r="G133" s="63">
        <v>393934882</v>
      </c>
      <c r="H133" s="64"/>
      <c r="I133" s="63">
        <v>0</v>
      </c>
      <c r="J133" s="64"/>
      <c r="K133" s="63">
        <v>393934882</v>
      </c>
    </row>
    <row r="134" spans="1:11" ht="16.5" customHeight="1" x14ac:dyDescent="0.3">
      <c r="A134" s="101" t="s">
        <v>79</v>
      </c>
      <c r="B134" s="101"/>
      <c r="C134" s="97"/>
      <c r="D134" s="102"/>
      <c r="E134" s="29">
        <v>254503083</v>
      </c>
      <c r="F134" s="4"/>
      <c r="G134" s="23">
        <v>254503083</v>
      </c>
      <c r="H134" s="4"/>
      <c r="I134" s="29">
        <v>254503083</v>
      </c>
      <c r="J134" s="4"/>
      <c r="K134" s="23">
        <v>254503083</v>
      </c>
    </row>
    <row r="135" spans="1:11" ht="16.5" customHeight="1" x14ac:dyDescent="0.3">
      <c r="A135" s="101" t="s">
        <v>80</v>
      </c>
      <c r="B135" s="101"/>
      <c r="C135" s="97"/>
      <c r="D135" s="102"/>
      <c r="E135" s="29">
        <v>6794219</v>
      </c>
      <c r="F135" s="4"/>
      <c r="G135" s="23">
        <v>6794219</v>
      </c>
      <c r="H135" s="4"/>
      <c r="I135" s="29">
        <v>6794219</v>
      </c>
      <c r="J135" s="4"/>
      <c r="K135" s="23">
        <v>6794219</v>
      </c>
    </row>
    <row r="136" spans="1:11" ht="16.5" customHeight="1" x14ac:dyDescent="0.3">
      <c r="A136" s="69" t="s">
        <v>81</v>
      </c>
      <c r="B136" s="70"/>
      <c r="C136" s="61"/>
      <c r="D136" s="62"/>
      <c r="E136" s="23"/>
      <c r="F136" s="4"/>
      <c r="G136" s="23"/>
      <c r="H136" s="4"/>
      <c r="I136" s="23"/>
      <c r="J136" s="4"/>
      <c r="K136" s="23"/>
    </row>
    <row r="137" spans="1:11" ht="16.5" customHeight="1" x14ac:dyDescent="0.3">
      <c r="A137" s="41"/>
      <c r="B137" s="69" t="s">
        <v>82</v>
      </c>
      <c r="C137" s="61"/>
      <c r="D137" s="62"/>
      <c r="E137" s="29">
        <v>29394008</v>
      </c>
      <c r="F137" s="4"/>
      <c r="G137" s="23">
        <v>29394008</v>
      </c>
      <c r="H137" s="4"/>
      <c r="I137" s="29">
        <v>29394008</v>
      </c>
      <c r="J137" s="4"/>
      <c r="K137" s="23">
        <v>29394008</v>
      </c>
    </row>
    <row r="138" spans="1:11" ht="16.5" customHeight="1" x14ac:dyDescent="0.3">
      <c r="A138" s="41"/>
      <c r="B138" s="103" t="s">
        <v>83</v>
      </c>
      <c r="C138" s="61"/>
      <c r="D138" s="62"/>
      <c r="E138" s="29">
        <v>175921158</v>
      </c>
      <c r="F138" s="4"/>
      <c r="G138" s="23">
        <v>185808589</v>
      </c>
      <c r="H138" s="4"/>
      <c r="I138" s="29">
        <v>148115267</v>
      </c>
      <c r="J138" s="4"/>
      <c r="K138" s="23">
        <v>155762604</v>
      </c>
    </row>
    <row r="139" spans="1:11" ht="16.5" customHeight="1" x14ac:dyDescent="0.3">
      <c r="A139" s="103" t="s">
        <v>84</v>
      </c>
      <c r="B139" s="70"/>
      <c r="C139" s="61"/>
      <c r="D139" s="62"/>
      <c r="E139" s="30">
        <v>-13671990</v>
      </c>
      <c r="F139" s="4"/>
      <c r="G139" s="26">
        <v>-13671990</v>
      </c>
      <c r="H139" s="4"/>
      <c r="I139" s="30" t="s">
        <v>85</v>
      </c>
      <c r="J139" s="4"/>
      <c r="K139" s="26">
        <v>0</v>
      </c>
    </row>
    <row r="140" spans="1:11" ht="10.35" customHeight="1" x14ac:dyDescent="0.3">
      <c r="A140" s="66"/>
      <c r="B140" s="66"/>
      <c r="C140" s="61"/>
      <c r="D140" s="62"/>
      <c r="E140" s="63"/>
      <c r="F140" s="64"/>
      <c r="G140" s="63"/>
      <c r="H140" s="64"/>
      <c r="I140" s="63"/>
      <c r="J140" s="64"/>
      <c r="K140" s="63"/>
    </row>
    <row r="141" spans="1:11" ht="16.5" customHeight="1" x14ac:dyDescent="0.3">
      <c r="A141" s="70" t="s">
        <v>86</v>
      </c>
      <c r="B141" s="66"/>
      <c r="C141" s="61"/>
      <c r="D141" s="62"/>
      <c r="E141" s="63"/>
      <c r="F141" s="64"/>
      <c r="G141" s="63"/>
      <c r="H141" s="64"/>
      <c r="I141" s="63"/>
      <c r="J141" s="64"/>
      <c r="K141" s="63"/>
    </row>
    <row r="142" spans="1:11" ht="16.5" customHeight="1" x14ac:dyDescent="0.3">
      <c r="A142" s="41"/>
      <c r="B142" s="103" t="s">
        <v>87</v>
      </c>
      <c r="C142" s="61"/>
      <c r="D142" s="62"/>
      <c r="E142" s="63">
        <f>SUM(E131:E139)</f>
        <v>862632612</v>
      </c>
      <c r="F142" s="4"/>
      <c r="G142" s="63">
        <f>SUM(G133:G139)</f>
        <v>856762791</v>
      </c>
      <c r="H142" s="4"/>
      <c r="I142" s="63">
        <f>SUM(I131:I139)</f>
        <v>848498711</v>
      </c>
      <c r="J142" s="4"/>
      <c r="K142" s="63">
        <f>SUM(K133:K139)</f>
        <v>840388796</v>
      </c>
    </row>
    <row r="143" spans="1:11" ht="16.5" customHeight="1" x14ac:dyDescent="0.3">
      <c r="A143" s="103" t="s">
        <v>88</v>
      </c>
      <c r="B143" s="78"/>
      <c r="C143" s="61"/>
      <c r="D143" s="62"/>
      <c r="E143" s="30">
        <v>1464847</v>
      </c>
      <c r="F143" s="4"/>
      <c r="G143" s="26">
        <v>1500200</v>
      </c>
      <c r="H143" s="4"/>
      <c r="I143" s="74">
        <v>0</v>
      </c>
      <c r="J143" s="4"/>
      <c r="K143" s="74">
        <v>0</v>
      </c>
    </row>
    <row r="144" spans="1:11" ht="10.35" customHeight="1" x14ac:dyDescent="0.3">
      <c r="A144" s="78"/>
      <c r="B144" s="78"/>
      <c r="C144" s="61"/>
      <c r="D144" s="62"/>
      <c r="E144" s="63"/>
      <c r="F144" s="4"/>
      <c r="G144" s="63"/>
      <c r="H144" s="4"/>
      <c r="I144" s="63"/>
      <c r="J144" s="4"/>
      <c r="K144" s="63"/>
    </row>
    <row r="145" spans="1:11" ht="16.5" customHeight="1" x14ac:dyDescent="0.3">
      <c r="A145" s="42" t="s">
        <v>89</v>
      </c>
      <c r="B145" s="66"/>
      <c r="C145" s="61"/>
      <c r="D145" s="62"/>
      <c r="E145" s="74">
        <f>SUM(E142:E144)</f>
        <v>864097459</v>
      </c>
      <c r="F145" s="6"/>
      <c r="G145" s="74">
        <f>SUM(G142:G144)</f>
        <v>858262991</v>
      </c>
      <c r="H145" s="6"/>
      <c r="I145" s="74">
        <f>SUM(I142:I143)</f>
        <v>848498711</v>
      </c>
      <c r="J145" s="6"/>
      <c r="K145" s="74">
        <f>SUM(K142:K144)</f>
        <v>840388796</v>
      </c>
    </row>
    <row r="146" spans="1:11" ht="10.35" customHeight="1" x14ac:dyDescent="0.3">
      <c r="A146" s="66"/>
      <c r="B146" s="66"/>
      <c r="C146" s="61"/>
      <c r="D146" s="62"/>
      <c r="E146" s="63"/>
      <c r="F146" s="64"/>
      <c r="G146" s="63"/>
      <c r="H146" s="64"/>
      <c r="I146" s="63"/>
      <c r="J146" s="64"/>
      <c r="K146" s="63"/>
    </row>
    <row r="147" spans="1:11" ht="16.5" customHeight="1" thickBot="1" x14ac:dyDescent="0.35">
      <c r="A147" s="42" t="s">
        <v>90</v>
      </c>
      <c r="B147" s="66"/>
      <c r="C147" s="61"/>
      <c r="D147" s="62"/>
      <c r="E147" s="80">
        <f>SUM(E96+E145)</f>
        <v>2957916948</v>
      </c>
      <c r="F147" s="6"/>
      <c r="G147" s="80">
        <f>SUM(G96+G145)</f>
        <v>2883960540</v>
      </c>
      <c r="H147" s="6"/>
      <c r="I147" s="80">
        <f>SUM(I96+I145)</f>
        <v>2839175532</v>
      </c>
      <c r="J147" s="6"/>
      <c r="K147" s="80">
        <f>SUM(K96+K145)</f>
        <v>2757175657</v>
      </c>
    </row>
    <row r="148" spans="1:11" ht="16.5" customHeight="1" thickTop="1" x14ac:dyDescent="0.3">
      <c r="A148" s="42"/>
      <c r="B148" s="66"/>
      <c r="C148" s="61"/>
      <c r="D148" s="62"/>
      <c r="E148" s="63"/>
      <c r="F148" s="4"/>
      <c r="G148" s="4"/>
      <c r="H148" s="4"/>
      <c r="I148" s="63"/>
      <c r="J148" s="4"/>
      <c r="K148" s="4"/>
    </row>
    <row r="155" spans="1:11" ht="22.35" customHeight="1" x14ac:dyDescent="0.3">
      <c r="A155" s="82" t="str">
        <f>+A51</f>
        <v>The accompanying notes form part of this interim financial information.</v>
      </c>
      <c r="B155" s="104"/>
      <c r="C155" s="84"/>
      <c r="D155" s="105"/>
      <c r="E155" s="106"/>
      <c r="F155" s="7"/>
      <c r="G155" s="107"/>
      <c r="H155" s="7"/>
      <c r="I155" s="7"/>
      <c r="J155" s="7"/>
      <c r="K155" s="8"/>
    </row>
  </sheetData>
  <mergeCells count="13">
    <mergeCell ref="E58:G58"/>
    <mergeCell ref="I58:K58"/>
    <mergeCell ref="E108:G108"/>
    <mergeCell ref="I108:K108"/>
    <mergeCell ref="E109:G109"/>
    <mergeCell ref="I109:K109"/>
    <mergeCell ref="E57:G57"/>
    <mergeCell ref="I57:K57"/>
    <mergeCell ref="E6:G6"/>
    <mergeCell ref="I6:K6"/>
    <mergeCell ref="E7:G7"/>
    <mergeCell ref="I7:K7"/>
    <mergeCell ref="A49:K49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opLeftCell="A39" zoomScaleNormal="100" zoomScaleSheetLayoutView="130" workbookViewId="0">
      <selection activeCell="I161" sqref="I161"/>
    </sheetView>
  </sheetViews>
  <sheetFormatPr defaultColWidth="9.109375" defaultRowHeight="16.5" customHeight="1" x14ac:dyDescent="0.3"/>
  <cols>
    <col min="1" max="2" width="1.44140625" style="41" customWidth="1"/>
    <col min="3" max="3" width="29.109375" style="41" customWidth="1"/>
    <col min="4" max="4" width="6.88671875" style="61" customWidth="1"/>
    <col min="5" max="5" width="1" style="41" customWidth="1"/>
    <col min="6" max="6" width="12.88671875" style="5" customWidth="1"/>
    <col min="7" max="7" width="1" style="148" customWidth="1"/>
    <col min="8" max="8" width="12.88671875" style="5" customWidth="1"/>
    <col min="9" max="9" width="1" style="148" customWidth="1"/>
    <col min="10" max="10" width="12.88671875" style="63" customWidth="1"/>
    <col min="11" max="11" width="1" style="148" customWidth="1"/>
    <col min="12" max="12" width="12.88671875" style="63" customWidth="1"/>
    <col min="13" max="16384" width="9.109375" style="109"/>
  </cols>
  <sheetData>
    <row r="1" spans="1:12" ht="16.5" customHeight="1" x14ac:dyDescent="0.3">
      <c r="A1" s="35" t="s">
        <v>0</v>
      </c>
      <c r="B1" s="75"/>
      <c r="C1" s="75"/>
    </row>
    <row r="2" spans="1:12" ht="16.5" customHeight="1" x14ac:dyDescent="0.3">
      <c r="A2" s="189" t="s">
        <v>91</v>
      </c>
      <c r="B2" s="75"/>
      <c r="C2" s="75"/>
      <c r="F2" s="10"/>
      <c r="H2" s="10"/>
    </row>
    <row r="3" spans="1:12" ht="16.5" customHeight="1" x14ac:dyDescent="0.3">
      <c r="A3" s="190" t="s">
        <v>92</v>
      </c>
      <c r="B3" s="92"/>
      <c r="C3" s="92"/>
      <c r="D3" s="93"/>
      <c r="E3" s="92"/>
      <c r="F3" s="21"/>
      <c r="G3" s="86"/>
      <c r="H3" s="21"/>
      <c r="I3" s="86"/>
      <c r="J3" s="74"/>
      <c r="K3" s="86"/>
      <c r="L3" s="74"/>
    </row>
    <row r="4" spans="1:12" ht="16.350000000000001" customHeight="1" x14ac:dyDescent="0.3">
      <c r="A4" s="189"/>
      <c r="F4" s="10"/>
      <c r="H4" s="10"/>
    </row>
    <row r="5" spans="1:12" ht="16.350000000000001" customHeight="1" x14ac:dyDescent="0.3">
      <c r="A5" s="75"/>
      <c r="F5" s="10"/>
      <c r="H5" s="10"/>
    </row>
    <row r="6" spans="1:12" ht="16.350000000000001" customHeight="1" x14ac:dyDescent="0.3">
      <c r="A6" s="75"/>
      <c r="F6" s="217" t="s">
        <v>3</v>
      </c>
      <c r="G6" s="217"/>
      <c r="H6" s="217"/>
      <c r="I6" s="191"/>
      <c r="J6" s="217" t="s">
        <v>4</v>
      </c>
      <c r="K6" s="217"/>
      <c r="L6" s="217"/>
    </row>
    <row r="7" spans="1:12" ht="16.350000000000001" customHeight="1" x14ac:dyDescent="0.3">
      <c r="A7" s="75"/>
      <c r="F7" s="218" t="s">
        <v>5</v>
      </c>
      <c r="G7" s="218"/>
      <c r="H7" s="218"/>
      <c r="I7" s="156"/>
      <c r="J7" s="218" t="s">
        <v>5</v>
      </c>
      <c r="K7" s="218"/>
      <c r="L7" s="218"/>
    </row>
    <row r="8" spans="1:12" ht="16.350000000000001" customHeight="1" x14ac:dyDescent="0.3">
      <c r="D8" s="67"/>
      <c r="E8" s="75"/>
      <c r="F8" s="40" t="s">
        <v>6</v>
      </c>
      <c r="G8" s="118"/>
      <c r="H8" s="40" t="s">
        <v>6</v>
      </c>
      <c r="I8" s="96"/>
      <c r="J8" s="40" t="s">
        <v>6</v>
      </c>
      <c r="K8" s="118"/>
      <c r="L8" s="40" t="s">
        <v>6</v>
      </c>
    </row>
    <row r="9" spans="1:12" ht="16.350000000000001" customHeight="1" x14ac:dyDescent="0.3">
      <c r="D9" s="67"/>
      <c r="E9" s="75"/>
      <c r="F9" s="9">
        <v>2025</v>
      </c>
      <c r="G9" s="119"/>
      <c r="H9" s="9">
        <v>2024</v>
      </c>
      <c r="I9" s="120"/>
      <c r="J9" s="9">
        <v>2025</v>
      </c>
      <c r="K9" s="119"/>
      <c r="L9" s="9">
        <v>2024</v>
      </c>
    </row>
    <row r="10" spans="1:12" ht="16.350000000000001" customHeight="1" x14ac:dyDescent="0.3">
      <c r="D10" s="55" t="s">
        <v>10</v>
      </c>
      <c r="E10" s="75"/>
      <c r="F10" s="57" t="s">
        <v>11</v>
      </c>
      <c r="G10" s="49"/>
      <c r="H10" s="57" t="s">
        <v>11</v>
      </c>
      <c r="I10" s="49"/>
      <c r="J10" s="59" t="s">
        <v>11</v>
      </c>
      <c r="K10" s="60"/>
      <c r="L10" s="59" t="s">
        <v>11</v>
      </c>
    </row>
    <row r="11" spans="1:12" ht="16.350000000000001" customHeight="1" x14ac:dyDescent="0.3">
      <c r="A11" s="66"/>
      <c r="B11" s="66"/>
      <c r="F11" s="124"/>
      <c r="G11" s="63"/>
      <c r="H11" s="124"/>
      <c r="I11" s="63"/>
      <c r="J11" s="124"/>
      <c r="K11" s="63"/>
      <c r="L11" s="124"/>
    </row>
    <row r="12" spans="1:12" ht="16.350000000000001" customHeight="1" x14ac:dyDescent="0.3">
      <c r="A12" s="70" t="s">
        <v>93</v>
      </c>
      <c r="B12" s="70"/>
      <c r="D12" s="61">
        <v>4</v>
      </c>
      <c r="F12" s="72">
        <v>119475389</v>
      </c>
      <c r="G12" s="63"/>
      <c r="H12" s="72">
        <v>142551090</v>
      </c>
      <c r="I12" s="63"/>
      <c r="J12" s="72">
        <v>108072110</v>
      </c>
      <c r="K12" s="63"/>
      <c r="L12" s="72">
        <v>142551090</v>
      </c>
    </row>
    <row r="13" spans="1:12" ht="16.350000000000001" customHeight="1" x14ac:dyDescent="0.3">
      <c r="A13" s="70" t="s">
        <v>94</v>
      </c>
      <c r="B13" s="70"/>
      <c r="D13" s="61">
        <v>4</v>
      </c>
      <c r="F13" s="72">
        <v>76857073</v>
      </c>
      <c r="G13" s="63"/>
      <c r="H13" s="72">
        <v>0</v>
      </c>
      <c r="I13" s="63"/>
      <c r="J13" s="72">
        <v>76857073</v>
      </c>
      <c r="K13" s="63"/>
      <c r="L13" s="72">
        <v>0</v>
      </c>
    </row>
    <row r="14" spans="1:12" ht="16.350000000000001" customHeight="1" x14ac:dyDescent="0.3">
      <c r="A14" s="70" t="s">
        <v>95</v>
      </c>
      <c r="B14" s="70"/>
      <c r="F14" s="72">
        <v>-99240793</v>
      </c>
      <c r="G14" s="63"/>
      <c r="H14" s="72">
        <v>-105848515</v>
      </c>
      <c r="I14" s="63"/>
      <c r="J14" s="72">
        <v>-89468633</v>
      </c>
      <c r="K14" s="63"/>
      <c r="L14" s="72">
        <v>-106165479</v>
      </c>
    </row>
    <row r="15" spans="1:12" ht="16.350000000000001" customHeight="1" x14ac:dyDescent="0.3">
      <c r="A15" s="70" t="s">
        <v>96</v>
      </c>
      <c r="B15" s="66"/>
      <c r="F15" s="73">
        <v>-31223279</v>
      </c>
      <c r="G15" s="3"/>
      <c r="H15" s="73">
        <v>0</v>
      </c>
      <c r="I15" s="3"/>
      <c r="J15" s="73">
        <v>-31223279</v>
      </c>
      <c r="K15" s="3"/>
      <c r="L15" s="73">
        <v>0</v>
      </c>
    </row>
    <row r="16" spans="1:12" ht="16.350000000000001" customHeight="1" x14ac:dyDescent="0.3">
      <c r="A16" s="66"/>
      <c r="B16" s="66"/>
      <c r="F16" s="124"/>
      <c r="G16" s="63"/>
      <c r="H16" s="124"/>
      <c r="I16" s="63"/>
      <c r="K16" s="63"/>
    </row>
    <row r="17" spans="1:12" ht="16.350000000000001" customHeight="1" x14ac:dyDescent="0.3">
      <c r="A17" s="192" t="s">
        <v>97</v>
      </c>
      <c r="B17" s="66"/>
      <c r="F17" s="124">
        <f>SUM(F12:F15)</f>
        <v>65868390</v>
      </c>
      <c r="G17" s="63"/>
      <c r="H17" s="124">
        <f>SUM(H12:H15)</f>
        <v>36702575</v>
      </c>
      <c r="I17" s="63"/>
      <c r="J17" s="124">
        <f>SUM(J12:J15)</f>
        <v>64237271</v>
      </c>
      <c r="K17" s="63"/>
      <c r="L17" s="124">
        <f>SUM(L12:L15)</f>
        <v>36385611</v>
      </c>
    </row>
    <row r="18" spans="1:12" ht="16.350000000000001" customHeight="1" x14ac:dyDescent="0.3">
      <c r="A18" s="193" t="s">
        <v>98</v>
      </c>
      <c r="B18" s="70"/>
      <c r="F18" s="72">
        <v>684472</v>
      </c>
      <c r="G18" s="63"/>
      <c r="H18" s="72">
        <v>628315</v>
      </c>
      <c r="I18" s="63"/>
      <c r="J18" s="72">
        <v>2107747</v>
      </c>
      <c r="K18" s="63"/>
      <c r="L18" s="72">
        <v>1316144</v>
      </c>
    </row>
    <row r="19" spans="1:12" ht="16.350000000000001" customHeight="1" x14ac:dyDescent="0.3">
      <c r="A19" s="70" t="s">
        <v>99</v>
      </c>
      <c r="B19" s="66"/>
      <c r="F19" s="72">
        <v>-20380716</v>
      </c>
      <c r="G19" s="63"/>
      <c r="H19" s="72">
        <v>-12602959</v>
      </c>
      <c r="I19" s="63"/>
      <c r="J19" s="72">
        <v>-18981357</v>
      </c>
      <c r="K19" s="63"/>
      <c r="L19" s="72">
        <v>-12561134</v>
      </c>
    </row>
    <row r="20" spans="1:12" ht="16.350000000000001" customHeight="1" x14ac:dyDescent="0.3">
      <c r="A20" s="193" t="s">
        <v>100</v>
      </c>
      <c r="B20" s="70"/>
      <c r="F20" s="72">
        <v>-14810856</v>
      </c>
      <c r="G20" s="63"/>
      <c r="H20" s="72">
        <v>-16890920</v>
      </c>
      <c r="I20" s="63"/>
      <c r="J20" s="72">
        <v>-13519856</v>
      </c>
      <c r="K20" s="63"/>
      <c r="L20" s="72">
        <v>-15672282</v>
      </c>
    </row>
    <row r="21" spans="1:12" ht="16.350000000000001" customHeight="1" x14ac:dyDescent="0.3">
      <c r="A21" s="193" t="s">
        <v>101</v>
      </c>
      <c r="B21" s="70"/>
      <c r="F21" s="73">
        <v>-4759538</v>
      </c>
      <c r="G21" s="10"/>
      <c r="H21" s="73">
        <v>-1366935</v>
      </c>
      <c r="I21" s="10"/>
      <c r="J21" s="73">
        <v>-5619031</v>
      </c>
      <c r="K21" s="10"/>
      <c r="L21" s="73">
        <v>-1903071</v>
      </c>
    </row>
    <row r="22" spans="1:12" ht="16.350000000000001" customHeight="1" x14ac:dyDescent="0.3">
      <c r="A22" s="70"/>
      <c r="B22" s="70"/>
      <c r="F22" s="124"/>
      <c r="G22" s="63"/>
      <c r="H22" s="124"/>
      <c r="I22" s="63"/>
      <c r="J22" s="72"/>
      <c r="K22" s="63"/>
      <c r="L22" s="72"/>
    </row>
    <row r="23" spans="1:12" ht="16.350000000000001" customHeight="1" x14ac:dyDescent="0.3">
      <c r="A23" s="192" t="s">
        <v>102</v>
      </c>
      <c r="B23" s="66"/>
      <c r="F23" s="124">
        <f>SUM(F17:F21)</f>
        <v>26601752</v>
      </c>
      <c r="G23" s="11"/>
      <c r="H23" s="124">
        <f>SUM(H17:H21)</f>
        <v>6470076</v>
      </c>
      <c r="I23" s="11"/>
      <c r="J23" s="63">
        <f>SUM(J17:J21)</f>
        <v>28224774</v>
      </c>
      <c r="K23" s="11"/>
      <c r="L23" s="63">
        <f>SUM(L17:L21)</f>
        <v>7565268</v>
      </c>
    </row>
    <row r="24" spans="1:12" ht="16.350000000000001" customHeight="1" x14ac:dyDescent="0.3">
      <c r="A24" s="193" t="s">
        <v>103</v>
      </c>
      <c r="B24" s="70"/>
      <c r="F24" s="73">
        <v>-4285757</v>
      </c>
      <c r="G24" s="10"/>
      <c r="H24" s="73">
        <v>-1054313</v>
      </c>
      <c r="I24" s="10"/>
      <c r="J24" s="73">
        <v>-4655492</v>
      </c>
      <c r="K24" s="10"/>
      <c r="L24" s="73">
        <v>-1563710</v>
      </c>
    </row>
    <row r="25" spans="1:12" ht="16.350000000000001" customHeight="1" x14ac:dyDescent="0.3">
      <c r="F25" s="124"/>
      <c r="G25" s="12"/>
      <c r="H25" s="124"/>
      <c r="I25" s="12"/>
      <c r="J25" s="148"/>
      <c r="K25" s="12"/>
      <c r="L25" s="148"/>
    </row>
    <row r="26" spans="1:12" ht="16.350000000000001" customHeight="1" thickBot="1" x14ac:dyDescent="0.35">
      <c r="A26" s="192" t="s">
        <v>104</v>
      </c>
      <c r="B26" s="66"/>
      <c r="F26" s="145">
        <f>SUM(F23:F25)</f>
        <v>22315995</v>
      </c>
      <c r="G26" s="13"/>
      <c r="H26" s="145">
        <f>SUM(H23:H25)</f>
        <v>5415763</v>
      </c>
      <c r="I26" s="13"/>
      <c r="J26" s="194">
        <f>SUM(J23:J25)</f>
        <v>23569282</v>
      </c>
      <c r="K26" s="13"/>
      <c r="L26" s="194">
        <f>SUM(L23:L25)</f>
        <v>6001558</v>
      </c>
    </row>
    <row r="27" spans="1:12" ht="16.350000000000001" customHeight="1" thickTop="1" x14ac:dyDescent="0.3">
      <c r="A27" s="70"/>
      <c r="B27" s="66"/>
      <c r="F27" s="124"/>
      <c r="G27" s="12"/>
      <c r="H27" s="124"/>
      <c r="I27" s="12"/>
      <c r="J27" s="195"/>
      <c r="K27" s="12"/>
      <c r="L27" s="195"/>
    </row>
    <row r="28" spans="1:12" s="108" customFormat="1" ht="16.350000000000001" customHeight="1" x14ac:dyDescent="0.3">
      <c r="A28" s="66" t="s">
        <v>105</v>
      </c>
      <c r="B28" s="66"/>
      <c r="C28" s="75"/>
      <c r="D28" s="67"/>
      <c r="E28" s="75"/>
      <c r="F28" s="196"/>
      <c r="G28" s="13"/>
      <c r="H28" s="196"/>
      <c r="I28" s="13"/>
      <c r="J28" s="197"/>
      <c r="K28" s="13"/>
      <c r="L28" s="197"/>
    </row>
    <row r="29" spans="1:12" ht="16.350000000000001" customHeight="1" thickBot="1" x14ac:dyDescent="0.35">
      <c r="A29" s="109"/>
      <c r="B29" s="198" t="s">
        <v>106</v>
      </c>
      <c r="C29" s="75"/>
      <c r="F29" s="145">
        <f>SUM(F26:F26)</f>
        <v>22315995</v>
      </c>
      <c r="G29" s="12"/>
      <c r="H29" s="145">
        <f>SUM(H26:H26)</f>
        <v>5415763</v>
      </c>
      <c r="I29" s="12"/>
      <c r="J29" s="194">
        <f>SUM(J26:J26)</f>
        <v>23569282</v>
      </c>
      <c r="K29" s="12"/>
      <c r="L29" s="194">
        <f>SUM(L26:L26)</f>
        <v>6001558</v>
      </c>
    </row>
    <row r="30" spans="1:12" ht="16.350000000000001" customHeight="1" thickTop="1" x14ac:dyDescent="0.3">
      <c r="A30" s="66"/>
      <c r="B30" s="75"/>
      <c r="F30" s="124"/>
      <c r="G30" s="12"/>
      <c r="H30" s="124"/>
      <c r="I30" s="12"/>
      <c r="J30" s="148"/>
      <c r="K30" s="12"/>
      <c r="L30" s="148"/>
    </row>
    <row r="31" spans="1:12" ht="16.350000000000001" customHeight="1" x14ac:dyDescent="0.3">
      <c r="A31" s="198" t="s">
        <v>107</v>
      </c>
      <c r="B31" s="199"/>
      <c r="C31" s="75"/>
      <c r="D31" s="199"/>
      <c r="E31" s="199"/>
      <c r="F31" s="124"/>
      <c r="G31" s="14"/>
      <c r="H31" s="124"/>
      <c r="I31" s="14"/>
      <c r="J31" s="200"/>
      <c r="K31" s="14"/>
      <c r="L31" s="200"/>
    </row>
    <row r="32" spans="1:12" ht="16.350000000000001" customHeight="1" x14ac:dyDescent="0.3">
      <c r="A32" s="201" t="s">
        <v>108</v>
      </c>
      <c r="B32" s="199"/>
      <c r="D32" s="199"/>
      <c r="E32" s="202"/>
      <c r="F32" s="202">
        <v>22333592</v>
      </c>
      <c r="G32" s="202"/>
      <c r="H32" s="202">
        <v>5428058</v>
      </c>
      <c r="I32" s="202"/>
      <c r="J32" s="202">
        <v>23569282</v>
      </c>
      <c r="K32" s="202"/>
      <c r="L32" s="202">
        <v>6001558</v>
      </c>
    </row>
    <row r="33" spans="1:12" ht="16.350000000000001" customHeight="1" x14ac:dyDescent="0.3">
      <c r="A33" s="201" t="s">
        <v>88</v>
      </c>
      <c r="B33" s="199"/>
      <c r="C33" s="199"/>
      <c r="D33" s="199"/>
      <c r="E33" s="72"/>
      <c r="F33" s="73">
        <v>-17597</v>
      </c>
      <c r="G33" s="72"/>
      <c r="H33" s="73">
        <v>-12295</v>
      </c>
      <c r="I33" s="72"/>
      <c r="J33" s="73" t="s">
        <v>85</v>
      </c>
      <c r="K33" s="72"/>
      <c r="L33" s="73">
        <v>0</v>
      </c>
    </row>
    <row r="34" spans="1:12" ht="16.350000000000001" customHeight="1" x14ac:dyDescent="0.3">
      <c r="A34" s="199"/>
      <c r="B34" s="199"/>
      <c r="C34" s="199"/>
      <c r="D34" s="199"/>
      <c r="E34" s="200"/>
      <c r="F34" s="124"/>
      <c r="G34" s="200"/>
      <c r="H34" s="124"/>
      <c r="I34" s="200"/>
      <c r="J34" s="14"/>
      <c r="K34" s="200"/>
      <c r="L34" s="14"/>
    </row>
    <row r="35" spans="1:12" ht="16.350000000000001" customHeight="1" thickBot="1" x14ac:dyDescent="0.35">
      <c r="A35" s="199"/>
      <c r="B35" s="199"/>
      <c r="C35" s="199"/>
      <c r="D35" s="199"/>
      <c r="E35" s="202"/>
      <c r="F35" s="145">
        <f>F26</f>
        <v>22315995</v>
      </c>
      <c r="G35" s="202"/>
      <c r="H35" s="145">
        <f>H26</f>
        <v>5415763</v>
      </c>
      <c r="I35" s="202"/>
      <c r="J35" s="15">
        <f>SUM(J32:J34)</f>
        <v>23569282</v>
      </c>
      <c r="K35" s="202"/>
      <c r="L35" s="15">
        <f>SUM(L32:L34)</f>
        <v>6001558</v>
      </c>
    </row>
    <row r="36" spans="1:12" ht="16.350000000000001" customHeight="1" thickTop="1" x14ac:dyDescent="0.3">
      <c r="A36" s="199"/>
      <c r="B36" s="199"/>
      <c r="C36" s="199"/>
      <c r="D36" s="199"/>
      <c r="E36" s="200"/>
      <c r="F36" s="124"/>
      <c r="G36" s="200"/>
      <c r="H36" s="124"/>
      <c r="I36" s="200"/>
      <c r="J36" s="14"/>
      <c r="K36" s="200"/>
      <c r="L36" s="14"/>
    </row>
    <row r="37" spans="1:12" ht="16.350000000000001" customHeight="1" x14ac:dyDescent="0.3">
      <c r="A37" s="203" t="s">
        <v>105</v>
      </c>
      <c r="B37" s="199"/>
      <c r="C37" s="199"/>
      <c r="D37" s="199"/>
      <c r="E37" s="200"/>
      <c r="F37" s="124"/>
      <c r="G37" s="200"/>
      <c r="H37" s="124"/>
      <c r="I37" s="200"/>
      <c r="J37" s="14"/>
      <c r="K37" s="200"/>
      <c r="L37" s="14"/>
    </row>
    <row r="38" spans="1:12" ht="16.350000000000001" customHeight="1" x14ac:dyDescent="0.3">
      <c r="A38" s="203"/>
      <c r="B38" s="203" t="s">
        <v>109</v>
      </c>
      <c r="C38" s="199"/>
      <c r="D38" s="199"/>
      <c r="E38" s="200"/>
      <c r="F38" s="124"/>
      <c r="G38" s="200"/>
      <c r="H38" s="124"/>
      <c r="I38" s="200"/>
      <c r="J38" s="14"/>
      <c r="K38" s="200"/>
      <c r="L38" s="14"/>
    </row>
    <row r="39" spans="1:12" ht="16.350000000000001" customHeight="1" x14ac:dyDescent="0.3">
      <c r="A39" s="201" t="s">
        <v>108</v>
      </c>
      <c r="B39" s="199"/>
      <c r="C39" s="199"/>
      <c r="D39" s="199"/>
      <c r="E39" s="202"/>
      <c r="F39" s="202">
        <v>22333592</v>
      </c>
      <c r="G39" s="202"/>
      <c r="H39" s="202">
        <v>5428058</v>
      </c>
      <c r="I39" s="202"/>
      <c r="J39" s="202">
        <v>23569282</v>
      </c>
      <c r="K39" s="202"/>
      <c r="L39" s="202">
        <v>6001558</v>
      </c>
    </row>
    <row r="40" spans="1:12" ht="16.350000000000001" customHeight="1" x14ac:dyDescent="0.3">
      <c r="A40" s="201" t="s">
        <v>88</v>
      </c>
      <c r="B40" s="199"/>
      <c r="C40" s="199"/>
      <c r="D40" s="199"/>
      <c r="E40" s="72"/>
      <c r="F40" s="73">
        <v>-17597</v>
      </c>
      <c r="G40" s="72"/>
      <c r="H40" s="73">
        <v>-12295</v>
      </c>
      <c r="I40" s="72"/>
      <c r="J40" s="73" t="s">
        <v>85</v>
      </c>
      <c r="K40" s="72"/>
      <c r="L40" s="73">
        <v>0</v>
      </c>
    </row>
    <row r="41" spans="1:12" ht="16.350000000000001" customHeight="1" x14ac:dyDescent="0.3">
      <c r="A41" s="199"/>
      <c r="B41" s="199"/>
      <c r="C41" s="199"/>
      <c r="D41" s="199"/>
      <c r="E41" s="200"/>
      <c r="F41" s="124"/>
      <c r="G41" s="200"/>
      <c r="H41" s="124"/>
      <c r="I41" s="200"/>
      <c r="J41" s="14"/>
      <c r="K41" s="200"/>
      <c r="L41" s="14"/>
    </row>
    <row r="42" spans="1:12" ht="16.350000000000001" customHeight="1" thickBot="1" x14ac:dyDescent="0.35">
      <c r="A42" s="199"/>
      <c r="B42" s="199"/>
      <c r="C42" s="199"/>
      <c r="D42" s="199"/>
      <c r="E42" s="202"/>
      <c r="F42" s="145">
        <f>F29</f>
        <v>22315995</v>
      </c>
      <c r="G42" s="202"/>
      <c r="H42" s="145">
        <f>H29</f>
        <v>5415763</v>
      </c>
      <c r="I42" s="202"/>
      <c r="J42" s="15">
        <f>SUM(J39:J41)</f>
        <v>23569282</v>
      </c>
      <c r="K42" s="202"/>
      <c r="L42" s="15">
        <f>SUM(L39:L41)</f>
        <v>6001558</v>
      </c>
    </row>
    <row r="43" spans="1:12" ht="16.350000000000001" customHeight="1" thickTop="1" x14ac:dyDescent="0.3">
      <c r="A43" s="66" t="s">
        <v>110</v>
      </c>
      <c r="B43" s="66"/>
      <c r="C43" s="75"/>
      <c r="F43" s="124"/>
      <c r="G43" s="16"/>
      <c r="H43" s="124"/>
      <c r="I43" s="16"/>
      <c r="J43" s="204"/>
      <c r="K43" s="16"/>
      <c r="L43" s="204"/>
    </row>
    <row r="44" spans="1:12" ht="16.350000000000001" customHeight="1" x14ac:dyDescent="0.3">
      <c r="A44" s="109"/>
      <c r="B44" s="66" t="s">
        <v>111</v>
      </c>
      <c r="C44" s="75"/>
      <c r="F44" s="124"/>
      <c r="G44" s="16"/>
      <c r="H44" s="124"/>
      <c r="I44" s="16"/>
      <c r="J44" s="204"/>
      <c r="K44" s="16"/>
      <c r="L44" s="204"/>
    </row>
    <row r="45" spans="1:12" ht="16.350000000000001" customHeight="1" x14ac:dyDescent="0.3">
      <c r="A45" s="66"/>
      <c r="B45" s="66"/>
      <c r="C45" s="75"/>
      <c r="F45" s="124"/>
      <c r="G45" s="16"/>
      <c r="H45" s="124"/>
      <c r="I45" s="16"/>
      <c r="J45" s="204"/>
      <c r="K45" s="16"/>
      <c r="L45" s="204"/>
    </row>
    <row r="46" spans="1:12" ht="16.350000000000001" customHeight="1" thickBot="1" x14ac:dyDescent="0.35">
      <c r="A46" s="70" t="s">
        <v>112</v>
      </c>
      <c r="B46" s="66"/>
      <c r="C46" s="75"/>
      <c r="D46" s="61">
        <v>12</v>
      </c>
      <c r="F46" s="205">
        <v>0.03</v>
      </c>
      <c r="G46" s="206"/>
      <c r="H46" s="205">
        <v>0.01</v>
      </c>
      <c r="I46" s="213"/>
      <c r="J46" s="205">
        <v>0.03</v>
      </c>
      <c r="K46" s="213"/>
      <c r="L46" s="205">
        <v>0.01</v>
      </c>
    </row>
    <row r="47" spans="1:12" ht="16.350000000000001" customHeight="1" thickTop="1" x14ac:dyDescent="0.3">
      <c r="A47" s="70"/>
      <c r="B47" s="66"/>
      <c r="C47" s="75"/>
      <c r="F47" s="207"/>
      <c r="G47" s="206"/>
      <c r="H47" s="207"/>
      <c r="I47" s="206"/>
      <c r="J47" s="208"/>
      <c r="K47" s="206"/>
      <c r="L47" s="208"/>
    </row>
    <row r="48" spans="1:12" ht="16.350000000000001" customHeight="1" thickBot="1" x14ac:dyDescent="0.35">
      <c r="A48" s="70" t="s">
        <v>113</v>
      </c>
      <c r="B48" s="66"/>
      <c r="C48" s="75"/>
      <c r="D48" s="61">
        <v>12</v>
      </c>
      <c r="F48" s="205">
        <v>0.03</v>
      </c>
      <c r="G48" s="206"/>
      <c r="H48" s="205">
        <v>0.01</v>
      </c>
      <c r="I48" s="213"/>
      <c r="J48" s="205">
        <v>0.03</v>
      </c>
      <c r="K48" s="213"/>
      <c r="L48" s="205">
        <v>0.01</v>
      </c>
    </row>
    <row r="49" spans="1:12" ht="23.25" customHeight="1" thickTop="1" x14ac:dyDescent="0.3">
      <c r="A49" s="66"/>
      <c r="B49" s="66"/>
      <c r="C49" s="75"/>
      <c r="F49" s="209"/>
      <c r="G49" s="210"/>
      <c r="H49" s="209"/>
      <c r="I49" s="210"/>
      <c r="J49" s="209"/>
      <c r="K49" s="210"/>
      <c r="L49" s="209"/>
    </row>
    <row r="50" spans="1:12" ht="6.75" customHeight="1" x14ac:dyDescent="0.3">
      <c r="A50" s="66"/>
      <c r="B50" s="66"/>
      <c r="C50" s="75"/>
      <c r="F50" s="211"/>
      <c r="H50" s="211"/>
      <c r="J50" s="211"/>
      <c r="K50" s="212"/>
      <c r="L50" s="211"/>
    </row>
    <row r="51" spans="1:12" ht="22.35" customHeight="1" x14ac:dyDescent="0.3">
      <c r="A51" s="82" t="s">
        <v>38</v>
      </c>
      <c r="B51" s="92"/>
      <c r="C51" s="92"/>
      <c r="D51" s="93"/>
      <c r="E51" s="92"/>
      <c r="F51" s="21"/>
      <c r="G51" s="86"/>
      <c r="H51" s="21"/>
      <c r="I51" s="74"/>
      <c r="J51" s="74"/>
      <c r="K51" s="74"/>
      <c r="L51" s="74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opLeftCell="A39" zoomScaleNormal="100" zoomScaleSheetLayoutView="100" workbookViewId="0">
      <selection activeCell="I161" sqref="I161"/>
    </sheetView>
  </sheetViews>
  <sheetFormatPr defaultColWidth="9.109375" defaultRowHeight="16.5" customHeight="1" x14ac:dyDescent="0.3"/>
  <cols>
    <col min="1" max="2" width="1.44140625" style="41" customWidth="1"/>
    <col min="3" max="3" width="28.88671875" style="41" customWidth="1"/>
    <col min="4" max="4" width="6.88671875" style="61" customWidth="1"/>
    <col min="5" max="5" width="1" style="41" customWidth="1"/>
    <col min="6" max="6" width="12.88671875" style="5" customWidth="1"/>
    <col min="7" max="7" width="1" style="148" customWidth="1"/>
    <col min="8" max="8" width="12.88671875" style="5" customWidth="1"/>
    <col min="9" max="9" width="1" style="148" customWidth="1"/>
    <col min="10" max="10" width="12.88671875" style="63" customWidth="1"/>
    <col min="11" max="11" width="1" style="148" customWidth="1"/>
    <col min="12" max="12" width="12.88671875" style="63" customWidth="1"/>
    <col min="13" max="16384" width="9.109375" style="109"/>
  </cols>
  <sheetData>
    <row r="1" spans="1:12" ht="16.5" customHeight="1" x14ac:dyDescent="0.3">
      <c r="A1" s="35" t="s">
        <v>0</v>
      </c>
      <c r="B1" s="75"/>
      <c r="C1" s="75"/>
    </row>
    <row r="2" spans="1:12" ht="16.5" customHeight="1" x14ac:dyDescent="0.3">
      <c r="A2" s="189" t="s">
        <v>91</v>
      </c>
      <c r="B2" s="75"/>
      <c r="C2" s="75"/>
      <c r="F2" s="10"/>
      <c r="H2" s="10"/>
    </row>
    <row r="3" spans="1:12" ht="16.5" customHeight="1" x14ac:dyDescent="0.3">
      <c r="A3" s="190" t="s">
        <v>114</v>
      </c>
      <c r="B3" s="92"/>
      <c r="C3" s="92"/>
      <c r="D3" s="93"/>
      <c r="E3" s="92"/>
      <c r="F3" s="21"/>
      <c r="G3" s="86"/>
      <c r="H3" s="21"/>
      <c r="I3" s="86"/>
      <c r="J3" s="74"/>
      <c r="K3" s="86"/>
      <c r="L3" s="74"/>
    </row>
    <row r="4" spans="1:12" ht="16.350000000000001" customHeight="1" x14ac:dyDescent="0.3">
      <c r="A4" s="189"/>
      <c r="F4" s="10"/>
      <c r="H4" s="10"/>
    </row>
    <row r="5" spans="1:12" ht="16.350000000000001" customHeight="1" x14ac:dyDescent="0.3">
      <c r="A5" s="75"/>
      <c r="F5" s="10"/>
      <c r="H5" s="10"/>
    </row>
    <row r="6" spans="1:12" ht="16.350000000000001" customHeight="1" x14ac:dyDescent="0.3">
      <c r="A6" s="75"/>
      <c r="F6" s="217" t="s">
        <v>3</v>
      </c>
      <c r="G6" s="217"/>
      <c r="H6" s="217"/>
      <c r="I6" s="191"/>
      <c r="J6" s="217" t="s">
        <v>4</v>
      </c>
      <c r="K6" s="217"/>
      <c r="L6" s="217"/>
    </row>
    <row r="7" spans="1:12" ht="16.350000000000001" customHeight="1" x14ac:dyDescent="0.3">
      <c r="A7" s="75"/>
      <c r="F7" s="218" t="s">
        <v>5</v>
      </c>
      <c r="G7" s="218"/>
      <c r="H7" s="218"/>
      <c r="I7" s="156"/>
      <c r="J7" s="218" t="s">
        <v>5</v>
      </c>
      <c r="K7" s="218"/>
      <c r="L7" s="218"/>
    </row>
    <row r="8" spans="1:12" ht="16.350000000000001" customHeight="1" x14ac:dyDescent="0.3">
      <c r="D8" s="67"/>
      <c r="E8" s="75"/>
      <c r="F8" s="40" t="s">
        <v>6</v>
      </c>
      <c r="G8" s="118"/>
      <c r="H8" s="40" t="s">
        <v>6</v>
      </c>
      <c r="I8" s="96"/>
      <c r="J8" s="40" t="s">
        <v>6</v>
      </c>
      <c r="K8" s="118"/>
      <c r="L8" s="40" t="s">
        <v>6</v>
      </c>
    </row>
    <row r="9" spans="1:12" ht="16.350000000000001" customHeight="1" x14ac:dyDescent="0.3">
      <c r="D9" s="67"/>
      <c r="E9" s="75"/>
      <c r="F9" s="9">
        <v>2025</v>
      </c>
      <c r="G9" s="119"/>
      <c r="H9" s="9">
        <v>2024</v>
      </c>
      <c r="I9" s="120"/>
      <c r="J9" s="9">
        <v>2025</v>
      </c>
      <c r="K9" s="119"/>
      <c r="L9" s="9">
        <v>2024</v>
      </c>
    </row>
    <row r="10" spans="1:12" ht="16.350000000000001" customHeight="1" x14ac:dyDescent="0.3">
      <c r="D10" s="55" t="s">
        <v>10</v>
      </c>
      <c r="E10" s="75"/>
      <c r="F10" s="57" t="s">
        <v>11</v>
      </c>
      <c r="G10" s="49"/>
      <c r="H10" s="57" t="s">
        <v>11</v>
      </c>
      <c r="I10" s="49"/>
      <c r="J10" s="59" t="s">
        <v>11</v>
      </c>
      <c r="K10" s="60"/>
      <c r="L10" s="59" t="s">
        <v>11</v>
      </c>
    </row>
    <row r="11" spans="1:12" ht="16.350000000000001" customHeight="1" x14ac:dyDescent="0.3">
      <c r="A11" s="66"/>
      <c r="B11" s="66"/>
      <c r="F11" s="124"/>
      <c r="G11" s="63"/>
      <c r="H11" s="124"/>
      <c r="I11" s="63"/>
      <c r="J11" s="124"/>
      <c r="K11" s="63"/>
      <c r="L11" s="124"/>
    </row>
    <row r="12" spans="1:12" ht="16.350000000000001" customHeight="1" x14ac:dyDescent="0.3">
      <c r="A12" s="70" t="s">
        <v>93</v>
      </c>
      <c r="B12" s="70"/>
      <c r="D12" s="61">
        <v>4</v>
      </c>
      <c r="F12" s="72">
        <v>199534218</v>
      </c>
      <c r="G12" s="63"/>
      <c r="H12" s="72">
        <v>292283105</v>
      </c>
      <c r="I12" s="63"/>
      <c r="J12" s="72">
        <v>188130939</v>
      </c>
      <c r="K12" s="63"/>
      <c r="L12" s="72">
        <v>292283105</v>
      </c>
    </row>
    <row r="13" spans="1:12" ht="16.350000000000001" customHeight="1" x14ac:dyDescent="0.3">
      <c r="A13" s="70" t="s">
        <v>94</v>
      </c>
      <c r="B13" s="70"/>
      <c r="D13" s="61">
        <v>4</v>
      </c>
      <c r="F13" s="72">
        <v>76857073</v>
      </c>
      <c r="G13" s="63"/>
      <c r="H13" s="72">
        <v>0</v>
      </c>
      <c r="I13" s="63"/>
      <c r="J13" s="72">
        <v>76857073</v>
      </c>
      <c r="K13" s="63"/>
      <c r="L13" s="72">
        <v>0</v>
      </c>
    </row>
    <row r="14" spans="1:12" ht="16.350000000000001" customHeight="1" x14ac:dyDescent="0.3">
      <c r="A14" s="70" t="s">
        <v>95</v>
      </c>
      <c r="B14" s="70"/>
      <c r="F14" s="72">
        <v>-159737527</v>
      </c>
      <c r="G14" s="63"/>
      <c r="H14" s="72">
        <v>-225612761</v>
      </c>
      <c r="I14" s="63"/>
      <c r="J14" s="72">
        <v>-150071770</v>
      </c>
      <c r="K14" s="63"/>
      <c r="L14" s="72">
        <v>-226239340</v>
      </c>
    </row>
    <row r="15" spans="1:12" ht="16.350000000000001" customHeight="1" x14ac:dyDescent="0.3">
      <c r="A15" s="70" t="s">
        <v>96</v>
      </c>
      <c r="B15" s="66"/>
      <c r="F15" s="73">
        <v>-31223279</v>
      </c>
      <c r="G15" s="3"/>
      <c r="H15" s="73">
        <v>0</v>
      </c>
      <c r="I15" s="3"/>
      <c r="J15" s="73">
        <v>-31223279</v>
      </c>
      <c r="K15" s="3"/>
      <c r="L15" s="73">
        <v>0</v>
      </c>
    </row>
    <row r="16" spans="1:12" ht="16.350000000000001" customHeight="1" x14ac:dyDescent="0.3">
      <c r="A16" s="66"/>
      <c r="B16" s="66"/>
      <c r="F16" s="124"/>
      <c r="G16" s="63"/>
      <c r="H16" s="124"/>
      <c r="I16" s="63"/>
      <c r="K16" s="63"/>
    </row>
    <row r="17" spans="1:12" ht="16.350000000000001" customHeight="1" x14ac:dyDescent="0.3">
      <c r="A17" s="192" t="s">
        <v>97</v>
      </c>
      <c r="B17" s="66"/>
      <c r="F17" s="124">
        <f>SUM(F12:F15)</f>
        <v>85430485</v>
      </c>
      <c r="G17" s="63"/>
      <c r="H17" s="124">
        <f>SUM(H12:H15)</f>
        <v>66670344</v>
      </c>
      <c r="I17" s="63"/>
      <c r="J17" s="124">
        <f>SUM(J12:J15)</f>
        <v>83692963</v>
      </c>
      <c r="K17" s="63"/>
      <c r="L17" s="124">
        <f>SUM(L12:L15)</f>
        <v>66043765</v>
      </c>
    </row>
    <row r="18" spans="1:12" ht="16.350000000000001" customHeight="1" x14ac:dyDescent="0.3">
      <c r="A18" s="193" t="s">
        <v>98</v>
      </c>
      <c r="B18" s="70"/>
      <c r="F18" s="72">
        <v>1277378</v>
      </c>
      <c r="G18" s="63"/>
      <c r="H18" s="72">
        <v>1483733</v>
      </c>
      <c r="I18" s="63"/>
      <c r="J18" s="72">
        <v>4075617</v>
      </c>
      <c r="K18" s="63"/>
      <c r="L18" s="72">
        <v>2796541</v>
      </c>
    </row>
    <row r="19" spans="1:12" ht="16.350000000000001" customHeight="1" x14ac:dyDescent="0.3">
      <c r="A19" s="70" t="s">
        <v>99</v>
      </c>
      <c r="B19" s="66"/>
      <c r="F19" s="72">
        <v>-30519477</v>
      </c>
      <c r="G19" s="63"/>
      <c r="H19" s="72">
        <v>-26436199</v>
      </c>
      <c r="I19" s="63"/>
      <c r="J19" s="72">
        <v>-29066351</v>
      </c>
      <c r="K19" s="63"/>
      <c r="L19" s="72">
        <v>-26323870</v>
      </c>
    </row>
    <row r="20" spans="1:12" ht="16.350000000000001" customHeight="1" x14ac:dyDescent="0.3">
      <c r="A20" s="193" t="s">
        <v>100</v>
      </c>
      <c r="B20" s="70"/>
      <c r="F20" s="72">
        <v>-31846504</v>
      </c>
      <c r="G20" s="63"/>
      <c r="H20" s="72">
        <v>-31367901</v>
      </c>
      <c r="I20" s="63"/>
      <c r="J20" s="72">
        <v>-29601399</v>
      </c>
      <c r="K20" s="63"/>
      <c r="L20" s="72">
        <v>-28901961</v>
      </c>
    </row>
    <row r="21" spans="1:12" ht="16.350000000000001" customHeight="1" x14ac:dyDescent="0.3">
      <c r="A21" s="193" t="s">
        <v>101</v>
      </c>
      <c r="B21" s="70"/>
      <c r="F21" s="73">
        <v>-6732193</v>
      </c>
      <c r="G21" s="10"/>
      <c r="H21" s="73">
        <v>-2129646</v>
      </c>
      <c r="I21" s="10"/>
      <c r="J21" s="73">
        <v>-8578383</v>
      </c>
      <c r="K21" s="10"/>
      <c r="L21" s="73">
        <v>-3057338</v>
      </c>
    </row>
    <row r="22" spans="1:12" ht="16.350000000000001" customHeight="1" x14ac:dyDescent="0.3">
      <c r="A22" s="70"/>
      <c r="B22" s="70"/>
      <c r="F22" s="124"/>
      <c r="G22" s="63"/>
      <c r="H22" s="124"/>
      <c r="I22" s="63"/>
      <c r="J22" s="72"/>
      <c r="K22" s="63"/>
      <c r="L22" s="72"/>
    </row>
    <row r="23" spans="1:12" ht="16.350000000000001" customHeight="1" x14ac:dyDescent="0.3">
      <c r="A23" s="192" t="s">
        <v>102</v>
      </c>
      <c r="B23" s="66"/>
      <c r="F23" s="124">
        <f>SUM(F17:F21)</f>
        <v>17609689</v>
      </c>
      <c r="G23" s="11"/>
      <c r="H23" s="124">
        <f>SUM(H17:H21)</f>
        <v>8220331</v>
      </c>
      <c r="I23" s="11"/>
      <c r="J23" s="63">
        <f>SUM(J17:J21)</f>
        <v>20522447</v>
      </c>
      <c r="K23" s="11"/>
      <c r="L23" s="63">
        <f>SUM(L17:L21)</f>
        <v>10557137</v>
      </c>
    </row>
    <row r="24" spans="1:12" ht="16.350000000000001" customHeight="1" x14ac:dyDescent="0.3">
      <c r="A24" s="193" t="s">
        <v>103</v>
      </c>
      <c r="B24" s="70"/>
      <c r="F24" s="73">
        <v>-3896467</v>
      </c>
      <c r="G24" s="10"/>
      <c r="H24" s="73">
        <v>-1746458</v>
      </c>
      <c r="I24" s="10"/>
      <c r="J24" s="73">
        <v>-4533778</v>
      </c>
      <c r="K24" s="10"/>
      <c r="L24" s="73">
        <v>-2221343</v>
      </c>
    </row>
    <row r="25" spans="1:12" ht="16.350000000000001" customHeight="1" x14ac:dyDescent="0.3">
      <c r="F25" s="124"/>
      <c r="G25" s="12"/>
      <c r="H25" s="124"/>
      <c r="I25" s="12"/>
      <c r="J25" s="148"/>
      <c r="K25" s="12"/>
      <c r="L25" s="148"/>
    </row>
    <row r="26" spans="1:12" ht="16.350000000000001" customHeight="1" thickBot="1" x14ac:dyDescent="0.35">
      <c r="A26" s="192" t="s">
        <v>104</v>
      </c>
      <c r="B26" s="66"/>
      <c r="F26" s="145">
        <f>SUM(F23:F25)</f>
        <v>13713222</v>
      </c>
      <c r="G26" s="13"/>
      <c r="H26" s="145">
        <f>SUM(H23:H25)</f>
        <v>6473873</v>
      </c>
      <c r="I26" s="13"/>
      <c r="J26" s="194">
        <f>SUM(J23:J25)</f>
        <v>15988669</v>
      </c>
      <c r="K26" s="13"/>
      <c r="L26" s="194">
        <f>SUM(L23:L25)</f>
        <v>8335794</v>
      </c>
    </row>
    <row r="27" spans="1:12" ht="16.350000000000001" customHeight="1" thickTop="1" x14ac:dyDescent="0.3">
      <c r="A27" s="70"/>
      <c r="B27" s="66"/>
      <c r="F27" s="124"/>
      <c r="G27" s="12"/>
      <c r="H27" s="124"/>
      <c r="I27" s="12"/>
      <c r="J27" s="195"/>
      <c r="K27" s="12"/>
      <c r="L27" s="195"/>
    </row>
    <row r="28" spans="1:12" s="108" customFormat="1" ht="16.350000000000001" customHeight="1" x14ac:dyDescent="0.3">
      <c r="A28" s="66" t="s">
        <v>105</v>
      </c>
      <c r="B28" s="66"/>
      <c r="C28" s="75"/>
      <c r="D28" s="67"/>
      <c r="E28" s="75"/>
      <c r="F28" s="196"/>
      <c r="G28" s="13"/>
      <c r="H28" s="196"/>
      <c r="I28" s="13"/>
      <c r="J28" s="197"/>
      <c r="K28" s="13"/>
      <c r="L28" s="197"/>
    </row>
    <row r="29" spans="1:12" ht="16.350000000000001" customHeight="1" thickBot="1" x14ac:dyDescent="0.35">
      <c r="A29" s="109"/>
      <c r="B29" s="198" t="s">
        <v>106</v>
      </c>
      <c r="C29" s="75"/>
      <c r="F29" s="145">
        <f>SUM(F26:F26)</f>
        <v>13713222</v>
      </c>
      <c r="G29" s="12"/>
      <c r="H29" s="145">
        <f>SUM(H26:H26)</f>
        <v>6473873</v>
      </c>
      <c r="I29" s="12"/>
      <c r="J29" s="194">
        <f>SUM(J26:J26)</f>
        <v>15988669</v>
      </c>
      <c r="K29" s="12"/>
      <c r="L29" s="194">
        <f>SUM(L26:L26)</f>
        <v>8335794</v>
      </c>
    </row>
    <row r="30" spans="1:12" ht="16.350000000000001" customHeight="1" thickTop="1" x14ac:dyDescent="0.3">
      <c r="A30" s="66"/>
      <c r="B30" s="75"/>
      <c r="F30" s="124"/>
      <c r="G30" s="12"/>
      <c r="H30" s="124"/>
      <c r="I30" s="12"/>
      <c r="J30" s="148"/>
      <c r="K30" s="12"/>
      <c r="L30" s="148"/>
    </row>
    <row r="31" spans="1:12" ht="16.350000000000001" customHeight="1" x14ac:dyDescent="0.3">
      <c r="A31" s="198" t="s">
        <v>107</v>
      </c>
      <c r="B31" s="199"/>
      <c r="C31" s="75"/>
      <c r="D31" s="199"/>
      <c r="E31" s="199"/>
      <c r="F31" s="124"/>
      <c r="G31" s="14"/>
      <c r="H31" s="124"/>
      <c r="I31" s="14"/>
      <c r="J31" s="200"/>
      <c r="K31" s="14"/>
      <c r="L31" s="200"/>
    </row>
    <row r="32" spans="1:12" ht="16.350000000000001" customHeight="1" x14ac:dyDescent="0.3">
      <c r="A32" s="201" t="s">
        <v>108</v>
      </c>
      <c r="B32" s="199"/>
      <c r="D32" s="199"/>
      <c r="E32" s="202"/>
      <c r="F32" s="202">
        <v>13748575</v>
      </c>
      <c r="G32" s="202"/>
      <c r="H32" s="202">
        <v>6508052</v>
      </c>
      <c r="I32" s="202"/>
      <c r="J32" s="202">
        <v>15988669</v>
      </c>
      <c r="K32" s="202"/>
      <c r="L32" s="202">
        <v>8335794</v>
      </c>
    </row>
    <row r="33" spans="1:12" ht="16.350000000000001" customHeight="1" x14ac:dyDescent="0.3">
      <c r="A33" s="201" t="s">
        <v>88</v>
      </c>
      <c r="B33" s="199"/>
      <c r="C33" s="199"/>
      <c r="D33" s="199"/>
      <c r="E33" s="72"/>
      <c r="F33" s="73">
        <v>-35353</v>
      </c>
      <c r="G33" s="72"/>
      <c r="H33" s="73">
        <v>-34179</v>
      </c>
      <c r="I33" s="72"/>
      <c r="J33" s="73" t="s">
        <v>85</v>
      </c>
      <c r="K33" s="72"/>
      <c r="L33" s="73">
        <v>0</v>
      </c>
    </row>
    <row r="34" spans="1:12" ht="16.350000000000001" customHeight="1" x14ac:dyDescent="0.3">
      <c r="A34" s="199"/>
      <c r="B34" s="199"/>
      <c r="C34" s="199"/>
      <c r="D34" s="199"/>
      <c r="E34" s="200"/>
      <c r="F34" s="124"/>
      <c r="G34" s="200"/>
      <c r="H34" s="124"/>
      <c r="I34" s="200"/>
      <c r="J34" s="14"/>
      <c r="K34" s="200"/>
      <c r="L34" s="14"/>
    </row>
    <row r="35" spans="1:12" ht="16.350000000000001" customHeight="1" thickBot="1" x14ac:dyDescent="0.35">
      <c r="A35" s="199"/>
      <c r="B35" s="199"/>
      <c r="C35" s="199"/>
      <c r="D35" s="199"/>
      <c r="E35" s="202"/>
      <c r="F35" s="145">
        <f>F26</f>
        <v>13713222</v>
      </c>
      <c r="G35" s="202"/>
      <c r="H35" s="145">
        <f>H26</f>
        <v>6473873</v>
      </c>
      <c r="I35" s="202"/>
      <c r="J35" s="15">
        <f>SUM(J32:J34)</f>
        <v>15988669</v>
      </c>
      <c r="K35" s="202"/>
      <c r="L35" s="15">
        <f>SUM(L32:L34)</f>
        <v>8335794</v>
      </c>
    </row>
    <row r="36" spans="1:12" ht="16.350000000000001" customHeight="1" thickTop="1" x14ac:dyDescent="0.3">
      <c r="A36" s="199"/>
      <c r="B36" s="199"/>
      <c r="C36" s="199"/>
      <c r="D36" s="199"/>
      <c r="E36" s="200"/>
      <c r="F36" s="124"/>
      <c r="G36" s="200"/>
      <c r="H36" s="124"/>
      <c r="I36" s="200"/>
      <c r="J36" s="14"/>
      <c r="K36" s="200"/>
      <c r="L36" s="14"/>
    </row>
    <row r="37" spans="1:12" ht="16.350000000000001" customHeight="1" x14ac:dyDescent="0.3">
      <c r="A37" s="203" t="s">
        <v>105</v>
      </c>
      <c r="B37" s="199"/>
      <c r="C37" s="199"/>
      <c r="D37" s="199"/>
      <c r="E37" s="200"/>
      <c r="F37" s="124"/>
      <c r="G37" s="200"/>
      <c r="H37" s="124"/>
      <c r="I37" s="200"/>
      <c r="J37" s="14"/>
      <c r="K37" s="200"/>
      <c r="L37" s="14"/>
    </row>
    <row r="38" spans="1:12" ht="16.350000000000001" customHeight="1" x14ac:dyDescent="0.3">
      <c r="A38" s="203"/>
      <c r="B38" s="203" t="s">
        <v>109</v>
      </c>
      <c r="C38" s="199"/>
      <c r="D38" s="199"/>
      <c r="E38" s="200"/>
      <c r="F38" s="124"/>
      <c r="G38" s="200"/>
      <c r="H38" s="124"/>
      <c r="I38" s="200"/>
      <c r="J38" s="14"/>
      <c r="K38" s="200"/>
      <c r="L38" s="14"/>
    </row>
    <row r="39" spans="1:12" ht="16.350000000000001" customHeight="1" x14ac:dyDescent="0.3">
      <c r="A39" s="201" t="s">
        <v>108</v>
      </c>
      <c r="B39" s="199"/>
      <c r="C39" s="199"/>
      <c r="D39" s="199"/>
      <c r="E39" s="202"/>
      <c r="F39" s="202">
        <v>13748575</v>
      </c>
      <c r="G39" s="202"/>
      <c r="H39" s="202">
        <v>6508052</v>
      </c>
      <c r="I39" s="202"/>
      <c r="J39" s="202">
        <v>15988669</v>
      </c>
      <c r="K39" s="202"/>
      <c r="L39" s="202">
        <v>8335794</v>
      </c>
    </row>
    <row r="40" spans="1:12" ht="16.350000000000001" customHeight="1" x14ac:dyDescent="0.3">
      <c r="A40" s="201" t="s">
        <v>88</v>
      </c>
      <c r="B40" s="199"/>
      <c r="C40" s="199"/>
      <c r="D40" s="199"/>
      <c r="E40" s="72"/>
      <c r="F40" s="73">
        <v>-35353</v>
      </c>
      <c r="G40" s="72"/>
      <c r="H40" s="73">
        <v>-34179</v>
      </c>
      <c r="I40" s="72"/>
      <c r="J40" s="73" t="s">
        <v>85</v>
      </c>
      <c r="K40" s="72"/>
      <c r="L40" s="73">
        <v>0</v>
      </c>
    </row>
    <row r="41" spans="1:12" ht="16.350000000000001" customHeight="1" x14ac:dyDescent="0.3">
      <c r="A41" s="199"/>
      <c r="B41" s="199"/>
      <c r="C41" s="199"/>
      <c r="D41" s="199"/>
      <c r="E41" s="200"/>
      <c r="F41" s="124"/>
      <c r="G41" s="200"/>
      <c r="H41" s="124"/>
      <c r="I41" s="200"/>
      <c r="J41" s="14"/>
      <c r="K41" s="200"/>
      <c r="L41" s="14"/>
    </row>
    <row r="42" spans="1:12" ht="16.350000000000001" customHeight="1" thickBot="1" x14ac:dyDescent="0.35">
      <c r="A42" s="199"/>
      <c r="B42" s="199"/>
      <c r="C42" s="199"/>
      <c r="D42" s="199"/>
      <c r="E42" s="202"/>
      <c r="F42" s="145">
        <f>F29</f>
        <v>13713222</v>
      </c>
      <c r="G42" s="202"/>
      <c r="H42" s="145">
        <f>H29</f>
        <v>6473873</v>
      </c>
      <c r="I42" s="202"/>
      <c r="J42" s="15">
        <f>SUM(J39:J41)</f>
        <v>15988669</v>
      </c>
      <c r="K42" s="202"/>
      <c r="L42" s="15">
        <f>SUM(L39:L41)</f>
        <v>8335794</v>
      </c>
    </row>
    <row r="43" spans="1:12" ht="16.350000000000001" customHeight="1" thickTop="1" x14ac:dyDescent="0.3">
      <c r="A43" s="66" t="s">
        <v>110</v>
      </c>
      <c r="B43" s="66"/>
      <c r="C43" s="75"/>
      <c r="F43" s="124"/>
      <c r="G43" s="16"/>
      <c r="H43" s="124"/>
      <c r="I43" s="16"/>
      <c r="J43" s="204"/>
      <c r="K43" s="16"/>
      <c r="L43" s="204"/>
    </row>
    <row r="44" spans="1:12" ht="16.350000000000001" customHeight="1" x14ac:dyDescent="0.3">
      <c r="A44" s="109"/>
      <c r="B44" s="66" t="s">
        <v>111</v>
      </c>
      <c r="C44" s="75"/>
      <c r="F44" s="124"/>
      <c r="G44" s="16"/>
      <c r="H44" s="124"/>
      <c r="I44" s="16"/>
      <c r="J44" s="204"/>
      <c r="K44" s="16"/>
      <c r="L44" s="204"/>
    </row>
    <row r="45" spans="1:12" ht="16.350000000000001" customHeight="1" x14ac:dyDescent="0.3">
      <c r="A45" s="66"/>
      <c r="B45" s="66"/>
      <c r="C45" s="75"/>
      <c r="F45" s="124"/>
      <c r="G45" s="16"/>
      <c r="H45" s="124"/>
      <c r="I45" s="16"/>
      <c r="J45" s="204"/>
      <c r="K45" s="16"/>
      <c r="L45" s="204"/>
    </row>
    <row r="46" spans="1:12" ht="16.350000000000001" customHeight="1" thickBot="1" x14ac:dyDescent="0.35">
      <c r="A46" s="70" t="s">
        <v>112</v>
      </c>
      <c r="B46" s="66"/>
      <c r="C46" s="75"/>
      <c r="D46" s="61">
        <v>12</v>
      </c>
      <c r="F46" s="205">
        <v>0.02</v>
      </c>
      <c r="G46" s="206"/>
      <c r="H46" s="205">
        <v>0.01</v>
      </c>
      <c r="I46" s="206"/>
      <c r="J46" s="205">
        <v>0.02</v>
      </c>
      <c r="K46" s="206"/>
      <c r="L46" s="205">
        <v>0.01</v>
      </c>
    </row>
    <row r="47" spans="1:12" ht="16.350000000000001" customHeight="1" thickTop="1" x14ac:dyDescent="0.3">
      <c r="A47" s="70"/>
      <c r="B47" s="66"/>
      <c r="C47" s="75"/>
      <c r="F47" s="207"/>
      <c r="G47" s="206"/>
      <c r="H47" s="207"/>
      <c r="I47" s="206"/>
      <c r="J47" s="208"/>
      <c r="K47" s="206"/>
      <c r="L47" s="208"/>
    </row>
    <row r="48" spans="1:12" ht="16.350000000000001" customHeight="1" thickBot="1" x14ac:dyDescent="0.35">
      <c r="A48" s="70" t="s">
        <v>113</v>
      </c>
      <c r="B48" s="66"/>
      <c r="C48" s="75"/>
      <c r="D48" s="61">
        <v>12</v>
      </c>
      <c r="F48" s="205">
        <v>0.02</v>
      </c>
      <c r="G48" s="206"/>
      <c r="H48" s="205">
        <v>0.01</v>
      </c>
      <c r="I48" s="206"/>
      <c r="J48" s="205">
        <v>0.02</v>
      </c>
      <c r="K48" s="206"/>
      <c r="L48" s="205">
        <v>0.01</v>
      </c>
    </row>
    <row r="49" spans="1:12" ht="23.25" customHeight="1" thickTop="1" x14ac:dyDescent="0.3">
      <c r="A49" s="66"/>
      <c r="B49" s="66"/>
      <c r="C49" s="75"/>
      <c r="F49" s="209"/>
      <c r="G49" s="210"/>
      <c r="H49" s="209"/>
      <c r="I49" s="210"/>
      <c r="J49" s="209"/>
      <c r="K49" s="210"/>
      <c r="L49" s="209"/>
    </row>
    <row r="50" spans="1:12" ht="6.75" customHeight="1" x14ac:dyDescent="0.3">
      <c r="A50" s="66"/>
      <c r="B50" s="66"/>
      <c r="C50" s="75"/>
      <c r="F50" s="211"/>
      <c r="H50" s="211"/>
      <c r="J50" s="211"/>
      <c r="K50" s="212"/>
      <c r="L50" s="211"/>
    </row>
    <row r="51" spans="1:12" ht="22.35" customHeight="1" x14ac:dyDescent="0.3">
      <c r="A51" s="82" t="s">
        <v>38</v>
      </c>
      <c r="B51" s="92"/>
      <c r="C51" s="92"/>
      <c r="D51" s="93"/>
      <c r="E51" s="92"/>
      <c r="F51" s="21"/>
      <c r="G51" s="86"/>
      <c r="H51" s="21"/>
      <c r="I51" s="74"/>
      <c r="J51" s="74"/>
      <c r="K51" s="74"/>
      <c r="L51" s="74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6"/>
  <sheetViews>
    <sheetView topLeftCell="O1" zoomScale="110" zoomScaleNormal="110" zoomScaleSheetLayoutView="70" workbookViewId="0">
      <selection activeCell="I161" sqref="I161"/>
    </sheetView>
  </sheetViews>
  <sheetFormatPr defaultColWidth="9.109375" defaultRowHeight="16.5" customHeight="1" x14ac:dyDescent="0.2"/>
  <cols>
    <col min="1" max="1" width="1.5546875" style="41" customWidth="1"/>
    <col min="2" max="2" width="24.109375" style="41" customWidth="1"/>
    <col min="3" max="3" width="15.88671875" style="41" customWidth="1"/>
    <col min="4" max="4" width="5.5546875" style="41" bestFit="1" customWidth="1"/>
    <col min="5" max="5" width="1" style="41" customWidth="1"/>
    <col min="6" max="6" width="11.109375" style="154" customWidth="1"/>
    <col min="7" max="7" width="1" style="154" customWidth="1"/>
    <col min="8" max="8" width="11.44140625" style="154" customWidth="1"/>
    <col min="9" max="9" width="1" style="154" customWidth="1"/>
    <col min="10" max="10" width="10.5546875" style="154" customWidth="1"/>
    <col min="11" max="11" width="1" style="154" customWidth="1"/>
    <col min="12" max="12" width="11.109375" style="154" customWidth="1"/>
    <col min="13" max="13" width="1" style="154" customWidth="1"/>
    <col min="14" max="14" width="11.88671875" style="155" customWidth="1"/>
    <col min="15" max="15" width="1" style="155" customWidth="1"/>
    <col min="16" max="16" width="11.88671875" style="41" customWidth="1"/>
    <col min="17" max="17" width="1" style="155" customWidth="1"/>
    <col min="18" max="18" width="15" style="155" customWidth="1"/>
    <col min="19" max="19" width="1" style="155" customWidth="1"/>
    <col min="20" max="20" width="15.88671875" style="155" customWidth="1"/>
    <col min="21" max="21" width="1" style="155" customWidth="1"/>
    <col min="22" max="22" width="11.88671875" style="155" customWidth="1"/>
    <col min="23" max="23" width="1" style="155" customWidth="1"/>
    <col min="24" max="24" width="11" style="41" customWidth="1"/>
    <col min="25" max="25" width="1" style="155" customWidth="1"/>
    <col min="26" max="26" width="11.88671875" style="41" customWidth="1"/>
    <col min="27" max="16384" width="9.109375" style="170"/>
  </cols>
  <sheetData>
    <row r="1" spans="1:26" ht="16.5" customHeight="1" x14ac:dyDescent="0.2">
      <c r="A1" s="35" t="s">
        <v>0</v>
      </c>
      <c r="B1" s="35"/>
      <c r="C1" s="35"/>
      <c r="D1" s="35"/>
      <c r="E1" s="35"/>
    </row>
    <row r="2" spans="1:26" ht="16.5" customHeight="1" x14ac:dyDescent="0.2">
      <c r="A2" s="219" t="s">
        <v>115</v>
      </c>
      <c r="B2" s="219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1:26" ht="16.5" customHeight="1" x14ac:dyDescent="0.2">
      <c r="A3" s="151" t="str">
        <f>'PL 6 (6M)'!A3</f>
        <v>For the six-month period ended 30 June 2025</v>
      </c>
      <c r="B3" s="151"/>
      <c r="C3" s="151"/>
      <c r="D3" s="151"/>
      <c r="E3" s="151"/>
      <c r="F3" s="152"/>
      <c r="G3" s="152"/>
      <c r="H3" s="152"/>
      <c r="I3" s="152"/>
      <c r="J3" s="152"/>
      <c r="K3" s="152"/>
      <c r="L3" s="152"/>
      <c r="M3" s="152"/>
      <c r="N3" s="153"/>
      <c r="O3" s="153"/>
      <c r="P3" s="92"/>
      <c r="Q3" s="153"/>
      <c r="R3" s="153"/>
      <c r="S3" s="153"/>
      <c r="T3" s="153"/>
      <c r="U3" s="153"/>
      <c r="V3" s="153"/>
      <c r="W3" s="153"/>
      <c r="X3" s="92"/>
      <c r="Y3" s="153"/>
      <c r="Z3" s="92"/>
    </row>
    <row r="4" spans="1:26" ht="16.5" customHeight="1" x14ac:dyDescent="0.2">
      <c r="A4" s="150"/>
      <c r="B4" s="150"/>
      <c r="C4" s="150"/>
      <c r="D4" s="150"/>
      <c r="E4" s="150"/>
    </row>
    <row r="5" spans="1:26" ht="16.5" customHeight="1" x14ac:dyDescent="0.2">
      <c r="A5" s="150"/>
      <c r="B5" s="150"/>
      <c r="C5" s="150"/>
      <c r="D5" s="150"/>
      <c r="E5" s="150"/>
      <c r="Z5" s="155"/>
    </row>
    <row r="6" spans="1:26" ht="16.5" customHeight="1" x14ac:dyDescent="0.2">
      <c r="A6" s="150"/>
      <c r="B6" s="150"/>
      <c r="C6" s="150"/>
      <c r="D6" s="150"/>
      <c r="E6" s="150"/>
      <c r="F6" s="220" t="s">
        <v>116</v>
      </c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</row>
    <row r="7" spans="1:26" ht="16.5" customHeight="1" x14ac:dyDescent="0.2">
      <c r="A7" s="150"/>
      <c r="B7" s="150"/>
      <c r="C7" s="150"/>
      <c r="D7" s="150"/>
      <c r="E7" s="150"/>
      <c r="F7" s="220" t="s">
        <v>117</v>
      </c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179"/>
      <c r="X7" s="154"/>
      <c r="Y7" s="180"/>
      <c r="Z7" s="180"/>
    </row>
    <row r="8" spans="1:26" ht="16.5" customHeight="1" x14ac:dyDescent="0.2">
      <c r="F8" s="221" t="s">
        <v>118</v>
      </c>
      <c r="G8" s="221"/>
      <c r="H8" s="221"/>
      <c r="I8" s="221"/>
      <c r="J8" s="221"/>
      <c r="K8" s="221"/>
      <c r="L8" s="221"/>
      <c r="M8" s="181"/>
      <c r="N8" s="221" t="s">
        <v>119</v>
      </c>
      <c r="O8" s="221"/>
      <c r="P8" s="221"/>
      <c r="Q8" s="181"/>
      <c r="R8" s="220" t="s">
        <v>84</v>
      </c>
      <c r="S8" s="220"/>
      <c r="T8" s="220"/>
      <c r="Y8" s="181"/>
      <c r="Z8" s="181"/>
    </row>
    <row r="9" spans="1:26" s="41" customFormat="1" ht="16.5" customHeight="1" x14ac:dyDescent="0.3">
      <c r="M9" s="181"/>
      <c r="O9" s="31"/>
      <c r="P9" s="31"/>
      <c r="Q9" s="31"/>
      <c r="R9" s="182" t="s">
        <v>120</v>
      </c>
      <c r="S9" s="182"/>
      <c r="T9" s="182"/>
      <c r="U9" s="181"/>
      <c r="V9" s="183"/>
      <c r="W9" s="181"/>
    </row>
    <row r="10" spans="1:26" s="41" customFormat="1" ht="16.5" customHeight="1" x14ac:dyDescent="0.3">
      <c r="F10" s="183" t="s">
        <v>121</v>
      </c>
      <c r="H10" s="183" t="s">
        <v>122</v>
      </c>
      <c r="I10" s="181"/>
      <c r="J10" s="183"/>
      <c r="K10" s="181"/>
      <c r="L10" s="183"/>
      <c r="M10" s="181"/>
      <c r="N10" s="31"/>
      <c r="O10" s="31"/>
      <c r="P10" s="31"/>
      <c r="Q10" s="31"/>
      <c r="R10" s="182" t="s">
        <v>123</v>
      </c>
      <c r="S10" s="182"/>
      <c r="T10" s="182" t="s">
        <v>124</v>
      </c>
      <c r="U10" s="181"/>
      <c r="V10" s="182"/>
      <c r="W10" s="181"/>
      <c r="X10" s="182" t="s">
        <v>125</v>
      </c>
    </row>
    <row r="11" spans="1:26" s="41" customFormat="1" ht="16.5" customHeight="1" x14ac:dyDescent="0.3">
      <c r="F11" s="183" t="s">
        <v>126</v>
      </c>
      <c r="G11" s="181"/>
      <c r="H11" s="183" t="s">
        <v>127</v>
      </c>
      <c r="I11" s="181"/>
      <c r="J11" s="183"/>
      <c r="K11" s="181"/>
      <c r="L11" s="183" t="s">
        <v>128</v>
      </c>
      <c r="M11" s="181"/>
      <c r="N11" s="184" t="s">
        <v>129</v>
      </c>
      <c r="O11" s="31"/>
      <c r="P11" s="32"/>
      <c r="Q11" s="31"/>
      <c r="R11" s="182" t="s">
        <v>130</v>
      </c>
      <c r="S11" s="182"/>
      <c r="T11" s="182" t="s">
        <v>131</v>
      </c>
      <c r="U11" s="31"/>
      <c r="V11" s="183" t="s">
        <v>132</v>
      </c>
      <c r="W11" s="31"/>
      <c r="X11" s="183" t="s">
        <v>133</v>
      </c>
      <c r="Y11" s="31"/>
      <c r="Z11" s="183" t="s">
        <v>134</v>
      </c>
    </row>
    <row r="12" spans="1:26" s="41" customFormat="1" ht="16.5" customHeight="1" x14ac:dyDescent="0.3">
      <c r="F12" s="183" t="s">
        <v>135</v>
      </c>
      <c r="G12" s="181"/>
      <c r="H12" s="183" t="s">
        <v>136</v>
      </c>
      <c r="I12" s="181"/>
      <c r="J12" s="183" t="s">
        <v>137</v>
      </c>
      <c r="K12" s="181"/>
      <c r="L12" s="183" t="s">
        <v>138</v>
      </c>
      <c r="M12" s="181"/>
      <c r="N12" s="185" t="s">
        <v>139</v>
      </c>
      <c r="O12" s="31"/>
      <c r="P12" s="184" t="s">
        <v>83</v>
      </c>
      <c r="Q12" s="31"/>
      <c r="R12" s="182" t="s">
        <v>140</v>
      </c>
      <c r="S12" s="182"/>
      <c r="T12" s="31" t="s">
        <v>141</v>
      </c>
      <c r="U12" s="31"/>
      <c r="V12" s="183" t="s">
        <v>87</v>
      </c>
      <c r="W12" s="31"/>
      <c r="X12" s="183" t="s">
        <v>142</v>
      </c>
      <c r="Y12" s="31"/>
      <c r="Z12" s="183" t="s">
        <v>143</v>
      </c>
    </row>
    <row r="13" spans="1:26" s="41" customFormat="1" ht="16.5" customHeight="1" x14ac:dyDescent="0.3">
      <c r="D13" s="162" t="s">
        <v>10</v>
      </c>
      <c r="F13" s="186" t="s">
        <v>11</v>
      </c>
      <c r="G13" s="181"/>
      <c r="H13" s="186" t="s">
        <v>11</v>
      </c>
      <c r="I13" s="181"/>
      <c r="J13" s="186" t="s">
        <v>11</v>
      </c>
      <c r="K13" s="181"/>
      <c r="L13" s="186" t="s">
        <v>11</v>
      </c>
      <c r="M13" s="181"/>
      <c r="N13" s="186" t="s">
        <v>11</v>
      </c>
      <c r="O13" s="31"/>
      <c r="P13" s="186" t="s">
        <v>11</v>
      </c>
      <c r="Q13" s="31"/>
      <c r="R13" s="186" t="s">
        <v>11</v>
      </c>
      <c r="S13" s="182"/>
      <c r="T13" s="186" t="s">
        <v>11</v>
      </c>
      <c r="U13" s="31"/>
      <c r="V13" s="186" t="s">
        <v>11</v>
      </c>
      <c r="W13" s="31"/>
      <c r="X13" s="186" t="s">
        <v>11</v>
      </c>
      <c r="Y13" s="31"/>
      <c r="Z13" s="186" t="s">
        <v>11</v>
      </c>
    </row>
    <row r="14" spans="1:26" ht="16.5" customHeight="1" x14ac:dyDescent="0.2">
      <c r="C14" s="18"/>
      <c r="D14" s="18"/>
      <c r="G14" s="155"/>
      <c r="H14" s="155"/>
      <c r="I14" s="155"/>
      <c r="J14" s="155"/>
      <c r="K14" s="155"/>
      <c r="L14" s="155"/>
      <c r="M14" s="155"/>
      <c r="O14" s="154"/>
      <c r="P14" s="154"/>
      <c r="Q14" s="154"/>
      <c r="R14" s="154"/>
      <c r="S14" s="154"/>
      <c r="T14" s="154"/>
      <c r="U14" s="154"/>
      <c r="V14" s="154"/>
      <c r="W14" s="154"/>
      <c r="X14" s="155"/>
      <c r="Y14" s="154"/>
      <c r="Z14" s="155"/>
    </row>
    <row r="15" spans="1:26" ht="16.5" customHeight="1" x14ac:dyDescent="0.2">
      <c r="A15" s="187" t="s">
        <v>144</v>
      </c>
      <c r="B15" s="75"/>
      <c r="C15" s="75"/>
      <c r="D15" s="75"/>
      <c r="E15" s="75"/>
      <c r="F15" s="165">
        <v>374555032</v>
      </c>
      <c r="G15" s="10"/>
      <c r="H15" s="165">
        <v>223882902</v>
      </c>
      <c r="I15" s="10"/>
      <c r="J15" s="165">
        <v>6794219</v>
      </c>
      <c r="K15" s="10"/>
      <c r="L15" s="165">
        <v>0</v>
      </c>
      <c r="M15" s="10"/>
      <c r="N15" s="165">
        <v>27804316</v>
      </c>
      <c r="O15" s="10"/>
      <c r="P15" s="165">
        <v>157678007</v>
      </c>
      <c r="Q15" s="10"/>
      <c r="R15" s="165">
        <v>-13570353</v>
      </c>
      <c r="S15" s="10"/>
      <c r="T15" s="165">
        <v>-101637</v>
      </c>
      <c r="U15" s="10"/>
      <c r="V15" s="165">
        <f>SUM(F15:T15)</f>
        <v>777042486</v>
      </c>
      <c r="W15" s="10"/>
      <c r="X15" s="165">
        <v>1563852</v>
      </c>
      <c r="Z15" s="165">
        <f>SUM(V15:X15)</f>
        <v>778606338</v>
      </c>
    </row>
    <row r="16" spans="1:26" ht="6" customHeight="1" x14ac:dyDescent="0.2">
      <c r="A16" s="187"/>
      <c r="B16" s="75"/>
      <c r="C16" s="75"/>
      <c r="D16" s="75"/>
      <c r="E16" s="75"/>
      <c r="F16" s="165"/>
      <c r="G16" s="10"/>
      <c r="H16" s="165"/>
      <c r="I16" s="10"/>
      <c r="J16" s="165"/>
      <c r="K16" s="10"/>
      <c r="L16" s="165"/>
      <c r="M16" s="10"/>
      <c r="N16" s="165"/>
      <c r="O16" s="10"/>
      <c r="P16" s="165"/>
      <c r="Q16" s="10"/>
      <c r="R16" s="165"/>
      <c r="S16" s="10"/>
      <c r="T16" s="165"/>
      <c r="U16" s="10"/>
      <c r="V16" s="165"/>
      <c r="W16" s="10"/>
      <c r="X16" s="165"/>
      <c r="Z16" s="165"/>
    </row>
    <row r="17" spans="1:26" ht="16.5" customHeight="1" x14ac:dyDescent="0.2">
      <c r="A17" s="187" t="s">
        <v>145</v>
      </c>
      <c r="B17" s="75"/>
      <c r="C17" s="75"/>
      <c r="D17" s="75"/>
      <c r="E17" s="75"/>
      <c r="F17" s="169"/>
      <c r="G17" s="10"/>
      <c r="H17" s="169"/>
      <c r="I17" s="10"/>
      <c r="J17" s="169"/>
      <c r="K17" s="10"/>
      <c r="L17" s="169"/>
      <c r="M17" s="10"/>
      <c r="N17" s="169"/>
      <c r="O17" s="10"/>
      <c r="P17" s="165"/>
      <c r="Q17" s="10"/>
      <c r="R17" s="169"/>
      <c r="S17" s="10"/>
      <c r="T17" s="169"/>
      <c r="U17" s="10"/>
      <c r="V17" s="165"/>
      <c r="W17" s="10"/>
      <c r="X17" s="165"/>
      <c r="Z17" s="165"/>
    </row>
    <row r="18" spans="1:26" ht="16.5" customHeight="1" x14ac:dyDescent="0.2">
      <c r="A18" s="168" t="s">
        <v>146</v>
      </c>
      <c r="B18" s="75"/>
      <c r="C18" s="75"/>
      <c r="D18" s="75"/>
      <c r="E18" s="75"/>
      <c r="F18" s="169">
        <v>5</v>
      </c>
      <c r="G18" s="10"/>
      <c r="H18" s="169">
        <v>26</v>
      </c>
      <c r="I18" s="10"/>
      <c r="J18" s="169">
        <v>0</v>
      </c>
      <c r="K18" s="10"/>
      <c r="L18" s="169">
        <v>0</v>
      </c>
      <c r="M18" s="10"/>
      <c r="N18" s="169">
        <v>0</v>
      </c>
      <c r="O18" s="10"/>
      <c r="P18" s="165">
        <v>0</v>
      </c>
      <c r="Q18" s="10"/>
      <c r="R18" s="169">
        <v>0</v>
      </c>
      <c r="S18" s="10"/>
      <c r="T18" s="169">
        <v>0</v>
      </c>
      <c r="U18" s="10"/>
      <c r="V18" s="165">
        <f>SUM(F18:T18)</f>
        <v>31</v>
      </c>
      <c r="W18" s="10"/>
      <c r="X18" s="165">
        <v>0</v>
      </c>
      <c r="Z18" s="165">
        <f>SUM(V18:Y18)</f>
        <v>31</v>
      </c>
    </row>
    <row r="19" spans="1:26" ht="16.5" customHeight="1" x14ac:dyDescent="0.2">
      <c r="A19" s="69" t="s">
        <v>147</v>
      </c>
      <c r="F19" s="169">
        <v>0</v>
      </c>
      <c r="G19" s="10"/>
      <c r="H19" s="169">
        <v>0</v>
      </c>
      <c r="I19" s="10"/>
      <c r="J19" s="169">
        <v>-6794219</v>
      </c>
      <c r="K19" s="10"/>
      <c r="L19" s="169">
        <v>6794219</v>
      </c>
      <c r="M19" s="10"/>
      <c r="N19" s="169">
        <v>0</v>
      </c>
      <c r="O19" s="10"/>
      <c r="P19" s="169">
        <v>0</v>
      </c>
      <c r="Q19" s="10"/>
      <c r="R19" s="169">
        <v>0</v>
      </c>
      <c r="S19" s="10"/>
      <c r="T19" s="169">
        <v>0</v>
      </c>
      <c r="U19" s="10"/>
      <c r="V19" s="165">
        <f>SUM(F19:T19)</f>
        <v>0</v>
      </c>
      <c r="W19" s="10"/>
      <c r="X19" s="169">
        <v>0</v>
      </c>
      <c r="Z19" s="165">
        <f>SUM(V19:X19)</f>
        <v>0</v>
      </c>
    </row>
    <row r="20" spans="1:26" ht="16.5" customHeight="1" x14ac:dyDescent="0.2">
      <c r="A20" s="69" t="s">
        <v>148</v>
      </c>
      <c r="F20" s="188">
        <v>0</v>
      </c>
      <c r="G20" s="10"/>
      <c r="H20" s="188">
        <v>0</v>
      </c>
      <c r="I20" s="10"/>
      <c r="J20" s="188">
        <v>0</v>
      </c>
      <c r="K20" s="10"/>
      <c r="L20" s="188">
        <v>0</v>
      </c>
      <c r="M20" s="10"/>
      <c r="N20" s="188">
        <v>0</v>
      </c>
      <c r="O20" s="10"/>
      <c r="P20" s="188">
        <v>6508052</v>
      </c>
      <c r="Q20" s="10"/>
      <c r="R20" s="188">
        <v>0</v>
      </c>
      <c r="S20" s="10"/>
      <c r="T20" s="188">
        <v>0</v>
      </c>
      <c r="U20" s="10"/>
      <c r="V20" s="176">
        <f>SUM(F20:T20)</f>
        <v>6508052</v>
      </c>
      <c r="W20" s="10"/>
      <c r="X20" s="188">
        <v>-34179</v>
      </c>
      <c r="Z20" s="176">
        <f>SUM(V20:X20)</f>
        <v>6473873</v>
      </c>
    </row>
    <row r="21" spans="1:26" ht="16.5" customHeight="1" x14ac:dyDescent="0.2">
      <c r="F21" s="165"/>
      <c r="G21" s="155"/>
      <c r="H21" s="165"/>
      <c r="I21" s="155"/>
      <c r="J21" s="165"/>
      <c r="K21" s="155"/>
      <c r="L21" s="165"/>
      <c r="M21" s="155"/>
      <c r="N21" s="165"/>
      <c r="O21" s="154"/>
      <c r="P21" s="165"/>
      <c r="Q21" s="154"/>
      <c r="R21" s="165"/>
      <c r="S21" s="154"/>
      <c r="T21" s="165"/>
      <c r="U21" s="154"/>
      <c r="V21" s="165"/>
      <c r="W21" s="154"/>
      <c r="X21" s="165"/>
      <c r="Y21" s="154"/>
      <c r="Z21" s="165"/>
    </row>
    <row r="22" spans="1:26" ht="16.5" customHeight="1" thickBot="1" x14ac:dyDescent="0.25">
      <c r="A22" s="187" t="s">
        <v>149</v>
      </c>
      <c r="B22" s="75"/>
      <c r="C22" s="75"/>
      <c r="D22" s="75"/>
      <c r="E22" s="75"/>
      <c r="F22" s="174">
        <f>SUM(F15:F20)</f>
        <v>374555037</v>
      </c>
      <c r="G22" s="10"/>
      <c r="H22" s="174">
        <f>SUM(H15:H20)</f>
        <v>223882928</v>
      </c>
      <c r="I22" s="10"/>
      <c r="J22" s="174">
        <f>SUM(J15:J20)</f>
        <v>0</v>
      </c>
      <c r="K22" s="10"/>
      <c r="L22" s="174">
        <f>SUM(L15:L20)</f>
        <v>6794219</v>
      </c>
      <c r="M22" s="10"/>
      <c r="N22" s="174">
        <f>SUM(N15:N20)</f>
        <v>27804316</v>
      </c>
      <c r="O22" s="10"/>
      <c r="P22" s="174">
        <f>SUM(P15:P20)</f>
        <v>164186059</v>
      </c>
      <c r="Q22" s="10"/>
      <c r="R22" s="174">
        <f>SUM(R15:R20)</f>
        <v>-13570353</v>
      </c>
      <c r="S22" s="10"/>
      <c r="T22" s="174">
        <f>SUM(T15:T20)</f>
        <v>-101637</v>
      </c>
      <c r="U22" s="10"/>
      <c r="V22" s="174">
        <f>SUM(V15:V20)</f>
        <v>783550569</v>
      </c>
      <c r="W22" s="10"/>
      <c r="X22" s="174">
        <f>SUM(X15:X20)</f>
        <v>1529673</v>
      </c>
      <c r="Z22" s="174">
        <f>SUM(Z15:Z20)</f>
        <v>785080242</v>
      </c>
    </row>
    <row r="23" spans="1:26" ht="16.5" customHeight="1" thickTop="1" x14ac:dyDescent="0.2">
      <c r="A23" s="75"/>
      <c r="B23" s="75"/>
      <c r="C23" s="75"/>
      <c r="D23" s="75"/>
      <c r="E23" s="75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Z23" s="10"/>
    </row>
    <row r="24" spans="1:26" ht="16.5" customHeight="1" x14ac:dyDescent="0.2">
      <c r="A24" s="75"/>
      <c r="B24" s="75"/>
      <c r="C24" s="75"/>
      <c r="D24" s="75"/>
      <c r="E24" s="75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Z24" s="10"/>
    </row>
    <row r="25" spans="1:26" ht="16.5" customHeight="1" x14ac:dyDescent="0.2">
      <c r="A25" s="187" t="s">
        <v>150</v>
      </c>
      <c r="B25" s="75"/>
      <c r="C25" s="75"/>
      <c r="D25" s="75"/>
      <c r="E25" s="75"/>
      <c r="F25" s="63">
        <v>393934882</v>
      </c>
      <c r="G25" s="10"/>
      <c r="H25" s="63">
        <v>254503083</v>
      </c>
      <c r="I25" s="10"/>
      <c r="J25" s="165">
        <v>0</v>
      </c>
      <c r="K25" s="10"/>
      <c r="L25" s="165">
        <v>6794219</v>
      </c>
      <c r="M25" s="10"/>
      <c r="N25" s="63">
        <v>29394008</v>
      </c>
      <c r="O25" s="10"/>
      <c r="P25" s="63">
        <v>185808589</v>
      </c>
      <c r="Q25" s="10"/>
      <c r="R25" s="63">
        <v>-13570353</v>
      </c>
      <c r="S25" s="10"/>
      <c r="T25" s="63">
        <v>-101637</v>
      </c>
      <c r="U25" s="10"/>
      <c r="V25" s="165">
        <f>SUM(F25:T25)</f>
        <v>856762791</v>
      </c>
      <c r="W25" s="10"/>
      <c r="X25" s="63">
        <v>1500200</v>
      </c>
      <c r="Z25" s="165">
        <f>SUM(V25:X25)</f>
        <v>858262991</v>
      </c>
    </row>
    <row r="26" spans="1:26" ht="6" customHeight="1" x14ac:dyDescent="0.2">
      <c r="A26" s="187"/>
      <c r="B26" s="75"/>
      <c r="C26" s="75"/>
      <c r="D26" s="75"/>
      <c r="E26" s="75"/>
      <c r="F26" s="63"/>
      <c r="G26" s="10"/>
      <c r="H26" s="63"/>
      <c r="I26" s="10"/>
      <c r="J26" s="165"/>
      <c r="K26" s="10"/>
      <c r="L26" s="165"/>
      <c r="M26" s="10"/>
      <c r="N26" s="63"/>
      <c r="O26" s="10"/>
      <c r="P26" s="63"/>
      <c r="Q26" s="10"/>
      <c r="R26" s="63"/>
      <c r="S26" s="10"/>
      <c r="T26" s="63"/>
      <c r="U26" s="10"/>
      <c r="V26" s="165"/>
      <c r="W26" s="10"/>
      <c r="X26" s="63"/>
      <c r="Z26" s="165"/>
    </row>
    <row r="27" spans="1:26" ht="16.5" customHeight="1" x14ac:dyDescent="0.2">
      <c r="A27" s="187" t="s">
        <v>145</v>
      </c>
      <c r="B27" s="75"/>
      <c r="C27" s="75"/>
      <c r="D27" s="75"/>
      <c r="E27" s="75"/>
      <c r="F27" s="169"/>
      <c r="G27" s="10"/>
      <c r="H27" s="169"/>
      <c r="I27" s="10"/>
      <c r="J27" s="169"/>
      <c r="K27" s="10"/>
      <c r="L27" s="169"/>
      <c r="M27" s="10"/>
      <c r="N27" s="169"/>
      <c r="O27" s="10"/>
      <c r="P27" s="165"/>
      <c r="Q27" s="10"/>
      <c r="R27" s="169"/>
      <c r="S27" s="10"/>
      <c r="T27" s="169"/>
      <c r="U27" s="10"/>
      <c r="V27" s="165"/>
      <c r="W27" s="10"/>
      <c r="X27" s="165"/>
      <c r="Z27" s="165"/>
    </row>
    <row r="28" spans="1:26" ht="16.5" customHeight="1" x14ac:dyDescent="0.2">
      <c r="A28" s="175" t="s">
        <v>151</v>
      </c>
      <c r="B28" s="75"/>
      <c r="C28" s="75"/>
      <c r="D28" s="61">
        <v>10</v>
      </c>
      <c r="E28" s="75"/>
      <c r="F28" s="169">
        <v>15757252</v>
      </c>
      <c r="G28" s="10"/>
      <c r="H28" s="169">
        <v>0</v>
      </c>
      <c r="I28" s="10"/>
      <c r="J28" s="169">
        <v>0</v>
      </c>
      <c r="K28" s="10"/>
      <c r="L28" s="169">
        <v>0</v>
      </c>
      <c r="M28" s="10"/>
      <c r="N28" s="169">
        <v>0</v>
      </c>
      <c r="O28" s="10"/>
      <c r="P28" s="165">
        <v>-15757252</v>
      </c>
      <c r="Q28" s="10"/>
      <c r="R28" s="169">
        <v>0</v>
      </c>
      <c r="S28" s="10"/>
      <c r="T28" s="169">
        <v>0</v>
      </c>
      <c r="U28" s="10"/>
      <c r="V28" s="165">
        <f>SUM(F28:T28)</f>
        <v>0</v>
      </c>
      <c r="W28" s="10"/>
      <c r="X28" s="165">
        <v>0</v>
      </c>
      <c r="Z28" s="165">
        <f>SUM(V28:X28)</f>
        <v>0</v>
      </c>
    </row>
    <row r="29" spans="1:26" ht="16.5" customHeight="1" x14ac:dyDescent="0.2">
      <c r="A29" s="175" t="s">
        <v>152</v>
      </c>
      <c r="B29" s="75"/>
      <c r="C29" s="75"/>
      <c r="D29" s="61">
        <v>11</v>
      </c>
      <c r="E29" s="75"/>
      <c r="F29" s="169">
        <v>0</v>
      </c>
      <c r="G29" s="10"/>
      <c r="H29" s="169">
        <v>0</v>
      </c>
      <c r="I29" s="10"/>
      <c r="J29" s="169">
        <v>0</v>
      </c>
      <c r="K29" s="10"/>
      <c r="L29" s="169">
        <v>0</v>
      </c>
      <c r="M29" s="10"/>
      <c r="N29" s="169">
        <v>0</v>
      </c>
      <c r="O29" s="10"/>
      <c r="P29" s="165">
        <v>-7878754</v>
      </c>
      <c r="Q29" s="10"/>
      <c r="R29" s="169">
        <v>0</v>
      </c>
      <c r="S29" s="10"/>
      <c r="T29" s="169">
        <v>0</v>
      </c>
      <c r="U29" s="10"/>
      <c r="V29" s="165">
        <f>SUM(F29:T29)</f>
        <v>-7878754</v>
      </c>
      <c r="W29" s="10"/>
      <c r="X29" s="165">
        <v>0</v>
      </c>
      <c r="Z29" s="165">
        <f t="shared" ref="Z29:Z30" si="0">SUM(V29:X29)</f>
        <v>-7878754</v>
      </c>
    </row>
    <row r="30" spans="1:26" ht="16.5" customHeight="1" x14ac:dyDescent="0.2">
      <c r="A30" s="69" t="s">
        <v>148</v>
      </c>
      <c r="F30" s="188">
        <v>0</v>
      </c>
      <c r="G30" s="10"/>
      <c r="H30" s="188">
        <v>0</v>
      </c>
      <c r="I30" s="10"/>
      <c r="J30" s="188">
        <v>0</v>
      </c>
      <c r="K30" s="10"/>
      <c r="L30" s="188">
        <v>0</v>
      </c>
      <c r="M30" s="10"/>
      <c r="N30" s="188">
        <v>0</v>
      </c>
      <c r="O30" s="10"/>
      <c r="P30" s="188">
        <v>13748575</v>
      </c>
      <c r="Q30" s="10"/>
      <c r="R30" s="188">
        <v>0</v>
      </c>
      <c r="S30" s="10"/>
      <c r="T30" s="188">
        <v>0</v>
      </c>
      <c r="U30" s="10"/>
      <c r="V30" s="176">
        <f>SUM(F30,H30,J30,L30,N30,P30,R30,T30)</f>
        <v>13748575</v>
      </c>
      <c r="W30" s="10"/>
      <c r="X30" s="188">
        <f>'PL 6 (6M)'!F40</f>
        <v>-35353</v>
      </c>
      <c r="Z30" s="176">
        <f t="shared" si="0"/>
        <v>13713222</v>
      </c>
    </row>
    <row r="31" spans="1:26" ht="16.5" customHeight="1" x14ac:dyDescent="0.2">
      <c r="F31" s="165"/>
      <c r="G31" s="155"/>
      <c r="H31" s="165"/>
      <c r="I31" s="155"/>
      <c r="J31" s="165"/>
      <c r="K31" s="155"/>
      <c r="L31" s="165"/>
      <c r="M31" s="155"/>
      <c r="N31" s="165"/>
      <c r="O31" s="154"/>
      <c r="P31" s="165"/>
      <c r="Q31" s="154"/>
      <c r="R31" s="165"/>
      <c r="S31" s="154"/>
      <c r="T31" s="165"/>
      <c r="U31" s="154"/>
      <c r="V31" s="165"/>
      <c r="W31" s="154"/>
      <c r="X31" s="165"/>
      <c r="Y31" s="154"/>
      <c r="Z31" s="165"/>
    </row>
    <row r="32" spans="1:26" ht="16.5" customHeight="1" thickBot="1" x14ac:dyDescent="0.25">
      <c r="A32" s="187" t="s">
        <v>153</v>
      </c>
      <c r="B32" s="75"/>
      <c r="C32" s="75"/>
      <c r="D32" s="75"/>
      <c r="E32" s="75"/>
      <c r="F32" s="174">
        <f>SUM(F25:F30)</f>
        <v>409692134</v>
      </c>
      <c r="G32" s="10"/>
      <c r="H32" s="174">
        <f>SUM(H25:H30)</f>
        <v>254503083</v>
      </c>
      <c r="I32" s="10"/>
      <c r="J32" s="174">
        <f>SUM(J25:J30)</f>
        <v>0</v>
      </c>
      <c r="K32" s="10"/>
      <c r="L32" s="174">
        <f>SUM(L25:L30)</f>
        <v>6794219</v>
      </c>
      <c r="M32" s="10"/>
      <c r="N32" s="174">
        <f>SUM(N25:N30)</f>
        <v>29394008</v>
      </c>
      <c r="O32" s="10"/>
      <c r="P32" s="174">
        <f>SUM(P25:P30)</f>
        <v>175921158</v>
      </c>
      <c r="Q32" s="10"/>
      <c r="R32" s="174">
        <f>SUM(R25:R30)</f>
        <v>-13570353</v>
      </c>
      <c r="S32" s="10"/>
      <c r="T32" s="174">
        <f>SUM(T25:T30)</f>
        <v>-101637</v>
      </c>
      <c r="U32" s="10"/>
      <c r="V32" s="174">
        <f>SUM(V25:V30)</f>
        <v>862632612</v>
      </c>
      <c r="W32" s="10"/>
      <c r="X32" s="174">
        <f>SUM(X25:X30)</f>
        <v>1464847</v>
      </c>
      <c r="Z32" s="174">
        <f>SUM(Z25:Z30)</f>
        <v>864097459</v>
      </c>
    </row>
    <row r="33" spans="1:26" ht="16.5" customHeight="1" thickTop="1" x14ac:dyDescent="0.2">
      <c r="A33" s="75"/>
      <c r="B33" s="75"/>
      <c r="C33" s="75"/>
      <c r="D33" s="75"/>
      <c r="E33" s="75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Z33" s="10"/>
    </row>
    <row r="34" spans="1:26" ht="16.5" customHeight="1" x14ac:dyDescent="0.2">
      <c r="A34" s="75"/>
      <c r="B34" s="75"/>
      <c r="C34" s="75"/>
      <c r="D34" s="75"/>
      <c r="E34" s="75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Z34" s="10"/>
    </row>
    <row r="35" spans="1:26" ht="16.5" customHeight="1" x14ac:dyDescent="0.2">
      <c r="A35" s="75"/>
      <c r="B35" s="75"/>
      <c r="C35" s="75"/>
      <c r="D35" s="75"/>
      <c r="E35" s="75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Z35" s="10"/>
    </row>
    <row r="36" spans="1:26" ht="16.5" customHeight="1" x14ac:dyDescent="0.2">
      <c r="A36" s="75"/>
      <c r="B36" s="75"/>
      <c r="C36" s="75"/>
      <c r="D36" s="75"/>
      <c r="E36" s="75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Z36" s="10"/>
    </row>
    <row r="37" spans="1:26" ht="16.5" customHeight="1" x14ac:dyDescent="0.2">
      <c r="A37" s="75"/>
      <c r="B37" s="75"/>
      <c r="C37" s="75"/>
      <c r="D37" s="75"/>
      <c r="E37" s="75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Z37" s="10"/>
    </row>
    <row r="38" spans="1:26" ht="16.5" customHeight="1" x14ac:dyDescent="0.2">
      <c r="A38" s="75"/>
      <c r="B38" s="75"/>
      <c r="C38" s="75"/>
      <c r="D38" s="75"/>
      <c r="E38" s="75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Z38" s="10"/>
    </row>
    <row r="39" spans="1:26" ht="16.5" customHeight="1" x14ac:dyDescent="0.2">
      <c r="A39" s="75"/>
      <c r="B39" s="75"/>
      <c r="C39" s="75"/>
      <c r="D39" s="75"/>
      <c r="E39" s="75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Z39" s="10"/>
    </row>
    <row r="40" spans="1:26" ht="16.5" customHeight="1" x14ac:dyDescent="0.2">
      <c r="A40" s="75"/>
      <c r="B40" s="75"/>
      <c r="C40" s="75"/>
      <c r="D40" s="75"/>
      <c r="E40" s="75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Z40" s="10"/>
    </row>
    <row r="41" spans="1:26" ht="15" customHeight="1" x14ac:dyDescent="0.2">
      <c r="A41" s="75"/>
      <c r="B41" s="75"/>
      <c r="C41" s="75"/>
      <c r="D41" s="75"/>
      <c r="E41" s="75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Z41" s="10"/>
    </row>
    <row r="42" spans="1:26" ht="16.5" customHeight="1" x14ac:dyDescent="0.2">
      <c r="A42" s="75"/>
      <c r="B42" s="75"/>
      <c r="C42" s="75"/>
      <c r="D42" s="75"/>
      <c r="E42" s="75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Z42" s="10"/>
    </row>
    <row r="43" spans="1:26" ht="16.5" customHeight="1" x14ac:dyDescent="0.2">
      <c r="A43" s="75"/>
      <c r="B43" s="75"/>
      <c r="C43" s="75"/>
      <c r="D43" s="75"/>
      <c r="E43" s="75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Z43" s="10"/>
    </row>
    <row r="45" spans="1:26" ht="9" customHeight="1" x14ac:dyDescent="0.2"/>
    <row r="46" spans="1:26" ht="22.35" customHeight="1" x14ac:dyDescent="0.2">
      <c r="A46" s="82" t="s">
        <v>38</v>
      </c>
      <c r="B46" s="92"/>
      <c r="C46" s="92"/>
      <c r="D46" s="92"/>
      <c r="E46" s="92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92"/>
      <c r="Q46" s="153"/>
      <c r="R46" s="153"/>
      <c r="S46" s="153"/>
      <c r="T46" s="153"/>
      <c r="U46" s="153"/>
      <c r="V46" s="153"/>
      <c r="W46" s="153"/>
      <c r="X46" s="92"/>
      <c r="Y46" s="153"/>
      <c r="Z46" s="92"/>
    </row>
  </sheetData>
  <mergeCells count="6">
    <mergeCell ref="A2:B2"/>
    <mergeCell ref="F6:Z6"/>
    <mergeCell ref="F7:V7"/>
    <mergeCell ref="F8:L8"/>
    <mergeCell ref="N8:P8"/>
    <mergeCell ref="R8:T8"/>
  </mergeCells>
  <pageMargins left="0.4" right="0.4" top="0.5" bottom="0.6" header="0.49" footer="0.4"/>
  <pageSetup paperSize="9" scale="73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opLeftCell="E24" zoomScaleNormal="100" zoomScaleSheetLayoutView="70" workbookViewId="0">
      <selection activeCell="I161" sqref="I161"/>
    </sheetView>
  </sheetViews>
  <sheetFormatPr defaultColWidth="9.109375" defaultRowHeight="19.350000000000001" customHeight="1" x14ac:dyDescent="0.2"/>
  <cols>
    <col min="1" max="1" width="1.5546875" style="41" customWidth="1"/>
    <col min="2" max="2" width="29.88671875" style="41" customWidth="1"/>
    <col min="3" max="3" width="9.6640625" style="41" customWidth="1"/>
    <col min="4" max="4" width="5.44140625" style="41" bestFit="1" customWidth="1"/>
    <col min="5" max="5" width="1" style="41" customWidth="1"/>
    <col min="6" max="6" width="12.88671875" style="63" customWidth="1"/>
    <col min="7" max="7" width="1" style="63" customWidth="1"/>
    <col min="8" max="8" width="12.88671875" style="63" customWidth="1"/>
    <col min="9" max="9" width="1" style="63" customWidth="1"/>
    <col min="10" max="10" width="11.88671875" style="148" customWidth="1"/>
    <col min="11" max="11" width="1" style="63" customWidth="1"/>
    <col min="12" max="12" width="11.88671875" style="148" customWidth="1"/>
    <col min="13" max="13" width="1" style="148" customWidth="1"/>
    <col min="14" max="14" width="13.88671875" style="148" customWidth="1"/>
    <col min="15" max="15" width="1" style="148" customWidth="1"/>
    <col min="16" max="16" width="14.88671875" style="148" customWidth="1"/>
    <col min="17" max="17" width="1" style="149" customWidth="1"/>
    <col min="18" max="18" width="12.88671875" style="149" customWidth="1"/>
    <col min="19" max="16384" width="9.109375" style="149"/>
  </cols>
  <sheetData>
    <row r="1" spans="1:18" ht="16.5" customHeight="1" x14ac:dyDescent="0.2">
      <c r="A1" s="35" t="s">
        <v>0</v>
      </c>
      <c r="B1" s="35"/>
      <c r="C1" s="35"/>
      <c r="D1" s="35"/>
      <c r="E1" s="35"/>
    </row>
    <row r="2" spans="1:18" ht="16.5" customHeight="1" x14ac:dyDescent="0.2">
      <c r="A2" s="35" t="s">
        <v>154</v>
      </c>
      <c r="B2" s="35"/>
      <c r="C2" s="150"/>
      <c r="D2" s="150"/>
      <c r="E2" s="75"/>
      <c r="F2" s="75"/>
      <c r="G2" s="75"/>
      <c r="H2" s="75"/>
      <c r="I2" s="75"/>
      <c r="K2" s="75"/>
    </row>
    <row r="3" spans="1:18" ht="16.5" customHeight="1" x14ac:dyDescent="0.2">
      <c r="A3" s="151" t="str">
        <f>'PL 6 (6M)'!A3</f>
        <v>For the six-month period ended 30 June 2025</v>
      </c>
      <c r="B3" s="151"/>
      <c r="C3" s="151"/>
      <c r="D3" s="151"/>
      <c r="E3" s="151"/>
      <c r="F3" s="152"/>
      <c r="G3" s="152"/>
      <c r="H3" s="152"/>
      <c r="I3" s="152"/>
      <c r="J3" s="152"/>
      <c r="K3" s="152"/>
      <c r="L3" s="152"/>
      <c r="M3" s="152"/>
      <c r="N3" s="153"/>
      <c r="O3" s="153"/>
      <c r="P3" s="92"/>
      <c r="Q3" s="153"/>
      <c r="R3" s="92"/>
    </row>
    <row r="4" spans="1:18" ht="16.5" customHeight="1" x14ac:dyDescent="0.2">
      <c r="A4" s="150"/>
      <c r="B4" s="150"/>
      <c r="C4" s="150"/>
      <c r="D4" s="150"/>
      <c r="E4" s="150"/>
      <c r="F4" s="154"/>
      <c r="G4" s="154"/>
      <c r="H4" s="154"/>
      <c r="I4" s="154"/>
      <c r="J4" s="154"/>
      <c r="K4" s="154"/>
      <c r="L4" s="154"/>
      <c r="M4" s="154"/>
      <c r="N4" s="155"/>
      <c r="O4" s="155"/>
      <c r="P4" s="41"/>
      <c r="Q4" s="155"/>
      <c r="R4" s="41"/>
    </row>
    <row r="5" spans="1:18" ht="16.5" customHeight="1" x14ac:dyDescent="0.2">
      <c r="A5" s="150"/>
      <c r="B5" s="150"/>
      <c r="C5" s="150"/>
      <c r="D5" s="150"/>
      <c r="E5" s="150"/>
    </row>
    <row r="6" spans="1:18" ht="16.5" customHeight="1" x14ac:dyDescent="0.2">
      <c r="A6" s="150"/>
      <c r="B6" s="150"/>
      <c r="C6" s="150"/>
      <c r="D6" s="150"/>
      <c r="E6" s="150"/>
      <c r="F6" s="222" t="s">
        <v>155</v>
      </c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</row>
    <row r="7" spans="1:18" ht="16.5" customHeight="1" x14ac:dyDescent="0.2">
      <c r="C7" s="150"/>
      <c r="D7" s="150"/>
      <c r="F7" s="223" t="s">
        <v>118</v>
      </c>
      <c r="G7" s="223"/>
      <c r="H7" s="223"/>
      <c r="I7" s="223"/>
      <c r="J7" s="223"/>
      <c r="K7" s="223"/>
      <c r="L7" s="223"/>
      <c r="M7" s="149"/>
      <c r="N7" s="223" t="s">
        <v>119</v>
      </c>
      <c r="O7" s="223"/>
      <c r="P7" s="223"/>
    </row>
    <row r="8" spans="1:18" ht="16.5" customHeight="1" x14ac:dyDescent="0.2">
      <c r="F8" s="156" t="s">
        <v>121</v>
      </c>
      <c r="G8" s="156"/>
      <c r="H8" s="156" t="s">
        <v>122</v>
      </c>
      <c r="I8" s="156"/>
      <c r="J8" s="156"/>
      <c r="L8" s="156"/>
      <c r="M8" s="149"/>
      <c r="N8" s="157"/>
      <c r="O8" s="157"/>
      <c r="P8" s="157"/>
    </row>
    <row r="9" spans="1:18" ht="16.5" customHeight="1" x14ac:dyDescent="0.2">
      <c r="F9" s="156" t="s">
        <v>126</v>
      </c>
      <c r="G9" s="156"/>
      <c r="H9" s="156" t="s">
        <v>127</v>
      </c>
      <c r="I9" s="156"/>
      <c r="J9" s="156"/>
      <c r="K9" s="158"/>
      <c r="L9" s="156" t="s">
        <v>128</v>
      </c>
      <c r="M9" s="149"/>
      <c r="N9" s="159" t="s">
        <v>129</v>
      </c>
      <c r="O9" s="158"/>
      <c r="P9" s="158"/>
      <c r="R9" s="156"/>
    </row>
    <row r="10" spans="1:18" ht="16.5" customHeight="1" x14ac:dyDescent="0.2">
      <c r="F10" s="156" t="s">
        <v>135</v>
      </c>
      <c r="G10" s="156"/>
      <c r="H10" s="156" t="s">
        <v>136</v>
      </c>
      <c r="I10" s="156"/>
      <c r="J10" s="156" t="s">
        <v>137</v>
      </c>
      <c r="K10" s="158"/>
      <c r="L10" s="156" t="s">
        <v>138</v>
      </c>
      <c r="M10" s="149"/>
      <c r="N10" s="160" t="s">
        <v>139</v>
      </c>
      <c r="O10" s="158"/>
      <c r="P10" s="161" t="s">
        <v>83</v>
      </c>
      <c r="R10" s="156" t="s">
        <v>89</v>
      </c>
    </row>
    <row r="11" spans="1:18" ht="16.5" customHeight="1" x14ac:dyDescent="0.2">
      <c r="C11" s="18"/>
      <c r="D11" s="162" t="s">
        <v>10</v>
      </c>
      <c r="F11" s="163" t="s">
        <v>11</v>
      </c>
      <c r="G11" s="156"/>
      <c r="H11" s="163" t="s">
        <v>11</v>
      </c>
      <c r="I11" s="156"/>
      <c r="J11" s="163" t="s">
        <v>11</v>
      </c>
      <c r="K11" s="158"/>
      <c r="L11" s="163" t="s">
        <v>11</v>
      </c>
      <c r="M11" s="149"/>
      <c r="N11" s="163" t="s">
        <v>11</v>
      </c>
      <c r="O11" s="158"/>
      <c r="P11" s="163" t="s">
        <v>11</v>
      </c>
      <c r="R11" s="163" t="s">
        <v>11</v>
      </c>
    </row>
    <row r="12" spans="1:18" ht="16.5" customHeight="1" x14ac:dyDescent="0.2">
      <c r="H12" s="148"/>
      <c r="K12" s="148"/>
      <c r="M12" s="63"/>
      <c r="N12" s="63"/>
      <c r="O12" s="63"/>
    </row>
    <row r="13" spans="1:18" ht="16.5" customHeight="1" x14ac:dyDescent="0.2">
      <c r="A13" s="164" t="s">
        <v>144</v>
      </c>
      <c r="B13" s="75"/>
      <c r="C13" s="75"/>
      <c r="D13" s="75"/>
      <c r="E13" s="75"/>
      <c r="F13" s="165">
        <v>374555032</v>
      </c>
      <c r="G13" s="165"/>
      <c r="H13" s="165">
        <v>223882902</v>
      </c>
      <c r="I13" s="165"/>
      <c r="J13" s="165">
        <v>6794219</v>
      </c>
      <c r="K13" s="166"/>
      <c r="L13" s="165">
        <v>0</v>
      </c>
      <c r="M13" s="166"/>
      <c r="N13" s="165">
        <v>27804316</v>
      </c>
      <c r="O13" s="63"/>
      <c r="P13" s="165">
        <v>125558455</v>
      </c>
      <c r="R13" s="165">
        <f>SUM(F13:P13)</f>
        <v>758594924</v>
      </c>
    </row>
    <row r="14" spans="1:18" ht="6" customHeight="1" x14ac:dyDescent="0.2">
      <c r="A14" s="164"/>
      <c r="B14" s="75"/>
      <c r="C14" s="75"/>
      <c r="D14" s="75"/>
      <c r="E14" s="75"/>
      <c r="F14" s="165"/>
      <c r="G14" s="165"/>
      <c r="H14" s="165"/>
      <c r="I14" s="165"/>
      <c r="J14" s="165"/>
      <c r="K14" s="166"/>
      <c r="L14" s="165"/>
      <c r="M14" s="166"/>
      <c r="N14" s="165"/>
      <c r="O14" s="63"/>
      <c r="P14" s="165"/>
      <c r="R14" s="165"/>
    </row>
    <row r="15" spans="1:18" ht="16.5" customHeight="1" x14ac:dyDescent="0.2">
      <c r="A15" s="164" t="s">
        <v>145</v>
      </c>
      <c r="B15" s="75"/>
      <c r="C15" s="75"/>
      <c r="D15" s="75"/>
      <c r="E15" s="75"/>
      <c r="F15" s="167"/>
      <c r="G15" s="165"/>
      <c r="H15" s="167"/>
      <c r="I15" s="165"/>
      <c r="J15" s="167"/>
      <c r="K15" s="166"/>
      <c r="L15" s="167"/>
      <c r="M15" s="166"/>
      <c r="N15" s="167"/>
      <c r="O15" s="63"/>
      <c r="P15" s="167"/>
      <c r="R15" s="165"/>
    </row>
    <row r="16" spans="1:18" ht="16.5" customHeight="1" x14ac:dyDescent="0.2">
      <c r="A16" s="168" t="s">
        <v>146</v>
      </c>
      <c r="B16" s="75"/>
      <c r="C16" s="75"/>
      <c r="D16" s="75"/>
      <c r="E16" s="75"/>
      <c r="F16" s="167">
        <v>5</v>
      </c>
      <c r="G16" s="165"/>
      <c r="H16" s="167">
        <v>26</v>
      </c>
      <c r="I16" s="165"/>
      <c r="J16" s="167">
        <v>0</v>
      </c>
      <c r="K16" s="166"/>
      <c r="L16" s="167">
        <v>0</v>
      </c>
      <c r="M16" s="166"/>
      <c r="N16" s="167">
        <v>0</v>
      </c>
      <c r="O16" s="63"/>
      <c r="P16" s="167">
        <v>0</v>
      </c>
      <c r="R16" s="165">
        <f>SUM(F16:P16)</f>
        <v>31</v>
      </c>
    </row>
    <row r="17" spans="1:18" s="170" customFormat="1" ht="16.5" customHeight="1" x14ac:dyDescent="0.2">
      <c r="A17" s="69" t="s">
        <v>147</v>
      </c>
      <c r="B17" s="41"/>
      <c r="C17" s="41"/>
      <c r="D17" s="41"/>
      <c r="E17" s="41"/>
      <c r="F17" s="169">
        <v>0</v>
      </c>
      <c r="G17" s="10"/>
      <c r="H17" s="169">
        <v>0</v>
      </c>
      <c r="I17" s="10"/>
      <c r="J17" s="169">
        <v>-6794219</v>
      </c>
      <c r="K17" s="10"/>
      <c r="L17" s="169">
        <v>6794219</v>
      </c>
      <c r="M17" s="10"/>
      <c r="N17" s="169">
        <v>0</v>
      </c>
      <c r="O17" s="10"/>
      <c r="P17" s="169">
        <v>0</v>
      </c>
      <c r="Q17" s="10"/>
      <c r="R17" s="169">
        <v>0</v>
      </c>
    </row>
    <row r="18" spans="1:18" ht="16.5" customHeight="1" x14ac:dyDescent="0.2">
      <c r="A18" s="171" t="s">
        <v>156</v>
      </c>
      <c r="C18" s="75"/>
      <c r="D18" s="75"/>
      <c r="F18" s="172">
        <v>0</v>
      </c>
      <c r="G18" s="165"/>
      <c r="H18" s="172">
        <v>0</v>
      </c>
      <c r="I18" s="165"/>
      <c r="J18" s="172">
        <v>0</v>
      </c>
      <c r="K18" s="166"/>
      <c r="L18" s="172">
        <v>0</v>
      </c>
      <c r="M18" s="63"/>
      <c r="N18" s="172">
        <v>0</v>
      </c>
      <c r="O18" s="63"/>
      <c r="P18" s="172">
        <v>8335794</v>
      </c>
      <c r="R18" s="172">
        <f>SUM(F18:P18)</f>
        <v>8335794</v>
      </c>
    </row>
    <row r="19" spans="1:18" ht="16.5" customHeight="1" x14ac:dyDescent="0.2">
      <c r="C19" s="75"/>
      <c r="D19" s="75"/>
      <c r="F19" s="165"/>
      <c r="G19" s="165"/>
      <c r="H19" s="165"/>
      <c r="I19" s="165"/>
      <c r="J19" s="165"/>
      <c r="K19" s="173"/>
      <c r="L19" s="165"/>
      <c r="M19" s="10"/>
      <c r="N19" s="165"/>
      <c r="O19" s="63"/>
      <c r="P19" s="165"/>
      <c r="R19" s="165"/>
    </row>
    <row r="20" spans="1:18" ht="16.5" customHeight="1" thickBot="1" x14ac:dyDescent="0.25">
      <c r="A20" s="164" t="s">
        <v>149</v>
      </c>
      <c r="B20" s="75"/>
      <c r="E20" s="75"/>
      <c r="F20" s="174">
        <f>SUM(F13:F18)</f>
        <v>374555037</v>
      </c>
      <c r="G20" s="165"/>
      <c r="H20" s="174">
        <f>SUM(H13:H18)</f>
        <v>223882928</v>
      </c>
      <c r="I20" s="165"/>
      <c r="J20" s="174">
        <f>SUM(J13:J18)</f>
        <v>0</v>
      </c>
      <c r="L20" s="174">
        <f>SUM(L13:L18)</f>
        <v>6794219</v>
      </c>
      <c r="M20" s="63"/>
      <c r="N20" s="174">
        <f>SUM(N13:N18)</f>
        <v>27804316</v>
      </c>
      <c r="O20" s="63"/>
      <c r="P20" s="174">
        <f>SUM(P13:P18)</f>
        <v>133894249</v>
      </c>
      <c r="R20" s="174">
        <f>SUM(R13:R18)</f>
        <v>766930749</v>
      </c>
    </row>
    <row r="21" spans="1:18" ht="16.5" customHeight="1" thickTop="1" x14ac:dyDescent="0.2">
      <c r="A21" s="75"/>
      <c r="B21" s="75"/>
      <c r="E21" s="75"/>
      <c r="J21" s="63"/>
      <c r="L21" s="63"/>
      <c r="M21" s="63"/>
      <c r="N21" s="63"/>
      <c r="O21" s="63"/>
      <c r="P21" s="63"/>
    </row>
    <row r="22" spans="1:18" ht="16.5" customHeight="1" x14ac:dyDescent="0.2">
      <c r="A22" s="75"/>
      <c r="B22" s="75"/>
      <c r="C22" s="75"/>
      <c r="D22" s="75"/>
      <c r="E22" s="75"/>
      <c r="J22" s="63"/>
      <c r="L22" s="63"/>
      <c r="M22" s="63"/>
      <c r="N22" s="63"/>
      <c r="O22" s="63"/>
      <c r="P22" s="63"/>
    </row>
    <row r="23" spans="1:18" ht="16.5" customHeight="1" x14ac:dyDescent="0.2">
      <c r="A23" s="164" t="s">
        <v>150</v>
      </c>
      <c r="B23" s="75"/>
      <c r="C23" s="75"/>
      <c r="D23" s="75"/>
      <c r="E23" s="75"/>
      <c r="F23" s="63">
        <v>393934882</v>
      </c>
      <c r="H23" s="63">
        <v>254503083</v>
      </c>
      <c r="I23" s="165"/>
      <c r="J23" s="63">
        <v>0</v>
      </c>
      <c r="K23" s="166"/>
      <c r="L23" s="63">
        <v>6794219</v>
      </c>
      <c r="M23" s="166"/>
      <c r="N23" s="63">
        <v>29394008</v>
      </c>
      <c r="O23" s="63"/>
      <c r="P23" s="63">
        <v>155762604</v>
      </c>
      <c r="R23" s="165">
        <f>SUM(F23:P23)</f>
        <v>840388796</v>
      </c>
    </row>
    <row r="24" spans="1:18" ht="6" customHeight="1" x14ac:dyDescent="0.2">
      <c r="A24" s="164"/>
      <c r="B24" s="75"/>
      <c r="C24" s="75"/>
      <c r="D24" s="75"/>
      <c r="E24" s="75"/>
      <c r="I24" s="165"/>
      <c r="J24" s="63"/>
      <c r="K24" s="166"/>
      <c r="L24" s="63"/>
      <c r="M24" s="166"/>
      <c r="N24" s="63"/>
      <c r="O24" s="63"/>
      <c r="P24" s="63"/>
      <c r="R24" s="165"/>
    </row>
    <row r="25" spans="1:18" ht="16.5" customHeight="1" x14ac:dyDescent="0.2">
      <c r="A25" s="164" t="s">
        <v>145</v>
      </c>
      <c r="B25" s="75"/>
      <c r="C25" s="75"/>
      <c r="D25" s="75"/>
      <c r="E25" s="75"/>
      <c r="F25" s="167"/>
      <c r="G25" s="165"/>
      <c r="H25" s="167"/>
      <c r="I25" s="165"/>
      <c r="J25" s="167"/>
      <c r="K25" s="166"/>
      <c r="L25" s="167"/>
      <c r="M25" s="166"/>
      <c r="N25" s="167"/>
      <c r="O25" s="63"/>
      <c r="P25" s="167"/>
      <c r="R25" s="165"/>
    </row>
    <row r="26" spans="1:18" ht="16.5" customHeight="1" x14ac:dyDescent="0.2">
      <c r="A26" s="175" t="s">
        <v>151</v>
      </c>
      <c r="B26" s="75"/>
      <c r="C26" s="75"/>
      <c r="D26" s="61">
        <v>10</v>
      </c>
      <c r="E26" s="75"/>
      <c r="F26" s="167">
        <v>15757252</v>
      </c>
      <c r="G26" s="165"/>
      <c r="H26" s="167">
        <v>0</v>
      </c>
      <c r="I26" s="165"/>
      <c r="J26" s="167">
        <v>0</v>
      </c>
      <c r="K26" s="166"/>
      <c r="L26" s="167">
        <v>0</v>
      </c>
      <c r="M26" s="166"/>
      <c r="N26" s="167">
        <v>0</v>
      </c>
      <c r="O26" s="63"/>
      <c r="P26" s="167">
        <f>-F26</f>
        <v>-15757252</v>
      </c>
      <c r="R26" s="165">
        <f>SUM(F26:P26)</f>
        <v>0</v>
      </c>
    </row>
    <row r="27" spans="1:18" ht="16.5" customHeight="1" x14ac:dyDescent="0.2">
      <c r="A27" s="168" t="s">
        <v>152</v>
      </c>
      <c r="B27" s="75"/>
      <c r="C27" s="75"/>
      <c r="D27" s="61">
        <v>11</v>
      </c>
      <c r="E27" s="75"/>
      <c r="F27" s="167">
        <v>0</v>
      </c>
      <c r="G27" s="165"/>
      <c r="H27" s="167">
        <v>0</v>
      </c>
      <c r="I27" s="165"/>
      <c r="J27" s="167">
        <v>0</v>
      </c>
      <c r="K27" s="166"/>
      <c r="L27" s="167">
        <v>0</v>
      </c>
      <c r="M27" s="166"/>
      <c r="N27" s="167">
        <v>0</v>
      </c>
      <c r="O27" s="63"/>
      <c r="P27" s="167">
        <v>-7878754</v>
      </c>
      <c r="R27" s="165">
        <f>SUM(F27:P27)</f>
        <v>-7878754</v>
      </c>
    </row>
    <row r="28" spans="1:18" ht="16.5" customHeight="1" x14ac:dyDescent="0.2">
      <c r="A28" s="171" t="s">
        <v>156</v>
      </c>
      <c r="C28" s="75"/>
      <c r="D28" s="75"/>
      <c r="F28" s="172">
        <v>0</v>
      </c>
      <c r="G28" s="165"/>
      <c r="H28" s="172">
        <v>0</v>
      </c>
      <c r="I28" s="165"/>
      <c r="J28" s="172">
        <v>0</v>
      </c>
      <c r="K28" s="166"/>
      <c r="L28" s="172">
        <v>0</v>
      </c>
      <c r="M28" s="63"/>
      <c r="N28" s="172">
        <v>0</v>
      </c>
      <c r="O28" s="63"/>
      <c r="P28" s="172">
        <f>'PL 6 (6M)'!J32</f>
        <v>15988669</v>
      </c>
      <c r="R28" s="176">
        <f>SUM(F28:P28)</f>
        <v>15988669</v>
      </c>
    </row>
    <row r="29" spans="1:18" ht="16.5" customHeight="1" x14ac:dyDescent="0.2">
      <c r="C29" s="75"/>
      <c r="D29" s="75"/>
      <c r="F29" s="165"/>
      <c r="G29" s="165"/>
      <c r="H29" s="165"/>
      <c r="I29" s="165"/>
      <c r="J29" s="165"/>
      <c r="K29" s="173"/>
      <c r="L29" s="165"/>
      <c r="M29" s="10"/>
      <c r="N29" s="165"/>
      <c r="O29" s="63"/>
      <c r="P29" s="165"/>
      <c r="R29" s="165"/>
    </row>
    <row r="30" spans="1:18" ht="16.5" customHeight="1" thickBot="1" x14ac:dyDescent="0.25">
      <c r="A30" s="164" t="s">
        <v>153</v>
      </c>
      <c r="B30" s="75"/>
      <c r="E30" s="75"/>
      <c r="F30" s="174">
        <f>SUM(F23:F28)</f>
        <v>409692134</v>
      </c>
      <c r="G30" s="165"/>
      <c r="H30" s="174">
        <f>SUM(H23:H28)</f>
        <v>254503083</v>
      </c>
      <c r="I30" s="165"/>
      <c r="J30" s="174">
        <f>SUM(J23:J28)</f>
        <v>0</v>
      </c>
      <c r="L30" s="174">
        <f>SUM(L23:L28)</f>
        <v>6794219</v>
      </c>
      <c r="M30" s="63"/>
      <c r="N30" s="174">
        <f>SUM(N23:N28)</f>
        <v>29394008</v>
      </c>
      <c r="O30" s="63"/>
      <c r="P30" s="174">
        <f>SUM(P23:P28)</f>
        <v>148115267</v>
      </c>
      <c r="R30" s="174">
        <f>SUM(R23:R28)</f>
        <v>848498711</v>
      </c>
    </row>
    <row r="31" spans="1:18" ht="16.5" customHeight="1" thickTop="1" x14ac:dyDescent="0.2">
      <c r="A31" s="75"/>
      <c r="B31" s="75"/>
      <c r="C31" s="75"/>
      <c r="D31" s="75"/>
      <c r="E31" s="75"/>
      <c r="J31" s="63"/>
      <c r="L31" s="63"/>
      <c r="M31" s="63"/>
      <c r="N31" s="63"/>
      <c r="O31" s="63"/>
      <c r="P31" s="63"/>
    </row>
    <row r="32" spans="1:18" ht="16.5" customHeight="1" x14ac:dyDescent="0.2">
      <c r="A32" s="75"/>
      <c r="B32" s="75"/>
      <c r="C32" s="75"/>
      <c r="D32" s="75"/>
      <c r="E32" s="75"/>
      <c r="J32" s="63"/>
      <c r="L32" s="63"/>
      <c r="M32" s="63"/>
      <c r="N32" s="63"/>
      <c r="O32" s="63"/>
      <c r="P32" s="63"/>
    </row>
    <row r="33" spans="1:18" ht="18" customHeight="1" x14ac:dyDescent="0.2">
      <c r="A33" s="75"/>
      <c r="B33" s="75"/>
      <c r="C33" s="75"/>
      <c r="D33" s="75"/>
      <c r="E33" s="75"/>
      <c r="J33" s="63"/>
      <c r="L33" s="63"/>
      <c r="M33" s="63"/>
      <c r="N33" s="63"/>
      <c r="O33" s="63"/>
      <c r="P33" s="63"/>
    </row>
    <row r="34" spans="1:18" ht="11.25" customHeight="1" x14ac:dyDescent="0.2">
      <c r="A34" s="75"/>
      <c r="B34" s="75"/>
      <c r="C34" s="75"/>
      <c r="D34" s="75"/>
      <c r="E34" s="75"/>
      <c r="J34" s="63"/>
      <c r="L34" s="63"/>
      <c r="M34" s="63"/>
      <c r="N34" s="63"/>
      <c r="O34" s="63"/>
      <c r="P34" s="63"/>
    </row>
    <row r="35" spans="1:18" ht="5.25" customHeight="1" x14ac:dyDescent="0.2">
      <c r="C35" s="75"/>
      <c r="D35" s="75"/>
    </row>
    <row r="36" spans="1:18" ht="22.35" customHeight="1" x14ac:dyDescent="0.2">
      <c r="A36" s="82" t="s">
        <v>38</v>
      </c>
      <c r="B36" s="92"/>
      <c r="C36" s="177"/>
      <c r="D36" s="177"/>
      <c r="E36" s="92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178"/>
      <c r="R36" s="86"/>
    </row>
  </sheetData>
  <mergeCells count="3">
    <mergeCell ref="F6:R6"/>
    <mergeCell ref="F7:L7"/>
    <mergeCell ref="N7:P7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opLeftCell="E100" zoomScale="110" zoomScaleNormal="110" zoomScaleSheetLayoutView="85" zoomScalePageLayoutView="110" workbookViewId="0">
      <selection activeCell="I161" sqref="I161"/>
    </sheetView>
  </sheetViews>
  <sheetFormatPr defaultColWidth="9.109375" defaultRowHeight="16.5" customHeight="1" x14ac:dyDescent="0.3"/>
  <cols>
    <col min="1" max="3" width="1.5546875" style="109" customWidth="1"/>
    <col min="4" max="4" width="9.109375" style="109"/>
    <col min="5" max="5" width="32.33203125" style="109" customWidth="1"/>
    <col min="6" max="6" width="5.109375" style="109" customWidth="1"/>
    <col min="7" max="7" width="0.88671875" style="109" customWidth="1"/>
    <col min="8" max="8" width="11.109375" style="110" customWidth="1"/>
    <col min="9" max="9" width="0.88671875" style="110" customWidth="1"/>
    <col min="10" max="10" width="11.109375" style="110" customWidth="1"/>
    <col min="11" max="11" width="0.88671875" style="110" customWidth="1"/>
    <col min="12" max="12" width="11.109375" style="110" customWidth="1"/>
    <col min="13" max="13" width="0.88671875" style="110" customWidth="1"/>
    <col min="14" max="14" width="11.109375" style="110" customWidth="1"/>
    <col min="15" max="16384" width="9.109375" style="109"/>
  </cols>
  <sheetData>
    <row r="1" spans="1:14" ht="16.5" customHeight="1" x14ac:dyDescent="0.3">
      <c r="A1" s="35" t="s">
        <v>0</v>
      </c>
      <c r="B1" s="108"/>
      <c r="C1" s="108"/>
      <c r="D1" s="108"/>
    </row>
    <row r="2" spans="1:14" ht="16.5" customHeight="1" x14ac:dyDescent="0.3">
      <c r="A2" s="108" t="s">
        <v>157</v>
      </c>
      <c r="B2" s="108"/>
      <c r="C2" s="108"/>
      <c r="D2" s="108"/>
    </row>
    <row r="3" spans="1:14" ht="16.5" customHeight="1" x14ac:dyDescent="0.3">
      <c r="A3" s="111" t="str">
        <f>'PL 6 (6M)'!A3</f>
        <v>For the six-month period ended 30 June 2025</v>
      </c>
      <c r="B3" s="111"/>
      <c r="C3" s="111"/>
      <c r="D3" s="111"/>
      <c r="E3" s="112"/>
      <c r="F3" s="112"/>
      <c r="G3" s="112"/>
      <c r="H3" s="113"/>
      <c r="I3" s="113"/>
      <c r="J3" s="113"/>
      <c r="K3" s="113"/>
      <c r="L3" s="113"/>
      <c r="M3" s="113"/>
      <c r="N3" s="113"/>
    </row>
    <row r="4" spans="1:14" ht="16.5" customHeight="1" x14ac:dyDescent="0.3">
      <c r="A4" s="108"/>
      <c r="B4" s="108"/>
      <c r="C4" s="108"/>
      <c r="D4" s="108"/>
    </row>
    <row r="6" spans="1:14" ht="16.5" customHeight="1" x14ac:dyDescent="0.3">
      <c r="H6" s="227" t="s">
        <v>3</v>
      </c>
      <c r="I6" s="227"/>
      <c r="J6" s="227"/>
      <c r="K6" s="114"/>
      <c r="L6" s="227" t="s">
        <v>4</v>
      </c>
      <c r="M6" s="227"/>
      <c r="N6" s="227"/>
    </row>
    <row r="7" spans="1:14" ht="16.5" customHeight="1" x14ac:dyDescent="0.3">
      <c r="H7" s="226" t="s">
        <v>5</v>
      </c>
      <c r="I7" s="226"/>
      <c r="J7" s="226"/>
      <c r="K7" s="115"/>
      <c r="L7" s="226" t="s">
        <v>5</v>
      </c>
      <c r="M7" s="226"/>
      <c r="N7" s="226"/>
    </row>
    <row r="8" spans="1:14" ht="16.5" customHeight="1" x14ac:dyDescent="0.3">
      <c r="H8" s="40" t="s">
        <v>6</v>
      </c>
      <c r="I8" s="116"/>
      <c r="J8" s="40" t="s">
        <v>6</v>
      </c>
      <c r="K8" s="96"/>
      <c r="L8" s="117" t="s">
        <v>6</v>
      </c>
      <c r="M8" s="118"/>
      <c r="N8" s="117" t="s">
        <v>6</v>
      </c>
    </row>
    <row r="9" spans="1:14" ht="16.5" customHeight="1" x14ac:dyDescent="0.3">
      <c r="H9" s="9">
        <v>2025</v>
      </c>
      <c r="I9" s="119"/>
      <c r="J9" s="9">
        <v>2024</v>
      </c>
      <c r="K9" s="120"/>
      <c r="L9" s="9">
        <v>2025</v>
      </c>
      <c r="M9" s="119"/>
      <c r="N9" s="9">
        <v>2024</v>
      </c>
    </row>
    <row r="10" spans="1:14" ht="16.5" customHeight="1" x14ac:dyDescent="0.3">
      <c r="F10" s="17" t="s">
        <v>10</v>
      </c>
      <c r="H10" s="57" t="s">
        <v>11</v>
      </c>
      <c r="I10" s="49"/>
      <c r="J10" s="57" t="s">
        <v>11</v>
      </c>
      <c r="K10" s="49"/>
      <c r="L10" s="59" t="s">
        <v>11</v>
      </c>
      <c r="M10" s="60"/>
      <c r="N10" s="59" t="s">
        <v>11</v>
      </c>
    </row>
    <row r="11" spans="1:14" ht="16.5" customHeight="1" x14ac:dyDescent="0.3">
      <c r="F11" s="18"/>
      <c r="H11" s="121"/>
      <c r="I11" s="49"/>
      <c r="J11" s="121"/>
      <c r="K11" s="49"/>
      <c r="L11" s="122"/>
      <c r="M11" s="60"/>
      <c r="N11" s="122"/>
    </row>
    <row r="12" spans="1:14" ht="16.5" customHeight="1" x14ac:dyDescent="0.3">
      <c r="A12" s="224" t="s">
        <v>158</v>
      </c>
      <c r="B12" s="224"/>
      <c r="C12" s="224"/>
      <c r="D12" s="224"/>
      <c r="E12" s="224"/>
      <c r="F12" s="123"/>
      <c r="G12" s="123"/>
      <c r="H12" s="124"/>
      <c r="J12" s="124"/>
      <c r="L12" s="124"/>
      <c r="N12" s="124"/>
    </row>
    <row r="13" spans="1:14" ht="16.5" customHeight="1" x14ac:dyDescent="0.3">
      <c r="A13" s="225" t="s">
        <v>159</v>
      </c>
      <c r="B13" s="225"/>
      <c r="C13" s="225"/>
      <c r="D13" s="225"/>
      <c r="E13" s="225"/>
      <c r="F13" s="125"/>
      <c r="G13" s="125"/>
      <c r="H13" s="124">
        <f>'PL 6 (6M)'!F23</f>
        <v>17609689</v>
      </c>
      <c r="I13" s="124"/>
      <c r="J13" s="124">
        <f>'PL 6 (6M)'!H23</f>
        <v>8220331</v>
      </c>
      <c r="K13" s="124"/>
      <c r="L13" s="124">
        <f>'PL 6 (6M)'!J23</f>
        <v>20522447</v>
      </c>
      <c r="M13" s="124"/>
      <c r="N13" s="124">
        <f>'PL 6 (6M)'!L23</f>
        <v>10557137</v>
      </c>
    </row>
    <row r="14" spans="1:14" ht="16.5" customHeight="1" x14ac:dyDescent="0.3">
      <c r="A14" s="228" t="s">
        <v>160</v>
      </c>
      <c r="B14" s="228"/>
      <c r="C14" s="228"/>
      <c r="D14" s="228"/>
      <c r="E14" s="228"/>
      <c r="F14" s="126"/>
      <c r="G14" s="126"/>
      <c r="H14" s="124"/>
      <c r="J14" s="124"/>
    </row>
    <row r="15" spans="1:14" ht="16.5" customHeight="1" x14ac:dyDescent="0.3">
      <c r="B15" s="109" t="s">
        <v>161</v>
      </c>
      <c r="F15" s="127"/>
      <c r="H15" s="124">
        <v>834782</v>
      </c>
      <c r="I15" s="128"/>
      <c r="J15" s="124">
        <v>738152</v>
      </c>
      <c r="K15" s="128"/>
      <c r="L15" s="129">
        <v>834782</v>
      </c>
      <c r="M15" s="128"/>
      <c r="N15" s="129">
        <v>738152</v>
      </c>
    </row>
    <row r="16" spans="1:14" ht="16.5" customHeight="1" x14ac:dyDescent="0.3">
      <c r="B16" s="109" t="s">
        <v>162</v>
      </c>
      <c r="C16" s="130"/>
      <c r="D16" s="130"/>
      <c r="E16" s="130"/>
      <c r="H16" s="109"/>
      <c r="I16" s="109"/>
      <c r="J16" s="109"/>
      <c r="K16" s="109"/>
      <c r="L16" s="109"/>
      <c r="M16" s="109"/>
      <c r="N16" s="109"/>
    </row>
    <row r="17" spans="1:14" ht="16.5" customHeight="1" x14ac:dyDescent="0.3">
      <c r="C17" s="109" t="s">
        <v>163</v>
      </c>
      <c r="D17" s="130"/>
      <c r="E17" s="130"/>
      <c r="F17" s="127">
        <v>7</v>
      </c>
      <c r="G17" s="130"/>
      <c r="H17" s="124">
        <v>2384783</v>
      </c>
      <c r="I17" s="128"/>
      <c r="J17" s="124">
        <v>2313012</v>
      </c>
      <c r="K17" s="128"/>
      <c r="L17" s="129">
        <v>2351722</v>
      </c>
      <c r="M17" s="128"/>
      <c r="N17" s="129">
        <v>2306101</v>
      </c>
    </row>
    <row r="18" spans="1:14" ht="16.5" customHeight="1" x14ac:dyDescent="0.3">
      <c r="B18" s="109" t="s">
        <v>164</v>
      </c>
      <c r="F18" s="127"/>
      <c r="H18" s="124">
        <v>117851</v>
      </c>
      <c r="I18" s="128"/>
      <c r="J18" s="124">
        <v>139724</v>
      </c>
      <c r="K18" s="128"/>
      <c r="L18" s="129">
        <v>117851</v>
      </c>
      <c r="M18" s="128"/>
      <c r="N18" s="129">
        <v>139724</v>
      </c>
    </row>
    <row r="19" spans="1:14" ht="16.5" customHeight="1" x14ac:dyDescent="0.3">
      <c r="B19" s="109" t="s">
        <v>217</v>
      </c>
      <c r="F19" s="127"/>
      <c r="H19" s="124"/>
      <c r="I19" s="128"/>
      <c r="J19" s="124"/>
      <c r="K19" s="128"/>
      <c r="L19" s="129"/>
      <c r="M19" s="128"/>
      <c r="N19" s="129"/>
    </row>
    <row r="20" spans="1:14" ht="16.5" customHeight="1" x14ac:dyDescent="0.3">
      <c r="C20" s="109" t="s">
        <v>218</v>
      </c>
      <c r="F20" s="127" t="s">
        <v>19</v>
      </c>
      <c r="H20" s="131">
        <v>0</v>
      </c>
      <c r="I20" s="128"/>
      <c r="J20" s="110">
        <v>0</v>
      </c>
      <c r="K20" s="128"/>
      <c r="L20" s="63">
        <v>-10863</v>
      </c>
      <c r="M20" s="128"/>
      <c r="N20" s="110">
        <v>0</v>
      </c>
    </row>
    <row r="21" spans="1:14" ht="16.5" customHeight="1" x14ac:dyDescent="0.3">
      <c r="B21" s="109" t="s">
        <v>165</v>
      </c>
      <c r="F21" s="127"/>
      <c r="H21" s="124">
        <v>661843</v>
      </c>
      <c r="I21" s="128"/>
      <c r="J21" s="124">
        <v>622066</v>
      </c>
      <c r="K21" s="128"/>
      <c r="L21" s="129">
        <v>521247</v>
      </c>
      <c r="M21" s="128"/>
      <c r="N21" s="63">
        <v>490274</v>
      </c>
    </row>
    <row r="22" spans="1:14" ht="16.5" customHeight="1" x14ac:dyDescent="0.3">
      <c r="B22" s="109" t="s">
        <v>166</v>
      </c>
      <c r="H22" s="109"/>
      <c r="I22" s="109"/>
      <c r="J22" s="109"/>
      <c r="K22" s="109"/>
      <c r="L22" s="109"/>
      <c r="M22" s="109"/>
      <c r="N22" s="109"/>
    </row>
    <row r="23" spans="1:14" ht="16.5" customHeight="1" x14ac:dyDescent="0.3">
      <c r="C23" s="109" t="s">
        <v>163</v>
      </c>
      <c r="F23" s="127">
        <v>7</v>
      </c>
      <c r="H23" s="124">
        <v>1757</v>
      </c>
      <c r="I23" s="128"/>
      <c r="J23" s="124">
        <v>2</v>
      </c>
      <c r="K23" s="128"/>
      <c r="L23" s="129">
        <v>1757</v>
      </c>
      <c r="M23" s="128"/>
      <c r="N23" s="129">
        <v>2</v>
      </c>
    </row>
    <row r="24" spans="1:14" ht="16.5" customHeight="1" x14ac:dyDescent="0.3">
      <c r="B24" s="229" t="s">
        <v>167</v>
      </c>
      <c r="C24" s="229"/>
      <c r="D24" s="229"/>
      <c r="E24" s="229"/>
      <c r="F24" s="127"/>
      <c r="G24" s="130"/>
      <c r="H24" s="124">
        <v>-51272</v>
      </c>
      <c r="I24" s="128"/>
      <c r="J24" s="124">
        <v>-81028</v>
      </c>
      <c r="K24" s="128"/>
      <c r="L24" s="129">
        <v>-2547452</v>
      </c>
      <c r="M24" s="128"/>
      <c r="N24" s="129">
        <v>-1138462</v>
      </c>
    </row>
    <row r="25" spans="1:14" ht="16.5" customHeight="1" x14ac:dyDescent="0.3">
      <c r="A25" s="126"/>
      <c r="B25" s="109" t="s">
        <v>101</v>
      </c>
      <c r="F25" s="130"/>
      <c r="G25" s="130"/>
      <c r="H25" s="132">
        <v>6732193</v>
      </c>
      <c r="I25" s="129"/>
      <c r="J25" s="132">
        <v>2129646</v>
      </c>
      <c r="K25" s="129"/>
      <c r="L25" s="133">
        <v>8578383</v>
      </c>
      <c r="M25" s="129"/>
      <c r="N25" s="133">
        <v>3057338</v>
      </c>
    </row>
    <row r="26" spans="1:14" ht="16.5" customHeight="1" x14ac:dyDescent="0.3">
      <c r="A26" s="126"/>
      <c r="B26" s="126"/>
      <c r="C26" s="126"/>
      <c r="D26" s="126"/>
      <c r="E26" s="126"/>
      <c r="F26" s="126"/>
      <c r="G26" s="126"/>
      <c r="H26" s="124"/>
      <c r="J26" s="124"/>
    </row>
    <row r="27" spans="1:14" ht="16.5" customHeight="1" x14ac:dyDescent="0.3">
      <c r="A27" s="126"/>
      <c r="C27" s="126"/>
      <c r="D27" s="126"/>
      <c r="E27" s="126"/>
      <c r="F27" s="126"/>
      <c r="G27" s="126"/>
      <c r="H27" s="124">
        <f>SUM(H13:H25)</f>
        <v>28291626</v>
      </c>
      <c r="J27" s="124">
        <f>SUM(J13:J25)</f>
        <v>14081905</v>
      </c>
      <c r="L27" s="124">
        <f>SUM(L13:L25)</f>
        <v>30369874</v>
      </c>
      <c r="N27" s="124">
        <f>SUM(N13:N25)</f>
        <v>16150266</v>
      </c>
    </row>
    <row r="28" spans="1:14" ht="16.5" customHeight="1" x14ac:dyDescent="0.3">
      <c r="A28" s="228" t="s">
        <v>168</v>
      </c>
      <c r="B28" s="228"/>
      <c r="C28" s="228"/>
      <c r="D28" s="228"/>
      <c r="E28" s="228"/>
      <c r="F28" s="126"/>
      <c r="G28" s="126"/>
      <c r="H28" s="124"/>
      <c r="J28" s="124"/>
    </row>
    <row r="29" spans="1:14" ht="16.5" customHeight="1" x14ac:dyDescent="0.3">
      <c r="A29" s="126"/>
      <c r="B29" s="130" t="s">
        <v>169</v>
      </c>
      <c r="C29" s="126"/>
      <c r="D29" s="126"/>
      <c r="E29" s="126"/>
      <c r="F29" s="126"/>
      <c r="G29" s="126"/>
      <c r="H29" s="124"/>
      <c r="J29" s="124"/>
    </row>
    <row r="30" spans="1:14" ht="16.5" customHeight="1" x14ac:dyDescent="0.3">
      <c r="A30" s="126"/>
      <c r="B30" s="130"/>
      <c r="C30" s="134" t="s">
        <v>170</v>
      </c>
      <c r="D30" s="126"/>
      <c r="E30" s="126"/>
      <c r="F30" s="126"/>
      <c r="G30" s="126"/>
      <c r="H30" s="124">
        <v>1446823</v>
      </c>
      <c r="J30" s="124">
        <v>3525579</v>
      </c>
      <c r="L30" s="110">
        <v>1677615</v>
      </c>
      <c r="N30" s="110">
        <v>3655579</v>
      </c>
    </row>
    <row r="31" spans="1:14" ht="16.5" customHeight="1" x14ac:dyDescent="0.3">
      <c r="C31" s="109" t="s">
        <v>171</v>
      </c>
      <c r="H31" s="124">
        <v>93490355</v>
      </c>
      <c r="I31" s="129"/>
      <c r="J31" s="124">
        <v>7464905</v>
      </c>
      <c r="K31" s="129"/>
      <c r="L31" s="129">
        <v>88340314</v>
      </c>
      <c r="M31" s="129"/>
      <c r="N31" s="129">
        <v>25839077</v>
      </c>
    </row>
    <row r="32" spans="1:14" ht="16.5" customHeight="1" x14ac:dyDescent="0.3">
      <c r="C32" s="134" t="s">
        <v>21</v>
      </c>
      <c r="H32" s="124">
        <v>-23620</v>
      </c>
      <c r="I32" s="129"/>
      <c r="J32" s="124" t="s">
        <v>85</v>
      </c>
      <c r="K32" s="129"/>
      <c r="L32" s="129">
        <v>-23620</v>
      </c>
      <c r="M32" s="129"/>
      <c r="N32" s="129">
        <v>0</v>
      </c>
    </row>
    <row r="33" spans="1:14" ht="16.5" customHeight="1" x14ac:dyDescent="0.3">
      <c r="C33" s="109" t="s">
        <v>172</v>
      </c>
      <c r="H33" s="124">
        <v>3040143</v>
      </c>
      <c r="I33" s="129"/>
      <c r="J33" s="124">
        <v>-110594</v>
      </c>
      <c r="K33" s="129"/>
      <c r="L33" s="129">
        <v>4554274</v>
      </c>
      <c r="M33" s="129"/>
      <c r="N33" s="129">
        <v>-110594</v>
      </c>
    </row>
    <row r="34" spans="1:14" ht="16.5" customHeight="1" x14ac:dyDescent="0.3">
      <c r="C34" s="109" t="s">
        <v>34</v>
      </c>
      <c r="H34" s="124">
        <v>-288100</v>
      </c>
      <c r="I34" s="129"/>
      <c r="J34" s="124">
        <v>-7699</v>
      </c>
      <c r="K34" s="129"/>
      <c r="L34" s="129">
        <v>-308098</v>
      </c>
      <c r="M34" s="129"/>
      <c r="N34" s="129">
        <v>-13700</v>
      </c>
    </row>
    <row r="35" spans="1:14" ht="16.5" customHeight="1" x14ac:dyDescent="0.3">
      <c r="B35" s="109" t="s">
        <v>173</v>
      </c>
      <c r="H35" s="124"/>
      <c r="I35" s="129"/>
      <c r="J35" s="124"/>
      <c r="K35" s="129"/>
      <c r="L35" s="129"/>
      <c r="M35" s="129"/>
      <c r="N35" s="129"/>
    </row>
    <row r="36" spans="1:14" ht="16.5" customHeight="1" x14ac:dyDescent="0.3">
      <c r="B36" s="135"/>
      <c r="C36" s="109" t="s">
        <v>42</v>
      </c>
      <c r="H36" s="124">
        <v>-28647462</v>
      </c>
      <c r="I36" s="129"/>
      <c r="J36" s="124">
        <v>-46499270</v>
      </c>
      <c r="K36" s="129"/>
      <c r="L36" s="129">
        <v>-24689438</v>
      </c>
      <c r="M36" s="129"/>
      <c r="N36" s="129">
        <v>-42756751</v>
      </c>
    </row>
    <row r="37" spans="1:14" ht="16.5" customHeight="1" x14ac:dyDescent="0.3">
      <c r="B37" s="135"/>
      <c r="C37" s="109" t="s">
        <v>174</v>
      </c>
      <c r="H37" s="124">
        <v>-13439764</v>
      </c>
      <c r="I37" s="129"/>
      <c r="J37" s="124">
        <v>1151971</v>
      </c>
      <c r="K37" s="129"/>
      <c r="L37" s="129">
        <v>-13731965</v>
      </c>
      <c r="M37" s="129"/>
      <c r="N37" s="129">
        <v>1131971</v>
      </c>
    </row>
    <row r="38" spans="1:14" ht="16.5" customHeight="1" x14ac:dyDescent="0.3">
      <c r="B38" s="135"/>
      <c r="C38" s="134" t="s">
        <v>55</v>
      </c>
      <c r="H38" s="132">
        <v>13125</v>
      </c>
      <c r="I38" s="129"/>
      <c r="J38" s="132">
        <v>18900</v>
      </c>
      <c r="K38" s="129"/>
      <c r="L38" s="133">
        <v>13125</v>
      </c>
      <c r="M38" s="129"/>
      <c r="N38" s="133">
        <v>18900</v>
      </c>
    </row>
    <row r="39" spans="1:14" ht="16.5" customHeight="1" x14ac:dyDescent="0.3">
      <c r="A39" s="126"/>
      <c r="B39" s="126"/>
      <c r="H39" s="124"/>
      <c r="J39" s="124"/>
    </row>
    <row r="40" spans="1:14" ht="16.5" customHeight="1" x14ac:dyDescent="0.3">
      <c r="A40" s="109" t="s">
        <v>175</v>
      </c>
      <c r="H40" s="124">
        <f>SUM(H27:H38)</f>
        <v>83883126</v>
      </c>
      <c r="J40" s="124">
        <f>SUM(J27:J38)</f>
        <v>-20374303</v>
      </c>
      <c r="L40" s="124">
        <f>SUM(L27:L38)</f>
        <v>86202081</v>
      </c>
      <c r="N40" s="124">
        <f>SUM(N27:N38)</f>
        <v>3914748</v>
      </c>
    </row>
    <row r="41" spans="1:14" ht="16.5" customHeight="1" x14ac:dyDescent="0.3">
      <c r="B41" s="134" t="s">
        <v>176</v>
      </c>
      <c r="H41" s="124">
        <v>84518</v>
      </c>
      <c r="I41" s="129"/>
      <c r="J41" s="124">
        <v>81054</v>
      </c>
      <c r="K41" s="129"/>
      <c r="L41" s="129">
        <v>889942</v>
      </c>
      <c r="M41" s="129"/>
      <c r="N41" s="129">
        <v>1090642</v>
      </c>
    </row>
    <row r="42" spans="1:14" ht="16.5" customHeight="1" x14ac:dyDescent="0.3">
      <c r="B42" s="134" t="s">
        <v>177</v>
      </c>
      <c r="H42" s="124">
        <v>-58492730</v>
      </c>
      <c r="I42" s="128"/>
      <c r="J42" s="124">
        <v>-58062618</v>
      </c>
      <c r="K42" s="128"/>
      <c r="L42" s="136">
        <v>-55875300</v>
      </c>
      <c r="M42" s="128"/>
      <c r="N42" s="136">
        <v>-54632722</v>
      </c>
    </row>
    <row r="43" spans="1:14" ht="16.5" customHeight="1" x14ac:dyDescent="0.3">
      <c r="B43" s="134" t="s">
        <v>178</v>
      </c>
      <c r="H43" s="132">
        <v>-4513677</v>
      </c>
      <c r="I43" s="128"/>
      <c r="J43" s="132">
        <v>-6692305</v>
      </c>
      <c r="K43" s="128"/>
      <c r="L43" s="137">
        <v>-4357335</v>
      </c>
      <c r="M43" s="128"/>
      <c r="N43" s="137">
        <v>-5491082</v>
      </c>
    </row>
    <row r="44" spans="1:14" ht="16.5" customHeight="1" x14ac:dyDescent="0.3">
      <c r="A44" s="126"/>
      <c r="B44" s="126"/>
      <c r="H44" s="124"/>
      <c r="J44" s="124"/>
    </row>
    <row r="45" spans="1:14" ht="16.5" customHeight="1" x14ac:dyDescent="0.3">
      <c r="A45" s="108" t="s">
        <v>179</v>
      </c>
      <c r="B45" s="108"/>
      <c r="C45" s="108"/>
      <c r="D45" s="108"/>
      <c r="E45" s="108"/>
      <c r="F45" s="138"/>
      <c r="G45" s="138"/>
      <c r="H45" s="132">
        <f>SUM(H40:H43)</f>
        <v>20961237</v>
      </c>
      <c r="J45" s="132">
        <f>SUM(J40:J43)</f>
        <v>-85048172</v>
      </c>
      <c r="L45" s="132">
        <f>SUM(L40:L43)</f>
        <v>26859388</v>
      </c>
      <c r="N45" s="132">
        <f>SUM(N40:N43)</f>
        <v>-55118414</v>
      </c>
    </row>
    <row r="46" spans="1:14" ht="16.5" customHeight="1" x14ac:dyDescent="0.3">
      <c r="A46" s="108"/>
      <c r="B46" s="108"/>
      <c r="C46" s="108"/>
      <c r="D46" s="108"/>
      <c r="E46" s="108"/>
      <c r="F46" s="138"/>
      <c r="G46" s="138"/>
    </row>
    <row r="47" spans="1:14" ht="16.5" customHeight="1" x14ac:dyDescent="0.3">
      <c r="A47" s="138"/>
      <c r="B47" s="138"/>
      <c r="C47" s="138"/>
      <c r="D47" s="138"/>
      <c r="E47" s="138"/>
      <c r="F47" s="138"/>
      <c r="G47" s="138"/>
    </row>
    <row r="48" spans="1:14" ht="16.5" customHeight="1" x14ac:dyDescent="0.3">
      <c r="A48" s="138"/>
      <c r="B48" s="138"/>
      <c r="C48" s="138"/>
      <c r="D48" s="138"/>
      <c r="E48" s="138"/>
      <c r="F48" s="138"/>
      <c r="G48" s="138"/>
    </row>
    <row r="49" spans="1:14" ht="16.5" customHeight="1" x14ac:dyDescent="0.3">
      <c r="A49" s="138"/>
      <c r="B49" s="138"/>
      <c r="C49" s="138"/>
      <c r="D49" s="138"/>
      <c r="E49" s="138"/>
      <c r="F49" s="138"/>
      <c r="G49" s="138"/>
    </row>
    <row r="50" spans="1:14" ht="16.5" customHeight="1" x14ac:dyDescent="0.3">
      <c r="A50" s="138"/>
      <c r="B50" s="138"/>
      <c r="C50" s="138"/>
      <c r="D50" s="138"/>
      <c r="E50" s="138"/>
      <c r="F50" s="138"/>
      <c r="G50" s="138"/>
    </row>
    <row r="51" spans="1:14" ht="16.5" customHeight="1" x14ac:dyDescent="0.3">
      <c r="A51" s="138"/>
      <c r="B51" s="138"/>
      <c r="C51" s="138"/>
      <c r="D51" s="138"/>
      <c r="E51" s="138"/>
      <c r="F51" s="138"/>
      <c r="G51" s="138"/>
    </row>
    <row r="52" spans="1:14" ht="17.25" customHeight="1" x14ac:dyDescent="0.3">
      <c r="A52" s="138"/>
      <c r="B52" s="138"/>
      <c r="C52" s="138"/>
      <c r="D52" s="138"/>
      <c r="E52" s="138"/>
      <c r="F52" s="138"/>
      <c r="G52" s="138"/>
    </row>
    <row r="53" spans="1:14" ht="22.35" customHeight="1" x14ac:dyDescent="0.3">
      <c r="A53" s="139" t="s">
        <v>38</v>
      </c>
      <c r="B53" s="112"/>
      <c r="C53" s="112"/>
      <c r="D53" s="112"/>
      <c r="E53" s="112"/>
      <c r="F53" s="112"/>
      <c r="G53" s="112"/>
      <c r="H53" s="113"/>
      <c r="I53" s="113"/>
      <c r="J53" s="113"/>
      <c r="K53" s="113"/>
      <c r="L53" s="113"/>
      <c r="M53" s="113"/>
      <c r="N53" s="113"/>
    </row>
    <row r="54" spans="1:14" ht="16.5" customHeight="1" x14ac:dyDescent="0.3">
      <c r="A54" s="35" t="s">
        <v>0</v>
      </c>
      <c r="B54" s="108"/>
      <c r="C54" s="108"/>
      <c r="D54" s="108"/>
    </row>
    <row r="55" spans="1:14" ht="16.5" customHeight="1" x14ac:dyDescent="0.3">
      <c r="A55" s="108" t="s">
        <v>180</v>
      </c>
      <c r="B55" s="108"/>
      <c r="C55" s="108"/>
      <c r="D55" s="108"/>
    </row>
    <row r="56" spans="1:14" ht="16.5" customHeight="1" x14ac:dyDescent="0.3">
      <c r="A56" s="111" t="str">
        <f>A3</f>
        <v>For the six-month period ended 30 June 2025</v>
      </c>
      <c r="B56" s="111"/>
      <c r="C56" s="111"/>
      <c r="D56" s="111"/>
      <c r="E56" s="112"/>
      <c r="F56" s="112"/>
      <c r="G56" s="112"/>
      <c r="H56" s="113"/>
      <c r="I56" s="113"/>
      <c r="J56" s="113"/>
      <c r="K56" s="113"/>
      <c r="L56" s="113"/>
      <c r="M56" s="113"/>
      <c r="N56" s="113"/>
    </row>
    <row r="57" spans="1:14" ht="14.1" customHeight="1" x14ac:dyDescent="0.3">
      <c r="A57" s="108"/>
      <c r="B57" s="108"/>
      <c r="C57" s="108"/>
      <c r="D57" s="108"/>
    </row>
    <row r="58" spans="1:14" ht="14.1" customHeight="1" x14ac:dyDescent="0.3"/>
    <row r="59" spans="1:14" ht="16.350000000000001" customHeight="1" x14ac:dyDescent="0.3">
      <c r="H59" s="227" t="s">
        <v>3</v>
      </c>
      <c r="I59" s="227"/>
      <c r="J59" s="227"/>
      <c r="K59" s="114"/>
      <c r="L59" s="227" t="s">
        <v>4</v>
      </c>
      <c r="M59" s="227"/>
      <c r="N59" s="227"/>
    </row>
    <row r="60" spans="1:14" ht="16.350000000000001" customHeight="1" x14ac:dyDescent="0.3">
      <c r="H60" s="226" t="s">
        <v>5</v>
      </c>
      <c r="I60" s="226"/>
      <c r="J60" s="226"/>
      <c r="K60" s="115"/>
      <c r="L60" s="226" t="s">
        <v>5</v>
      </c>
      <c r="M60" s="226"/>
      <c r="N60" s="226"/>
    </row>
    <row r="61" spans="1:14" ht="16.350000000000001" customHeight="1" x14ac:dyDescent="0.3">
      <c r="A61" s="108"/>
      <c r="B61" s="108"/>
      <c r="C61" s="108"/>
      <c r="D61" s="108"/>
      <c r="E61" s="108"/>
      <c r="F61" s="108"/>
      <c r="G61" s="108"/>
      <c r="H61" s="40" t="s">
        <v>6</v>
      </c>
      <c r="I61" s="116"/>
      <c r="J61" s="40" t="s">
        <v>6</v>
      </c>
      <c r="K61" s="96"/>
      <c r="L61" s="117" t="s">
        <v>6</v>
      </c>
      <c r="M61" s="118"/>
      <c r="N61" s="117" t="s">
        <v>6</v>
      </c>
    </row>
    <row r="62" spans="1:14" ht="16.350000000000001" customHeight="1" x14ac:dyDescent="0.3">
      <c r="H62" s="9">
        <v>2025</v>
      </c>
      <c r="I62" s="119"/>
      <c r="J62" s="9">
        <v>2024</v>
      </c>
      <c r="K62" s="120"/>
      <c r="L62" s="9">
        <v>2025</v>
      </c>
      <c r="M62" s="119"/>
      <c r="N62" s="9">
        <v>2024</v>
      </c>
    </row>
    <row r="63" spans="1:14" ht="16.350000000000001" customHeight="1" x14ac:dyDescent="0.3">
      <c r="F63" s="17" t="s">
        <v>10</v>
      </c>
      <c r="H63" s="19" t="s">
        <v>11</v>
      </c>
      <c r="I63" s="140"/>
      <c r="J63" s="19" t="s">
        <v>11</v>
      </c>
      <c r="K63" s="140"/>
      <c r="L63" s="19" t="s">
        <v>11</v>
      </c>
      <c r="M63" s="20"/>
      <c r="N63" s="19" t="s">
        <v>11</v>
      </c>
    </row>
    <row r="64" spans="1:14" ht="8.1" customHeight="1" x14ac:dyDescent="0.3">
      <c r="F64" s="18"/>
      <c r="H64" s="20"/>
      <c r="I64" s="140"/>
      <c r="J64" s="20"/>
      <c r="K64" s="140"/>
      <c r="L64" s="20"/>
      <c r="M64" s="20"/>
      <c r="N64" s="20"/>
    </row>
    <row r="65" spans="1:14" ht="16.350000000000001" customHeight="1" x14ac:dyDescent="0.3">
      <c r="A65" s="141" t="s">
        <v>181</v>
      </c>
      <c r="B65" s="141"/>
      <c r="H65" s="124"/>
      <c r="I65" s="142"/>
      <c r="J65" s="124"/>
      <c r="K65" s="142"/>
      <c r="L65" s="142"/>
      <c r="M65" s="142"/>
      <c r="N65" s="142"/>
    </row>
    <row r="66" spans="1:14" ht="16.350000000000001" customHeight="1" x14ac:dyDescent="0.3">
      <c r="A66" s="143" t="s">
        <v>182</v>
      </c>
      <c r="B66" s="143"/>
      <c r="F66" s="127"/>
      <c r="H66" s="124">
        <v>-4727525</v>
      </c>
      <c r="J66" s="124">
        <v>0</v>
      </c>
      <c r="L66" s="110">
        <v>5781375</v>
      </c>
      <c r="N66" s="110">
        <v>0</v>
      </c>
    </row>
    <row r="67" spans="1:14" ht="16.350000000000001" customHeight="1" x14ac:dyDescent="0.3">
      <c r="A67" s="143" t="s">
        <v>183</v>
      </c>
      <c r="B67" s="143"/>
      <c r="F67" s="127"/>
      <c r="H67" s="124">
        <v>-4097</v>
      </c>
      <c r="J67" s="124">
        <v>-3849</v>
      </c>
      <c r="L67" s="110">
        <v>-4097</v>
      </c>
      <c r="N67" s="110">
        <v>-3849</v>
      </c>
    </row>
    <row r="68" spans="1:14" ht="16.350000000000001" customHeight="1" x14ac:dyDescent="0.3">
      <c r="A68" s="143" t="s">
        <v>184</v>
      </c>
      <c r="B68" s="143"/>
      <c r="F68" s="127"/>
      <c r="H68" s="124">
        <v>-77779</v>
      </c>
      <c r="J68" s="124">
        <v>-7145357</v>
      </c>
      <c r="L68" s="110">
        <v>-52099</v>
      </c>
      <c r="N68" s="110">
        <v>-7145357</v>
      </c>
    </row>
    <row r="69" spans="1:14" ht="16.350000000000001" customHeight="1" x14ac:dyDescent="0.3">
      <c r="A69" s="143" t="s">
        <v>185</v>
      </c>
      <c r="B69" s="141"/>
      <c r="F69" s="127" t="s">
        <v>19</v>
      </c>
      <c r="H69" s="132" t="s">
        <v>85</v>
      </c>
      <c r="J69" s="132" t="s">
        <v>85</v>
      </c>
      <c r="L69" s="113">
        <v>-8800000</v>
      </c>
      <c r="N69" s="113">
        <v>-10500000</v>
      </c>
    </row>
    <row r="70" spans="1:14" ht="8.1" customHeight="1" x14ac:dyDescent="0.3">
      <c r="H70" s="124"/>
      <c r="I70" s="27"/>
      <c r="J70" s="124"/>
      <c r="K70" s="27"/>
      <c r="L70" s="27"/>
      <c r="M70" s="27"/>
      <c r="N70" s="27"/>
    </row>
    <row r="71" spans="1:14" ht="16.350000000000001" customHeight="1" x14ac:dyDescent="0.3">
      <c r="A71" s="141" t="s">
        <v>186</v>
      </c>
      <c r="B71" s="141"/>
      <c r="H71" s="132">
        <f>SUM(H66:H70)</f>
        <v>-4809401</v>
      </c>
      <c r="J71" s="132">
        <f>SUM(J66:J70)</f>
        <v>-7149206</v>
      </c>
      <c r="L71" s="132">
        <f>SUM(L66:L70)</f>
        <v>-3074821</v>
      </c>
      <c r="N71" s="132">
        <f>SUM(N66:N70)</f>
        <v>-17649206</v>
      </c>
    </row>
    <row r="72" spans="1:14" ht="12" customHeight="1" x14ac:dyDescent="0.3">
      <c r="H72" s="124"/>
      <c r="J72" s="124"/>
    </row>
    <row r="73" spans="1:14" ht="16.350000000000001" customHeight="1" x14ac:dyDescent="0.3">
      <c r="A73" s="141" t="s">
        <v>187</v>
      </c>
      <c r="B73" s="141"/>
      <c r="H73" s="124"/>
      <c r="J73" s="124"/>
    </row>
    <row r="74" spans="1:14" ht="16.350000000000001" customHeight="1" x14ac:dyDescent="0.3">
      <c r="A74" s="109" t="s">
        <v>188</v>
      </c>
      <c r="H74" s="124"/>
      <c r="J74" s="124"/>
    </row>
    <row r="75" spans="1:14" ht="16.350000000000001" customHeight="1" x14ac:dyDescent="0.3">
      <c r="B75" s="109" t="s">
        <v>44</v>
      </c>
      <c r="F75" s="127"/>
      <c r="H75" s="124">
        <v>80000000</v>
      </c>
      <c r="J75" s="124">
        <v>40000000</v>
      </c>
      <c r="L75" s="110">
        <v>80000000</v>
      </c>
      <c r="N75" s="110">
        <v>40000000</v>
      </c>
    </row>
    <row r="76" spans="1:14" ht="16.350000000000001" customHeight="1" x14ac:dyDescent="0.3">
      <c r="A76" s="109" t="s">
        <v>189</v>
      </c>
      <c r="H76" s="124"/>
      <c r="J76" s="124"/>
    </row>
    <row r="77" spans="1:14" ht="16.350000000000001" customHeight="1" x14ac:dyDescent="0.3">
      <c r="B77" s="109" t="s">
        <v>44</v>
      </c>
      <c r="F77" s="127"/>
      <c r="H77" s="124">
        <v>-80000000</v>
      </c>
      <c r="J77" s="124">
        <v>-40000000</v>
      </c>
      <c r="L77" s="110">
        <v>-80000000</v>
      </c>
      <c r="N77" s="110">
        <v>-40000000</v>
      </c>
    </row>
    <row r="78" spans="1:14" ht="15" customHeight="1" x14ac:dyDescent="0.3">
      <c r="A78" s="109" t="s">
        <v>190</v>
      </c>
      <c r="F78" s="127">
        <v>9</v>
      </c>
      <c r="H78" s="124">
        <v>50000000</v>
      </c>
      <c r="J78" s="124" t="s">
        <v>85</v>
      </c>
      <c r="L78" s="110">
        <v>50000000</v>
      </c>
      <c r="N78" s="110" t="s">
        <v>85</v>
      </c>
    </row>
    <row r="79" spans="1:14" ht="16.350000000000001" customHeight="1" x14ac:dyDescent="0.3">
      <c r="A79" s="109" t="s">
        <v>191</v>
      </c>
      <c r="F79" s="127">
        <v>9</v>
      </c>
      <c r="H79" s="124">
        <v>-1243250</v>
      </c>
      <c r="J79" s="124" t="s">
        <v>85</v>
      </c>
      <c r="L79" s="110">
        <v>-1243250</v>
      </c>
      <c r="N79" s="110" t="s">
        <v>85</v>
      </c>
    </row>
    <row r="80" spans="1:14" ht="15" customHeight="1" x14ac:dyDescent="0.3">
      <c r="A80" s="109" t="s">
        <v>192</v>
      </c>
      <c r="F80" s="127">
        <v>9</v>
      </c>
      <c r="H80" s="124">
        <v>148100000</v>
      </c>
      <c r="J80" s="124" t="s">
        <v>85</v>
      </c>
      <c r="L80" s="110">
        <v>148100000</v>
      </c>
      <c r="N80" s="110" t="s">
        <v>85</v>
      </c>
    </row>
    <row r="81" spans="1:14" ht="15.9" customHeight="1" x14ac:dyDescent="0.3">
      <c r="A81" s="109" t="s">
        <v>193</v>
      </c>
      <c r="F81" s="127">
        <v>9</v>
      </c>
      <c r="H81" s="124">
        <v>-2595695</v>
      </c>
      <c r="J81" s="124" t="s">
        <v>85</v>
      </c>
      <c r="L81" s="110">
        <v>-2595695</v>
      </c>
      <c r="N81" s="110" t="s">
        <v>85</v>
      </c>
    </row>
    <row r="82" spans="1:14" ht="15" customHeight="1" x14ac:dyDescent="0.3">
      <c r="A82" s="109" t="s">
        <v>194</v>
      </c>
      <c r="F82" s="127">
        <v>9</v>
      </c>
      <c r="H82" s="124">
        <v>69496000</v>
      </c>
      <c r="J82" s="124" t="s">
        <v>85</v>
      </c>
      <c r="L82" s="110">
        <v>69496000</v>
      </c>
      <c r="N82" s="110" t="s">
        <v>85</v>
      </c>
    </row>
    <row r="83" spans="1:14" ht="15.9" customHeight="1" x14ac:dyDescent="0.3">
      <c r="A83" s="109" t="s">
        <v>195</v>
      </c>
      <c r="F83" s="127">
        <v>9</v>
      </c>
      <c r="H83" s="124">
        <v>-2313922</v>
      </c>
      <c r="J83" s="124" t="s">
        <v>85</v>
      </c>
      <c r="L83" s="110">
        <v>-2313922</v>
      </c>
      <c r="N83" s="110" t="s">
        <v>85</v>
      </c>
    </row>
    <row r="84" spans="1:14" ht="16.350000000000001" customHeight="1" x14ac:dyDescent="0.3">
      <c r="A84" s="109" t="s">
        <v>196</v>
      </c>
      <c r="F84" s="127"/>
      <c r="H84" s="124"/>
      <c r="J84" s="124"/>
    </row>
    <row r="85" spans="1:14" ht="16.350000000000001" customHeight="1" x14ac:dyDescent="0.3">
      <c r="B85" s="109" t="s">
        <v>197</v>
      </c>
      <c r="F85" s="127">
        <v>9</v>
      </c>
      <c r="H85" s="124">
        <v>78965794</v>
      </c>
      <c r="J85" s="124">
        <v>278908119</v>
      </c>
      <c r="L85" s="110">
        <v>72562245</v>
      </c>
      <c r="N85" s="110">
        <v>268917449</v>
      </c>
    </row>
    <row r="86" spans="1:14" ht="16.350000000000001" customHeight="1" x14ac:dyDescent="0.3">
      <c r="A86" s="109" t="s">
        <v>198</v>
      </c>
      <c r="F86" s="127"/>
      <c r="H86" s="124"/>
      <c r="J86" s="124"/>
    </row>
    <row r="87" spans="1:14" ht="16.350000000000001" customHeight="1" x14ac:dyDescent="0.3">
      <c r="B87" s="109" t="s">
        <v>197</v>
      </c>
      <c r="F87" s="127">
        <v>9</v>
      </c>
      <c r="H87" s="124">
        <v>-241098710</v>
      </c>
      <c r="J87" s="124">
        <v>-214696948</v>
      </c>
      <c r="L87" s="110">
        <v>-232287110</v>
      </c>
      <c r="N87" s="110">
        <v>-214666948</v>
      </c>
    </row>
    <row r="88" spans="1:14" ht="16.350000000000001" customHeight="1" x14ac:dyDescent="0.3">
      <c r="A88" s="109" t="s">
        <v>199</v>
      </c>
      <c r="F88" s="127"/>
      <c r="H88" s="124">
        <v>-417263</v>
      </c>
      <c r="J88" s="124">
        <v>-808154</v>
      </c>
      <c r="L88" s="110">
        <v>-393974</v>
      </c>
      <c r="N88" s="110">
        <v>-808154</v>
      </c>
    </row>
    <row r="89" spans="1:14" ht="16.350000000000001" customHeight="1" x14ac:dyDescent="0.3">
      <c r="A89" s="109" t="s">
        <v>200</v>
      </c>
      <c r="F89" s="127"/>
      <c r="H89" s="124">
        <v>0</v>
      </c>
      <c r="J89" s="124">
        <v>31</v>
      </c>
      <c r="L89" s="110">
        <v>0</v>
      </c>
      <c r="N89" s="110">
        <v>31</v>
      </c>
    </row>
    <row r="90" spans="1:14" ht="16.350000000000001" customHeight="1" x14ac:dyDescent="0.3">
      <c r="A90" s="109" t="s">
        <v>201</v>
      </c>
      <c r="F90" s="127">
        <v>11</v>
      </c>
      <c r="H90" s="132">
        <v>-7878754</v>
      </c>
      <c r="J90" s="132">
        <v>0</v>
      </c>
      <c r="L90" s="113">
        <v>-7878754</v>
      </c>
      <c r="N90" s="113">
        <v>0</v>
      </c>
    </row>
    <row r="91" spans="1:14" ht="8.1" customHeight="1" x14ac:dyDescent="0.3">
      <c r="A91" s="143"/>
      <c r="B91" s="143"/>
      <c r="H91" s="124"/>
      <c r="J91" s="124"/>
      <c r="L91" s="27"/>
      <c r="N91" s="27"/>
    </row>
    <row r="92" spans="1:14" ht="16.350000000000001" customHeight="1" x14ac:dyDescent="0.3">
      <c r="A92" s="141" t="s">
        <v>202</v>
      </c>
      <c r="B92" s="141"/>
      <c r="H92" s="132">
        <f>SUM(H75:H91)</f>
        <v>91014200</v>
      </c>
      <c r="J92" s="132">
        <f>SUM(J75:J91)</f>
        <v>63403048</v>
      </c>
      <c r="L92" s="132">
        <f>SUM(L75:L91)</f>
        <v>93445540</v>
      </c>
      <c r="N92" s="132">
        <f>SUM(N75:N91)</f>
        <v>53442378</v>
      </c>
    </row>
    <row r="93" spans="1:14" ht="12" customHeight="1" x14ac:dyDescent="0.3">
      <c r="H93" s="124"/>
      <c r="J93" s="124"/>
    </row>
    <row r="94" spans="1:14" ht="16.350000000000001" customHeight="1" x14ac:dyDescent="0.3">
      <c r="A94" s="141" t="s">
        <v>203</v>
      </c>
      <c r="B94" s="141"/>
      <c r="H94" s="109"/>
      <c r="I94" s="109"/>
      <c r="J94" s="109"/>
      <c r="K94" s="109"/>
      <c r="L94" s="109"/>
      <c r="M94" s="109"/>
      <c r="N94" s="109"/>
    </row>
    <row r="95" spans="1:14" ht="16.350000000000001" customHeight="1" x14ac:dyDescent="0.3">
      <c r="A95" s="141"/>
      <c r="B95" s="141" t="s">
        <v>204</v>
      </c>
      <c r="H95" s="124">
        <f>SUM(H45,H71,H92)</f>
        <v>107166036</v>
      </c>
      <c r="J95" s="124">
        <f>SUM(J92,J71,J45)</f>
        <v>-28794330</v>
      </c>
      <c r="L95" s="124">
        <f>SUM(L45,L71,L92)</f>
        <v>117230107</v>
      </c>
      <c r="N95" s="124">
        <f>SUM(N92,N71,N45)</f>
        <v>-19325242</v>
      </c>
    </row>
    <row r="96" spans="1:14" ht="16.350000000000001" customHeight="1" x14ac:dyDescent="0.3">
      <c r="A96" s="143" t="s">
        <v>205</v>
      </c>
      <c r="B96" s="141"/>
      <c r="H96" s="124"/>
      <c r="J96" s="124"/>
    </row>
    <row r="97" spans="1:14" ht="16.350000000000001" customHeight="1" x14ac:dyDescent="0.3">
      <c r="B97" s="143" t="s">
        <v>206</v>
      </c>
      <c r="H97" s="74">
        <v>70074338</v>
      </c>
      <c r="J97" s="74">
        <v>71463905</v>
      </c>
      <c r="L97" s="74">
        <v>56712232</v>
      </c>
      <c r="N97" s="74">
        <v>60665072</v>
      </c>
    </row>
    <row r="98" spans="1:14" ht="8.1" customHeight="1" x14ac:dyDescent="0.3">
      <c r="B98" s="144"/>
      <c r="H98" s="124"/>
      <c r="J98" s="124"/>
    </row>
    <row r="99" spans="1:14" ht="16.350000000000001" customHeight="1" thickBot="1" x14ac:dyDescent="0.35">
      <c r="A99" s="141" t="s">
        <v>207</v>
      </c>
      <c r="B99" s="141"/>
      <c r="C99" s="108"/>
      <c r="D99" s="108"/>
      <c r="H99" s="145">
        <f>SUM(H94:H97)</f>
        <v>177240374</v>
      </c>
      <c r="J99" s="145">
        <f>SUM(J94:J97)</f>
        <v>42669575</v>
      </c>
      <c r="L99" s="145">
        <f>SUM(L94:L97)</f>
        <v>173942339</v>
      </c>
      <c r="N99" s="145">
        <f>SUM(N94:N97)</f>
        <v>41339830</v>
      </c>
    </row>
    <row r="100" spans="1:14" ht="12" customHeight="1" thickTop="1" x14ac:dyDescent="0.3">
      <c r="H100" s="124"/>
      <c r="J100" s="124"/>
      <c r="L100" s="129"/>
      <c r="N100" s="129"/>
    </row>
    <row r="101" spans="1:14" ht="16.350000000000001" customHeight="1" x14ac:dyDescent="0.3">
      <c r="A101" s="108" t="s">
        <v>208</v>
      </c>
      <c r="H101" s="124"/>
      <c r="J101" s="124"/>
    </row>
    <row r="102" spans="1:14" ht="16.350000000000001" customHeight="1" x14ac:dyDescent="0.3">
      <c r="A102" s="144" t="s">
        <v>209</v>
      </c>
      <c r="H102" s="124">
        <v>0</v>
      </c>
      <c r="J102" s="124">
        <v>1521581</v>
      </c>
      <c r="L102" s="110">
        <v>0</v>
      </c>
      <c r="N102" s="110">
        <v>1521581</v>
      </c>
    </row>
    <row r="103" spans="1:14" ht="16.350000000000001" customHeight="1" x14ac:dyDescent="0.3">
      <c r="A103" s="144" t="s">
        <v>210</v>
      </c>
      <c r="H103" s="124"/>
      <c r="J103" s="124"/>
    </row>
    <row r="104" spans="1:14" ht="16.350000000000001" customHeight="1" x14ac:dyDescent="0.3">
      <c r="A104" s="144" t="s">
        <v>211</v>
      </c>
      <c r="B104" s="109" t="s">
        <v>212</v>
      </c>
      <c r="F104" s="127">
        <v>7</v>
      </c>
      <c r="H104" s="146">
        <v>3311012</v>
      </c>
      <c r="J104" s="146">
        <v>5498534</v>
      </c>
      <c r="L104" s="110">
        <v>0</v>
      </c>
      <c r="N104" s="110">
        <v>5498534</v>
      </c>
    </row>
    <row r="105" spans="1:14" ht="16.350000000000001" customHeight="1" x14ac:dyDescent="0.3">
      <c r="A105" s="144" t="s">
        <v>213</v>
      </c>
      <c r="F105" s="127"/>
      <c r="H105" s="146"/>
      <c r="J105" s="146"/>
    </row>
    <row r="106" spans="1:14" ht="16.350000000000001" customHeight="1" x14ac:dyDescent="0.3">
      <c r="A106" s="144"/>
      <c r="B106" s="109" t="s">
        <v>214</v>
      </c>
      <c r="F106" s="127">
        <v>7</v>
      </c>
      <c r="H106" s="146">
        <v>15901603</v>
      </c>
      <c r="J106" s="146">
        <v>4026664</v>
      </c>
      <c r="L106" s="146">
        <v>12590591</v>
      </c>
      <c r="N106" s="146">
        <v>4026664</v>
      </c>
    </row>
    <row r="107" spans="1:14" ht="16.350000000000001" customHeight="1" x14ac:dyDescent="0.3">
      <c r="A107" s="144" t="s">
        <v>215</v>
      </c>
      <c r="F107" s="127"/>
      <c r="H107" s="146"/>
      <c r="J107" s="146"/>
      <c r="L107" s="146"/>
      <c r="N107" s="146"/>
    </row>
    <row r="108" spans="1:14" ht="17.25" customHeight="1" x14ac:dyDescent="0.3">
      <c r="A108" s="144"/>
      <c r="B108" s="109" t="s">
        <v>216</v>
      </c>
      <c r="F108" s="127">
        <v>7</v>
      </c>
      <c r="H108" s="146">
        <v>401017</v>
      </c>
      <c r="J108" s="146">
        <v>289000</v>
      </c>
      <c r="L108" s="146">
        <v>200509</v>
      </c>
      <c r="N108" s="146">
        <v>289000</v>
      </c>
    </row>
    <row r="109" spans="1:14" ht="17.25" customHeight="1" x14ac:dyDescent="0.3">
      <c r="A109" s="144"/>
      <c r="F109" s="127"/>
      <c r="H109" s="146"/>
      <c r="J109" s="146"/>
    </row>
    <row r="110" spans="1:14" ht="22.35" customHeight="1" x14ac:dyDescent="0.3">
      <c r="A110" s="82" t="s">
        <v>38</v>
      </c>
      <c r="B110" s="112"/>
      <c r="C110" s="112"/>
      <c r="D110" s="112"/>
      <c r="E110" s="112"/>
      <c r="F110" s="112"/>
      <c r="G110" s="112"/>
      <c r="H110" s="147"/>
      <c r="I110" s="147"/>
      <c r="J110" s="147"/>
      <c r="K110" s="147"/>
      <c r="L110" s="147"/>
      <c r="M110" s="147"/>
      <c r="N110" s="147"/>
    </row>
  </sheetData>
  <mergeCells count="13">
    <mergeCell ref="A12:E12"/>
    <mergeCell ref="A13:E13"/>
    <mergeCell ref="H60:J60"/>
    <mergeCell ref="L60:N60"/>
    <mergeCell ref="H6:J6"/>
    <mergeCell ref="L6:N6"/>
    <mergeCell ref="H7:J7"/>
    <mergeCell ref="L7:N7"/>
    <mergeCell ref="A14:E14"/>
    <mergeCell ref="B24:E24"/>
    <mergeCell ref="A28:E28"/>
    <mergeCell ref="H59:J59"/>
    <mergeCell ref="L59:N59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2-4</vt:lpstr>
      <vt:lpstr>PL 5 (3M)</vt:lpstr>
      <vt:lpstr>PL 6 (6M)</vt:lpstr>
      <vt:lpstr>Eqity Conso 7</vt:lpstr>
      <vt:lpstr>Equity Com 8</vt:lpstr>
      <vt:lpstr>CF 9-10</vt:lpstr>
      <vt:lpstr>'Eqity Conso 7'!Print_Area</vt:lpstr>
      <vt:lpstr>'Equity Com 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</dc:creator>
  <cp:keywords/>
  <dc:description/>
  <cp:lastModifiedBy>Jintana Roinak (จินตนา ร้อยนาค)</cp:lastModifiedBy>
  <cp:revision/>
  <cp:lastPrinted>2025-08-11T08:13:37Z</cp:lastPrinted>
  <dcterms:created xsi:type="dcterms:W3CDTF">2022-05-11T02:19:15Z</dcterms:created>
  <dcterms:modified xsi:type="dcterms:W3CDTF">2025-08-13T01:47:31Z</dcterms:modified>
  <cp:category/>
  <cp:contentStatus/>
</cp:coreProperties>
</file>