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5\Q2'2025\IP\"/>
    </mc:Choice>
  </mc:AlternateContent>
  <xr:revisionPtr revIDLastSave="0" documentId="8_{4ADFED2D-AAD5-4C76-AAD2-DB24FF82D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CF!$A$55:$A$82</definedName>
    <definedName name="_xlnm.Print_Area" localSheetId="0">BS!$A$1:$L$116</definedName>
    <definedName name="_xlnm.Print_Area" localSheetId="2">'CE Consol'!$A$1:$V$27</definedName>
    <definedName name="_xlnm.Print_Area" localSheetId="3">'CE Separate'!$A$1:$P$26</definedName>
    <definedName name="_xlnm.Print_Area" localSheetId="4">CF!$A$1:$L$97</definedName>
    <definedName name="_xlnm.Print_Area" localSheetId="1">PL!$A$1:$L$82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6" l="1"/>
  <c r="I58" i="10" l="1"/>
  <c r="I59" i="10" s="1"/>
  <c r="I62" i="10" s="1"/>
  <c r="I64" i="10" s="1"/>
  <c r="I53" i="10"/>
  <c r="I17" i="10"/>
  <c r="I18" i="10" s="1"/>
  <c r="I21" i="10" s="1"/>
  <c r="I12" i="10"/>
  <c r="I65" i="6"/>
  <c r="M25" i="11"/>
  <c r="K25" i="11"/>
  <c r="I25" i="11"/>
  <c r="G25" i="11"/>
  <c r="E25" i="11"/>
  <c r="Q24" i="11"/>
  <c r="U24" i="11" s="1"/>
  <c r="K24" i="15"/>
  <c r="I24" i="15"/>
  <c r="G24" i="15"/>
  <c r="E24" i="15"/>
  <c r="O23" i="15"/>
  <c r="O16" i="15"/>
  <c r="O15" i="15"/>
  <c r="Q17" i="11"/>
  <c r="U17" i="11" s="1"/>
  <c r="Q16" i="11"/>
  <c r="U16" i="11" s="1"/>
  <c r="G33" i="10" l="1"/>
  <c r="E33" i="10"/>
  <c r="K17" i="10"/>
  <c r="I23" i="10"/>
  <c r="G17" i="10"/>
  <c r="E17" i="10"/>
  <c r="K12" i="10"/>
  <c r="G12" i="10"/>
  <c r="G18" i="10" s="1"/>
  <c r="G21" i="10" s="1"/>
  <c r="G23" i="10" s="1"/>
  <c r="G25" i="10" s="1"/>
  <c r="E12" i="10"/>
  <c r="E58" i="10"/>
  <c r="E53" i="10"/>
  <c r="E20" i="6"/>
  <c r="K67" i="13"/>
  <c r="G67" i="13"/>
  <c r="E67" i="13"/>
  <c r="I67" i="13"/>
  <c r="E18" i="10" l="1"/>
  <c r="E21" i="10" s="1"/>
  <c r="E23" i="10" s="1"/>
  <c r="E25" i="10" s="1"/>
  <c r="E34" i="10" s="1"/>
  <c r="E32" i="10" s="1"/>
  <c r="K18" i="10"/>
  <c r="K21" i="10" s="1"/>
  <c r="K23" i="10" s="1"/>
  <c r="K28" i="10" s="1"/>
  <c r="K37" i="10" s="1"/>
  <c r="I28" i="10"/>
  <c r="I37" i="10" s="1"/>
  <c r="I25" i="10"/>
  <c r="I32" i="10" s="1"/>
  <c r="G30" i="10"/>
  <c r="G28" i="10" s="1"/>
  <c r="G37" i="10" s="1"/>
  <c r="G34" i="10"/>
  <c r="G32" i="10" s="1"/>
  <c r="E59" i="10"/>
  <c r="E62" i="10" s="1"/>
  <c r="K78" i="13"/>
  <c r="G78" i="13"/>
  <c r="E78" i="13"/>
  <c r="I78" i="13"/>
  <c r="E30" i="10" l="1"/>
  <c r="E28" i="10" s="1"/>
  <c r="E37" i="10" s="1"/>
  <c r="K25" i="10"/>
  <c r="K32" i="10" s="1"/>
  <c r="I20" i="6"/>
  <c r="G74" i="10" l="1"/>
  <c r="Q12" i="11"/>
  <c r="E74" i="10"/>
  <c r="U12" i="11" l="1"/>
  <c r="K75" i="6"/>
  <c r="I75" i="6"/>
  <c r="E75" i="6"/>
  <c r="G75" i="6"/>
  <c r="I76" i="6" l="1"/>
  <c r="E64" i="10" l="1"/>
  <c r="E66" i="10" s="1"/>
  <c r="E65" i="6" l="1"/>
  <c r="I38" i="6"/>
  <c r="I39" i="6" s="1"/>
  <c r="K38" i="6"/>
  <c r="G20" i="6"/>
  <c r="K20" i="6"/>
  <c r="G38" i="6"/>
  <c r="Q14" i="11"/>
  <c r="U14" i="11" s="1"/>
  <c r="G65" i="6"/>
  <c r="K65" i="6"/>
  <c r="G107" i="6"/>
  <c r="G105" i="6"/>
  <c r="G104" i="6"/>
  <c r="G102" i="6"/>
  <c r="G101" i="6"/>
  <c r="G100" i="6"/>
  <c r="G99" i="6"/>
  <c r="K105" i="6"/>
  <c r="K104" i="6"/>
  <c r="K101" i="6"/>
  <c r="K100" i="6"/>
  <c r="K99" i="6"/>
  <c r="O13" i="15"/>
  <c r="M23" i="11"/>
  <c r="K23" i="11"/>
  <c r="I23" i="11"/>
  <c r="G23" i="11"/>
  <c r="E23" i="11"/>
  <c r="Q22" i="11"/>
  <c r="U22" i="11" s="1"/>
  <c r="Q20" i="11"/>
  <c r="U20" i="11" s="1"/>
  <c r="M15" i="11"/>
  <c r="M18" i="11" s="1"/>
  <c r="K15" i="11"/>
  <c r="K18" i="11" s="1"/>
  <c r="I15" i="11"/>
  <c r="I18" i="11" s="1"/>
  <c r="G15" i="11"/>
  <c r="G18" i="11" s="1"/>
  <c r="E15" i="11"/>
  <c r="E18" i="11" s="1"/>
  <c r="O19" i="15"/>
  <c r="K22" i="15"/>
  <c r="I22" i="15"/>
  <c r="G22" i="15"/>
  <c r="E22" i="15"/>
  <c r="O21" i="15"/>
  <c r="K14" i="15"/>
  <c r="K17" i="15" s="1"/>
  <c r="I14" i="15"/>
  <c r="I17" i="15" s="1"/>
  <c r="G14" i="15"/>
  <c r="G17" i="15" s="1"/>
  <c r="E14" i="15"/>
  <c r="E17" i="15" s="1"/>
  <c r="O11" i="15"/>
  <c r="K58" i="10"/>
  <c r="G58" i="10"/>
  <c r="K53" i="10"/>
  <c r="G53" i="10"/>
  <c r="F20" i="6"/>
  <c r="S13" i="11"/>
  <c r="S21" i="11"/>
  <c r="S23" i="11" s="1"/>
  <c r="S25" i="11" s="1"/>
  <c r="I101" i="6" l="1"/>
  <c r="E100" i="6"/>
  <c r="E101" i="6"/>
  <c r="E99" i="6"/>
  <c r="K39" i="6"/>
  <c r="G39" i="6"/>
  <c r="I104" i="6"/>
  <c r="G106" i="6"/>
  <c r="G108" i="6" s="1"/>
  <c r="K76" i="6"/>
  <c r="G76" i="6"/>
  <c r="E76" i="6"/>
  <c r="E39" i="6"/>
  <c r="K106" i="6"/>
  <c r="K108" i="6" s="1"/>
  <c r="G59" i="10"/>
  <c r="G62" i="10" s="1"/>
  <c r="G64" i="10" s="1"/>
  <c r="G66" i="10" s="1"/>
  <c r="I100" i="6"/>
  <c r="I99" i="6"/>
  <c r="E102" i="6"/>
  <c r="E104" i="6"/>
  <c r="E107" i="6"/>
  <c r="S15" i="11"/>
  <c r="S18" i="11" s="1"/>
  <c r="K59" i="10"/>
  <c r="K62" i="10" s="1"/>
  <c r="K9" i="13" s="1"/>
  <c r="K27" i="13" s="1"/>
  <c r="K40" i="13" s="1"/>
  <c r="K45" i="13" s="1"/>
  <c r="K79" i="13" s="1"/>
  <c r="K82" i="13" s="1"/>
  <c r="I9" i="13"/>
  <c r="I27" i="13" s="1"/>
  <c r="I40" i="13" l="1"/>
  <c r="I45" i="13" s="1"/>
  <c r="I79" i="13" s="1"/>
  <c r="I82" i="13" s="1"/>
  <c r="K109" i="6"/>
  <c r="G109" i="6"/>
  <c r="G9" i="13"/>
  <c r="G27" i="13" s="1"/>
  <c r="G40" i="13" s="1"/>
  <c r="G45" i="13" s="1"/>
  <c r="G79" i="13" s="1"/>
  <c r="G82" i="13" s="1"/>
  <c r="K64" i="10"/>
  <c r="E9" i="13"/>
  <c r="E27" i="13" s="1"/>
  <c r="E40" i="13" s="1"/>
  <c r="E45" i="13" s="1"/>
  <c r="E79" i="13" s="1"/>
  <c r="E82" i="13" s="1"/>
  <c r="E75" i="10"/>
  <c r="E73" i="10" s="1"/>
  <c r="E71" i="10"/>
  <c r="E69" i="10" s="1"/>
  <c r="I66" i="10"/>
  <c r="I73" i="10" s="1"/>
  <c r="I69" i="10"/>
  <c r="G75" i="10"/>
  <c r="G73" i="10" s="1"/>
  <c r="G71" i="10"/>
  <c r="G69" i="10" s="1"/>
  <c r="K69" i="10" l="1"/>
  <c r="K66" i="10"/>
  <c r="K73" i="10" s="1"/>
  <c r="M20" i="15"/>
  <c r="I78" i="10"/>
  <c r="O13" i="11"/>
  <c r="G78" i="10"/>
  <c r="O21" i="11"/>
  <c r="E78" i="10"/>
  <c r="K78" i="10" l="1"/>
  <c r="M12" i="15"/>
  <c r="O23" i="11"/>
  <c r="O25" i="11" s="1"/>
  <c r="Q21" i="11"/>
  <c r="Q13" i="11"/>
  <c r="O15" i="11"/>
  <c r="O18" i="11" s="1"/>
  <c r="O20" i="15"/>
  <c r="M22" i="15"/>
  <c r="M24" i="15" s="1"/>
  <c r="O22" i="15" l="1"/>
  <c r="O24" i="15" s="1"/>
  <c r="U13" i="11"/>
  <c r="E105" i="6"/>
  <c r="E106" i="6" s="1"/>
  <c r="E108" i="6" s="1"/>
  <c r="E109" i="6" s="1"/>
  <c r="I105" i="6"/>
  <c r="I106" i="6" s="1"/>
  <c r="I108" i="6" s="1"/>
  <c r="I109" i="6" s="1"/>
  <c r="M14" i="15"/>
  <c r="M17" i="15" s="1"/>
  <c r="O12" i="15"/>
  <c r="Q15" i="11"/>
  <c r="Q18" i="11" s="1"/>
  <c r="U21" i="11"/>
  <c r="U23" i="11" s="1"/>
  <c r="U25" i="11" s="1"/>
  <c r="Q23" i="11"/>
  <c r="Q25" i="11" s="1"/>
  <c r="O14" i="15" l="1"/>
  <c r="O17" i="15" s="1"/>
  <c r="U15" i="11"/>
  <c r="U18" i="11" s="1"/>
</calcChain>
</file>

<file path=xl/sharedStrings.xml><?xml version="1.0" encoding="utf-8"?>
<sst xmlns="http://schemas.openxmlformats.org/spreadsheetml/2006/main" count="393" uniqueCount="249">
  <si>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</si>
  <si>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</si>
  <si>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</si>
  <si>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</si>
  <si>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</si>
  <si>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</si>
  <si>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</si>
  <si>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</si>
  <si>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</si>
  <si>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</si>
  <si>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</si>
  <si>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</si>
  <si>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</si>
  <si>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</si>
  <si>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</si>
  <si>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</si>
  <si>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</si>
  <si>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</si>
  <si>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</si>
  <si>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</si>
  <si>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</si>
  <si>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</si>
  <si>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subsidiaries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</si>
  <si>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</si>
  <si>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</si>
  <si>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</si>
  <si>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</si>
  <si>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</si>
  <si>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</si>
  <si>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</si>
  <si>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</si>
  <si>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</si>
  <si>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</si>
  <si>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</si>
  <si>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</si>
  <si>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</si>
  <si>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</si>
  <si>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</si>
  <si>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</si>
  <si>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</si>
  <si>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</si>
  <si>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</si>
  <si>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</si>
  <si>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</si>
  <si>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</si>
  <si>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</si>
  <si>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</si>
  <si>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</si>
  <si>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</si>
  <si>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</si>
  <si>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</si>
  <si>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</si>
  <si>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</si>
  <si>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</si>
  <si>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</si>
  <si>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</si>
  <si>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</si>
  <si>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</si>
  <si>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</si>
  <si>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</si>
  <si>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</si>
  <si>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</si>
  <si>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</si>
  <si>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</si>
  <si>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</si>
  <si>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</si>
  <si>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</si>
  <si>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</si>
  <si>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</si>
  <si>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</si>
  <si>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</si>
  <si>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</si>
  <si>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</si>
  <si>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</si>
  <si>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</si>
  <si>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</si>
  <si>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</si>
  <si>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</si>
  <si>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</si>
  <si>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</si>
  <si>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</si>
  <si>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</si>
  <si>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</si>
  <si>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</si>
  <si>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</si>
  <si>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</si>
  <si>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</si>
  <si>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</si>
  <si>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</si>
  <si>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</si>
  <si>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</si>
  <si>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</si>
  <si>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</si>
  <si>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</si>
  <si>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</si>
  <si>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</si>
  <si>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</si>
  <si>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</si>
  <si>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</si>
  <si>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</si>
  <si>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</si>
  <si>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</si>
  <si>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</si>
  <si>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</si>
  <si>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</si>
  <si>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</si>
  <si>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</si>
  <si>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</si>
  <si>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</si>
  <si>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</si>
  <si>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</si>
  <si>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</si>
  <si>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</si>
  <si>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</si>
  <si>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</si>
  <si>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</si>
  <si>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</si>
  <si>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</si>
  <si>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</si>
  <si>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</si>
  <si>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</si>
  <si>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</si>
  <si>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</si>
  <si>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</si>
  <si>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</si>
  <si>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</si>
  <si>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</si>
  <si>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</si>
  <si>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</si>
  <si>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</si>
  <si>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</si>
  <si>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</si>
  <si>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</si>
  <si>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</si>
  <si>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</si>
  <si>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</si>
  <si>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</si>
  <si>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</si>
  <si>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</si>
  <si>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</si>
  <si>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</si>
  <si>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</si>
  <si>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</si>
  <si>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</si>
  <si>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</si>
  <si>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</si>
  <si>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</si>
  <si>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</si>
  <si>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</si>
  <si>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</si>
  <si>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</si>
  <si>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</si>
  <si>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</si>
  <si>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</si>
  <si>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</si>
  <si>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</si>
  <si>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Long-term loans to subsidiaries</t>
  </si>
  <si>
    <t>Long-term loans from related parties</t>
  </si>
  <si>
    <t xml:space="preserve">   Net difference of right-of-use assets and lease liabilities</t>
  </si>
  <si>
    <t xml:space="preserve">      arising from termination of contracts</t>
  </si>
  <si>
    <t xml:space="preserve"> transactions </t>
  </si>
  <si>
    <t>payment</t>
  </si>
  <si>
    <t>transactions</t>
  </si>
  <si>
    <t>Cash received from repayment of long-term loans to subsidiaries</t>
  </si>
  <si>
    <t>Investment properties</t>
  </si>
  <si>
    <t>2024</t>
  </si>
  <si>
    <t>Other non-current financial assets</t>
  </si>
  <si>
    <t>Other non-current liabilities</t>
  </si>
  <si>
    <t xml:space="preserve">   Cash paid for employee benefits</t>
  </si>
  <si>
    <t xml:space="preserve">   Other non-current liabilities</t>
  </si>
  <si>
    <t>Net cash from operating activities</t>
  </si>
  <si>
    <t>Current portion of long-term loans from banks</t>
  </si>
  <si>
    <t>Long-term loans from banks - net of current portion</t>
  </si>
  <si>
    <t xml:space="preserve">      756,774,730 ordinary shares of Baht 0.50 each</t>
  </si>
  <si>
    <t xml:space="preserve">   Loss from inventories destruction</t>
  </si>
  <si>
    <t xml:space="preserve">      and equipment and intangible assets</t>
  </si>
  <si>
    <t xml:space="preserve">   Unrealised loss (gain) on exchange </t>
  </si>
  <si>
    <t>Cash paid to settle long-term loans from banks</t>
  </si>
  <si>
    <t xml:space="preserve">   Increase (decrease) in other payable for purchases of property, plant </t>
  </si>
  <si>
    <t>Short-term loans to subsidiaries</t>
  </si>
  <si>
    <t>Current portion of installment contract receivable</t>
  </si>
  <si>
    <t>Short-term loans from related parties</t>
  </si>
  <si>
    <t>Profit (loss) attributable to:</t>
  </si>
  <si>
    <t>Bank overdrafts and short-term loans from banks</t>
  </si>
  <si>
    <t xml:space="preserve">   Installment contract receivable</t>
  </si>
  <si>
    <t>Payable for investment</t>
  </si>
  <si>
    <t xml:space="preserve">Estimated amount by which cost of the acquisition of </t>
  </si>
  <si>
    <t xml:space="preserve">   investment in a subsidiary exceed identifiable </t>
  </si>
  <si>
    <t xml:space="preserve">   net assets of the acquiree</t>
  </si>
  <si>
    <t xml:space="preserve"> Balance as at 1 January 2025</t>
  </si>
  <si>
    <t>2025</t>
  </si>
  <si>
    <t>Balance as at 1 January 2024</t>
  </si>
  <si>
    <t>Profit (loss) for the period</t>
  </si>
  <si>
    <t xml:space="preserve">   net of current portion</t>
  </si>
  <si>
    <t>Trade and other current receivables</t>
  </si>
  <si>
    <t xml:space="preserve">   Trade and other current receivables</t>
  </si>
  <si>
    <t xml:space="preserve">   Non-current provision for employee benefits</t>
  </si>
  <si>
    <t>Non-current provision for employee benefits -</t>
  </si>
  <si>
    <t xml:space="preserve"> Balance as at 1 January 2024</t>
  </si>
  <si>
    <t>Cash received from short-term loans to subsidiaries</t>
  </si>
  <si>
    <t xml:space="preserve">   Increase in payable for investment</t>
  </si>
  <si>
    <t xml:space="preserve">   Impairment loss on financial assets (reversal)</t>
  </si>
  <si>
    <t>Net cash from (used in) financing activities</t>
  </si>
  <si>
    <t>Net increase (decrease) in cash and cash equivalents</t>
  </si>
  <si>
    <t>Current portion of provision for employee benefits</t>
  </si>
  <si>
    <t xml:space="preserve">   Decrease in right-of-use assets from lease termination</t>
  </si>
  <si>
    <t xml:space="preserve">   Decrease in lease liabilities from lease termination</t>
  </si>
  <si>
    <t xml:space="preserve">   Transfer inventories to equipment</t>
  </si>
  <si>
    <t>Cash paid for leasehold right</t>
  </si>
  <si>
    <t>Cash received from long-term loans from banks</t>
  </si>
  <si>
    <t xml:space="preserve">   Trade and other current payables</t>
  </si>
  <si>
    <t xml:space="preserve">   Loss (gain) from sales/write-off of property, plant and equipment,</t>
  </si>
  <si>
    <t xml:space="preserve">   Transfer non-current provision for employee benefits to subsidiary</t>
  </si>
  <si>
    <t xml:space="preserve">      intangible assets and right-of-use assets </t>
  </si>
  <si>
    <t>Trade and other current payables</t>
  </si>
  <si>
    <t>As at 30 June 2025</t>
  </si>
  <si>
    <t>30 June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</si>
  <si>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</si>
  <si>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</si>
  <si>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</si>
  <si>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</si>
  <si>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</t>
  </si>
  <si>
    <t xml:space="preserve">   Increase in share capital for stock dividend</t>
  </si>
  <si>
    <t>(Unit: Thousand Baht, except earnings (loss) per share expressed in Baht)</t>
  </si>
  <si>
    <t xml:space="preserve">Operating profit (loss) </t>
  </si>
  <si>
    <t>Income tax</t>
  </si>
  <si>
    <t>Earnings (loss)  per share</t>
  </si>
  <si>
    <t>Basic earnings (loss) per share (Baht)</t>
  </si>
  <si>
    <t xml:space="preserve">   Profit (loss) attributable to equity holders of the Company</t>
  </si>
  <si>
    <t xml:space="preserve">Increase in share capital for stock dividend (Note 14, 16) </t>
  </si>
  <si>
    <t>Dividend paid (Note 16)</t>
  </si>
  <si>
    <t>Short-term loans to related party</t>
  </si>
  <si>
    <t xml:space="preserve">      605,344,475 ordinary shares of Baht 0.50 each</t>
  </si>
  <si>
    <t xml:space="preserve">         of Baht 0.50 each)</t>
  </si>
  <si>
    <t xml:space="preserve">         (31 December 2024: 605,344,299 ordinary shares</t>
  </si>
  <si>
    <t>Share of profit (loss) from investments in joint venture</t>
  </si>
  <si>
    <t xml:space="preserve">   Provision of goods return </t>
  </si>
  <si>
    <t xml:space="preserve">   Reduction of inventory to net realisable value (reversal)</t>
  </si>
  <si>
    <t>Increase in other current financial assets</t>
  </si>
  <si>
    <t>Net cash used in investing activities</t>
  </si>
  <si>
    <t>Proceeds from increase in share capital</t>
  </si>
  <si>
    <t xml:space="preserve">Profit (loss) before income tax </t>
  </si>
  <si>
    <t xml:space="preserve">Increase in share capital from the exercise IP-W2 (Note 15) </t>
  </si>
  <si>
    <t>Increase in restricted bank deposits</t>
  </si>
  <si>
    <t xml:space="preserve">   Cash received from tax refund</t>
  </si>
  <si>
    <t>Increase in short-term loans from related parties</t>
  </si>
  <si>
    <t xml:space="preserve">   Transfer right-of-use assets to equipments</t>
  </si>
  <si>
    <t xml:space="preserve">   short-term loans from banks</t>
  </si>
  <si>
    <t xml:space="preserve">Increase (decrease)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</si>
</sst>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</numFmts>
  <fonts count="18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" fontId="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/>
  </cellStyleXfs>
  <cellXfs count="112">
    <xf numFmtId="0" fontId="0" fillId="0" borderId="0" xfId="0"/>
    <xf numFmtId="41" fontId="3" fillId="0" borderId="0" xfId="4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164" fontId="3" fillId="0" borderId="0" xfId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173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/>
    <xf numFmtId="174" fontId="3" fillId="0" borderId="5" xfId="1" applyNumberFormat="1" applyFont="1" applyFill="1" applyBorder="1" applyAlignment="1"/>
    <xf numFmtId="1" fontId="11" fillId="0" borderId="0" xfId="36" applyFont="1"/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70" fontId="3" fillId="0" borderId="0" xfId="0" applyNumberFormat="1" applyFont="1"/>
    <xf numFmtId="170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38" fontId="12" fillId="0" borderId="0" xfId="0" applyNumberFormat="1" applyFont="1" applyAlignment="1">
      <alignment horizontal="center"/>
    </xf>
    <xf numFmtId="0" fontId="11" fillId="0" borderId="0" xfId="0" applyFont="1"/>
    <xf numFmtId="37" fontId="3" fillId="0" borderId="0" xfId="0" applyNumberFormat="1" applyFont="1"/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3" fillId="0" borderId="4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8" fontId="11" fillId="0" borderId="0" xfId="48" applyNumberFormat="1" applyFont="1"/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1" fontId="3" fillId="0" borderId="8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171" fontId="3" fillId="0" borderId="0" xfId="0" applyNumberFormat="1" applyFont="1"/>
    <xf numFmtId="0" fontId="3" fillId="0" borderId="0" xfId="0" quotePrefix="1" applyFont="1" applyAlignment="1">
      <alignment horizontal="left"/>
    </xf>
    <xf numFmtId="37" fontId="11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70" fontId="11" fillId="0" borderId="0" xfId="0" applyNumberFormat="1" applyFont="1"/>
    <xf numFmtId="170" fontId="11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70" fontId="11" fillId="0" borderId="0" xfId="0" applyNumberFormat="1" applyFont="1" applyAlignment="1">
      <alignment horizontal="left"/>
    </xf>
    <xf numFmtId="41" fontId="3" fillId="0" borderId="7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Continuous"/>
    </xf>
    <xf numFmtId="41" fontId="3" fillId="0" borderId="0" xfId="22" applyNumberFormat="1" applyFont="1" applyAlignment="1">
      <alignment horizontal="center"/>
    </xf>
    <xf numFmtId="170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12" fillId="0" borderId="0" xfId="0" applyFont="1"/>
    <xf numFmtId="38" fontId="13" fillId="0" borderId="0" xfId="0" applyNumberFormat="1" applyFont="1" applyAlignment="1">
      <alignment horizontal="center"/>
    </xf>
    <xf numFmtId="172" fontId="3" fillId="0" borderId="0" xfId="0" applyNumberFormat="1" applyFont="1"/>
    <xf numFmtId="41" fontId="13" fillId="0" borderId="0" xfId="0" applyNumberFormat="1" applyFont="1" applyAlignment="1">
      <alignment horizontal="center"/>
    </xf>
    <xf numFmtId="41" fontId="3" fillId="0" borderId="0" xfId="22" applyNumberFormat="1" applyFont="1"/>
    <xf numFmtId="41" fontId="3" fillId="0" borderId="3" xfId="0" applyNumberFormat="1" applyFont="1" applyBorder="1"/>
    <xf numFmtId="41" fontId="3" fillId="0" borderId="0" xfId="52" applyNumberFormat="1" applyFont="1" applyProtection="1">
      <protection locked="0"/>
    </xf>
    <xf numFmtId="41" fontId="3" fillId="0" borderId="5" xfId="0" applyNumberFormat="1" applyFont="1" applyBorder="1"/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16" fontId="3" fillId="0" borderId="4" xfId="0" quotePrefix="1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" fontId="11" fillId="0" borderId="0" xfId="0" applyNumberFormat="1" applyFont="1" applyAlignment="1">
      <alignment horizontal="left"/>
    </xf>
    <xf numFmtId="0" fontId="3" fillId="0" borderId="6" xfId="0" applyFont="1" applyBorder="1"/>
    <xf numFmtId="38" fontId="3" fillId="0" borderId="6" xfId="0" applyNumberFormat="1" applyFont="1" applyBorder="1" applyAlignment="1">
      <alignment horizontal="left"/>
    </xf>
    <xf numFmtId="38" fontId="3" fillId="0" borderId="0" xfId="48" applyNumberFormat="1" applyFont="1" applyAlignment="1">
      <alignment horizontal="left"/>
    </xf>
    <xf numFmtId="38" fontId="3" fillId="0" borderId="0" xfId="48" applyNumberFormat="1" applyFont="1"/>
    <xf numFmtId="37" fontId="3" fillId="0" borderId="0" xfId="48" applyNumberFormat="1" applyFont="1"/>
    <xf numFmtId="38" fontId="12" fillId="0" borderId="0" xfId="48" applyNumberFormat="1" applyFont="1" applyAlignment="1">
      <alignment horizontal="center"/>
    </xf>
    <xf numFmtId="0" fontId="3" fillId="0" borderId="0" xfId="48" applyFont="1"/>
    <xf numFmtId="0" fontId="12" fillId="0" borderId="0" xfId="48" quotePrefix="1" applyFont="1" applyAlignment="1">
      <alignment horizontal="center"/>
    </xf>
    <xf numFmtId="0" fontId="3" fillId="0" borderId="0" xfId="48" applyFont="1" applyAlignment="1">
      <alignment horizontal="center"/>
    </xf>
    <xf numFmtId="38" fontId="13" fillId="0" borderId="0" xfId="48" applyNumberFormat="1" applyFont="1" applyAlignment="1">
      <alignment horizontal="center"/>
    </xf>
    <xf numFmtId="41" fontId="3" fillId="0" borderId="0" xfId="48" applyNumberFormat="1" applyFont="1"/>
    <xf numFmtId="41" fontId="3" fillId="0" borderId="3" xfId="48" applyNumberFormat="1" applyFont="1" applyBorder="1"/>
    <xf numFmtId="41" fontId="3" fillId="0" borderId="0" xfId="48" applyNumberFormat="1" applyFont="1" applyAlignment="1">
      <alignment horizontal="right"/>
    </xf>
    <xf numFmtId="41" fontId="3" fillId="0" borderId="4" xfId="48" applyNumberFormat="1" applyFont="1" applyBorder="1" applyAlignment="1">
      <alignment horizontal="right"/>
    </xf>
    <xf numFmtId="41" fontId="3" fillId="0" borderId="3" xfId="48" applyNumberFormat="1" applyFont="1" applyBorder="1" applyAlignment="1">
      <alignment horizontal="center"/>
    </xf>
    <xf numFmtId="1" fontId="17" fillId="0" borderId="0" xfId="48" applyNumberFormat="1" applyFont="1"/>
    <xf numFmtId="41" fontId="3" fillId="0" borderId="5" xfId="48" applyNumberFormat="1" applyFont="1" applyBorder="1" applyAlignment="1">
      <alignment horizontal="center"/>
    </xf>
    <xf numFmtId="41" fontId="11" fillId="0" borderId="0" xfId="48" applyNumberFormat="1" applyFont="1" applyAlignment="1">
      <alignment horizontal="center"/>
    </xf>
    <xf numFmtId="41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41" fontId="3" fillId="0" borderId="4" xfId="48" applyNumberFormat="1" applyFont="1" applyBorder="1"/>
    <xf numFmtId="49" fontId="17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4" fontId="3" fillId="0" borderId="0" xfId="48" applyNumberFormat="1" applyFont="1"/>
    <xf numFmtId="173" fontId="3" fillId="0" borderId="0" xfId="48" applyNumberFormat="1" applyFont="1"/>
    <xf numFmtId="41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0" fontId="11" fillId="0" borderId="4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40" xfId="55" xr:uid="{FF778367-A25A-4038-9EFB-666C2B819145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Normal_Book2" xfId="52" xr:uid="{00000000-0005-0000-0000-000034000000}"/>
    <cellStyle name="Percent [2]" xfId="53" xr:uid="{00000000-0005-0000-0000-000035000000}"/>
    <cellStyle name="Quantity" xfId="54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showGridLines="0" tabSelected="1" view="pageBreakPreview" topLeftCell="A7" zoomScaleNormal="100" zoomScaleSheetLayoutView="100" workbookViewId="0">
      <selection activeCell="B10" sqref="B10"/>
    </sheetView>
  </sheetViews>
  <sheetFormatPr defaultColWidth="10.5703125" defaultRowHeight="23.1" customHeight="1"/>
  <cols>
    <col min="1" max="1" width="49.7109375" style="16" customWidth="1"/>
    <col min="2" max="2" width="1.7109375" style="14" customWidth="1"/>
    <col min="3" max="3" width="6.7109375" style="24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24" customWidth="1"/>
    <col min="8" max="8" width="1.7109375" style="14" customWidth="1"/>
    <col min="9" max="9" width="14.7109375" style="24" customWidth="1"/>
    <col min="10" max="10" width="1.7109375" style="15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16" customFormat="1" ht="23.1" customHeight="1">
      <c r="A1" s="13" t="s">
        <v>1</v>
      </c>
      <c r="B1" s="14"/>
      <c r="C1" s="14"/>
      <c r="D1" s="14"/>
      <c r="E1" s="14"/>
      <c r="F1" s="14"/>
      <c r="G1" s="14"/>
      <c r="H1" s="14"/>
      <c r="I1" s="14"/>
      <c r="J1" s="15"/>
    </row>
    <row r="2" spans="1:12" s="16" customFormat="1" ht="23.1" customHeight="1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5"/>
    </row>
    <row r="3" spans="1:12" s="16" customFormat="1" ht="23.1" customHeight="1">
      <c r="A3" s="13" t="s">
        <v>215</v>
      </c>
      <c r="B3" s="14"/>
      <c r="C3" s="14"/>
      <c r="D3" s="14"/>
      <c r="E3" s="14"/>
      <c r="F3" s="14"/>
      <c r="G3" s="14"/>
      <c r="H3" s="14"/>
      <c r="I3" s="14"/>
      <c r="J3" s="15"/>
    </row>
    <row r="4" spans="1:12" s="16" customFormat="1" ht="23.1" customHeight="1">
      <c r="A4" s="17"/>
      <c r="B4" s="18"/>
      <c r="C4" s="18"/>
      <c r="D4" s="18"/>
      <c r="E4" s="18"/>
      <c r="F4" s="18"/>
      <c r="G4" s="15"/>
      <c r="H4" s="18"/>
      <c r="K4" s="15" t="s">
        <v>3</v>
      </c>
    </row>
    <row r="5" spans="1:12" s="16" customFormat="1" ht="23.1" customHeight="1">
      <c r="A5" s="17"/>
      <c r="B5" s="18"/>
      <c r="C5" s="19"/>
      <c r="D5" s="19"/>
      <c r="E5" s="107" t="s">
        <v>4</v>
      </c>
      <c r="F5" s="107"/>
      <c r="G5" s="107"/>
      <c r="H5" s="19"/>
      <c r="I5" s="107" t="s">
        <v>5</v>
      </c>
      <c r="J5" s="107"/>
      <c r="K5" s="107"/>
    </row>
    <row r="6" spans="1:12" s="16" customFormat="1" ht="23.1" customHeight="1">
      <c r="A6" s="17"/>
      <c r="C6" s="18"/>
      <c r="D6" s="18"/>
      <c r="E6" s="59" t="s">
        <v>216</v>
      </c>
      <c r="F6" s="60"/>
      <c r="G6" s="59" t="s">
        <v>6</v>
      </c>
      <c r="H6" s="21"/>
      <c r="I6" s="59" t="s">
        <v>216</v>
      </c>
      <c r="J6" s="60"/>
      <c r="K6" s="59" t="s">
        <v>6</v>
      </c>
    </row>
    <row r="7" spans="1:12" ht="23.1" customHeight="1">
      <c r="A7" s="17"/>
      <c r="C7" s="22" t="s">
        <v>7</v>
      </c>
      <c r="D7" s="22"/>
      <c r="E7" s="61" t="s">
        <v>190</v>
      </c>
      <c r="F7" s="62"/>
      <c r="G7" s="61" t="s">
        <v>165</v>
      </c>
      <c r="H7" s="17"/>
      <c r="I7" s="61" t="s">
        <v>190</v>
      </c>
      <c r="J7" s="62"/>
      <c r="K7" s="61" t="s">
        <v>165</v>
      </c>
    </row>
    <row r="8" spans="1:12" s="16" customFormat="1" ht="23.1" customHeight="1">
      <c r="A8" s="17"/>
      <c r="B8" s="14"/>
      <c r="C8" s="18"/>
      <c r="D8" s="18"/>
      <c r="E8" s="63" t="s">
        <v>8</v>
      </c>
      <c r="F8" s="63"/>
      <c r="G8" s="63" t="s">
        <v>9</v>
      </c>
      <c r="I8" s="63" t="s">
        <v>8</v>
      </c>
      <c r="J8" s="63"/>
      <c r="K8" s="63" t="s">
        <v>9</v>
      </c>
    </row>
    <row r="9" spans="1:12" ht="23.1" customHeight="1">
      <c r="A9" s="17"/>
      <c r="C9" s="14"/>
      <c r="D9" s="22"/>
      <c r="E9" s="64" t="s">
        <v>10</v>
      </c>
      <c r="F9" s="65"/>
      <c r="G9" s="59"/>
      <c r="I9" s="64" t="s">
        <v>10</v>
      </c>
      <c r="J9" s="65"/>
      <c r="K9" s="59"/>
    </row>
    <row r="10" spans="1:12" ht="23.1" customHeight="1">
      <c r="A10" s="23" t="s">
        <v>14</v>
      </c>
      <c r="B10" s="66"/>
      <c r="C10" s="66"/>
      <c r="D10" s="66"/>
      <c r="E10" s="24"/>
      <c r="F10" s="66"/>
      <c r="J10" s="14"/>
      <c r="K10" s="24"/>
      <c r="L10" s="67"/>
    </row>
    <row r="11" spans="1:12" ht="23.1" customHeight="1">
      <c r="A11" s="23" t="s">
        <v>15</v>
      </c>
      <c r="B11" s="66"/>
      <c r="C11" s="66"/>
      <c r="D11" s="66"/>
      <c r="E11" s="25"/>
      <c r="F11" s="68"/>
      <c r="G11" s="25"/>
      <c r="H11" s="25"/>
      <c r="I11" s="25"/>
      <c r="J11" s="25"/>
      <c r="K11" s="25"/>
      <c r="L11" s="67"/>
    </row>
    <row r="12" spans="1:12" ht="23.1" customHeight="1">
      <c r="A12" s="17" t="s">
        <v>16</v>
      </c>
      <c r="B12" s="66"/>
      <c r="C12" s="66"/>
      <c r="D12" s="66"/>
      <c r="E12" s="69">
        <v>278932</v>
      </c>
      <c r="F12" s="25"/>
      <c r="G12" s="25">
        <v>184602</v>
      </c>
      <c r="H12" s="25"/>
      <c r="I12" s="69">
        <v>159327</v>
      </c>
      <c r="J12" s="25"/>
      <c r="K12" s="25">
        <v>69876</v>
      </c>
      <c r="L12" s="67"/>
    </row>
    <row r="13" spans="1:12" ht="23.1" customHeight="1">
      <c r="A13" s="17" t="s">
        <v>231</v>
      </c>
      <c r="B13" s="66"/>
      <c r="C13" s="66">
        <v>2</v>
      </c>
      <c r="D13" s="66"/>
      <c r="E13" s="25">
        <v>0</v>
      </c>
      <c r="F13" s="25"/>
      <c r="G13" s="25">
        <v>0</v>
      </c>
      <c r="H13" s="25"/>
      <c r="I13" s="69">
        <v>5000</v>
      </c>
      <c r="J13" s="25"/>
      <c r="K13" s="25">
        <v>0</v>
      </c>
      <c r="L13" s="67"/>
    </row>
    <row r="14" spans="1:12" ht="23.1" customHeight="1">
      <c r="A14" s="17" t="s">
        <v>194</v>
      </c>
      <c r="B14" s="66"/>
      <c r="C14" s="66">
        <v>3</v>
      </c>
      <c r="D14" s="66"/>
      <c r="E14" s="69">
        <v>408565</v>
      </c>
      <c r="F14" s="68"/>
      <c r="G14" s="25">
        <v>440500</v>
      </c>
      <c r="H14" s="68"/>
      <c r="I14" s="69">
        <v>242374</v>
      </c>
      <c r="J14" s="25"/>
      <c r="K14" s="25">
        <v>299908</v>
      </c>
      <c r="L14" s="67"/>
    </row>
    <row r="15" spans="1:12" ht="23.1" customHeight="1">
      <c r="A15" s="17" t="s">
        <v>180</v>
      </c>
      <c r="B15" s="66"/>
      <c r="C15" s="66"/>
      <c r="D15" s="66"/>
      <c r="E15" s="69">
        <v>4473</v>
      </c>
      <c r="F15" s="68"/>
      <c r="G15" s="25">
        <v>6934</v>
      </c>
      <c r="H15" s="68"/>
      <c r="I15" s="69">
        <v>0</v>
      </c>
      <c r="J15" s="25"/>
      <c r="K15" s="25">
        <v>0</v>
      </c>
      <c r="L15" s="67"/>
    </row>
    <row r="16" spans="1:12" ht="23.1" customHeight="1">
      <c r="A16" s="17" t="s">
        <v>146</v>
      </c>
      <c r="B16" s="66"/>
      <c r="C16" s="66"/>
      <c r="D16" s="66"/>
      <c r="E16" s="25">
        <v>15311</v>
      </c>
      <c r="F16" s="68"/>
      <c r="G16" s="25">
        <v>9576</v>
      </c>
      <c r="H16" s="68"/>
      <c r="I16" s="25">
        <v>13563</v>
      </c>
      <c r="J16" s="25"/>
      <c r="K16" s="25">
        <v>9576</v>
      </c>
      <c r="L16" s="67"/>
    </row>
    <row r="17" spans="1:12" ht="23.1" customHeight="1">
      <c r="A17" s="17" t="s">
        <v>17</v>
      </c>
      <c r="B17" s="66"/>
      <c r="C17" s="66">
        <v>4</v>
      </c>
      <c r="D17" s="66"/>
      <c r="E17" s="69">
        <v>345132</v>
      </c>
      <c r="F17" s="68"/>
      <c r="G17" s="25">
        <v>329911</v>
      </c>
      <c r="H17" s="68"/>
      <c r="I17" s="69">
        <v>112233</v>
      </c>
      <c r="J17" s="25"/>
      <c r="K17" s="25">
        <v>94804</v>
      </c>
      <c r="L17" s="67"/>
    </row>
    <row r="18" spans="1:12" ht="23.1" customHeight="1">
      <c r="A18" s="17" t="s">
        <v>18</v>
      </c>
      <c r="B18" s="66"/>
      <c r="C18" s="66"/>
      <c r="D18" s="66"/>
      <c r="E18" s="69">
        <v>940</v>
      </c>
      <c r="F18" s="68"/>
      <c r="G18" s="25">
        <v>928</v>
      </c>
      <c r="H18" s="68"/>
      <c r="I18" s="69">
        <v>346</v>
      </c>
      <c r="J18" s="25"/>
      <c r="K18" s="25">
        <v>334</v>
      </c>
      <c r="L18" s="67"/>
    </row>
    <row r="19" spans="1:12" ht="23.1" customHeight="1">
      <c r="A19" s="17" t="s">
        <v>19</v>
      </c>
      <c r="B19" s="66"/>
      <c r="C19" s="66"/>
      <c r="D19" s="66"/>
      <c r="E19" s="69">
        <v>6711</v>
      </c>
      <c r="F19" s="68"/>
      <c r="G19" s="25">
        <v>9350</v>
      </c>
      <c r="H19" s="68"/>
      <c r="I19" s="69">
        <v>776</v>
      </c>
      <c r="J19" s="25"/>
      <c r="K19" s="25">
        <v>1699</v>
      </c>
      <c r="L19" s="67"/>
    </row>
    <row r="20" spans="1:12" ht="23.1" customHeight="1">
      <c r="A20" s="23" t="s">
        <v>20</v>
      </c>
      <c r="B20" s="66"/>
      <c r="C20" s="66"/>
      <c r="D20" s="66"/>
      <c r="E20" s="70">
        <f>SUM(E12:E19)</f>
        <v>1060064</v>
      </c>
      <c r="F20" s="25">
        <f>SUM(F12:F19)</f>
        <v>0</v>
      </c>
      <c r="G20" s="70">
        <f>SUM(G12:G19)</f>
        <v>981801</v>
      </c>
      <c r="H20" s="25"/>
      <c r="I20" s="70">
        <f>SUM(I12:I19)</f>
        <v>533619</v>
      </c>
      <c r="J20" s="25"/>
      <c r="K20" s="70">
        <f>SUM(K12:K19)</f>
        <v>476197</v>
      </c>
      <c r="L20" s="67"/>
    </row>
    <row r="21" spans="1:12" ht="23.1" customHeight="1">
      <c r="A21" s="23" t="s">
        <v>21</v>
      </c>
      <c r="B21" s="66"/>
      <c r="C21" s="66"/>
      <c r="D21" s="66"/>
      <c r="E21" s="25"/>
      <c r="F21" s="68"/>
      <c r="G21" s="25"/>
      <c r="H21" s="25"/>
      <c r="I21" s="25"/>
      <c r="J21" s="25"/>
      <c r="K21" s="25"/>
      <c r="L21" s="67"/>
    </row>
    <row r="22" spans="1:12" ht="23.1" customHeight="1">
      <c r="A22" s="17" t="s">
        <v>136</v>
      </c>
      <c r="B22" s="66"/>
      <c r="C22" s="66">
        <v>9</v>
      </c>
      <c r="D22" s="66"/>
      <c r="E22" s="25">
        <v>26142</v>
      </c>
      <c r="F22" s="68"/>
      <c r="G22" s="25">
        <v>21868</v>
      </c>
      <c r="H22" s="25"/>
      <c r="I22" s="25">
        <v>6100</v>
      </c>
      <c r="J22" s="25"/>
      <c r="K22" s="25">
        <v>6100</v>
      </c>
      <c r="L22" s="67"/>
    </row>
    <row r="23" spans="1:12" ht="23.1" customHeight="1">
      <c r="A23" s="17" t="s">
        <v>156</v>
      </c>
      <c r="B23" s="66"/>
      <c r="C23" s="66">
        <v>2</v>
      </c>
      <c r="D23" s="66"/>
      <c r="E23" s="25">
        <v>0</v>
      </c>
      <c r="F23" s="68"/>
      <c r="G23" s="25">
        <v>0</v>
      </c>
      <c r="H23" s="25"/>
      <c r="I23" s="25">
        <v>74200</v>
      </c>
      <c r="J23" s="25"/>
      <c r="K23" s="25">
        <v>86200</v>
      </c>
      <c r="L23" s="67"/>
    </row>
    <row r="24" spans="1:12" ht="23.1" customHeight="1">
      <c r="A24" s="17" t="s">
        <v>166</v>
      </c>
      <c r="B24" s="66"/>
      <c r="C24" s="66"/>
      <c r="D24" s="66"/>
      <c r="E24" s="25">
        <v>36289</v>
      </c>
      <c r="F24" s="68"/>
      <c r="G24" s="25">
        <v>36289</v>
      </c>
      <c r="H24" s="25"/>
      <c r="I24" s="25">
        <v>36289</v>
      </c>
      <c r="J24" s="25"/>
      <c r="K24" s="25">
        <v>36289</v>
      </c>
      <c r="L24" s="67"/>
    </row>
    <row r="25" spans="1:12" ht="23.1" customHeight="1">
      <c r="A25" s="17" t="s">
        <v>22</v>
      </c>
      <c r="B25" s="66"/>
      <c r="C25" s="66">
        <v>5</v>
      </c>
      <c r="D25" s="66"/>
      <c r="E25" s="25">
        <v>0</v>
      </c>
      <c r="F25" s="68"/>
      <c r="G25" s="25">
        <v>0</v>
      </c>
      <c r="H25" s="68"/>
      <c r="I25" s="25">
        <v>1214740</v>
      </c>
      <c r="J25" s="25"/>
      <c r="K25" s="25">
        <v>1214740</v>
      </c>
      <c r="L25" s="67"/>
    </row>
    <row r="26" spans="1:12" ht="23.1" customHeight="1">
      <c r="A26" s="17" t="s">
        <v>23</v>
      </c>
      <c r="B26" s="66"/>
      <c r="C26" s="66">
        <v>6</v>
      </c>
      <c r="D26" s="66"/>
      <c r="E26" s="69">
        <v>5455</v>
      </c>
      <c r="F26" s="68"/>
      <c r="G26" s="25">
        <v>5490</v>
      </c>
      <c r="H26" s="68"/>
      <c r="I26" s="25">
        <v>10200</v>
      </c>
      <c r="J26" s="25"/>
      <c r="K26" s="25">
        <v>10200</v>
      </c>
      <c r="L26" s="67"/>
    </row>
    <row r="27" spans="1:12" ht="23.1" customHeight="1">
      <c r="A27" s="17" t="s">
        <v>164</v>
      </c>
      <c r="B27" s="66"/>
      <c r="C27" s="66"/>
      <c r="D27" s="66"/>
      <c r="E27" s="69">
        <v>369</v>
      </c>
      <c r="F27" s="68"/>
      <c r="G27" s="25">
        <v>458</v>
      </c>
      <c r="H27" s="68"/>
      <c r="I27" s="25">
        <v>0</v>
      </c>
      <c r="J27" s="25"/>
      <c r="K27" s="25">
        <v>0</v>
      </c>
      <c r="L27" s="67"/>
    </row>
    <row r="28" spans="1:12" ht="23.1" customHeight="1">
      <c r="A28" s="17" t="s">
        <v>24</v>
      </c>
      <c r="B28" s="66"/>
      <c r="C28" s="66">
        <v>7</v>
      </c>
      <c r="D28" s="66"/>
      <c r="E28" s="69">
        <v>1066902</v>
      </c>
      <c r="F28" s="68"/>
      <c r="G28" s="25">
        <v>1042906</v>
      </c>
      <c r="H28" s="25"/>
      <c r="I28" s="25">
        <v>329048</v>
      </c>
      <c r="J28" s="25"/>
      <c r="K28" s="25">
        <v>314364</v>
      </c>
      <c r="L28" s="67"/>
    </row>
    <row r="29" spans="1:12" ht="23.1" customHeight="1">
      <c r="A29" s="17" t="s">
        <v>25</v>
      </c>
      <c r="B29" s="66"/>
      <c r="C29" s="66">
        <v>8</v>
      </c>
      <c r="D29" s="66"/>
      <c r="E29" s="69">
        <v>116826</v>
      </c>
      <c r="F29" s="68"/>
      <c r="G29" s="25">
        <v>107172</v>
      </c>
      <c r="H29" s="25"/>
      <c r="I29" s="25">
        <v>4752</v>
      </c>
      <c r="J29" s="25"/>
      <c r="K29" s="25">
        <v>2206</v>
      </c>
      <c r="L29" s="67"/>
    </row>
    <row r="30" spans="1:12" ht="23.1" customHeight="1">
      <c r="A30" s="17" t="s">
        <v>26</v>
      </c>
      <c r="B30" s="66"/>
      <c r="C30" s="66"/>
      <c r="D30" s="66"/>
      <c r="E30" s="25">
        <v>477851</v>
      </c>
      <c r="F30" s="68"/>
      <c r="G30" s="25">
        <v>477851</v>
      </c>
      <c r="H30" s="25"/>
      <c r="I30" s="25">
        <v>0</v>
      </c>
      <c r="J30" s="25"/>
      <c r="K30" s="25">
        <v>0</v>
      </c>
      <c r="L30" s="67"/>
    </row>
    <row r="31" spans="1:12" ht="23.1" customHeight="1">
      <c r="A31" s="17" t="s">
        <v>186</v>
      </c>
      <c r="B31" s="66"/>
      <c r="C31" s="66"/>
      <c r="D31" s="66"/>
      <c r="E31" s="25"/>
      <c r="F31" s="68"/>
      <c r="G31" s="25"/>
      <c r="H31" s="25"/>
      <c r="I31" s="25"/>
      <c r="J31" s="25"/>
      <c r="K31" s="25"/>
      <c r="L31" s="67"/>
    </row>
    <row r="32" spans="1:12" ht="23.1" customHeight="1">
      <c r="A32" s="17" t="s">
        <v>187</v>
      </c>
      <c r="B32" s="66"/>
      <c r="C32" s="66"/>
      <c r="D32" s="66"/>
      <c r="F32" s="68"/>
      <c r="G32" s="25"/>
      <c r="H32" s="25"/>
      <c r="I32" s="25"/>
      <c r="J32" s="25"/>
      <c r="K32" s="25"/>
      <c r="L32" s="67"/>
    </row>
    <row r="33" spans="1:12" ht="23.1" customHeight="1">
      <c r="A33" s="17" t="s">
        <v>188</v>
      </c>
      <c r="B33" s="66"/>
      <c r="C33" s="66">
        <v>5</v>
      </c>
      <c r="D33" s="66"/>
      <c r="E33" s="25">
        <v>92259</v>
      </c>
      <c r="F33" s="68"/>
      <c r="G33" s="25">
        <v>92259</v>
      </c>
      <c r="H33" s="25"/>
      <c r="I33" s="25">
        <v>0</v>
      </c>
      <c r="J33" s="25"/>
      <c r="K33" s="25">
        <v>0</v>
      </c>
      <c r="L33" s="67"/>
    </row>
    <row r="34" spans="1:12" ht="23.1" customHeight="1">
      <c r="A34" s="17" t="s">
        <v>27</v>
      </c>
      <c r="B34" s="66"/>
      <c r="C34" s="66"/>
      <c r="D34" s="66"/>
      <c r="E34" s="69">
        <v>207225</v>
      </c>
      <c r="F34" s="68"/>
      <c r="G34" s="25">
        <v>204464</v>
      </c>
      <c r="H34" s="68"/>
      <c r="I34" s="71">
        <v>77195</v>
      </c>
      <c r="J34" s="25"/>
      <c r="K34" s="25">
        <v>68618</v>
      </c>
      <c r="L34" s="67"/>
    </row>
    <row r="35" spans="1:12" ht="23.1" customHeight="1">
      <c r="A35" s="17" t="s">
        <v>145</v>
      </c>
      <c r="B35" s="66"/>
      <c r="C35" s="66"/>
      <c r="D35" s="66"/>
      <c r="E35" s="69">
        <v>18165</v>
      </c>
      <c r="F35" s="68"/>
      <c r="G35" s="25">
        <v>20168</v>
      </c>
      <c r="H35" s="68"/>
      <c r="I35" s="25">
        <v>7190</v>
      </c>
      <c r="J35" s="25"/>
      <c r="K35" s="25">
        <v>7347</v>
      </c>
      <c r="L35" s="67"/>
    </row>
    <row r="36" spans="1:12" ht="23.1" customHeight="1">
      <c r="A36" s="17" t="s">
        <v>154</v>
      </c>
      <c r="B36" s="66"/>
      <c r="C36" s="66"/>
      <c r="D36" s="66"/>
      <c r="E36" s="69">
        <v>27881</v>
      </c>
      <c r="F36" s="68"/>
      <c r="G36" s="25">
        <v>26327</v>
      </c>
      <c r="H36" s="68"/>
      <c r="I36" s="25">
        <v>2598</v>
      </c>
      <c r="J36" s="25"/>
      <c r="K36" s="25">
        <v>2100</v>
      </c>
      <c r="L36" s="67"/>
    </row>
    <row r="37" spans="1:12" ht="23.1" customHeight="1">
      <c r="A37" s="17" t="s">
        <v>28</v>
      </c>
      <c r="B37" s="66"/>
      <c r="C37" s="66"/>
      <c r="D37" s="66"/>
      <c r="E37" s="69">
        <v>3749</v>
      </c>
      <c r="F37" s="68"/>
      <c r="G37" s="25">
        <v>3509</v>
      </c>
      <c r="H37" s="68"/>
      <c r="I37" s="25">
        <v>1090</v>
      </c>
      <c r="J37" s="25"/>
      <c r="K37" s="25">
        <v>1316</v>
      </c>
      <c r="L37" s="67"/>
    </row>
    <row r="38" spans="1:12" ht="23.1" customHeight="1">
      <c r="A38" s="23" t="s">
        <v>29</v>
      </c>
      <c r="B38" s="66"/>
      <c r="C38" s="66"/>
      <c r="D38" s="66"/>
      <c r="E38" s="70">
        <f>SUM(E22:E37)</f>
        <v>2079113</v>
      </c>
      <c r="F38" s="68"/>
      <c r="G38" s="70">
        <f>SUM(G22:G37)</f>
        <v>2038761</v>
      </c>
      <c r="H38" s="25"/>
      <c r="I38" s="70">
        <f>SUM(I22:I37)</f>
        <v>1763402</v>
      </c>
      <c r="J38" s="25"/>
      <c r="K38" s="70">
        <f>SUM(K22:K37)</f>
        <v>1749480</v>
      </c>
      <c r="L38" s="67"/>
    </row>
    <row r="39" spans="1:12" ht="23.1" customHeight="1" thickBot="1">
      <c r="A39" s="23" t="s">
        <v>30</v>
      </c>
      <c r="B39" s="66"/>
      <c r="C39" s="66"/>
      <c r="D39" s="66"/>
      <c r="E39" s="72">
        <f>SUM(E20,E38)</f>
        <v>3139177</v>
      </c>
      <c r="F39" s="68"/>
      <c r="G39" s="72">
        <f>SUM(G20,G38)</f>
        <v>3020562</v>
      </c>
      <c r="H39" s="25"/>
      <c r="I39" s="72">
        <f>SUM(I20,I38)</f>
        <v>2297021</v>
      </c>
      <c r="J39" s="25"/>
      <c r="K39" s="72">
        <f>SUM(K20,K38)</f>
        <v>2225677</v>
      </c>
      <c r="L39" s="67"/>
    </row>
    <row r="40" spans="1:12" ht="23.1" customHeight="1" thickTop="1">
      <c r="B40" s="16"/>
      <c r="C40" s="14"/>
      <c r="E40" s="24"/>
      <c r="F40" s="66"/>
      <c r="J40" s="14"/>
      <c r="K40" s="24"/>
      <c r="L40" s="15"/>
    </row>
    <row r="41" spans="1:12" ht="23.1" customHeight="1">
      <c r="A41" s="17" t="s">
        <v>12</v>
      </c>
      <c r="C41" s="14"/>
      <c r="D41" s="24"/>
      <c r="E41" s="25"/>
      <c r="F41" s="25"/>
      <c r="G41" s="25"/>
      <c r="H41" s="25"/>
      <c r="I41" s="25"/>
      <c r="J41" s="26"/>
      <c r="K41" s="25"/>
      <c r="L41" s="25"/>
    </row>
    <row r="42" spans="1:12" ht="23.1" customHeight="1">
      <c r="A42" s="17"/>
      <c r="C42" s="14"/>
      <c r="D42" s="24"/>
      <c r="E42" s="25"/>
      <c r="F42" s="25"/>
      <c r="G42" s="25"/>
      <c r="H42" s="25"/>
      <c r="I42" s="25"/>
      <c r="J42" s="26"/>
      <c r="K42" s="25"/>
      <c r="L42" s="25"/>
    </row>
    <row r="43" spans="1:12" ht="23.1" customHeight="1">
      <c r="A43" s="17"/>
      <c r="C43" s="14"/>
      <c r="D43" s="24"/>
      <c r="E43" s="25"/>
      <c r="F43" s="25"/>
      <c r="G43" s="25"/>
      <c r="H43" s="25"/>
      <c r="I43" s="25"/>
      <c r="J43" s="26"/>
      <c r="K43" s="25"/>
      <c r="L43" s="25"/>
    </row>
    <row r="44" spans="1:12" s="16" customFormat="1" ht="23.1" customHeight="1">
      <c r="A44" s="13" t="s">
        <v>1</v>
      </c>
      <c r="B44" s="73"/>
      <c r="C44" s="14"/>
      <c r="D44" s="14"/>
      <c r="E44" s="14"/>
      <c r="F44" s="14"/>
      <c r="G44" s="14"/>
      <c r="H44" s="14"/>
      <c r="I44" s="14"/>
      <c r="J44" s="14"/>
      <c r="K44" s="14"/>
      <c r="L44" s="15"/>
    </row>
    <row r="45" spans="1:12" s="16" customFormat="1" ht="23.1" customHeight="1">
      <c r="A45" s="23" t="s">
        <v>11</v>
      </c>
      <c r="B45" s="74"/>
      <c r="C45" s="27"/>
      <c r="D45" s="27"/>
      <c r="E45" s="27"/>
      <c r="F45" s="28"/>
      <c r="G45" s="27"/>
      <c r="H45" s="28"/>
      <c r="I45" s="27"/>
      <c r="J45" s="28"/>
      <c r="K45" s="27"/>
      <c r="L45" s="15"/>
    </row>
    <row r="46" spans="1:12" s="16" customFormat="1" ht="23.1" customHeight="1">
      <c r="A46" s="13" t="s">
        <v>215</v>
      </c>
      <c r="B46" s="14"/>
      <c r="C46" s="14"/>
      <c r="D46" s="14"/>
      <c r="E46" s="14"/>
      <c r="F46" s="14"/>
      <c r="G46" s="14"/>
      <c r="H46" s="14"/>
      <c r="I46" s="14"/>
      <c r="J46" s="15"/>
    </row>
    <row r="47" spans="1:12" s="16" customFormat="1" ht="23.1" customHeight="1">
      <c r="A47" s="17"/>
      <c r="B47" s="18"/>
      <c r="C47" s="18"/>
      <c r="D47" s="18"/>
      <c r="E47" s="18"/>
      <c r="F47" s="18"/>
      <c r="G47" s="15"/>
      <c r="H47" s="18"/>
      <c r="K47" s="15" t="s">
        <v>3</v>
      </c>
    </row>
    <row r="48" spans="1:12" s="16" customFormat="1" ht="23.1" customHeight="1">
      <c r="A48" s="17"/>
      <c r="B48" s="18"/>
      <c r="C48" s="19"/>
      <c r="D48" s="19"/>
      <c r="E48" s="107" t="s">
        <v>4</v>
      </c>
      <c r="F48" s="107"/>
      <c r="G48" s="107"/>
      <c r="H48" s="19"/>
      <c r="I48" s="107" t="s">
        <v>5</v>
      </c>
      <c r="J48" s="107"/>
      <c r="K48" s="107"/>
    </row>
    <row r="49" spans="1:12" s="16" customFormat="1" ht="23.1" customHeight="1">
      <c r="A49" s="17"/>
      <c r="C49" s="18"/>
      <c r="D49" s="18"/>
      <c r="E49" s="59" t="s">
        <v>216</v>
      </c>
      <c r="F49" s="60"/>
      <c r="G49" s="59" t="s">
        <v>6</v>
      </c>
      <c r="H49" s="21"/>
      <c r="I49" s="59" t="s">
        <v>216</v>
      </c>
      <c r="J49" s="60"/>
      <c r="K49" s="59" t="s">
        <v>6</v>
      </c>
    </row>
    <row r="50" spans="1:12" ht="23.1" customHeight="1">
      <c r="A50" s="17"/>
      <c r="C50" s="22" t="s">
        <v>7</v>
      </c>
      <c r="D50" s="22"/>
      <c r="E50" s="75" t="s">
        <v>190</v>
      </c>
      <c r="F50" s="22"/>
      <c r="G50" s="75" t="s">
        <v>165</v>
      </c>
      <c r="I50" s="75" t="s">
        <v>190</v>
      </c>
      <c r="J50" s="22"/>
      <c r="K50" s="75" t="s">
        <v>165</v>
      </c>
    </row>
    <row r="51" spans="1:12" s="16" customFormat="1" ht="23.1" customHeight="1">
      <c r="A51" s="17"/>
      <c r="B51" s="14"/>
      <c r="C51" s="18"/>
      <c r="D51" s="18"/>
      <c r="E51" s="63" t="s">
        <v>8</v>
      </c>
      <c r="F51" s="63"/>
      <c r="G51" s="63" t="s">
        <v>9</v>
      </c>
      <c r="I51" s="63" t="s">
        <v>8</v>
      </c>
      <c r="J51" s="63"/>
      <c r="K51" s="63" t="s">
        <v>9</v>
      </c>
    </row>
    <row r="52" spans="1:12" ht="23.1" customHeight="1">
      <c r="A52" s="17"/>
      <c r="C52" s="14"/>
      <c r="D52" s="22"/>
      <c r="E52" s="64" t="s">
        <v>10</v>
      </c>
      <c r="F52" s="65"/>
      <c r="G52" s="59"/>
      <c r="I52" s="64" t="s">
        <v>10</v>
      </c>
      <c r="J52" s="65"/>
      <c r="K52" s="59"/>
    </row>
    <row r="53" spans="1:12" ht="23.1" customHeight="1">
      <c r="A53" s="23" t="s">
        <v>31</v>
      </c>
      <c r="B53" s="22"/>
      <c r="C53" s="22"/>
      <c r="D53" s="22"/>
      <c r="E53" s="76"/>
      <c r="F53" s="17"/>
      <c r="G53" s="76"/>
      <c r="H53" s="17"/>
      <c r="I53" s="76"/>
      <c r="J53" s="17"/>
      <c r="K53" s="76"/>
      <c r="L53" s="67"/>
    </row>
    <row r="54" spans="1:12" ht="23.1" customHeight="1">
      <c r="A54" s="23" t="s">
        <v>32</v>
      </c>
      <c r="B54" s="66"/>
      <c r="C54" s="66"/>
      <c r="D54" s="66"/>
      <c r="E54" s="29"/>
      <c r="F54" s="68"/>
      <c r="G54" s="29"/>
      <c r="H54" s="29"/>
      <c r="I54" s="29"/>
      <c r="J54" s="29"/>
      <c r="K54" s="29"/>
      <c r="L54" s="67"/>
    </row>
    <row r="55" spans="1:12" ht="23.1" customHeight="1">
      <c r="A55" s="30" t="s">
        <v>183</v>
      </c>
      <c r="B55" s="66"/>
      <c r="C55" s="66">
        <v>9</v>
      </c>
      <c r="D55" s="66"/>
      <c r="E55" s="29">
        <v>106437</v>
      </c>
      <c r="F55" s="68"/>
      <c r="G55" s="25">
        <v>62781</v>
      </c>
      <c r="H55" s="68"/>
      <c r="I55" s="29">
        <v>40000</v>
      </c>
      <c r="J55" s="25"/>
      <c r="K55" s="25">
        <v>0</v>
      </c>
      <c r="L55" s="67"/>
    </row>
    <row r="56" spans="1:12" ht="23.1" customHeight="1">
      <c r="A56" s="17" t="s">
        <v>214</v>
      </c>
      <c r="B56" s="66"/>
      <c r="C56" s="66">
        <v>10</v>
      </c>
      <c r="D56" s="66"/>
      <c r="E56" s="29">
        <v>330705</v>
      </c>
      <c r="F56" s="68"/>
      <c r="G56" s="29">
        <v>324676</v>
      </c>
      <c r="H56" s="68"/>
      <c r="I56" s="29">
        <v>77364</v>
      </c>
      <c r="J56" s="25"/>
      <c r="K56" s="29">
        <v>64069</v>
      </c>
      <c r="L56" s="67"/>
    </row>
    <row r="57" spans="1:12" ht="23.1" customHeight="1">
      <c r="A57" s="17" t="s">
        <v>185</v>
      </c>
      <c r="B57" s="66"/>
      <c r="C57" s="66">
        <v>5</v>
      </c>
      <c r="D57" s="66"/>
      <c r="E57" s="29">
        <v>11116</v>
      </c>
      <c r="F57" s="68"/>
      <c r="G57" s="29">
        <v>10644</v>
      </c>
      <c r="H57" s="68"/>
      <c r="I57" s="29">
        <v>11116</v>
      </c>
      <c r="J57" s="25"/>
      <c r="K57" s="29">
        <v>10644</v>
      </c>
      <c r="L57" s="67"/>
    </row>
    <row r="58" spans="1:12" ht="23.1" customHeight="1">
      <c r="A58" s="30" t="s">
        <v>181</v>
      </c>
      <c r="B58" s="66"/>
      <c r="C58" s="66">
        <v>2</v>
      </c>
      <c r="D58" s="66"/>
      <c r="E58" s="25">
        <v>13200</v>
      </c>
      <c r="F58" s="68"/>
      <c r="G58" s="25">
        <v>11000</v>
      </c>
      <c r="H58" s="68"/>
      <c r="I58" s="25">
        <v>0</v>
      </c>
      <c r="J58" s="25"/>
      <c r="K58" s="25">
        <v>0</v>
      </c>
      <c r="L58" s="67"/>
    </row>
    <row r="59" spans="1:12" ht="23.1" customHeight="1">
      <c r="A59" s="30" t="s">
        <v>35</v>
      </c>
      <c r="B59" s="66"/>
      <c r="C59" s="14"/>
      <c r="D59" s="66"/>
      <c r="E59" s="25">
        <v>6100</v>
      </c>
      <c r="F59" s="68"/>
      <c r="G59" s="25">
        <v>6100</v>
      </c>
      <c r="H59" s="68"/>
      <c r="I59" s="25">
        <v>0</v>
      </c>
      <c r="J59" s="25"/>
      <c r="K59" s="25">
        <v>0</v>
      </c>
      <c r="L59" s="67"/>
    </row>
    <row r="60" spans="1:12" ht="23.1" customHeight="1">
      <c r="A60" s="17" t="s">
        <v>171</v>
      </c>
      <c r="B60" s="66"/>
      <c r="C60" s="66">
        <v>11</v>
      </c>
      <c r="D60" s="66"/>
      <c r="E60" s="69">
        <v>65468</v>
      </c>
      <c r="F60" s="68"/>
      <c r="G60" s="25">
        <v>55203</v>
      </c>
      <c r="H60" s="68"/>
      <c r="I60" s="29">
        <v>46101</v>
      </c>
      <c r="J60" s="25"/>
      <c r="K60" s="25">
        <v>46085</v>
      </c>
      <c r="L60" s="67"/>
    </row>
    <row r="61" spans="1:12" ht="23.1" customHeight="1">
      <c r="A61" s="30" t="s">
        <v>33</v>
      </c>
      <c r="B61" s="66"/>
      <c r="C61" s="66">
        <v>12</v>
      </c>
      <c r="D61" s="66"/>
      <c r="E61" s="69">
        <v>31084</v>
      </c>
      <c r="F61" s="68"/>
      <c r="G61" s="25">
        <v>26643</v>
      </c>
      <c r="H61" s="68"/>
      <c r="I61" s="25">
        <v>1087</v>
      </c>
      <c r="J61" s="25"/>
      <c r="K61" s="25">
        <v>656</v>
      </c>
      <c r="L61" s="67"/>
    </row>
    <row r="62" spans="1:12" ht="23.1" customHeight="1">
      <c r="A62" s="30" t="s">
        <v>36</v>
      </c>
      <c r="B62" s="66"/>
      <c r="C62" s="66"/>
      <c r="D62" s="66"/>
      <c r="E62" s="69">
        <v>13321</v>
      </c>
      <c r="F62" s="68"/>
      <c r="G62" s="26">
        <v>11843</v>
      </c>
      <c r="H62" s="68"/>
      <c r="I62" s="25">
        <v>7594</v>
      </c>
      <c r="J62" s="25"/>
      <c r="K62" s="26">
        <v>6734</v>
      </c>
      <c r="L62" s="67"/>
    </row>
    <row r="63" spans="1:12" ht="23.1" customHeight="1">
      <c r="A63" s="30" t="s">
        <v>204</v>
      </c>
      <c r="B63" s="66"/>
      <c r="C63" s="66"/>
      <c r="D63" s="66"/>
      <c r="E63" s="69">
        <v>685</v>
      </c>
      <c r="F63" s="68"/>
      <c r="G63" s="26">
        <v>1307</v>
      </c>
      <c r="H63" s="68"/>
      <c r="I63" s="26">
        <v>496</v>
      </c>
      <c r="J63" s="25"/>
      <c r="K63" s="26">
        <v>496</v>
      </c>
      <c r="L63" s="67"/>
    </row>
    <row r="64" spans="1:12" ht="23.1" customHeight="1">
      <c r="A64" s="30" t="s">
        <v>34</v>
      </c>
      <c r="B64" s="66"/>
      <c r="C64" s="66"/>
      <c r="D64" s="66"/>
      <c r="E64" s="69">
        <v>19458</v>
      </c>
      <c r="F64" s="68"/>
      <c r="G64" s="26">
        <v>16089</v>
      </c>
      <c r="H64" s="68"/>
      <c r="I64" s="26">
        <v>13982</v>
      </c>
      <c r="J64" s="25"/>
      <c r="K64" s="26">
        <v>11335</v>
      </c>
      <c r="L64" s="67"/>
    </row>
    <row r="65" spans="1:12" ht="23.1" customHeight="1">
      <c r="A65" s="77" t="s">
        <v>37</v>
      </c>
      <c r="B65" s="66"/>
      <c r="C65" s="66"/>
      <c r="D65" s="66"/>
      <c r="E65" s="70">
        <f>SUM(E55:E64)</f>
        <v>597574</v>
      </c>
      <c r="F65" s="25"/>
      <c r="G65" s="70">
        <f>SUM(G55:G64)</f>
        <v>526286</v>
      </c>
      <c r="H65" s="25"/>
      <c r="I65" s="70">
        <f>SUM(I55:I64)</f>
        <v>197740</v>
      </c>
      <c r="J65" s="25"/>
      <c r="K65" s="70">
        <f>SUM(K55:K64)</f>
        <v>140019</v>
      </c>
      <c r="L65" s="67"/>
    </row>
    <row r="66" spans="1:12" ht="23.1" customHeight="1">
      <c r="A66" s="77" t="s">
        <v>38</v>
      </c>
      <c r="B66" s="66"/>
      <c r="C66" s="66"/>
      <c r="D66" s="66"/>
      <c r="E66" s="25"/>
      <c r="F66" s="25"/>
      <c r="G66" s="25"/>
      <c r="H66" s="25"/>
      <c r="I66" s="25"/>
      <c r="J66" s="25"/>
      <c r="K66" s="25"/>
      <c r="L66" s="67"/>
    </row>
    <row r="67" spans="1:12" ht="23.1" customHeight="1">
      <c r="A67" s="30" t="s">
        <v>172</v>
      </c>
      <c r="B67" s="66"/>
      <c r="C67" s="66">
        <v>11</v>
      </c>
      <c r="D67" s="66"/>
      <c r="E67" s="69">
        <v>142625</v>
      </c>
      <c r="F67" s="25"/>
      <c r="G67" s="25">
        <v>162389</v>
      </c>
      <c r="H67" s="25"/>
      <c r="I67" s="25">
        <v>115653</v>
      </c>
      <c r="J67" s="25"/>
      <c r="K67" s="25">
        <v>138707</v>
      </c>
      <c r="L67" s="67"/>
    </row>
    <row r="68" spans="1:12" ht="23.1" customHeight="1">
      <c r="A68" s="30" t="s">
        <v>157</v>
      </c>
      <c r="B68" s="66"/>
      <c r="C68" s="66">
        <v>2</v>
      </c>
      <c r="D68" s="66"/>
      <c r="E68" s="25">
        <v>4800</v>
      </c>
      <c r="F68" s="25"/>
      <c r="G68" s="25">
        <v>4800</v>
      </c>
      <c r="H68" s="25"/>
      <c r="I68" s="25">
        <v>0</v>
      </c>
      <c r="J68" s="25"/>
      <c r="K68" s="25">
        <v>0</v>
      </c>
      <c r="L68" s="67"/>
    </row>
    <row r="69" spans="1:12" ht="23.1" customHeight="1">
      <c r="A69" s="30" t="s">
        <v>39</v>
      </c>
      <c r="B69" s="66"/>
      <c r="C69" s="66">
        <v>12</v>
      </c>
      <c r="D69" s="66"/>
      <c r="E69" s="25">
        <v>67867</v>
      </c>
      <c r="F69" s="25"/>
      <c r="G69" s="25">
        <v>65501</v>
      </c>
      <c r="H69" s="25"/>
      <c r="I69" s="25">
        <v>2508</v>
      </c>
      <c r="J69" s="25"/>
      <c r="K69" s="25">
        <v>1692</v>
      </c>
      <c r="L69" s="67"/>
    </row>
    <row r="70" spans="1:12" ht="23.1" customHeight="1">
      <c r="A70" s="30" t="s">
        <v>197</v>
      </c>
      <c r="B70" s="66"/>
      <c r="C70" s="66"/>
      <c r="D70" s="66"/>
      <c r="E70" s="69"/>
      <c r="F70" s="25"/>
      <c r="G70" s="25"/>
      <c r="H70" s="25"/>
      <c r="I70" s="25"/>
      <c r="J70" s="25"/>
      <c r="K70" s="25"/>
      <c r="L70" s="67"/>
    </row>
    <row r="71" spans="1:12" ht="23.1" customHeight="1">
      <c r="A71" s="30" t="s">
        <v>193</v>
      </c>
      <c r="B71" s="66"/>
      <c r="C71" s="66"/>
      <c r="D71" s="66"/>
      <c r="E71" s="69">
        <v>45135</v>
      </c>
      <c r="F71" s="25"/>
      <c r="G71" s="25">
        <v>40880</v>
      </c>
      <c r="H71" s="25"/>
      <c r="I71" s="25">
        <v>19742</v>
      </c>
      <c r="J71" s="25"/>
      <c r="K71" s="25">
        <v>17669</v>
      </c>
      <c r="L71" s="67"/>
    </row>
    <row r="72" spans="1:12" ht="23.1" customHeight="1">
      <c r="A72" s="17" t="s">
        <v>150</v>
      </c>
      <c r="B72" s="66"/>
      <c r="C72" s="66"/>
      <c r="D72" s="66"/>
      <c r="E72" s="69">
        <v>55638</v>
      </c>
      <c r="F72" s="25"/>
      <c r="G72" s="29">
        <v>58221</v>
      </c>
      <c r="H72" s="25"/>
      <c r="I72" s="29">
        <v>0</v>
      </c>
      <c r="J72" s="25"/>
      <c r="K72" s="29">
        <v>0</v>
      </c>
      <c r="L72" s="67"/>
    </row>
    <row r="73" spans="1:12" ht="23.1" customHeight="1">
      <c r="A73" s="17" t="s">
        <v>153</v>
      </c>
      <c r="B73" s="66"/>
      <c r="C73" s="66"/>
      <c r="D73" s="66"/>
      <c r="E73" s="69">
        <v>7692</v>
      </c>
      <c r="F73" s="25"/>
      <c r="G73" s="29">
        <v>5357</v>
      </c>
      <c r="H73" s="25"/>
      <c r="I73" s="29">
        <v>1480</v>
      </c>
      <c r="J73" s="25"/>
      <c r="K73" s="29">
        <v>0</v>
      </c>
      <c r="L73" s="67"/>
    </row>
    <row r="74" spans="1:12" ht="23.1" customHeight="1">
      <c r="A74" s="17" t="s">
        <v>167</v>
      </c>
      <c r="B74" s="66"/>
      <c r="C74" s="66"/>
      <c r="D74" s="66"/>
      <c r="E74" s="69">
        <v>3435</v>
      </c>
      <c r="F74" s="25"/>
      <c r="G74" s="29">
        <v>2964</v>
      </c>
      <c r="H74" s="25"/>
      <c r="I74" s="29">
        <v>0</v>
      </c>
      <c r="J74" s="25"/>
      <c r="K74" s="29">
        <v>0</v>
      </c>
      <c r="L74" s="67"/>
    </row>
    <row r="75" spans="1:12" ht="23.1" customHeight="1">
      <c r="A75" s="23" t="s">
        <v>40</v>
      </c>
      <c r="B75" s="66"/>
      <c r="C75" s="66"/>
      <c r="D75" s="66"/>
      <c r="E75" s="70">
        <f>SUM(E67:E74)</f>
        <v>327192</v>
      </c>
      <c r="F75" s="25"/>
      <c r="G75" s="70">
        <f>SUM(G67:G74)</f>
        <v>340112</v>
      </c>
      <c r="H75" s="25"/>
      <c r="I75" s="70">
        <f>SUM(I67:I74)</f>
        <v>139383</v>
      </c>
      <c r="J75" s="25"/>
      <c r="K75" s="70">
        <f>SUM(K67:K74)</f>
        <v>158068</v>
      </c>
      <c r="L75" s="67"/>
    </row>
    <row r="76" spans="1:12" ht="23.1" customHeight="1">
      <c r="A76" s="23" t="s">
        <v>41</v>
      </c>
      <c r="B76" s="66"/>
      <c r="C76" s="66"/>
      <c r="D76" s="66"/>
      <c r="E76" s="70">
        <f>SUM(E65,E75)</f>
        <v>924766</v>
      </c>
      <c r="F76" s="25"/>
      <c r="G76" s="70">
        <f>SUM(G65,G75)</f>
        <v>866398</v>
      </c>
      <c r="H76" s="25"/>
      <c r="I76" s="70">
        <f>SUM(I65,I75)</f>
        <v>337123</v>
      </c>
      <c r="J76" s="25"/>
      <c r="K76" s="70">
        <f>SUM(K65,K75)</f>
        <v>298087</v>
      </c>
      <c r="L76" s="67"/>
    </row>
    <row r="77" spans="1:12" ht="23.1" customHeight="1">
      <c r="B77" s="16"/>
      <c r="C77" s="14"/>
      <c r="E77" s="24"/>
      <c r="F77" s="66"/>
      <c r="J77" s="14"/>
      <c r="K77" s="24"/>
      <c r="L77" s="15"/>
    </row>
    <row r="78" spans="1:12" ht="23.1" customHeight="1">
      <c r="A78" s="17" t="s">
        <v>12</v>
      </c>
      <c r="C78" s="14"/>
      <c r="D78" s="24"/>
      <c r="E78" s="25"/>
      <c r="F78" s="25"/>
      <c r="G78" s="25"/>
      <c r="H78" s="25"/>
      <c r="I78" s="25"/>
      <c r="J78" s="26"/>
      <c r="K78" s="25"/>
      <c r="L78" s="25"/>
    </row>
    <row r="79" spans="1:12" ht="23.1" customHeight="1">
      <c r="A79" s="17"/>
      <c r="C79" s="14"/>
      <c r="D79" s="24"/>
      <c r="E79" s="25"/>
      <c r="F79" s="25"/>
      <c r="G79" s="25"/>
      <c r="H79" s="25"/>
      <c r="I79" s="25"/>
      <c r="J79" s="26"/>
      <c r="K79" s="25"/>
      <c r="L79" s="25"/>
    </row>
    <row r="80" spans="1:12" ht="23.1" customHeight="1">
      <c r="A80" s="17"/>
      <c r="C80" s="14"/>
      <c r="D80" s="24"/>
      <c r="E80" s="25"/>
      <c r="F80" s="25"/>
      <c r="G80" s="25"/>
      <c r="H80" s="25"/>
      <c r="I80" s="25"/>
      <c r="J80" s="26"/>
      <c r="K80" s="25"/>
      <c r="L80" s="25"/>
    </row>
    <row r="81" spans="1:12" ht="23.1" customHeight="1">
      <c r="A81" s="17"/>
      <c r="C81" s="14"/>
      <c r="D81" s="24"/>
      <c r="E81" s="25"/>
      <c r="F81" s="25"/>
      <c r="G81" s="25"/>
      <c r="H81" s="25"/>
      <c r="I81" s="25"/>
      <c r="J81" s="26"/>
      <c r="K81" s="25"/>
      <c r="L81" s="25"/>
    </row>
    <row r="82" spans="1:12" s="16" customFormat="1" ht="23.1" customHeight="1">
      <c r="A82" s="13" t="s">
        <v>1</v>
      </c>
      <c r="B82" s="73"/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s="16" customFormat="1" ht="23.1" customHeight="1">
      <c r="A83" s="23" t="s">
        <v>11</v>
      </c>
      <c r="B83" s="74"/>
      <c r="C83" s="27"/>
      <c r="D83" s="27"/>
      <c r="E83" s="27"/>
      <c r="F83" s="28"/>
      <c r="G83" s="27"/>
      <c r="H83" s="28"/>
      <c r="I83" s="27"/>
      <c r="J83" s="28"/>
      <c r="K83" s="27"/>
      <c r="L83" s="15"/>
    </row>
    <row r="84" spans="1:12" s="16" customFormat="1" ht="23.1" customHeight="1">
      <c r="A84" s="13" t="s">
        <v>215</v>
      </c>
      <c r="B84" s="14"/>
      <c r="C84" s="14"/>
      <c r="D84" s="14"/>
      <c r="E84" s="14"/>
      <c r="F84" s="14"/>
      <c r="G84" s="14"/>
      <c r="H84" s="14"/>
      <c r="I84" s="14"/>
      <c r="J84" s="15"/>
    </row>
    <row r="85" spans="1:12" s="16" customFormat="1" ht="23.1" customHeight="1">
      <c r="A85" s="17"/>
      <c r="B85" s="18"/>
      <c r="C85" s="18"/>
      <c r="D85" s="18"/>
      <c r="E85" s="18"/>
      <c r="F85" s="18"/>
      <c r="G85" s="15"/>
      <c r="H85" s="18"/>
      <c r="K85" s="15" t="s">
        <v>3</v>
      </c>
    </row>
    <row r="86" spans="1:12" s="16" customFormat="1" ht="23.1" customHeight="1">
      <c r="A86" s="17"/>
      <c r="B86" s="18"/>
      <c r="C86" s="19"/>
      <c r="D86" s="19"/>
      <c r="E86" s="107" t="s">
        <v>4</v>
      </c>
      <c r="F86" s="107"/>
      <c r="G86" s="107"/>
      <c r="H86" s="19"/>
      <c r="I86" s="107" t="s">
        <v>5</v>
      </c>
      <c r="J86" s="107"/>
      <c r="K86" s="107"/>
    </row>
    <row r="87" spans="1:12" s="16" customFormat="1" ht="23.1" customHeight="1">
      <c r="A87" s="17"/>
      <c r="C87" s="18"/>
      <c r="D87" s="18"/>
      <c r="E87" s="59" t="s">
        <v>216</v>
      </c>
      <c r="F87" s="60"/>
      <c r="G87" s="59" t="s">
        <v>6</v>
      </c>
      <c r="H87" s="21"/>
      <c r="I87" s="59" t="s">
        <v>216</v>
      </c>
      <c r="J87" s="60"/>
      <c r="K87" s="59" t="s">
        <v>6</v>
      </c>
    </row>
    <row r="88" spans="1:12" ht="23.1" customHeight="1">
      <c r="A88" s="17"/>
      <c r="C88" s="22" t="s">
        <v>7</v>
      </c>
      <c r="D88" s="22"/>
      <c r="E88" s="75" t="s">
        <v>190</v>
      </c>
      <c r="F88" s="22"/>
      <c r="G88" s="75" t="s">
        <v>165</v>
      </c>
      <c r="I88" s="75" t="s">
        <v>190</v>
      </c>
      <c r="J88" s="22"/>
      <c r="K88" s="75" t="s">
        <v>165</v>
      </c>
    </row>
    <row r="89" spans="1:12" s="16" customFormat="1" ht="23.1" customHeight="1">
      <c r="A89" s="17"/>
      <c r="B89" s="14"/>
      <c r="C89" s="18"/>
      <c r="D89" s="18"/>
      <c r="E89" s="63" t="s">
        <v>8</v>
      </c>
      <c r="F89" s="63"/>
      <c r="G89" s="63" t="s">
        <v>9</v>
      </c>
      <c r="I89" s="63" t="s">
        <v>8</v>
      </c>
      <c r="J89" s="63"/>
      <c r="K89" s="63" t="s">
        <v>9</v>
      </c>
    </row>
    <row r="90" spans="1:12" ht="23.1" customHeight="1">
      <c r="A90" s="17"/>
      <c r="C90" s="14"/>
      <c r="D90" s="22"/>
      <c r="E90" s="64" t="s">
        <v>10</v>
      </c>
      <c r="F90" s="65"/>
      <c r="G90" s="59"/>
      <c r="I90" s="64" t="s">
        <v>10</v>
      </c>
      <c r="J90" s="65"/>
      <c r="K90" s="59"/>
    </row>
    <row r="91" spans="1:12" ht="23.1" customHeight="1">
      <c r="A91" s="23" t="s">
        <v>42</v>
      </c>
      <c r="C91" s="74"/>
      <c r="D91" s="22"/>
      <c r="E91" s="22"/>
      <c r="F91" s="76"/>
      <c r="G91" s="17"/>
      <c r="H91" s="76"/>
      <c r="I91" s="17"/>
      <c r="J91" s="76"/>
      <c r="K91" s="17"/>
      <c r="L91" s="76"/>
    </row>
    <row r="92" spans="1:12" ht="23.1" customHeight="1">
      <c r="A92" s="23" t="s">
        <v>43</v>
      </c>
      <c r="B92" s="66"/>
      <c r="C92" s="66"/>
      <c r="D92" s="66"/>
      <c r="E92" s="24"/>
      <c r="F92" s="66"/>
      <c r="H92" s="24"/>
      <c r="J92" s="24"/>
      <c r="K92" s="24"/>
      <c r="L92" s="67"/>
    </row>
    <row r="93" spans="1:12" ht="23.1" customHeight="1">
      <c r="A93" s="17" t="s">
        <v>44</v>
      </c>
      <c r="B93" s="66"/>
      <c r="C93" s="66"/>
      <c r="D93" s="66"/>
      <c r="E93" s="24"/>
      <c r="F93" s="66"/>
      <c r="H93" s="24"/>
      <c r="J93" s="24"/>
      <c r="K93" s="24"/>
      <c r="L93" s="67"/>
    </row>
    <row r="94" spans="1:12" ht="23.1" customHeight="1">
      <c r="A94" s="17" t="s">
        <v>45</v>
      </c>
      <c r="B94" s="66"/>
      <c r="C94" s="66"/>
      <c r="D94" s="66"/>
      <c r="E94" s="25"/>
      <c r="F94" s="68"/>
      <c r="G94" s="25"/>
      <c r="H94" s="25"/>
      <c r="I94" s="25"/>
      <c r="J94" s="25"/>
      <c r="K94" s="25"/>
      <c r="L94" s="67"/>
    </row>
    <row r="95" spans="1:12" ht="23.1" customHeight="1" thickBot="1">
      <c r="A95" s="17" t="s">
        <v>173</v>
      </c>
      <c r="B95" s="66"/>
      <c r="C95" s="66">
        <v>14</v>
      </c>
      <c r="D95" s="66"/>
      <c r="E95" s="72">
        <v>378387</v>
      </c>
      <c r="F95" s="25"/>
      <c r="G95" s="72">
        <v>378387</v>
      </c>
      <c r="H95" s="25"/>
      <c r="I95" s="72">
        <v>378387</v>
      </c>
      <c r="J95" s="25"/>
      <c r="K95" s="72">
        <v>378387</v>
      </c>
      <c r="L95" s="67"/>
    </row>
    <row r="96" spans="1:12" ht="23.1" customHeight="1" thickTop="1">
      <c r="A96" s="17" t="s">
        <v>46</v>
      </c>
      <c r="B96" s="66"/>
      <c r="C96" s="66"/>
      <c r="D96" s="66"/>
      <c r="E96" s="25"/>
      <c r="F96" s="25"/>
      <c r="G96" s="25"/>
      <c r="H96" s="25"/>
      <c r="I96" s="25"/>
      <c r="J96" s="25"/>
      <c r="K96" s="25"/>
      <c r="L96" s="67"/>
    </row>
    <row r="97" spans="1:13" ht="23.1" customHeight="1">
      <c r="A97" s="17" t="s">
        <v>232</v>
      </c>
      <c r="B97" s="66"/>
      <c r="C97" s="66"/>
      <c r="D97" s="66"/>
      <c r="E97" s="25"/>
      <c r="F97" s="25"/>
      <c r="G97" s="25"/>
      <c r="H97" s="25"/>
      <c r="I97" s="25"/>
      <c r="J97" s="25"/>
      <c r="K97" s="25"/>
      <c r="L97" s="67"/>
    </row>
    <row r="98" spans="1:13" ht="23.1" customHeight="1">
      <c r="A98" s="17" t="s">
        <v>234</v>
      </c>
      <c r="B98" s="66"/>
      <c r="C98" s="66"/>
      <c r="D98" s="66"/>
      <c r="E98" s="25"/>
      <c r="F98" s="25"/>
      <c r="G98" s="25"/>
      <c r="H98" s="25"/>
      <c r="I98" s="25"/>
      <c r="J98" s="25"/>
      <c r="K98" s="25"/>
      <c r="L98" s="67"/>
    </row>
    <row r="99" spans="1:13" ht="23.1" customHeight="1">
      <c r="A99" s="17" t="s">
        <v>233</v>
      </c>
      <c r="B99" s="16"/>
      <c r="C99" s="16"/>
      <c r="D99" s="66"/>
      <c r="E99" s="25">
        <f>'CE Consol'!E25</f>
        <v>302672</v>
      </c>
      <c r="F99" s="25"/>
      <c r="G99" s="25">
        <f>'CE Consol'!E20</f>
        <v>302672</v>
      </c>
      <c r="H99" s="25"/>
      <c r="I99" s="25">
        <f>'CE Separate'!E24</f>
        <v>302672</v>
      </c>
      <c r="J99" s="25"/>
      <c r="K99" s="25">
        <f>'CE Separate'!E19</f>
        <v>302672</v>
      </c>
      <c r="L99" s="67"/>
    </row>
    <row r="100" spans="1:13" ht="23.1" customHeight="1">
      <c r="A100" s="30" t="s">
        <v>47</v>
      </c>
      <c r="B100" s="66"/>
      <c r="C100" s="66"/>
      <c r="D100" s="66"/>
      <c r="E100" s="25">
        <f>'CE Consol'!G25</f>
        <v>1479700</v>
      </c>
      <c r="F100" s="25"/>
      <c r="G100" s="25">
        <f>'CE Consol'!G20</f>
        <v>1479698</v>
      </c>
      <c r="H100" s="25"/>
      <c r="I100" s="25">
        <f>'CE Separate'!G24</f>
        <v>1479700</v>
      </c>
      <c r="J100" s="25"/>
      <c r="K100" s="25">
        <f>'CE Separate'!G19</f>
        <v>1479698</v>
      </c>
      <c r="L100" s="67"/>
    </row>
    <row r="101" spans="1:13" ht="23.1" customHeight="1">
      <c r="A101" s="30" t="s">
        <v>49</v>
      </c>
      <c r="B101" s="66"/>
      <c r="C101" s="66"/>
      <c r="D101" s="66"/>
      <c r="E101" s="25">
        <f>'CE Consol'!I25</f>
        <v>18273</v>
      </c>
      <c r="F101" s="25"/>
      <c r="G101" s="25">
        <f>'CE Consol'!I20</f>
        <v>18273</v>
      </c>
      <c r="H101" s="25"/>
      <c r="I101" s="25">
        <f>'CE Separate'!I24</f>
        <v>18273</v>
      </c>
      <c r="J101" s="25"/>
      <c r="K101" s="25">
        <f>'CE Separate'!I19</f>
        <v>18273</v>
      </c>
      <c r="L101" s="3"/>
      <c r="M101" s="3"/>
    </row>
    <row r="102" spans="1:13" ht="23.1" customHeight="1">
      <c r="A102" s="17" t="s">
        <v>48</v>
      </c>
      <c r="B102" s="66"/>
      <c r="C102" s="66"/>
      <c r="D102" s="66"/>
      <c r="E102" s="25">
        <f>'CE Consol'!K25</f>
        <v>3703</v>
      </c>
      <c r="F102" s="25"/>
      <c r="G102" s="25">
        <f>'CE Consol'!K20</f>
        <v>3703</v>
      </c>
      <c r="H102" s="25"/>
      <c r="I102" s="25">
        <v>0</v>
      </c>
      <c r="J102" s="25"/>
      <c r="K102" s="25">
        <v>0</v>
      </c>
      <c r="L102" s="3"/>
      <c r="M102" s="3"/>
    </row>
    <row r="103" spans="1:13" ht="23.1" customHeight="1">
      <c r="A103" s="30" t="s">
        <v>50</v>
      </c>
      <c r="B103" s="66"/>
      <c r="C103" s="66"/>
      <c r="D103" s="66"/>
      <c r="E103" s="26"/>
      <c r="F103" s="68"/>
      <c r="G103" s="26"/>
      <c r="H103" s="25"/>
      <c r="I103" s="26"/>
      <c r="J103" s="25"/>
      <c r="K103" s="26"/>
      <c r="L103" s="67"/>
    </row>
    <row r="104" spans="1:13" ht="23.1" customHeight="1">
      <c r="A104" s="30" t="s">
        <v>51</v>
      </c>
      <c r="B104" s="66"/>
      <c r="C104" s="66"/>
      <c r="D104" s="66"/>
      <c r="E104" s="26">
        <f>'CE Consol'!M25</f>
        <v>24418</v>
      </c>
      <c r="F104" s="68"/>
      <c r="G104" s="26">
        <f>'CE Consol'!M20</f>
        <v>24418</v>
      </c>
      <c r="H104" s="25"/>
      <c r="I104" s="26">
        <f>'CE Separate'!K24</f>
        <v>24418</v>
      </c>
      <c r="J104" s="25"/>
      <c r="K104" s="26">
        <f>'CE Separate'!K19</f>
        <v>24418</v>
      </c>
      <c r="L104" s="67"/>
    </row>
    <row r="105" spans="1:13" ht="23.1" customHeight="1">
      <c r="A105" s="30" t="s">
        <v>52</v>
      </c>
      <c r="B105" s="66"/>
      <c r="C105" s="66"/>
      <c r="D105" s="66"/>
      <c r="E105" s="31">
        <f>'CE Consol'!O25</f>
        <v>162153</v>
      </c>
      <c r="F105" s="68"/>
      <c r="G105" s="31">
        <f>'CE Consol'!O20</f>
        <v>107997</v>
      </c>
      <c r="H105" s="25"/>
      <c r="I105" s="31">
        <f>'CE Separate'!M24</f>
        <v>134835</v>
      </c>
      <c r="J105" s="25"/>
      <c r="K105" s="31">
        <f>'CE Separate'!M19</f>
        <v>102529</v>
      </c>
      <c r="L105" s="67"/>
    </row>
    <row r="106" spans="1:13" ht="23.1" customHeight="1">
      <c r="A106" s="21" t="s">
        <v>53</v>
      </c>
      <c r="B106" s="66"/>
      <c r="C106" s="66"/>
      <c r="D106" s="66"/>
      <c r="E106" s="26">
        <f>SUM(E99:F105)</f>
        <v>1990919</v>
      </c>
      <c r="F106" s="68"/>
      <c r="G106" s="26">
        <f>SUM(G99:H105)</f>
        <v>1936761</v>
      </c>
      <c r="H106" s="25"/>
      <c r="I106" s="26">
        <f>SUM(I99:J105)</f>
        <v>1959898</v>
      </c>
      <c r="J106" s="25"/>
      <c r="K106" s="26">
        <f>SUM(K99:L105)</f>
        <v>1927590</v>
      </c>
      <c r="L106" s="67"/>
    </row>
    <row r="107" spans="1:13" ht="23.1" customHeight="1">
      <c r="A107" s="21" t="s">
        <v>54</v>
      </c>
      <c r="B107" s="66"/>
      <c r="C107" s="66"/>
      <c r="D107" s="66"/>
      <c r="E107" s="31">
        <f>'CE Consol'!S25</f>
        <v>223492</v>
      </c>
      <c r="F107" s="68"/>
      <c r="G107" s="31">
        <f>'CE Consol'!S20</f>
        <v>217403</v>
      </c>
      <c r="H107" s="25"/>
      <c r="I107" s="31">
        <v>0</v>
      </c>
      <c r="J107" s="25"/>
      <c r="K107" s="31">
        <v>0</v>
      </c>
      <c r="L107" s="67"/>
    </row>
    <row r="108" spans="1:13" ht="23.1" customHeight="1">
      <c r="A108" s="32" t="s">
        <v>55</v>
      </c>
      <c r="B108" s="66"/>
      <c r="C108" s="66"/>
      <c r="D108" s="66"/>
      <c r="E108" s="33">
        <f>SUM(E106:E107)</f>
        <v>2214411</v>
      </c>
      <c r="F108" s="68"/>
      <c r="G108" s="33">
        <f>SUM(G106:G107)</f>
        <v>2154164</v>
      </c>
      <c r="H108" s="25"/>
      <c r="I108" s="33">
        <f>SUM(I106:I107)</f>
        <v>1959898</v>
      </c>
      <c r="J108" s="25"/>
      <c r="K108" s="33">
        <f>SUM(K106:K107)</f>
        <v>1927590</v>
      </c>
      <c r="L108" s="67"/>
    </row>
    <row r="109" spans="1:13" ht="23.1" customHeight="1" thickBot="1">
      <c r="A109" s="32" t="s">
        <v>56</v>
      </c>
      <c r="B109" s="66"/>
      <c r="C109" s="66"/>
      <c r="D109" s="66"/>
      <c r="E109" s="72">
        <f>SUM(E76,E108)</f>
        <v>3139177</v>
      </c>
      <c r="F109" s="68"/>
      <c r="G109" s="72">
        <f>SUM(G76,G108)</f>
        <v>3020562</v>
      </c>
      <c r="H109" s="25"/>
      <c r="I109" s="72">
        <f>SUM(I76,I108)</f>
        <v>2297021</v>
      </c>
      <c r="J109" s="25"/>
      <c r="K109" s="72">
        <f>SUM(K76,K108)</f>
        <v>2225677</v>
      </c>
      <c r="L109" s="67"/>
    </row>
    <row r="110" spans="1:13" ht="23.1" customHeight="1" thickTop="1">
      <c r="A110" s="16" t="s">
        <v>0</v>
      </c>
      <c r="C110" s="14"/>
      <c r="E110" s="25"/>
      <c r="F110" s="68"/>
      <c r="G110" s="25"/>
      <c r="H110" s="25"/>
      <c r="I110" s="25"/>
      <c r="J110" s="25"/>
      <c r="K110" s="25"/>
      <c r="L110" s="67"/>
    </row>
    <row r="111" spans="1:13" ht="23.1" customHeight="1">
      <c r="A111" s="17" t="s">
        <v>12</v>
      </c>
      <c r="C111" s="14"/>
      <c r="D111" s="24"/>
      <c r="E111" s="25"/>
      <c r="F111" s="25"/>
      <c r="G111" s="25"/>
      <c r="H111" s="25"/>
      <c r="I111" s="25"/>
      <c r="J111" s="26"/>
      <c r="K111" s="25"/>
      <c r="L111" s="25"/>
    </row>
    <row r="112" spans="1:13" ht="23.1" customHeight="1">
      <c r="C112" s="14"/>
      <c r="D112" s="24"/>
      <c r="E112" s="25"/>
      <c r="F112" s="25"/>
      <c r="G112" s="25"/>
      <c r="H112" s="25"/>
      <c r="I112" s="25"/>
      <c r="J112" s="26"/>
      <c r="K112" s="25"/>
      <c r="L112" s="25"/>
    </row>
    <row r="113" spans="1:12" ht="23.1" customHeight="1">
      <c r="A113" s="78" t="s">
        <v>0</v>
      </c>
      <c r="B113" s="66"/>
      <c r="F113" s="25"/>
      <c r="G113" s="25"/>
      <c r="H113" s="25"/>
      <c r="I113" s="25"/>
      <c r="J113" s="26"/>
      <c r="K113" s="25"/>
      <c r="L113" s="25"/>
    </row>
    <row r="114" spans="1:12" ht="23.1" customHeight="1">
      <c r="A114" s="17"/>
      <c r="B114" s="66"/>
      <c r="F114" s="25"/>
      <c r="G114" s="25"/>
      <c r="H114" s="25"/>
      <c r="I114" s="25"/>
      <c r="J114" s="26"/>
      <c r="K114" s="25"/>
      <c r="L114" s="25"/>
    </row>
    <row r="115" spans="1:12" ht="23.1" customHeight="1">
      <c r="A115" s="17"/>
      <c r="B115" s="14" t="s">
        <v>13</v>
      </c>
      <c r="F115" s="25"/>
      <c r="G115" s="25"/>
      <c r="H115" s="25"/>
      <c r="I115" s="25"/>
      <c r="J115" s="26"/>
      <c r="K115" s="25"/>
      <c r="L115" s="25"/>
    </row>
    <row r="116" spans="1:12" ht="23.1" customHeight="1">
      <c r="A116" s="79"/>
      <c r="C116" s="14"/>
      <c r="D116" s="24"/>
      <c r="E116" s="25"/>
      <c r="F116" s="25"/>
      <c r="G116" s="25"/>
      <c r="H116" s="25"/>
      <c r="I116" s="25"/>
      <c r="J116" s="26"/>
      <c r="K116" s="25"/>
      <c r="L116" s="25"/>
    </row>
    <row r="117" spans="1:12" ht="23.1" customHeight="1">
      <c r="E117" s="25"/>
      <c r="F117" s="25"/>
      <c r="G117" s="25"/>
      <c r="H117" s="25"/>
      <c r="I117" s="25"/>
      <c r="J117" s="26"/>
      <c r="K117" s="25"/>
      <c r="L117" s="25"/>
    </row>
    <row r="118" spans="1:12" ht="23.1" customHeight="1">
      <c r="E118" s="25"/>
      <c r="F118" s="25"/>
      <c r="G118" s="25"/>
      <c r="H118" s="25"/>
      <c r="I118" s="25"/>
      <c r="J118" s="26"/>
      <c r="K118" s="25"/>
      <c r="L118" s="25"/>
    </row>
    <row r="119" spans="1:12" ht="23.1" customHeight="1">
      <c r="E119" s="25"/>
      <c r="F119" s="25"/>
      <c r="G119" s="25"/>
      <c r="H119" s="25"/>
      <c r="I119" s="25"/>
      <c r="J119" s="26"/>
      <c r="K119" s="25"/>
      <c r="L119" s="25"/>
    </row>
    <row r="120" spans="1:12" ht="23.1" customHeight="1">
      <c r="E120" s="25"/>
      <c r="F120" s="25"/>
      <c r="G120" s="25"/>
      <c r="H120" s="25"/>
      <c r="I120" s="25"/>
      <c r="J120" s="26"/>
      <c r="K120" s="25"/>
      <c r="L120" s="25"/>
    </row>
    <row r="121" spans="1:12" ht="23.1" customHeight="1">
      <c r="E121" s="25"/>
      <c r="F121" s="25"/>
      <c r="G121" s="25"/>
      <c r="H121" s="25"/>
      <c r="I121" s="25"/>
      <c r="J121" s="26"/>
      <c r="K121" s="25"/>
      <c r="L121" s="25"/>
    </row>
    <row r="122" spans="1:12" ht="23.1" customHeight="1">
      <c r="E122" s="25"/>
      <c r="F122" s="25"/>
      <c r="G122" s="25"/>
      <c r="H122" s="25"/>
      <c r="I122" s="25"/>
      <c r="J122" s="26"/>
      <c r="K122" s="25"/>
      <c r="L122" s="25"/>
    </row>
  </sheetData>
  <mergeCells count="6">
    <mergeCell ref="E5:G5"/>
    <mergeCell ref="I5:K5"/>
    <mergeCell ref="E48:G48"/>
    <mergeCell ref="I48:K48"/>
    <mergeCell ref="E86:G86"/>
    <mergeCell ref="I86:K86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2" manualBreakCount="2">
    <brk id="43" max="16383" man="1"/>
    <brk id="81" max="16383" man="1"/>
  </rowBreaks>
  <ignoredErrors>
    <ignoredError sqref="F7 J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view="pageBreakPreview" topLeftCell="A7" zoomScale="90" zoomScaleNormal="100" zoomScaleSheetLayoutView="90" workbookViewId="0">
      <selection activeCell="R20" sqref="R20"/>
    </sheetView>
  </sheetViews>
  <sheetFormatPr defaultColWidth="10.5703125" defaultRowHeight="23.1" customHeight="1"/>
  <cols>
    <col min="1" max="1" width="50.7109375" style="80" customWidth="1"/>
    <col min="2" max="2" width="1.7109375" style="81" customWidth="1"/>
    <col min="3" max="3" width="4.7109375" style="81" customWidth="1"/>
    <col min="4" max="4" width="1.7109375" style="81" customWidth="1"/>
    <col min="5" max="5" width="14.7109375" style="82" customWidth="1"/>
    <col min="6" max="6" width="1.7109375" style="81" customWidth="1"/>
    <col min="7" max="7" width="14.7109375" style="82" customWidth="1"/>
    <col min="8" max="8" width="1.7109375" style="81" customWidth="1"/>
    <col min="9" max="9" width="14.7109375" style="4" customWidth="1"/>
    <col min="10" max="10" width="1.7109375" style="81" customWidth="1"/>
    <col min="11" max="11" width="14.7109375" style="82" customWidth="1"/>
    <col min="12" max="12" width="1.7109375" style="81" customWidth="1"/>
    <col min="13" max="14" width="13.85546875" style="81" customWidth="1"/>
    <col min="15" max="16384" width="10.5703125" style="81"/>
  </cols>
  <sheetData>
    <row r="1" spans="1:14" ht="23.1" customHeight="1">
      <c r="K1" s="34" t="s">
        <v>59</v>
      </c>
    </row>
    <row r="2" spans="1:14" s="80" customFormat="1" ht="23.1" customHeight="1">
      <c r="A2" s="13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s="80" customFormat="1" ht="23.1" customHeight="1">
      <c r="A3" s="23" t="s">
        <v>57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4" s="80" customFormat="1" ht="23.1" customHeight="1">
      <c r="A4" s="37" t="s">
        <v>217</v>
      </c>
      <c r="B4" s="81"/>
      <c r="C4" s="81"/>
      <c r="D4" s="81"/>
      <c r="E4" s="81"/>
      <c r="F4" s="81"/>
      <c r="G4" s="81"/>
      <c r="H4" s="81"/>
      <c r="I4" s="81"/>
      <c r="J4" s="81"/>
      <c r="K4" s="81"/>
      <c r="M4" s="81"/>
      <c r="N4" s="81"/>
    </row>
    <row r="5" spans="1:14" s="16" customFormat="1" ht="23.1" customHeight="1">
      <c r="A5" s="38"/>
      <c r="B5" s="18"/>
      <c r="C5" s="18"/>
      <c r="D5" s="18"/>
      <c r="E5" s="18"/>
      <c r="F5" s="18"/>
      <c r="G5" s="18"/>
      <c r="H5" s="18"/>
      <c r="I5" s="18"/>
      <c r="J5" s="15"/>
      <c r="K5" s="15" t="s">
        <v>223</v>
      </c>
    </row>
    <row r="6" spans="1:14" s="16" customFormat="1" ht="23.1" customHeight="1">
      <c r="A6" s="17"/>
      <c r="B6" s="18"/>
      <c r="C6" s="18"/>
      <c r="D6" s="18"/>
      <c r="E6" s="108" t="s">
        <v>4</v>
      </c>
      <c r="F6" s="108"/>
      <c r="G6" s="108"/>
      <c r="I6" s="108" t="s">
        <v>58</v>
      </c>
      <c r="J6" s="108"/>
      <c r="K6" s="108"/>
    </row>
    <row r="7" spans="1:14" s="16" customFormat="1" ht="23.1" customHeight="1">
      <c r="A7" s="17"/>
      <c r="B7" s="18"/>
      <c r="C7" s="22" t="s">
        <v>7</v>
      </c>
      <c r="D7" s="18"/>
      <c r="E7" s="39">
        <v>2025</v>
      </c>
      <c r="F7" s="22"/>
      <c r="G7" s="39">
        <v>2024</v>
      </c>
      <c r="I7" s="39">
        <v>2025</v>
      </c>
      <c r="J7" s="22"/>
      <c r="K7" s="39">
        <v>2024</v>
      </c>
    </row>
    <row r="8" spans="1:14" ht="23.1" customHeight="1">
      <c r="A8" s="23" t="s">
        <v>60</v>
      </c>
      <c r="C8" s="83"/>
      <c r="D8" s="84"/>
      <c r="E8" s="85"/>
      <c r="F8" s="84"/>
      <c r="G8" s="81"/>
      <c r="H8" s="84"/>
      <c r="I8" s="85"/>
      <c r="J8" s="84"/>
      <c r="K8" s="86"/>
    </row>
    <row r="9" spans="1:14" ht="23.1" customHeight="1">
      <c r="A9" s="23" t="s">
        <v>61</v>
      </c>
      <c r="C9" s="87"/>
    </row>
    <row r="10" spans="1:14" ht="23.1" customHeight="1">
      <c r="A10" s="17" t="s">
        <v>148</v>
      </c>
      <c r="C10" s="87"/>
      <c r="E10" s="88">
        <v>534762</v>
      </c>
      <c r="F10" s="88"/>
      <c r="G10" s="88">
        <v>444998</v>
      </c>
      <c r="H10" s="88"/>
      <c r="I10" s="88">
        <v>161534</v>
      </c>
      <c r="J10" s="88"/>
      <c r="K10" s="88">
        <v>131980</v>
      </c>
    </row>
    <row r="11" spans="1:14" ht="23.1" customHeight="1">
      <c r="A11" s="17" t="s">
        <v>62</v>
      </c>
      <c r="C11" s="87"/>
      <c r="E11" s="88">
        <v>6021</v>
      </c>
      <c r="F11" s="88"/>
      <c r="G11" s="88">
        <v>3143</v>
      </c>
      <c r="H11" s="88"/>
      <c r="I11" s="88">
        <v>13233</v>
      </c>
      <c r="J11" s="88"/>
      <c r="K11" s="88">
        <v>13904</v>
      </c>
    </row>
    <row r="12" spans="1:14" ht="23.1" customHeight="1">
      <c r="A12" s="23" t="s">
        <v>63</v>
      </c>
      <c r="C12" s="87"/>
      <c r="E12" s="89">
        <f>SUM(E10:E11)</f>
        <v>540783</v>
      </c>
      <c r="F12" s="88"/>
      <c r="G12" s="89">
        <f>SUM(G10:G11)</f>
        <v>448141</v>
      </c>
      <c r="H12" s="88"/>
      <c r="I12" s="89">
        <f>SUM(I10:I11)</f>
        <v>174767</v>
      </c>
      <c r="J12" s="88"/>
      <c r="K12" s="89">
        <f>SUM(K10:K11)</f>
        <v>145884</v>
      </c>
    </row>
    <row r="13" spans="1:14" ht="23.1" customHeight="1">
      <c r="A13" s="23" t="s">
        <v>64</v>
      </c>
      <c r="C13" s="87"/>
      <c r="E13" s="88"/>
      <c r="F13" s="88"/>
      <c r="G13" s="88"/>
      <c r="H13" s="88"/>
      <c r="I13" s="88"/>
      <c r="J13" s="88"/>
      <c r="K13" s="88"/>
    </row>
    <row r="14" spans="1:14" ht="23.1" customHeight="1">
      <c r="A14" s="17" t="s">
        <v>149</v>
      </c>
      <c r="C14" s="87"/>
      <c r="E14" s="88">
        <v>322718</v>
      </c>
      <c r="F14" s="88"/>
      <c r="G14" s="88">
        <v>281169</v>
      </c>
      <c r="H14" s="88"/>
      <c r="I14" s="88">
        <v>90927</v>
      </c>
      <c r="J14" s="88"/>
      <c r="K14" s="88">
        <v>90529</v>
      </c>
    </row>
    <row r="15" spans="1:14" ht="23.1" customHeight="1">
      <c r="A15" s="17" t="s">
        <v>65</v>
      </c>
      <c r="C15" s="87"/>
      <c r="E15" s="88">
        <v>123444</v>
      </c>
      <c r="F15" s="88"/>
      <c r="G15" s="88">
        <v>108212</v>
      </c>
      <c r="H15" s="88"/>
      <c r="I15" s="88">
        <v>32189</v>
      </c>
      <c r="J15" s="88"/>
      <c r="K15" s="88">
        <v>35749</v>
      </c>
    </row>
    <row r="16" spans="1:14" ht="23.1" customHeight="1">
      <c r="A16" s="17" t="s">
        <v>66</v>
      </c>
      <c r="C16" s="87"/>
      <c r="E16" s="88">
        <v>50407</v>
      </c>
      <c r="F16" s="88"/>
      <c r="G16" s="90">
        <v>49243</v>
      </c>
      <c r="H16" s="88"/>
      <c r="I16" s="88">
        <v>23406</v>
      </c>
      <c r="J16" s="88"/>
      <c r="K16" s="90">
        <v>21363</v>
      </c>
    </row>
    <row r="17" spans="1:11" ht="23.1" customHeight="1">
      <c r="A17" s="23" t="s">
        <v>67</v>
      </c>
      <c r="C17" s="87"/>
      <c r="E17" s="89">
        <f>SUM(E14:E16)</f>
        <v>496569</v>
      </c>
      <c r="F17" s="88"/>
      <c r="G17" s="89">
        <f>SUM(G14:G16)</f>
        <v>438624</v>
      </c>
      <c r="H17" s="88"/>
      <c r="I17" s="89">
        <f>SUM(I14:I16)</f>
        <v>146522</v>
      </c>
      <c r="J17" s="88"/>
      <c r="K17" s="89">
        <f>SUM(K14:K16)</f>
        <v>147641</v>
      </c>
    </row>
    <row r="18" spans="1:11" ht="23.1" customHeight="1">
      <c r="A18" s="23" t="s">
        <v>224</v>
      </c>
      <c r="C18" s="87"/>
      <c r="E18" s="88">
        <f>E12-E17</f>
        <v>44214</v>
      </c>
      <c r="F18" s="88"/>
      <c r="G18" s="88">
        <f>G12-G17</f>
        <v>9517</v>
      </c>
      <c r="H18" s="88"/>
      <c r="I18" s="88">
        <f>I12-I17</f>
        <v>28245</v>
      </c>
      <c r="J18" s="88"/>
      <c r="K18" s="88">
        <f>K12-K17</f>
        <v>-1757</v>
      </c>
    </row>
    <row r="19" spans="1:11" ht="23.1" customHeight="1">
      <c r="A19" s="17" t="s">
        <v>235</v>
      </c>
      <c r="C19" s="87"/>
      <c r="E19" s="88">
        <v>20</v>
      </c>
      <c r="F19" s="88"/>
      <c r="G19" s="88">
        <v>-454</v>
      </c>
      <c r="H19" s="88"/>
      <c r="I19" s="88">
        <v>0</v>
      </c>
      <c r="J19" s="88"/>
      <c r="K19" s="88">
        <v>0</v>
      </c>
    </row>
    <row r="20" spans="1:11" ht="23.1" customHeight="1">
      <c r="A20" s="17" t="s">
        <v>68</v>
      </c>
      <c r="C20" s="87"/>
      <c r="E20" s="91">
        <v>-5247</v>
      </c>
      <c r="F20" s="88"/>
      <c r="G20" s="91">
        <v>-4981</v>
      </c>
      <c r="H20" s="88"/>
      <c r="I20" s="91">
        <v>-2642</v>
      </c>
      <c r="J20" s="88"/>
      <c r="K20" s="91">
        <v>-2687</v>
      </c>
    </row>
    <row r="21" spans="1:11" ht="23.1" customHeight="1">
      <c r="A21" s="23" t="s">
        <v>241</v>
      </c>
      <c r="C21" s="87"/>
      <c r="E21" s="90">
        <f>SUM(E18:E20)</f>
        <v>38987</v>
      </c>
      <c r="F21" s="88"/>
      <c r="G21" s="90">
        <f>SUM(G18:G20)</f>
        <v>4082</v>
      </c>
      <c r="H21" s="88"/>
      <c r="I21" s="90">
        <f>SUM(I18:I20)</f>
        <v>25603</v>
      </c>
      <c r="J21" s="88"/>
      <c r="K21" s="90">
        <f>SUM(K18:K20)</f>
        <v>-4444</v>
      </c>
    </row>
    <row r="22" spans="1:11" ht="23.1" customHeight="1">
      <c r="A22" s="17" t="s">
        <v>225</v>
      </c>
      <c r="C22" s="87">
        <v>13</v>
      </c>
      <c r="E22" s="90">
        <v>-7376</v>
      </c>
      <c r="F22" s="88"/>
      <c r="G22" s="91">
        <v>-3367</v>
      </c>
      <c r="H22" s="88"/>
      <c r="I22" s="90">
        <v>-5172</v>
      </c>
      <c r="J22" s="88"/>
      <c r="K22" s="91">
        <v>450</v>
      </c>
    </row>
    <row r="23" spans="1:11" ht="23.1" customHeight="1">
      <c r="A23" s="23" t="s">
        <v>192</v>
      </c>
      <c r="C23" s="87"/>
      <c r="E23" s="89">
        <f>SUM(E21:E22)</f>
        <v>31611</v>
      </c>
      <c r="F23" s="88"/>
      <c r="G23" s="89">
        <f>SUM(G21:G22)</f>
        <v>715</v>
      </c>
      <c r="H23" s="88"/>
      <c r="I23" s="89">
        <f>SUM(I21:I22)</f>
        <v>20431</v>
      </c>
      <c r="J23" s="88"/>
      <c r="K23" s="89">
        <f>SUM(K21:K22)</f>
        <v>-3994</v>
      </c>
    </row>
    <row r="24" spans="1:11" ht="23.1" customHeight="1">
      <c r="A24" s="23" t="s">
        <v>72</v>
      </c>
      <c r="C24" s="87"/>
      <c r="E24" s="92">
        <v>0</v>
      </c>
      <c r="F24" s="88"/>
      <c r="G24" s="92">
        <v>0</v>
      </c>
      <c r="H24" s="88"/>
      <c r="I24" s="92">
        <v>0</v>
      </c>
      <c r="J24" s="88"/>
      <c r="K24" s="92">
        <v>0</v>
      </c>
    </row>
    <row r="25" spans="1:11" ht="23.1" customHeight="1" thickBot="1">
      <c r="A25" s="93" t="s">
        <v>73</v>
      </c>
      <c r="E25" s="94">
        <f>E23+E24</f>
        <v>31611</v>
      </c>
      <c r="F25" s="88"/>
      <c r="G25" s="94">
        <f>G23+G24</f>
        <v>715</v>
      </c>
      <c r="H25" s="88"/>
      <c r="I25" s="94">
        <f>I23+I24</f>
        <v>20431</v>
      </c>
      <c r="J25" s="88"/>
      <c r="K25" s="94">
        <f>K23+K24</f>
        <v>-3994</v>
      </c>
    </row>
    <row r="26" spans="1:11" ht="23.1" customHeight="1" thickTop="1">
      <c r="A26" s="93"/>
      <c r="E26" s="95"/>
      <c r="F26" s="88"/>
      <c r="G26" s="96"/>
      <c r="H26" s="88"/>
      <c r="I26" s="96"/>
      <c r="J26" s="88"/>
      <c r="K26" s="96"/>
    </row>
    <row r="27" spans="1:11" ht="23.1" customHeight="1">
      <c r="A27" s="97" t="s">
        <v>182</v>
      </c>
      <c r="E27" s="88"/>
      <c r="F27" s="88"/>
      <c r="G27" s="88"/>
      <c r="H27" s="88"/>
      <c r="I27" s="9"/>
      <c r="J27" s="88"/>
      <c r="K27" s="9"/>
    </row>
    <row r="28" spans="1:11" ht="23.1" customHeight="1" thickBot="1">
      <c r="A28" s="98" t="s">
        <v>74</v>
      </c>
      <c r="E28" s="88">
        <f>E30-E29</f>
        <v>28219</v>
      </c>
      <c r="F28" s="88"/>
      <c r="G28" s="88">
        <f>G30-G29</f>
        <v>3417</v>
      </c>
      <c r="H28" s="88"/>
      <c r="I28" s="11">
        <f>+I23</f>
        <v>20431</v>
      </c>
      <c r="J28" s="88"/>
      <c r="K28" s="11">
        <f>+K23</f>
        <v>-3994</v>
      </c>
    </row>
    <row r="29" spans="1:11" ht="23.1" customHeight="1" thickTop="1">
      <c r="A29" s="98" t="s">
        <v>54</v>
      </c>
      <c r="E29" s="99">
        <v>3392</v>
      </c>
      <c r="F29" s="88"/>
      <c r="G29" s="99">
        <v>-2702</v>
      </c>
      <c r="H29" s="88"/>
      <c r="I29" s="9"/>
      <c r="J29" s="88"/>
      <c r="K29" s="9"/>
    </row>
    <row r="30" spans="1:11" ht="23.1" customHeight="1" thickBot="1">
      <c r="E30" s="94">
        <f>E25</f>
        <v>31611</v>
      </c>
      <c r="F30" s="88"/>
      <c r="G30" s="94">
        <f>G25</f>
        <v>715</v>
      </c>
      <c r="H30" s="88"/>
      <c r="I30" s="9"/>
      <c r="J30" s="88"/>
      <c r="K30" s="9"/>
    </row>
    <row r="31" spans="1:11" ht="23.1" customHeight="1" thickTop="1">
      <c r="A31" s="23" t="s">
        <v>79</v>
      </c>
      <c r="E31" s="88"/>
      <c r="F31" s="88"/>
      <c r="G31" s="88"/>
      <c r="H31" s="88"/>
      <c r="I31" s="9"/>
      <c r="J31" s="88"/>
      <c r="K31" s="9"/>
    </row>
    <row r="32" spans="1:11" ht="23.1" customHeight="1" thickBot="1">
      <c r="A32" s="17" t="s">
        <v>74</v>
      </c>
      <c r="E32" s="88">
        <f>E34-E33</f>
        <v>28219</v>
      </c>
      <c r="F32" s="88"/>
      <c r="G32" s="88">
        <f>G34-G33</f>
        <v>3417</v>
      </c>
      <c r="H32" s="88"/>
      <c r="I32" s="11">
        <f>I25</f>
        <v>20431</v>
      </c>
      <c r="J32" s="88"/>
      <c r="K32" s="11">
        <f>K25</f>
        <v>-3994</v>
      </c>
    </row>
    <row r="33" spans="1:14" ht="23.1" customHeight="1" thickTop="1">
      <c r="A33" s="17" t="s">
        <v>54</v>
      </c>
      <c r="E33" s="99">
        <f>E29</f>
        <v>3392</v>
      </c>
      <c r="F33" s="88"/>
      <c r="G33" s="99">
        <f>G29</f>
        <v>-2702</v>
      </c>
      <c r="H33" s="88"/>
      <c r="I33" s="5"/>
      <c r="K33" s="5"/>
    </row>
    <row r="34" spans="1:14" ht="23.1" customHeight="1" thickBot="1">
      <c r="A34" s="100"/>
      <c r="E34" s="94">
        <f>E25</f>
        <v>31611</v>
      </c>
      <c r="F34" s="88"/>
      <c r="G34" s="94">
        <f>G25</f>
        <v>715</v>
      </c>
      <c r="H34" s="88"/>
      <c r="I34" s="5"/>
      <c r="K34" s="5"/>
    </row>
    <row r="35" spans="1:14" ht="23.1" customHeight="1" thickTop="1">
      <c r="A35" s="101" t="s">
        <v>226</v>
      </c>
      <c r="C35" s="87">
        <v>17</v>
      </c>
      <c r="I35" s="5"/>
      <c r="K35" s="5"/>
    </row>
    <row r="36" spans="1:14" ht="23.1" customHeight="1">
      <c r="A36" s="84" t="s">
        <v>227</v>
      </c>
      <c r="C36" s="6"/>
      <c r="E36" s="6"/>
      <c r="G36" s="6"/>
      <c r="I36" s="5"/>
      <c r="K36" s="5"/>
    </row>
    <row r="37" spans="1:14" ht="23.1" customHeight="1" thickBot="1">
      <c r="A37" s="84" t="s">
        <v>228</v>
      </c>
      <c r="C37" s="102"/>
      <c r="D37" s="102"/>
      <c r="E37" s="12">
        <f>E28/E39</f>
        <v>4.6616469313316068E-2</v>
      </c>
      <c r="F37" s="103"/>
      <c r="G37" s="12">
        <f>G28/G39</f>
        <v>5.644724322038378E-3</v>
      </c>
      <c r="H37" s="103"/>
      <c r="I37" s="12">
        <f>I28/I39</f>
        <v>3.375105725009251E-2</v>
      </c>
      <c r="J37" s="103"/>
      <c r="K37" s="12">
        <f>K28/K39</f>
        <v>-6.5979013585663691E-3</v>
      </c>
    </row>
    <row r="38" spans="1:14" ht="23.1" customHeight="1" thickTop="1">
      <c r="A38" s="84"/>
      <c r="C38" s="102"/>
      <c r="D38" s="102"/>
      <c r="E38" s="10"/>
      <c r="F38" s="104"/>
      <c r="G38" s="10"/>
      <c r="H38" s="104"/>
      <c r="I38" s="10"/>
      <c r="J38" s="104"/>
      <c r="K38" s="10"/>
    </row>
    <row r="39" spans="1:14" ht="23.1" customHeight="1" thickBot="1">
      <c r="A39" s="84" t="s">
        <v>78</v>
      </c>
      <c r="C39" s="102"/>
      <c r="D39" s="102"/>
      <c r="E39" s="105">
        <v>605344</v>
      </c>
      <c r="F39" s="106"/>
      <c r="G39" s="105">
        <v>605344</v>
      </c>
      <c r="H39" s="106"/>
      <c r="I39" s="105">
        <v>605344</v>
      </c>
      <c r="J39" s="106"/>
      <c r="K39" s="105">
        <v>605344</v>
      </c>
    </row>
    <row r="40" spans="1:14" ht="23.1" customHeight="1" thickTop="1">
      <c r="I40" s="82"/>
    </row>
    <row r="41" spans="1:14" ht="23.1" customHeight="1">
      <c r="A41" s="16" t="s">
        <v>12</v>
      </c>
      <c r="D41" s="82"/>
      <c r="E41" s="81"/>
      <c r="F41" s="82"/>
      <c r="G41" s="81"/>
      <c r="H41" s="82"/>
      <c r="J41" s="82"/>
      <c r="K41" s="81"/>
      <c r="M41" s="80"/>
      <c r="N41" s="80"/>
    </row>
    <row r="42" spans="1:14" ht="23.1" customHeight="1">
      <c r="K42" s="34" t="s">
        <v>59</v>
      </c>
    </row>
    <row r="43" spans="1:14" s="80" customFormat="1" ht="23.1" customHeight="1">
      <c r="A43" s="13" t="s">
        <v>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4" s="80" customFormat="1" ht="23.1" customHeight="1">
      <c r="A44" s="23" t="s">
        <v>57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4" s="80" customFormat="1" ht="23.1" customHeight="1">
      <c r="A45" s="37" t="s">
        <v>220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M45" s="81"/>
      <c r="N45" s="81"/>
    </row>
    <row r="46" spans="1:14" s="16" customFormat="1" ht="23.1" customHeight="1">
      <c r="A46" s="38"/>
      <c r="B46" s="18"/>
      <c r="C46" s="18"/>
      <c r="D46" s="18"/>
      <c r="E46" s="18"/>
      <c r="F46" s="18"/>
      <c r="G46" s="18"/>
      <c r="H46" s="18"/>
      <c r="I46" s="18"/>
      <c r="J46" s="15"/>
      <c r="K46" s="15" t="s">
        <v>80</v>
      </c>
    </row>
    <row r="47" spans="1:14" s="16" customFormat="1" ht="23.1" customHeight="1">
      <c r="A47" s="17"/>
      <c r="B47" s="18"/>
      <c r="C47" s="18"/>
      <c r="D47" s="18"/>
      <c r="E47" s="108" t="s">
        <v>4</v>
      </c>
      <c r="F47" s="108"/>
      <c r="G47" s="108"/>
      <c r="I47" s="108" t="s">
        <v>58</v>
      </c>
      <c r="J47" s="108"/>
      <c r="K47" s="108"/>
    </row>
    <row r="48" spans="1:14" s="16" customFormat="1" ht="23.1" customHeight="1">
      <c r="A48" s="17"/>
      <c r="B48" s="18"/>
      <c r="C48" s="22" t="s">
        <v>7</v>
      </c>
      <c r="D48" s="18"/>
      <c r="E48" s="39">
        <v>2025</v>
      </c>
      <c r="F48" s="22"/>
      <c r="G48" s="39">
        <v>2024</v>
      </c>
      <c r="I48" s="39">
        <v>2025</v>
      </c>
      <c r="J48" s="22"/>
      <c r="K48" s="39">
        <v>2024</v>
      </c>
    </row>
    <row r="49" spans="1:11" ht="23.1" customHeight="1">
      <c r="A49" s="23" t="s">
        <v>60</v>
      </c>
      <c r="C49" s="83"/>
      <c r="D49" s="84"/>
      <c r="E49" s="85"/>
      <c r="F49" s="84"/>
      <c r="G49" s="81"/>
      <c r="H49" s="84"/>
      <c r="I49" s="85"/>
      <c r="J49" s="84"/>
      <c r="K49" s="86"/>
    </row>
    <row r="50" spans="1:11" ht="23.1" customHeight="1">
      <c r="A50" s="23" t="s">
        <v>61</v>
      </c>
      <c r="C50" s="87"/>
    </row>
    <row r="51" spans="1:11" ht="23.1" customHeight="1">
      <c r="A51" s="17" t="s">
        <v>148</v>
      </c>
      <c r="C51" s="87"/>
      <c r="E51" s="88">
        <v>1065574</v>
      </c>
      <c r="F51" s="88"/>
      <c r="G51" s="88">
        <v>929275</v>
      </c>
      <c r="H51" s="88"/>
      <c r="I51" s="88">
        <v>328104</v>
      </c>
      <c r="J51" s="88"/>
      <c r="K51" s="88">
        <v>292197</v>
      </c>
    </row>
    <row r="52" spans="1:11" ht="23.1" customHeight="1">
      <c r="A52" s="17" t="s">
        <v>62</v>
      </c>
      <c r="C52" s="87"/>
      <c r="E52" s="88">
        <v>8868</v>
      </c>
      <c r="F52" s="88"/>
      <c r="G52" s="88">
        <v>6275</v>
      </c>
      <c r="H52" s="88"/>
      <c r="I52" s="88">
        <v>25382</v>
      </c>
      <c r="J52" s="88"/>
      <c r="K52" s="88">
        <v>29448</v>
      </c>
    </row>
    <row r="53" spans="1:11" ht="23.1" customHeight="1">
      <c r="A53" s="23" t="s">
        <v>63</v>
      </c>
      <c r="C53" s="87"/>
      <c r="E53" s="89">
        <f>SUM(E51:E52)</f>
        <v>1074442</v>
      </c>
      <c r="F53" s="88"/>
      <c r="G53" s="89">
        <f>SUM(G51:G52)</f>
        <v>935550</v>
      </c>
      <c r="H53" s="88"/>
      <c r="I53" s="89">
        <f>SUM(I51:I52)</f>
        <v>353486</v>
      </c>
      <c r="J53" s="88"/>
      <c r="K53" s="89">
        <f>SUM(K51:K52)</f>
        <v>321645</v>
      </c>
    </row>
    <row r="54" spans="1:11" ht="23.1" customHeight="1">
      <c r="A54" s="23" t="s">
        <v>64</v>
      </c>
      <c r="C54" s="87"/>
      <c r="E54" s="88"/>
      <c r="F54" s="88"/>
      <c r="G54" s="88"/>
      <c r="H54" s="88"/>
      <c r="I54" s="88"/>
      <c r="J54" s="88"/>
      <c r="K54" s="88"/>
    </row>
    <row r="55" spans="1:11" ht="23.1" customHeight="1">
      <c r="A55" s="17" t="s">
        <v>149</v>
      </c>
      <c r="C55" s="87"/>
      <c r="E55" s="88">
        <v>634564</v>
      </c>
      <c r="F55" s="88"/>
      <c r="G55" s="88">
        <v>583045</v>
      </c>
      <c r="H55" s="88"/>
      <c r="I55" s="88">
        <v>186788</v>
      </c>
      <c r="J55" s="88"/>
      <c r="K55" s="88">
        <v>192719</v>
      </c>
    </row>
    <row r="56" spans="1:11" ht="23.1" customHeight="1">
      <c r="A56" s="17" t="s">
        <v>65</v>
      </c>
      <c r="C56" s="87"/>
      <c r="E56" s="88">
        <v>247704</v>
      </c>
      <c r="F56" s="88"/>
      <c r="G56" s="88">
        <v>217043</v>
      </c>
      <c r="H56" s="88"/>
      <c r="I56" s="88">
        <v>71618</v>
      </c>
      <c r="J56" s="88"/>
      <c r="K56" s="88">
        <v>75864</v>
      </c>
    </row>
    <row r="57" spans="1:11" ht="23.1" customHeight="1">
      <c r="A57" s="17" t="s">
        <v>66</v>
      </c>
      <c r="C57" s="87"/>
      <c r="E57" s="88">
        <v>107544</v>
      </c>
      <c r="F57" s="88"/>
      <c r="G57" s="90">
        <v>100213</v>
      </c>
      <c r="H57" s="88"/>
      <c r="I57" s="88">
        <v>49182</v>
      </c>
      <c r="J57" s="88"/>
      <c r="K57" s="90">
        <v>44076</v>
      </c>
    </row>
    <row r="58" spans="1:11" ht="23.1" customHeight="1">
      <c r="A58" s="23" t="s">
        <v>67</v>
      </c>
      <c r="C58" s="87"/>
      <c r="E58" s="89">
        <f>SUM(E55:E57)</f>
        <v>989812</v>
      </c>
      <c r="F58" s="88"/>
      <c r="G58" s="89">
        <f>SUM(G55:G57)</f>
        <v>900301</v>
      </c>
      <c r="H58" s="88"/>
      <c r="I58" s="89">
        <f>SUM(I55:I57)</f>
        <v>307588</v>
      </c>
      <c r="J58" s="88"/>
      <c r="K58" s="89">
        <f>SUM(K55:K57)</f>
        <v>312659</v>
      </c>
    </row>
    <row r="59" spans="1:11" ht="23.1" customHeight="1">
      <c r="A59" s="23" t="s">
        <v>141</v>
      </c>
      <c r="C59" s="87"/>
      <c r="E59" s="88">
        <f>E53-E58</f>
        <v>84630</v>
      </c>
      <c r="F59" s="88"/>
      <c r="G59" s="88">
        <f>G53-G58</f>
        <v>35249</v>
      </c>
      <c r="H59" s="88"/>
      <c r="I59" s="88">
        <f>I53-I58</f>
        <v>45898</v>
      </c>
      <c r="J59" s="88"/>
      <c r="K59" s="88">
        <f>K53-K58</f>
        <v>8986</v>
      </c>
    </row>
    <row r="60" spans="1:11" ht="23.1" customHeight="1">
      <c r="A60" s="17" t="s">
        <v>135</v>
      </c>
      <c r="C60" s="87">
        <v>6</v>
      </c>
      <c r="E60" s="88">
        <v>-35</v>
      </c>
      <c r="F60" s="88"/>
      <c r="G60" s="88">
        <v>-679</v>
      </c>
      <c r="H60" s="88"/>
      <c r="I60" s="88">
        <v>0</v>
      </c>
      <c r="J60" s="88"/>
      <c r="K60" s="88">
        <v>0</v>
      </c>
    </row>
    <row r="61" spans="1:11" ht="23.1" customHeight="1">
      <c r="A61" s="17" t="s">
        <v>68</v>
      </c>
      <c r="C61" s="87"/>
      <c r="E61" s="91">
        <v>-10133</v>
      </c>
      <c r="F61" s="88"/>
      <c r="G61" s="91">
        <v>-10222</v>
      </c>
      <c r="H61" s="88"/>
      <c r="I61" s="91">
        <v>-5189</v>
      </c>
      <c r="J61" s="88"/>
      <c r="K61" s="91">
        <v>-5490</v>
      </c>
    </row>
    <row r="62" spans="1:11" ht="23.1" customHeight="1">
      <c r="A62" s="23" t="s">
        <v>69</v>
      </c>
      <c r="C62" s="87"/>
      <c r="E62" s="90">
        <f>SUM(E59:E61)</f>
        <v>74462</v>
      </c>
      <c r="F62" s="88"/>
      <c r="G62" s="90">
        <f>SUM(G59:G61)</f>
        <v>24348</v>
      </c>
      <c r="H62" s="88"/>
      <c r="I62" s="90">
        <f>SUM(I59:I61)</f>
        <v>40709</v>
      </c>
      <c r="J62" s="88"/>
      <c r="K62" s="90">
        <f>SUM(K59:K61)</f>
        <v>3496</v>
      </c>
    </row>
    <row r="63" spans="1:11" ht="23.1" customHeight="1">
      <c r="A63" s="17" t="s">
        <v>70</v>
      </c>
      <c r="C63" s="87">
        <v>13</v>
      </c>
      <c r="E63" s="90">
        <v>-14217</v>
      </c>
      <c r="F63" s="88"/>
      <c r="G63" s="91">
        <v>-8503</v>
      </c>
      <c r="H63" s="88"/>
      <c r="I63" s="90">
        <v>-8403</v>
      </c>
      <c r="J63" s="88"/>
      <c r="K63" s="91">
        <v>-1297</v>
      </c>
    </row>
    <row r="64" spans="1:11" ht="23.1" customHeight="1">
      <c r="A64" s="23" t="s">
        <v>71</v>
      </c>
      <c r="C64" s="87"/>
      <c r="E64" s="89">
        <f>SUM(E62:E63)</f>
        <v>60245</v>
      </c>
      <c r="F64" s="88"/>
      <c r="G64" s="89">
        <f>SUM(G62:G63)</f>
        <v>15845</v>
      </c>
      <c r="H64" s="88"/>
      <c r="I64" s="89">
        <f>SUM(I62:I63)</f>
        <v>32306</v>
      </c>
      <c r="J64" s="88"/>
      <c r="K64" s="89">
        <f>SUM(K62:K63)</f>
        <v>2199</v>
      </c>
    </row>
    <row r="65" spans="1:11" ht="23.1" customHeight="1">
      <c r="A65" s="23" t="s">
        <v>72</v>
      </c>
      <c r="C65" s="87"/>
      <c r="E65" s="92">
        <v>0</v>
      </c>
      <c r="F65" s="88"/>
      <c r="G65" s="92">
        <v>0</v>
      </c>
      <c r="H65" s="88"/>
      <c r="I65" s="92">
        <v>0</v>
      </c>
      <c r="J65" s="88"/>
      <c r="K65" s="92">
        <v>0</v>
      </c>
    </row>
    <row r="66" spans="1:11" ht="23.1" customHeight="1" thickBot="1">
      <c r="A66" s="93" t="s">
        <v>73</v>
      </c>
      <c r="E66" s="94">
        <f>E64+E65</f>
        <v>60245</v>
      </c>
      <c r="F66" s="88"/>
      <c r="G66" s="94">
        <f>G64+G65</f>
        <v>15845</v>
      </c>
      <c r="H66" s="88"/>
      <c r="I66" s="94">
        <f>I64+I65</f>
        <v>32306</v>
      </c>
      <c r="J66" s="88"/>
      <c r="K66" s="94">
        <f>K64+K65</f>
        <v>2199</v>
      </c>
    </row>
    <row r="67" spans="1:11" ht="23.1" customHeight="1" thickTop="1">
      <c r="A67" s="93"/>
      <c r="E67" s="95"/>
      <c r="F67" s="88"/>
      <c r="G67" s="96"/>
      <c r="H67" s="88"/>
      <c r="I67" s="96"/>
      <c r="J67" s="88"/>
      <c r="K67" s="96"/>
    </row>
    <row r="68" spans="1:11" ht="23.1" customHeight="1">
      <c r="A68" s="97" t="s">
        <v>182</v>
      </c>
      <c r="E68" s="88"/>
      <c r="F68" s="88"/>
      <c r="G68" s="88"/>
      <c r="H68" s="88"/>
      <c r="I68" s="9"/>
      <c r="J68" s="88"/>
      <c r="K68" s="9"/>
    </row>
    <row r="69" spans="1:11" ht="23.1" customHeight="1" thickBot="1">
      <c r="A69" s="98" t="s">
        <v>74</v>
      </c>
      <c r="E69" s="88">
        <f>E71-E70</f>
        <v>54156</v>
      </c>
      <c r="F69" s="88"/>
      <c r="G69" s="88">
        <f>G71-G70</f>
        <v>19213</v>
      </c>
      <c r="H69" s="88"/>
      <c r="I69" s="11">
        <f>+I64</f>
        <v>32306</v>
      </c>
      <c r="J69" s="88"/>
      <c r="K69" s="11">
        <f>+K64</f>
        <v>2199</v>
      </c>
    </row>
    <row r="70" spans="1:11" ht="23.1" customHeight="1" thickTop="1">
      <c r="A70" s="98" t="s">
        <v>54</v>
      </c>
      <c r="E70" s="99">
        <v>6089</v>
      </c>
      <c r="F70" s="88"/>
      <c r="G70" s="99">
        <v>-3368</v>
      </c>
      <c r="H70" s="88"/>
      <c r="I70" s="9"/>
      <c r="J70" s="88"/>
      <c r="K70" s="9"/>
    </row>
    <row r="71" spans="1:11" ht="23.1" customHeight="1" thickBot="1">
      <c r="E71" s="94">
        <f>E66</f>
        <v>60245</v>
      </c>
      <c r="F71" s="88"/>
      <c r="G71" s="94">
        <f>G66</f>
        <v>15845</v>
      </c>
      <c r="H71" s="88"/>
      <c r="I71" s="9"/>
      <c r="J71" s="88"/>
      <c r="K71" s="9"/>
    </row>
    <row r="72" spans="1:11" ht="23.1" customHeight="1" thickTop="1">
      <c r="A72" s="23" t="s">
        <v>79</v>
      </c>
      <c r="E72" s="88"/>
      <c r="F72" s="88"/>
      <c r="G72" s="88"/>
      <c r="H72" s="88"/>
      <c r="I72" s="9"/>
      <c r="J72" s="88"/>
      <c r="K72" s="9"/>
    </row>
    <row r="73" spans="1:11" ht="23.1" customHeight="1" thickBot="1">
      <c r="A73" s="17" t="s">
        <v>74</v>
      </c>
      <c r="E73" s="88">
        <f>E75-E74</f>
        <v>54156</v>
      </c>
      <c r="F73" s="88"/>
      <c r="G73" s="88">
        <f>G75-G74</f>
        <v>19213</v>
      </c>
      <c r="H73" s="88"/>
      <c r="I73" s="11">
        <f>I66</f>
        <v>32306</v>
      </c>
      <c r="J73" s="88"/>
      <c r="K73" s="11">
        <f>K66</f>
        <v>2199</v>
      </c>
    </row>
    <row r="74" spans="1:11" ht="23.1" customHeight="1" thickTop="1">
      <c r="A74" s="17" t="s">
        <v>54</v>
      </c>
      <c r="E74" s="99">
        <f>E70</f>
        <v>6089</v>
      </c>
      <c r="F74" s="88"/>
      <c r="G74" s="99">
        <f>G70</f>
        <v>-3368</v>
      </c>
      <c r="H74" s="88"/>
      <c r="I74" s="5"/>
      <c r="K74" s="5"/>
    </row>
    <row r="75" spans="1:11" ht="23.1" customHeight="1" thickBot="1">
      <c r="A75" s="100"/>
      <c r="E75" s="94">
        <f>E66</f>
        <v>60245</v>
      </c>
      <c r="F75" s="88"/>
      <c r="G75" s="94">
        <f>G66</f>
        <v>15845</v>
      </c>
      <c r="H75" s="88"/>
      <c r="I75" s="5"/>
      <c r="K75" s="5"/>
    </row>
    <row r="76" spans="1:11" ht="23.1" customHeight="1" thickTop="1">
      <c r="A76" s="101" t="s">
        <v>75</v>
      </c>
      <c r="C76" s="87">
        <v>17</v>
      </c>
      <c r="I76" s="5"/>
      <c r="K76" s="5"/>
    </row>
    <row r="77" spans="1:11" ht="23.1" customHeight="1">
      <c r="A77" s="84" t="s">
        <v>77</v>
      </c>
      <c r="C77" s="6"/>
      <c r="E77" s="6"/>
      <c r="G77" s="6"/>
      <c r="I77" s="5"/>
      <c r="K77" s="5"/>
    </row>
    <row r="78" spans="1:11" ht="23.1" customHeight="1" thickBot="1">
      <c r="A78" s="84" t="s">
        <v>76</v>
      </c>
      <c r="C78" s="102"/>
      <c r="D78" s="102"/>
      <c r="E78" s="12">
        <f>E69/E80</f>
        <v>8.9463181265528366E-2</v>
      </c>
      <c r="F78" s="103"/>
      <c r="G78" s="12">
        <f>G69/G80</f>
        <v>3.1738978167785592E-2</v>
      </c>
      <c r="H78" s="103"/>
      <c r="I78" s="12">
        <f>I69/I80</f>
        <v>5.3368002325950202E-2</v>
      </c>
      <c r="J78" s="103"/>
      <c r="K78" s="12">
        <f>K69/K80</f>
        <v>3.6326452397314585E-3</v>
      </c>
    </row>
    <row r="79" spans="1:11" ht="23.1" customHeight="1" thickTop="1">
      <c r="A79" s="84"/>
      <c r="C79" s="102"/>
      <c r="D79" s="102"/>
      <c r="E79" s="10"/>
      <c r="F79" s="104"/>
      <c r="G79" s="10"/>
      <c r="H79" s="104"/>
      <c r="I79" s="10"/>
      <c r="J79" s="104"/>
      <c r="K79" s="10"/>
    </row>
    <row r="80" spans="1:11" ht="23.1" customHeight="1" thickBot="1">
      <c r="A80" s="84" t="s">
        <v>78</v>
      </c>
      <c r="C80" s="102"/>
      <c r="D80" s="102"/>
      <c r="E80" s="105">
        <v>605344</v>
      </c>
      <c r="F80" s="106"/>
      <c r="G80" s="105">
        <v>605344</v>
      </c>
      <c r="H80" s="106"/>
      <c r="I80" s="105">
        <v>605344</v>
      </c>
      <c r="J80" s="106"/>
      <c r="K80" s="105">
        <v>605344</v>
      </c>
    </row>
    <row r="81" spans="1:14" ht="23.1" customHeight="1" thickTop="1">
      <c r="I81" s="82"/>
    </row>
    <row r="82" spans="1:14" ht="23.1" customHeight="1">
      <c r="A82" s="16" t="s">
        <v>12</v>
      </c>
      <c r="D82" s="82"/>
      <c r="E82" s="81"/>
      <c r="F82" s="82"/>
      <c r="G82" s="81"/>
      <c r="H82" s="82"/>
      <c r="J82" s="82"/>
      <c r="K82" s="81"/>
      <c r="M82" s="80"/>
      <c r="N82" s="80"/>
    </row>
  </sheetData>
  <mergeCells count="4">
    <mergeCell ref="E47:G47"/>
    <mergeCell ref="I47:K47"/>
    <mergeCell ref="E6:G6"/>
    <mergeCell ref="I6:K6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13" zoomScale="80" zoomScaleNormal="75" zoomScaleSheetLayoutView="80" workbookViewId="0">
      <selection activeCell="E31" sqref="E31"/>
    </sheetView>
  </sheetViews>
  <sheetFormatPr defaultColWidth="8.7109375" defaultRowHeight="20.25" customHeight="1"/>
  <cols>
    <col min="1" max="1" width="43.7109375" style="19" customWidth="1"/>
    <col min="2" max="2" width="1.7109375" style="19" customWidth="1"/>
    <col min="3" max="3" width="6.7109375" style="19" customWidth="1"/>
    <col min="4" max="4" width="1.7109375" style="19" customWidth="1"/>
    <col min="5" max="5" width="14.7109375" style="1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.7109375" style="19" customWidth="1"/>
    <col min="15" max="15" width="14.7109375" style="19" customWidth="1"/>
    <col min="16" max="16" width="1.7109375" style="19" customWidth="1"/>
    <col min="17" max="17" width="14.7109375" style="19" customWidth="1"/>
    <col min="18" max="18" width="1.7109375" style="19" customWidth="1"/>
    <col min="19" max="19" width="14.7109375" style="19" customWidth="1"/>
    <col min="20" max="20" width="1.7109375" style="19" customWidth="1"/>
    <col min="21" max="21" width="14.7109375" style="19" customWidth="1"/>
    <col min="22" max="22" width="1.7109375" style="19" customWidth="1"/>
    <col min="23" max="23" width="9.5703125" style="19" customWidth="1"/>
    <col min="24" max="24" width="0.5703125" style="19" customWidth="1"/>
    <col min="25" max="16384" width="8.7109375" style="19"/>
  </cols>
  <sheetData>
    <row r="1" spans="1:23" ht="20.25" customHeight="1">
      <c r="U1" s="34" t="s">
        <v>59</v>
      </c>
    </row>
    <row r="2" spans="1:23" ht="20.25" customHeight="1">
      <c r="A2" s="23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20.25" customHeight="1">
      <c r="A3" s="23" t="s">
        <v>81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23" ht="20.25" customHeight="1">
      <c r="A4" s="23" t="s">
        <v>220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23" ht="20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18" t="s">
        <v>3</v>
      </c>
      <c r="V5" s="27"/>
    </row>
    <row r="6" spans="1:23" ht="20.25" customHeight="1">
      <c r="A6" s="17"/>
      <c r="B6" s="50"/>
      <c r="C6" s="50"/>
      <c r="D6" s="51"/>
      <c r="E6" s="109" t="s">
        <v>4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52"/>
      <c r="W6" s="52"/>
    </row>
    <row r="7" spans="1:23" ht="20.25" customHeight="1">
      <c r="A7" s="17"/>
      <c r="B7" s="50"/>
      <c r="C7" s="50"/>
      <c r="E7" s="111" t="s">
        <v>53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50"/>
      <c r="S7" s="50"/>
      <c r="T7" s="50"/>
      <c r="U7" s="50"/>
      <c r="V7" s="50"/>
      <c r="W7" s="50"/>
    </row>
    <row r="8" spans="1:23" ht="20.25" customHeight="1">
      <c r="A8" s="17"/>
      <c r="B8" s="50"/>
      <c r="C8" s="50"/>
      <c r="D8" s="56"/>
      <c r="E8" s="50"/>
      <c r="F8" s="50"/>
      <c r="G8" s="50"/>
      <c r="H8" s="50"/>
      <c r="I8" s="50" t="s">
        <v>108</v>
      </c>
      <c r="J8" s="50"/>
      <c r="K8" s="50" t="s">
        <v>90</v>
      </c>
      <c r="L8" s="50"/>
      <c r="M8" s="50"/>
      <c r="N8" s="50"/>
      <c r="O8" s="50"/>
      <c r="P8" s="50"/>
      <c r="Q8" s="50" t="s">
        <v>100</v>
      </c>
      <c r="R8" s="50"/>
      <c r="S8" s="50" t="s">
        <v>104</v>
      </c>
      <c r="T8" s="50"/>
      <c r="U8" s="50"/>
      <c r="V8" s="50"/>
      <c r="W8" s="52"/>
    </row>
    <row r="9" spans="1:23" s="50" customFormat="1" ht="20.25" customHeight="1">
      <c r="E9" s="50" t="s">
        <v>86</v>
      </c>
      <c r="I9" s="50" t="s">
        <v>109</v>
      </c>
      <c r="K9" s="50" t="s">
        <v>91</v>
      </c>
      <c r="M9" s="107" t="s">
        <v>50</v>
      </c>
      <c r="N9" s="107"/>
      <c r="O9" s="107"/>
      <c r="Q9" s="50" t="s">
        <v>101</v>
      </c>
      <c r="S9" s="50" t="s">
        <v>105</v>
      </c>
      <c r="U9" s="50" t="s">
        <v>97</v>
      </c>
    </row>
    <row r="10" spans="1:23" s="50" customFormat="1" ht="20.25" customHeight="1">
      <c r="D10" s="110" t="s">
        <v>87</v>
      </c>
      <c r="E10" s="110"/>
      <c r="I10" s="50" t="s">
        <v>161</v>
      </c>
      <c r="K10" s="50" t="s">
        <v>92</v>
      </c>
      <c r="M10" s="50" t="s">
        <v>94</v>
      </c>
      <c r="Q10" s="50" t="s">
        <v>102</v>
      </c>
      <c r="S10" s="50" t="s">
        <v>106</v>
      </c>
      <c r="U10" s="50" t="s">
        <v>98</v>
      </c>
    </row>
    <row r="11" spans="1:23" s="50" customFormat="1" ht="20.25" customHeight="1">
      <c r="E11" s="20" t="s">
        <v>88</v>
      </c>
      <c r="G11" s="20" t="s">
        <v>89</v>
      </c>
      <c r="I11" s="20" t="s">
        <v>160</v>
      </c>
      <c r="K11" s="20" t="s">
        <v>93</v>
      </c>
      <c r="M11" s="20" t="s">
        <v>95</v>
      </c>
      <c r="O11" s="20" t="s">
        <v>96</v>
      </c>
      <c r="Q11" s="20" t="s">
        <v>103</v>
      </c>
      <c r="S11" s="20" t="s">
        <v>107</v>
      </c>
      <c r="U11" s="20" t="s">
        <v>99</v>
      </c>
    </row>
    <row r="12" spans="1:23" ht="20.25" customHeight="1">
      <c r="A12" s="23" t="s">
        <v>198</v>
      </c>
      <c r="D12" s="50"/>
      <c r="E12" s="57">
        <v>186260</v>
      </c>
      <c r="F12" s="57"/>
      <c r="G12" s="57">
        <v>1479698</v>
      </c>
      <c r="H12" s="57"/>
      <c r="I12" s="57">
        <v>18273</v>
      </c>
      <c r="J12" s="57"/>
      <c r="K12" s="57">
        <v>3703</v>
      </c>
      <c r="L12" s="57"/>
      <c r="M12" s="57">
        <v>23153</v>
      </c>
      <c r="N12" s="57"/>
      <c r="O12" s="57">
        <v>202100</v>
      </c>
      <c r="P12" s="57"/>
      <c r="Q12" s="29">
        <f t="shared" ref="Q12:Q17" si="0">SUM(E12:O12)</f>
        <v>1913187</v>
      </c>
      <c r="R12" s="29"/>
      <c r="S12" s="29">
        <v>204534</v>
      </c>
      <c r="T12" s="25"/>
      <c r="U12" s="29">
        <f t="shared" ref="U12:U17" si="1">SUM(Q12:S12)</f>
        <v>2117721</v>
      </c>
      <c r="V12" s="50"/>
    </row>
    <row r="13" spans="1:23" ht="20.25" customHeight="1">
      <c r="A13" s="58" t="s">
        <v>192</v>
      </c>
      <c r="D13" s="50"/>
      <c r="E13" s="25">
        <v>0</v>
      </c>
      <c r="F13" s="25"/>
      <c r="G13" s="25">
        <v>0</v>
      </c>
      <c r="H13" s="25"/>
      <c r="I13" s="25">
        <v>0</v>
      </c>
      <c r="J13" s="25"/>
      <c r="K13" s="25">
        <v>0</v>
      </c>
      <c r="L13" s="25"/>
      <c r="M13" s="25">
        <v>0</v>
      </c>
      <c r="N13" s="25"/>
      <c r="O13" s="25">
        <f>PL!G69</f>
        <v>19213</v>
      </c>
      <c r="P13" s="25"/>
      <c r="Q13" s="29">
        <f t="shared" si="0"/>
        <v>19213</v>
      </c>
      <c r="R13" s="25"/>
      <c r="S13" s="25">
        <f>PL!G70</f>
        <v>-3368</v>
      </c>
      <c r="T13" s="25"/>
      <c r="U13" s="29">
        <f t="shared" si="1"/>
        <v>15845</v>
      </c>
      <c r="V13" s="50"/>
    </row>
    <row r="14" spans="1:23" ht="20.25" customHeight="1">
      <c r="A14" s="58" t="s">
        <v>111</v>
      </c>
      <c r="D14" s="50"/>
      <c r="E14" s="33">
        <v>0</v>
      </c>
      <c r="F14" s="25"/>
      <c r="G14" s="33">
        <v>0</v>
      </c>
      <c r="H14" s="25"/>
      <c r="I14" s="33">
        <v>0</v>
      </c>
      <c r="J14" s="25"/>
      <c r="K14" s="33">
        <v>0</v>
      </c>
      <c r="L14" s="25"/>
      <c r="M14" s="33">
        <v>0</v>
      </c>
      <c r="N14" s="25"/>
      <c r="O14" s="33">
        <v>0</v>
      </c>
      <c r="P14" s="25"/>
      <c r="Q14" s="53">
        <f t="shared" si="0"/>
        <v>0</v>
      </c>
      <c r="R14" s="25"/>
      <c r="S14" s="33">
        <v>0</v>
      </c>
      <c r="T14" s="25"/>
      <c r="U14" s="53">
        <f t="shared" si="1"/>
        <v>0</v>
      </c>
      <c r="V14" s="50"/>
    </row>
    <row r="15" spans="1:23" ht="20.25" customHeight="1">
      <c r="A15" s="58" t="s">
        <v>112</v>
      </c>
      <c r="D15" s="50"/>
      <c r="E15" s="25">
        <f>SUM(E13:E14)</f>
        <v>0</v>
      </c>
      <c r="F15" s="25"/>
      <c r="G15" s="25">
        <f>SUM(G13:G14)</f>
        <v>0</v>
      </c>
      <c r="H15" s="25"/>
      <c r="I15" s="25">
        <f>SUM(I13:I14)</f>
        <v>0</v>
      </c>
      <c r="J15" s="25"/>
      <c r="K15" s="25">
        <f>SUM(K13:K14)</f>
        <v>0</v>
      </c>
      <c r="L15" s="25"/>
      <c r="M15" s="25">
        <f>SUM(M13:M14)</f>
        <v>0</v>
      </c>
      <c r="N15" s="25"/>
      <c r="O15" s="25">
        <f>SUM(O13:O14)</f>
        <v>19213</v>
      </c>
      <c r="P15" s="25"/>
      <c r="Q15" s="29">
        <f t="shared" si="0"/>
        <v>19213</v>
      </c>
      <c r="R15" s="25"/>
      <c r="S15" s="25">
        <f>SUM(S13:S14)</f>
        <v>-3368</v>
      </c>
      <c r="T15" s="25"/>
      <c r="U15" s="29">
        <f t="shared" si="1"/>
        <v>15845</v>
      </c>
      <c r="V15" s="50"/>
    </row>
    <row r="16" spans="1:23" ht="20.25" customHeight="1">
      <c r="A16" s="19" t="s">
        <v>229</v>
      </c>
      <c r="D16" s="50"/>
      <c r="E16" s="25">
        <v>116412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  <c r="N16" s="25"/>
      <c r="O16" s="25">
        <v>-116412</v>
      </c>
      <c r="P16" s="25"/>
      <c r="Q16" s="29">
        <f t="shared" si="0"/>
        <v>0</v>
      </c>
      <c r="R16" s="25"/>
      <c r="S16" s="25">
        <v>0</v>
      </c>
      <c r="T16" s="25"/>
      <c r="U16" s="29">
        <f t="shared" si="1"/>
        <v>0</v>
      </c>
      <c r="V16" s="50"/>
    </row>
    <row r="17" spans="1:23" ht="20.25" customHeight="1">
      <c r="A17" s="19" t="s">
        <v>230</v>
      </c>
      <c r="D17" s="50"/>
      <c r="E17" s="25">
        <v>0</v>
      </c>
      <c r="F17" s="25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-12964</v>
      </c>
      <c r="P17" s="25"/>
      <c r="Q17" s="53">
        <f t="shared" si="0"/>
        <v>-12964</v>
      </c>
      <c r="R17" s="25"/>
      <c r="S17" s="25">
        <v>0</v>
      </c>
      <c r="T17" s="25"/>
      <c r="U17" s="53">
        <f t="shared" si="1"/>
        <v>-12964</v>
      </c>
      <c r="V17" s="50"/>
    </row>
    <row r="18" spans="1:23" ht="20.25" customHeight="1" thickBot="1">
      <c r="A18" s="54" t="s">
        <v>218</v>
      </c>
      <c r="D18" s="50"/>
      <c r="E18" s="55">
        <f>SUM(E12:E17)-E15</f>
        <v>302672</v>
      </c>
      <c r="F18" s="29"/>
      <c r="G18" s="55">
        <f>SUM(G12:G17)-G15</f>
        <v>1479698</v>
      </c>
      <c r="H18" s="29"/>
      <c r="I18" s="55">
        <f>SUM(I12:I17)-I15</f>
        <v>18273</v>
      </c>
      <c r="J18" s="29"/>
      <c r="K18" s="55">
        <f>SUM(K12:K17)-K15</f>
        <v>3703</v>
      </c>
      <c r="L18" s="29"/>
      <c r="M18" s="55">
        <f>SUM(M12:M17)-M15</f>
        <v>23153</v>
      </c>
      <c r="N18" s="29"/>
      <c r="O18" s="55">
        <f>SUM(O12:O17)-O15</f>
        <v>91937</v>
      </c>
      <c r="P18" s="29"/>
      <c r="Q18" s="55">
        <f>SUM(Q12:Q17)-Q15</f>
        <v>1919436</v>
      </c>
      <c r="R18" s="29"/>
      <c r="S18" s="55">
        <f>SUM(S12:S17)-S15</f>
        <v>201166</v>
      </c>
      <c r="T18" s="29"/>
      <c r="U18" s="55">
        <f>SUM(U12:U17)-U15</f>
        <v>2120602</v>
      </c>
      <c r="V18" s="50"/>
    </row>
    <row r="19" spans="1:23" ht="20.25" customHeight="1" thickTop="1">
      <c r="A19" s="23"/>
      <c r="D19" s="50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50"/>
      <c r="W19" s="50"/>
    </row>
    <row r="20" spans="1:23" ht="20.25" customHeight="1">
      <c r="A20" s="23" t="s">
        <v>189</v>
      </c>
      <c r="D20" s="50"/>
      <c r="E20" s="25">
        <v>302672</v>
      </c>
      <c r="F20" s="25"/>
      <c r="G20" s="25">
        <v>1479698</v>
      </c>
      <c r="H20" s="25"/>
      <c r="I20" s="25">
        <v>18273</v>
      </c>
      <c r="J20" s="25"/>
      <c r="K20" s="25">
        <v>3703</v>
      </c>
      <c r="L20" s="25"/>
      <c r="M20" s="25">
        <v>24418</v>
      </c>
      <c r="N20" s="25"/>
      <c r="O20" s="25">
        <v>107997</v>
      </c>
      <c r="P20" s="25"/>
      <c r="Q20" s="29">
        <f>SUM(E20:O20)</f>
        <v>1936761</v>
      </c>
      <c r="R20" s="29"/>
      <c r="S20" s="29">
        <v>217403</v>
      </c>
      <c r="T20" s="25"/>
      <c r="U20" s="29">
        <f>SUM(Q20:S20)</f>
        <v>2154164</v>
      </c>
      <c r="V20" s="50"/>
    </row>
    <row r="21" spans="1:23" ht="20.25" customHeight="1">
      <c r="A21" s="19" t="s">
        <v>110</v>
      </c>
      <c r="D21" s="50"/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f>PL!E69</f>
        <v>54156</v>
      </c>
      <c r="P21" s="25"/>
      <c r="Q21" s="29">
        <f>SUM(E21:O21)</f>
        <v>54156</v>
      </c>
      <c r="R21" s="25"/>
      <c r="S21" s="25">
        <f>PL!E70</f>
        <v>6089</v>
      </c>
      <c r="T21" s="25"/>
      <c r="U21" s="29">
        <f>SUM(Q21:S21)</f>
        <v>60245</v>
      </c>
      <c r="V21" s="50"/>
    </row>
    <row r="22" spans="1:23" ht="20.25" customHeight="1">
      <c r="A22" s="19" t="s">
        <v>111</v>
      </c>
      <c r="D22" s="50"/>
      <c r="E22" s="33">
        <v>0</v>
      </c>
      <c r="F22" s="25"/>
      <c r="G22" s="33">
        <v>0</v>
      </c>
      <c r="H22" s="25"/>
      <c r="I22" s="33">
        <v>0</v>
      </c>
      <c r="J22" s="25"/>
      <c r="K22" s="33">
        <v>0</v>
      </c>
      <c r="L22" s="25"/>
      <c r="M22" s="33">
        <v>0</v>
      </c>
      <c r="N22" s="25"/>
      <c r="O22" s="33">
        <v>0</v>
      </c>
      <c r="P22" s="25"/>
      <c r="Q22" s="53">
        <f>SUM(E22:O22)</f>
        <v>0</v>
      </c>
      <c r="R22" s="25"/>
      <c r="S22" s="33">
        <v>0</v>
      </c>
      <c r="T22" s="25"/>
      <c r="U22" s="53">
        <f>SUM(Q22:S22)</f>
        <v>0</v>
      </c>
      <c r="V22" s="50"/>
    </row>
    <row r="23" spans="1:23" ht="20.25" customHeight="1">
      <c r="A23" s="19" t="s">
        <v>112</v>
      </c>
      <c r="D23" s="50"/>
      <c r="E23" s="25">
        <f>SUM(E21:E22)</f>
        <v>0</v>
      </c>
      <c r="F23" s="25"/>
      <c r="G23" s="25">
        <f>SUM(G21:G22)</f>
        <v>0</v>
      </c>
      <c r="H23" s="25"/>
      <c r="I23" s="25">
        <f>SUM(I21:I22)</f>
        <v>0</v>
      </c>
      <c r="J23" s="25"/>
      <c r="K23" s="25">
        <f>SUM(K21:K22)</f>
        <v>0</v>
      </c>
      <c r="L23" s="25"/>
      <c r="M23" s="25">
        <f>SUM(M21:M22)</f>
        <v>0</v>
      </c>
      <c r="N23" s="25"/>
      <c r="O23" s="25">
        <f>SUM(O21:O22)</f>
        <v>54156</v>
      </c>
      <c r="P23" s="25"/>
      <c r="Q23" s="25">
        <f>SUM(Q21:Q22)</f>
        <v>54156</v>
      </c>
      <c r="R23" s="25"/>
      <c r="S23" s="25">
        <f>SUM(S21:S22)</f>
        <v>6089</v>
      </c>
      <c r="T23" s="25"/>
      <c r="U23" s="25">
        <f>SUM(U21:U22)</f>
        <v>60245</v>
      </c>
      <c r="V23" s="50"/>
    </row>
    <row r="24" spans="1:23" ht="20.25" customHeight="1">
      <c r="A24" s="19" t="s">
        <v>242</v>
      </c>
      <c r="D24" s="50"/>
      <c r="E24" s="25">
        <v>0</v>
      </c>
      <c r="F24" s="25"/>
      <c r="G24" s="25">
        <v>2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9">
        <f t="shared" ref="Q24" si="2">SUM(E24:O24)</f>
        <v>2</v>
      </c>
      <c r="R24" s="25"/>
      <c r="S24" s="25">
        <v>0</v>
      </c>
      <c r="T24" s="25"/>
      <c r="U24" s="29">
        <f t="shared" ref="U24" si="3">SUM(Q24:S24)</f>
        <v>2</v>
      </c>
      <c r="V24" s="50"/>
    </row>
    <row r="25" spans="1:23" ht="20.25" customHeight="1" thickBot="1">
      <c r="A25" s="51" t="s">
        <v>219</v>
      </c>
      <c r="D25" s="50"/>
      <c r="E25" s="55">
        <f>SUM(E20:E24)-E23</f>
        <v>302672</v>
      </c>
      <c r="F25" s="29"/>
      <c r="G25" s="55">
        <f>SUM(G20:G24)-G23</f>
        <v>1479700</v>
      </c>
      <c r="H25" s="29"/>
      <c r="I25" s="55">
        <f>SUM(I20:I24)-I23</f>
        <v>18273</v>
      </c>
      <c r="J25" s="29"/>
      <c r="K25" s="55">
        <f>SUM(K20:K24)-K23</f>
        <v>3703</v>
      </c>
      <c r="L25" s="29"/>
      <c r="M25" s="55">
        <f>SUM(M20:M24)-M23</f>
        <v>24418</v>
      </c>
      <c r="N25" s="29"/>
      <c r="O25" s="55">
        <f>SUM(O20:O24)-O23</f>
        <v>162153</v>
      </c>
      <c r="P25" s="29"/>
      <c r="Q25" s="55">
        <f>SUM(Q20:Q24)-Q23</f>
        <v>1990919</v>
      </c>
      <c r="R25" s="29"/>
      <c r="S25" s="55">
        <f>SUM(S20:S24)-S23</f>
        <v>223492</v>
      </c>
      <c r="T25" s="29"/>
      <c r="U25" s="55">
        <f>SUM(U20:U24)-U23</f>
        <v>2214411</v>
      </c>
      <c r="V25" s="50"/>
    </row>
    <row r="26" spans="1:23" ht="20.25" customHeight="1" thickTop="1">
      <c r="A26" s="17"/>
    </row>
    <row r="27" spans="1:23" ht="20.25" customHeight="1">
      <c r="A27" s="16" t="s">
        <v>12</v>
      </c>
    </row>
    <row r="30" spans="1:23" ht="20.25" customHeight="1"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</sheetData>
  <mergeCells count="4">
    <mergeCell ref="E6:U6"/>
    <mergeCell ref="M9:O9"/>
    <mergeCell ref="D10:E10"/>
    <mergeCell ref="E7:Q7"/>
  </mergeCells>
  <printOptions horizontalCentered="1"/>
  <pageMargins left="0.27559055118110198" right="0" top="0.78740157480314998" bottom="0.196850393700787" header="0.196850393700787" footer="0.196850393700787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view="pageBreakPreview" topLeftCell="A7" zoomScale="85" zoomScaleNormal="75" zoomScaleSheetLayoutView="85" workbookViewId="0">
      <selection activeCell="G28" sqref="G28"/>
    </sheetView>
  </sheetViews>
  <sheetFormatPr defaultColWidth="8.7109375" defaultRowHeight="20.100000000000001" customHeight="1"/>
  <cols>
    <col min="1" max="1" width="45" style="19" customWidth="1"/>
    <col min="2" max="2" width="1.7109375" style="19" customWidth="1"/>
    <col min="3" max="3" width="6.7109375" style="19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9" width="15.7109375" style="19" customWidth="1"/>
    <col min="10" max="10" width="1.7109375" style="19" customWidth="1"/>
    <col min="11" max="11" width="15.7109375" style="19" customWidth="1"/>
    <col min="12" max="12" width="1.7109375" style="19" customWidth="1"/>
    <col min="13" max="13" width="15.7109375" style="19" customWidth="1"/>
    <col min="14" max="14" width="1.7109375" style="19" customWidth="1"/>
    <col min="15" max="15" width="15.7109375" style="19" customWidth="1"/>
    <col min="16" max="16" width="1.7109375" style="19" customWidth="1"/>
    <col min="17" max="17" width="5.42578125" style="19" customWidth="1"/>
    <col min="18" max="16384" width="8.7109375" style="19"/>
  </cols>
  <sheetData>
    <row r="1" spans="1:16" ht="20.100000000000001" customHeight="1">
      <c r="O1" s="34" t="s">
        <v>59</v>
      </c>
    </row>
    <row r="2" spans="1:16" ht="20.100000000000001" customHeight="1">
      <c r="A2" s="13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20.100000000000001" customHeight="1">
      <c r="A3" s="23" t="s">
        <v>113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20.100000000000001" customHeight="1">
      <c r="A4" s="37" t="s">
        <v>220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20.100000000000001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 t="s">
        <v>3</v>
      </c>
    </row>
    <row r="6" spans="1:16" ht="20.100000000000001" customHeight="1">
      <c r="A6" s="17"/>
      <c r="B6" s="50"/>
      <c r="C6" s="50"/>
      <c r="D6" s="51"/>
      <c r="E6" s="109" t="s">
        <v>5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52"/>
    </row>
    <row r="7" spans="1:16" ht="20.100000000000001" customHeight="1">
      <c r="A7" s="17"/>
      <c r="B7" s="50"/>
      <c r="C7" s="50"/>
      <c r="D7" s="51"/>
      <c r="E7" s="52"/>
      <c r="F7" s="52"/>
      <c r="G7" s="52"/>
      <c r="H7" s="52"/>
      <c r="I7" s="50" t="s">
        <v>108</v>
      </c>
      <c r="J7" s="52"/>
      <c r="K7" s="52"/>
      <c r="L7" s="52"/>
      <c r="M7" s="52"/>
      <c r="N7" s="52"/>
      <c r="O7" s="52"/>
      <c r="P7" s="52"/>
    </row>
    <row r="8" spans="1:16" s="50" customFormat="1" ht="20.100000000000001" customHeight="1">
      <c r="E8" s="50" t="s">
        <v>86</v>
      </c>
      <c r="I8" s="50" t="s">
        <v>109</v>
      </c>
      <c r="K8" s="107" t="s">
        <v>50</v>
      </c>
      <c r="L8" s="107"/>
      <c r="M8" s="107"/>
      <c r="O8" s="50" t="s">
        <v>97</v>
      </c>
    </row>
    <row r="9" spans="1:16" s="50" customFormat="1" ht="20.100000000000001" customHeight="1">
      <c r="D9" s="110" t="s">
        <v>87</v>
      </c>
      <c r="E9" s="110"/>
      <c r="I9" s="50" t="s">
        <v>161</v>
      </c>
      <c r="K9" s="50" t="s">
        <v>94</v>
      </c>
      <c r="O9" s="50" t="s">
        <v>98</v>
      </c>
    </row>
    <row r="10" spans="1:16" s="50" customFormat="1" ht="20.100000000000001" customHeight="1">
      <c r="E10" s="20" t="s">
        <v>88</v>
      </c>
      <c r="G10" s="20" t="s">
        <v>89</v>
      </c>
      <c r="I10" s="20" t="s">
        <v>162</v>
      </c>
      <c r="K10" s="20" t="s">
        <v>95</v>
      </c>
      <c r="M10" s="20" t="s">
        <v>96</v>
      </c>
      <c r="O10" s="20" t="s">
        <v>99</v>
      </c>
    </row>
    <row r="11" spans="1:16" ht="20.100000000000001" customHeight="1">
      <c r="A11" s="51" t="s">
        <v>191</v>
      </c>
      <c r="D11" s="50"/>
      <c r="E11" s="29">
        <v>186260</v>
      </c>
      <c r="F11" s="29"/>
      <c r="G11" s="29">
        <v>1479698</v>
      </c>
      <c r="H11" s="29"/>
      <c r="I11" s="29">
        <v>18273</v>
      </c>
      <c r="J11" s="29"/>
      <c r="K11" s="29">
        <v>23153</v>
      </c>
      <c r="L11" s="29"/>
      <c r="M11" s="29">
        <v>208278</v>
      </c>
      <c r="N11" s="29"/>
      <c r="O11" s="29">
        <f>SUM(E11:M11)</f>
        <v>1915662</v>
      </c>
    </row>
    <row r="12" spans="1:16" ht="20.100000000000001" customHeight="1">
      <c r="A12" s="19" t="s">
        <v>110</v>
      </c>
      <c r="D12" s="50"/>
      <c r="E12" s="25">
        <v>0</v>
      </c>
      <c r="F12" s="25"/>
      <c r="G12" s="25">
        <v>0</v>
      </c>
      <c r="H12" s="25"/>
      <c r="I12" s="25">
        <v>0</v>
      </c>
      <c r="J12" s="25"/>
      <c r="K12" s="25">
        <v>0</v>
      </c>
      <c r="L12" s="25"/>
      <c r="M12" s="25">
        <f>PL!K69</f>
        <v>2199</v>
      </c>
      <c r="N12" s="25"/>
      <c r="O12" s="29">
        <f>SUM(E12:M12)</f>
        <v>2199</v>
      </c>
    </row>
    <row r="13" spans="1:16" ht="20.100000000000001" customHeight="1">
      <c r="A13" s="19" t="s">
        <v>111</v>
      </c>
      <c r="D13" s="50"/>
      <c r="E13" s="33">
        <v>0</v>
      </c>
      <c r="F13" s="25"/>
      <c r="G13" s="33">
        <v>0</v>
      </c>
      <c r="H13" s="25"/>
      <c r="I13" s="33">
        <v>0</v>
      </c>
      <c r="J13" s="25"/>
      <c r="K13" s="33">
        <v>0</v>
      </c>
      <c r="L13" s="25"/>
      <c r="M13" s="33">
        <v>0</v>
      </c>
      <c r="N13" s="25"/>
      <c r="O13" s="53">
        <f>SUM(E13:M13)</f>
        <v>0</v>
      </c>
    </row>
    <row r="14" spans="1:16" ht="20.100000000000001" customHeight="1">
      <c r="A14" s="19" t="s">
        <v>112</v>
      </c>
      <c r="D14" s="50"/>
      <c r="E14" s="25">
        <f>SUM(E12:E13)</f>
        <v>0</v>
      </c>
      <c r="F14" s="25"/>
      <c r="G14" s="25">
        <f>SUM(G12:G13)</f>
        <v>0</v>
      </c>
      <c r="H14" s="25"/>
      <c r="I14" s="25">
        <f>SUM(I12:I13)</f>
        <v>0</v>
      </c>
      <c r="J14" s="25"/>
      <c r="K14" s="25">
        <f>SUM(K12:K13)</f>
        <v>0</v>
      </c>
      <c r="L14" s="25"/>
      <c r="M14" s="25">
        <f>SUM(M12:M13)</f>
        <v>2199</v>
      </c>
      <c r="N14" s="25"/>
      <c r="O14" s="25">
        <f>SUM(O12:O13)</f>
        <v>2199</v>
      </c>
    </row>
    <row r="15" spans="1:16" ht="20.100000000000001" customHeight="1">
      <c r="A15" s="19" t="s">
        <v>229</v>
      </c>
      <c r="D15" s="50"/>
      <c r="E15" s="25">
        <v>116412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-116412</v>
      </c>
      <c r="N15" s="25"/>
      <c r="O15" s="29">
        <f>SUM(E15:M15)</f>
        <v>0</v>
      </c>
    </row>
    <row r="16" spans="1:16" ht="20.100000000000001" customHeight="1">
      <c r="A16" s="19" t="s">
        <v>230</v>
      </c>
      <c r="D16" s="50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-12964</v>
      </c>
      <c r="N16" s="25"/>
      <c r="O16" s="53">
        <f>SUM(E16:M16)</f>
        <v>-12964</v>
      </c>
    </row>
    <row r="17" spans="1:16" ht="20.100000000000001" customHeight="1" thickBot="1">
      <c r="A17" s="54" t="s">
        <v>218</v>
      </c>
      <c r="D17" s="50"/>
      <c r="E17" s="55">
        <f>SUM(E11:E16)-E14</f>
        <v>302672</v>
      </c>
      <c r="F17" s="29"/>
      <c r="G17" s="55">
        <f>SUM(G11:G16)-G14</f>
        <v>1479698</v>
      </c>
      <c r="H17" s="29"/>
      <c r="I17" s="55">
        <f>SUM(I11:I16)-I14</f>
        <v>18273</v>
      </c>
      <c r="J17" s="29"/>
      <c r="K17" s="55">
        <f>SUM(K11:K16)-K14</f>
        <v>23153</v>
      </c>
      <c r="L17" s="29"/>
      <c r="M17" s="55">
        <f>SUM(M11:M16)-M14</f>
        <v>81101</v>
      </c>
      <c r="N17" s="29"/>
      <c r="O17" s="55">
        <f>SUM(O11:O16)-O14</f>
        <v>1904897</v>
      </c>
    </row>
    <row r="18" spans="1:16" ht="20.100000000000001" customHeight="1" thickTop="1">
      <c r="A18" s="23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ht="20.100000000000001" customHeight="1">
      <c r="A19" s="23" t="s">
        <v>189</v>
      </c>
      <c r="D19" s="50"/>
      <c r="E19" s="25">
        <v>302672</v>
      </c>
      <c r="F19" s="25"/>
      <c r="G19" s="25">
        <v>1479698</v>
      </c>
      <c r="H19" s="25"/>
      <c r="I19" s="25">
        <v>18273</v>
      </c>
      <c r="J19" s="25"/>
      <c r="K19" s="25">
        <v>24418</v>
      </c>
      <c r="L19" s="25"/>
      <c r="M19" s="25">
        <v>102529</v>
      </c>
      <c r="N19" s="25"/>
      <c r="O19" s="25">
        <f>SUM(E19:M19)</f>
        <v>1927590</v>
      </c>
    </row>
    <row r="20" spans="1:16" ht="20.100000000000001" customHeight="1">
      <c r="A20" s="19" t="s">
        <v>110</v>
      </c>
      <c r="D20" s="50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f>PL!I69</f>
        <v>32306</v>
      </c>
      <c r="N20" s="25"/>
      <c r="O20" s="29">
        <f>SUM(E20:M20)</f>
        <v>32306</v>
      </c>
    </row>
    <row r="21" spans="1:16" ht="20.100000000000001" customHeight="1">
      <c r="A21" s="19" t="s">
        <v>111</v>
      </c>
      <c r="D21" s="50"/>
      <c r="E21" s="33">
        <v>0</v>
      </c>
      <c r="F21" s="25"/>
      <c r="G21" s="33">
        <v>0</v>
      </c>
      <c r="H21" s="25"/>
      <c r="I21" s="33">
        <v>0</v>
      </c>
      <c r="J21" s="25"/>
      <c r="K21" s="33">
        <v>0</v>
      </c>
      <c r="L21" s="25"/>
      <c r="M21" s="33">
        <v>0</v>
      </c>
      <c r="N21" s="25"/>
      <c r="O21" s="53">
        <f>SUM(E21:M21)</f>
        <v>0</v>
      </c>
    </row>
    <row r="22" spans="1:16" ht="20.100000000000001" customHeight="1">
      <c r="A22" s="19" t="s">
        <v>112</v>
      </c>
      <c r="D22" s="50"/>
      <c r="E22" s="25">
        <f>SUM(E20:E21)</f>
        <v>0</v>
      </c>
      <c r="F22" s="25"/>
      <c r="G22" s="25">
        <f>SUM(G20:G21)</f>
        <v>0</v>
      </c>
      <c r="H22" s="25"/>
      <c r="I22" s="25">
        <f>SUM(I20:I21)</f>
        <v>0</v>
      </c>
      <c r="J22" s="25"/>
      <c r="K22" s="25">
        <f>SUM(K20:K21)</f>
        <v>0</v>
      </c>
      <c r="L22" s="25"/>
      <c r="M22" s="25">
        <f>SUM(M20:M21)</f>
        <v>32306</v>
      </c>
      <c r="N22" s="25"/>
      <c r="O22" s="25">
        <f>SUM(O20:O21)</f>
        <v>32306</v>
      </c>
    </row>
    <row r="23" spans="1:16" ht="20.100000000000001" customHeight="1">
      <c r="A23" s="19" t="s">
        <v>242</v>
      </c>
      <c r="D23" s="50"/>
      <c r="E23" s="25">
        <v>0</v>
      </c>
      <c r="F23" s="25"/>
      <c r="G23" s="25">
        <v>2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9">
        <f>SUM(E23:M23)</f>
        <v>2</v>
      </c>
    </row>
    <row r="24" spans="1:16" ht="20.100000000000001" customHeight="1" thickBot="1">
      <c r="A24" s="51" t="s">
        <v>219</v>
      </c>
      <c r="D24" s="50"/>
      <c r="E24" s="55">
        <f>SUM(E19:E23)-E22</f>
        <v>302672</v>
      </c>
      <c r="F24" s="29"/>
      <c r="G24" s="55">
        <f>SUM(G19:G23)-G22</f>
        <v>1479700</v>
      </c>
      <c r="H24" s="29"/>
      <c r="I24" s="55">
        <f>SUM(I19:I23)-I22</f>
        <v>18273</v>
      </c>
      <c r="J24" s="29"/>
      <c r="K24" s="55">
        <f>SUM(K19:K23)-K22</f>
        <v>24418</v>
      </c>
      <c r="L24" s="29"/>
      <c r="M24" s="55">
        <f>SUM(M19:M23)-M22</f>
        <v>134835</v>
      </c>
      <c r="N24" s="29"/>
      <c r="O24" s="55">
        <f>SUM(O19:O23)-O22</f>
        <v>1959898</v>
      </c>
    </row>
    <row r="25" spans="1:16" ht="20.100000000000001" customHeight="1" thickTop="1">
      <c r="A25" s="17"/>
    </row>
    <row r="26" spans="1:16" ht="20.100000000000001" customHeight="1">
      <c r="A26" s="16" t="s">
        <v>12</v>
      </c>
    </row>
    <row r="29" spans="1:16" ht="20.100000000000001" customHeight="1"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</sheetData>
  <mergeCells count="3">
    <mergeCell ref="E6:O6"/>
    <mergeCell ref="K8:M8"/>
    <mergeCell ref="D9:E9"/>
  </mergeCells>
  <printOptions horizontalCentered="1"/>
  <pageMargins left="0.39370078740157499" right="0.196850393700787" top="0.98425196850393704" bottom="0.196850393700787" header="0.196850393700787" footer="0.196850393700787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8"/>
  <sheetViews>
    <sheetView showGridLines="0" view="pageBreakPreview" topLeftCell="A73" zoomScale="85" zoomScaleNormal="80" zoomScaleSheetLayoutView="85" workbookViewId="0">
      <selection activeCell="E86" sqref="E86"/>
    </sheetView>
  </sheetViews>
  <sheetFormatPr defaultColWidth="10.5703125" defaultRowHeight="21" customHeight="1"/>
  <cols>
    <col min="1" max="1" width="52.42578125" style="16" customWidth="1"/>
    <col min="2" max="2" width="1.7109375" style="14" customWidth="1"/>
    <col min="3" max="3" width="5.7109375" style="14" customWidth="1"/>
    <col min="4" max="4" width="1.7109375" style="14" customWidth="1"/>
    <col min="5" max="5" width="14.28515625" style="24" customWidth="1"/>
    <col min="6" max="6" width="1.7109375" style="14" customWidth="1"/>
    <col min="7" max="7" width="14.28515625" style="24" customWidth="1"/>
    <col min="8" max="8" width="1.7109375" style="14" customWidth="1"/>
    <col min="9" max="9" width="14.28515625" style="24" customWidth="1"/>
    <col min="10" max="10" width="1.7109375" style="14" customWidth="1"/>
    <col min="11" max="11" width="14.28515625" style="24" customWidth="1"/>
    <col min="12" max="12" width="1.7109375" style="15" customWidth="1"/>
    <col min="13" max="16384" width="10.5703125" style="14"/>
  </cols>
  <sheetData>
    <row r="1" spans="1:12" ht="21" customHeight="1">
      <c r="K1" s="34" t="s">
        <v>59</v>
      </c>
    </row>
    <row r="2" spans="1:12" s="16" customFormat="1" ht="21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7" customFormat="1" ht="21" customHeight="1">
      <c r="A3" s="23" t="s">
        <v>82</v>
      </c>
      <c r="B3" s="28"/>
      <c r="C3" s="35"/>
      <c r="D3" s="35"/>
      <c r="E3" s="36"/>
      <c r="F3" s="28"/>
      <c r="G3" s="36"/>
      <c r="H3" s="28"/>
      <c r="I3" s="36"/>
      <c r="J3" s="28"/>
      <c r="K3" s="36"/>
      <c r="L3" s="34"/>
    </row>
    <row r="4" spans="1:12" s="16" customFormat="1" ht="21" customHeight="1">
      <c r="A4" s="37" t="s">
        <v>220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s="16" customFormat="1" ht="21" customHeight="1">
      <c r="A5" s="38"/>
      <c r="B5" s="18"/>
      <c r="C5" s="18"/>
      <c r="D5" s="18"/>
      <c r="E5" s="18"/>
      <c r="F5" s="18"/>
      <c r="G5" s="18"/>
      <c r="H5" s="18"/>
      <c r="I5" s="15"/>
      <c r="J5" s="18"/>
      <c r="K5" s="15" t="s">
        <v>3</v>
      </c>
      <c r="L5" s="15"/>
    </row>
    <row r="6" spans="1:12" s="16" customFormat="1" ht="21" customHeight="1">
      <c r="A6" s="17"/>
      <c r="B6" s="18"/>
      <c r="C6" s="18"/>
      <c r="D6" s="18"/>
      <c r="E6" s="108" t="s">
        <v>4</v>
      </c>
      <c r="F6" s="108"/>
      <c r="G6" s="108"/>
      <c r="I6" s="108" t="s">
        <v>58</v>
      </c>
      <c r="J6" s="108"/>
      <c r="K6" s="108"/>
    </row>
    <row r="7" spans="1:12" s="16" customFormat="1" ht="21" customHeight="1">
      <c r="A7" s="17"/>
      <c r="B7" s="18"/>
      <c r="C7" s="22"/>
      <c r="D7" s="18"/>
      <c r="E7" s="39">
        <v>2025</v>
      </c>
      <c r="F7" s="22"/>
      <c r="G7" s="39">
        <v>2024</v>
      </c>
      <c r="I7" s="39">
        <v>2025</v>
      </c>
      <c r="J7" s="22"/>
      <c r="K7" s="39">
        <v>2024</v>
      </c>
    </row>
    <row r="8" spans="1:12" s="17" customFormat="1" ht="21" customHeight="1">
      <c r="A8" s="23" t="s">
        <v>83</v>
      </c>
      <c r="B8" s="24"/>
      <c r="C8" s="40"/>
      <c r="D8" s="40"/>
      <c r="E8" s="40"/>
      <c r="F8" s="24"/>
      <c r="G8" s="40"/>
      <c r="H8" s="40"/>
      <c r="I8" s="40"/>
      <c r="J8" s="40"/>
      <c r="K8" s="40"/>
      <c r="L8" s="34"/>
    </row>
    <row r="9" spans="1:12" s="17" customFormat="1" ht="21" customHeight="1">
      <c r="A9" s="17" t="s">
        <v>132</v>
      </c>
      <c r="B9" s="40"/>
      <c r="C9" s="40"/>
      <c r="D9" s="40"/>
      <c r="E9" s="26">
        <f>PL!E62</f>
        <v>74462</v>
      </c>
      <c r="F9" s="25"/>
      <c r="G9" s="26">
        <f>PL!G62</f>
        <v>24348</v>
      </c>
      <c r="H9" s="26"/>
      <c r="I9" s="26">
        <f>PL!I62</f>
        <v>40709</v>
      </c>
      <c r="J9" s="26"/>
      <c r="K9" s="26">
        <f>PL!K62</f>
        <v>3496</v>
      </c>
      <c r="L9" s="34"/>
    </row>
    <row r="10" spans="1:12" s="17" customFormat="1" ht="21" customHeight="1">
      <c r="A10" s="21" t="s">
        <v>84</v>
      </c>
      <c r="B10" s="24"/>
      <c r="C10" s="40"/>
      <c r="D10" s="24"/>
      <c r="E10" s="26"/>
      <c r="F10" s="26"/>
      <c r="G10" s="26"/>
      <c r="H10" s="26"/>
      <c r="I10" s="7"/>
      <c r="J10" s="26"/>
      <c r="K10" s="7"/>
    </row>
    <row r="11" spans="1:12" s="17" customFormat="1" ht="21" customHeight="1">
      <c r="A11" s="21" t="s">
        <v>85</v>
      </c>
      <c r="B11" s="24"/>
      <c r="C11" s="40"/>
      <c r="D11" s="24"/>
      <c r="E11" s="26"/>
      <c r="F11" s="26"/>
      <c r="G11" s="26"/>
      <c r="H11" s="26"/>
      <c r="I11" s="7"/>
      <c r="J11" s="26"/>
      <c r="K11" s="7"/>
    </row>
    <row r="12" spans="1:12" s="17" customFormat="1" ht="21" customHeight="1">
      <c r="A12" s="30" t="s">
        <v>137</v>
      </c>
      <c r="B12" s="24"/>
      <c r="C12" s="41"/>
      <c r="D12" s="24"/>
      <c r="E12" s="26">
        <v>54505</v>
      </c>
      <c r="F12" s="26"/>
      <c r="G12" s="26">
        <v>53852</v>
      </c>
      <c r="H12" s="26"/>
      <c r="I12" s="26">
        <v>7446</v>
      </c>
      <c r="J12" s="26"/>
      <c r="K12" s="26">
        <v>6010</v>
      </c>
    </row>
    <row r="13" spans="1:12" s="17" customFormat="1" ht="21" customHeight="1">
      <c r="A13" s="21" t="s">
        <v>201</v>
      </c>
      <c r="B13" s="24"/>
      <c r="C13" s="40"/>
      <c r="D13" s="24"/>
      <c r="E13" s="26">
        <v>1177</v>
      </c>
      <c r="F13" s="26"/>
      <c r="G13" s="26">
        <v>4847</v>
      </c>
      <c r="H13" s="26"/>
      <c r="I13" s="26">
        <v>-18</v>
      </c>
      <c r="J13" s="26"/>
      <c r="K13" s="26">
        <v>0</v>
      </c>
    </row>
    <row r="14" spans="1:12" s="17" customFormat="1" ht="21" customHeight="1">
      <c r="A14" s="21" t="s">
        <v>237</v>
      </c>
      <c r="B14" s="24"/>
      <c r="C14" s="40"/>
      <c r="D14" s="24"/>
      <c r="E14" s="26">
        <v>-4478</v>
      </c>
      <c r="F14" s="26"/>
      <c r="G14" s="26">
        <v>6554</v>
      </c>
      <c r="H14" s="26"/>
      <c r="I14" s="26">
        <v>-7178</v>
      </c>
      <c r="J14" s="26"/>
      <c r="K14" s="26">
        <v>4027</v>
      </c>
    </row>
    <row r="15" spans="1:12" s="17" customFormat="1" ht="21" customHeight="1">
      <c r="A15" s="21" t="s">
        <v>174</v>
      </c>
      <c r="B15" s="24"/>
      <c r="C15" s="40"/>
      <c r="D15" s="24"/>
      <c r="E15" s="26">
        <v>10023</v>
      </c>
      <c r="F15" s="26"/>
      <c r="G15" s="26">
        <v>501</v>
      </c>
      <c r="H15" s="26"/>
      <c r="I15" s="26">
        <v>9685</v>
      </c>
      <c r="J15" s="26"/>
      <c r="K15" s="26">
        <v>501</v>
      </c>
    </row>
    <row r="16" spans="1:12" s="17" customFormat="1" ht="21" customHeight="1">
      <c r="A16" s="21" t="s">
        <v>236</v>
      </c>
      <c r="B16" s="24"/>
      <c r="C16" s="40"/>
      <c r="D16" s="24"/>
      <c r="E16" s="26">
        <v>2504</v>
      </c>
      <c r="F16" s="26"/>
      <c r="G16" s="26">
        <v>420</v>
      </c>
      <c r="H16" s="26"/>
      <c r="I16" s="26">
        <v>2675</v>
      </c>
      <c r="J16" s="26"/>
      <c r="K16" s="26">
        <v>431</v>
      </c>
    </row>
    <row r="17" spans="1:11" s="17" customFormat="1" ht="21" customHeight="1">
      <c r="A17" s="21" t="s">
        <v>211</v>
      </c>
      <c r="B17" s="24"/>
      <c r="C17" s="40"/>
      <c r="D17" s="24"/>
      <c r="E17" s="25"/>
      <c r="F17" s="26"/>
      <c r="G17" s="26"/>
      <c r="H17" s="26"/>
      <c r="I17" s="25"/>
      <c r="J17" s="26"/>
      <c r="K17" s="26"/>
    </row>
    <row r="18" spans="1:11" s="17" customFormat="1" ht="21" customHeight="1">
      <c r="A18" s="21" t="s">
        <v>213</v>
      </c>
      <c r="B18" s="24"/>
      <c r="C18" s="40"/>
      <c r="D18" s="24"/>
      <c r="E18" s="26">
        <v>-30</v>
      </c>
      <c r="F18" s="26"/>
      <c r="G18" s="25">
        <v>754</v>
      </c>
      <c r="H18" s="26"/>
      <c r="I18" s="26">
        <v>3</v>
      </c>
      <c r="J18" s="26"/>
      <c r="K18" s="25">
        <v>505</v>
      </c>
    </row>
    <row r="19" spans="1:11" s="17" customFormat="1" ht="21" customHeight="1">
      <c r="A19" s="21" t="s">
        <v>158</v>
      </c>
      <c r="B19" s="24"/>
      <c r="C19" s="40"/>
      <c r="D19" s="24"/>
      <c r="E19" s="26"/>
      <c r="F19" s="26"/>
      <c r="G19" s="25"/>
      <c r="H19" s="26"/>
      <c r="I19" s="26"/>
      <c r="J19" s="26"/>
      <c r="K19" s="25"/>
    </row>
    <row r="20" spans="1:11" s="17" customFormat="1" ht="21" customHeight="1">
      <c r="A20" s="21" t="s">
        <v>159</v>
      </c>
      <c r="B20" s="24"/>
      <c r="C20" s="40"/>
      <c r="D20" s="24"/>
      <c r="E20" s="26">
        <v>-314</v>
      </c>
      <c r="F20" s="26"/>
      <c r="G20" s="25">
        <v>-21</v>
      </c>
      <c r="H20" s="26"/>
      <c r="I20" s="26">
        <v>-44</v>
      </c>
      <c r="J20" s="26"/>
      <c r="K20" s="25">
        <v>0</v>
      </c>
    </row>
    <row r="21" spans="1:11" s="17" customFormat="1" ht="21" customHeight="1">
      <c r="A21" s="21" t="s">
        <v>138</v>
      </c>
      <c r="B21" s="24"/>
      <c r="C21" s="40"/>
      <c r="D21" s="24"/>
      <c r="E21" s="25">
        <v>35</v>
      </c>
      <c r="F21" s="26"/>
      <c r="G21" s="25">
        <v>679</v>
      </c>
      <c r="H21" s="26"/>
      <c r="I21" s="25">
        <v>0</v>
      </c>
      <c r="J21" s="26"/>
      <c r="K21" s="25">
        <v>0</v>
      </c>
    </row>
    <row r="22" spans="1:11" s="17" customFormat="1" ht="21" customHeight="1">
      <c r="A22" s="17" t="s">
        <v>196</v>
      </c>
      <c r="B22" s="24"/>
      <c r="C22" s="40"/>
      <c r="D22" s="24"/>
      <c r="E22" s="25">
        <v>4255</v>
      </c>
      <c r="F22" s="26"/>
      <c r="G22" s="25">
        <v>2696</v>
      </c>
      <c r="H22" s="26"/>
      <c r="I22" s="25">
        <v>2073</v>
      </c>
      <c r="J22" s="26"/>
      <c r="K22" s="25">
        <v>1542</v>
      </c>
    </row>
    <row r="23" spans="1:11" s="17" customFormat="1" ht="21" customHeight="1">
      <c r="A23" s="17" t="s">
        <v>176</v>
      </c>
      <c r="B23" s="24"/>
      <c r="C23" s="40"/>
      <c r="D23" s="24"/>
      <c r="E23" s="25">
        <v>112</v>
      </c>
      <c r="F23" s="26"/>
      <c r="G23" s="25">
        <v>-240</v>
      </c>
      <c r="H23" s="26"/>
      <c r="I23" s="25">
        <v>44</v>
      </c>
      <c r="J23" s="26"/>
      <c r="K23" s="25">
        <v>-245</v>
      </c>
    </row>
    <row r="24" spans="1:11" s="17" customFormat="1" ht="21" customHeight="1">
      <c r="A24" s="17" t="s">
        <v>114</v>
      </c>
      <c r="B24" s="24"/>
      <c r="C24" s="40"/>
      <c r="D24" s="24"/>
      <c r="E24" s="25">
        <v>-437</v>
      </c>
      <c r="F24" s="26"/>
      <c r="G24" s="25">
        <v>-1070</v>
      </c>
      <c r="H24" s="26"/>
      <c r="I24" s="25">
        <v>-2208</v>
      </c>
      <c r="J24" s="26"/>
      <c r="K24" s="25">
        <v>-3648</v>
      </c>
    </row>
    <row r="25" spans="1:11" s="17" customFormat="1" ht="21" customHeight="1">
      <c r="A25" s="17" t="s">
        <v>115</v>
      </c>
      <c r="B25" s="24"/>
      <c r="C25" s="40"/>
      <c r="D25" s="24"/>
      <c r="E25" s="33">
        <v>10133</v>
      </c>
      <c r="F25" s="26"/>
      <c r="G25" s="33">
        <v>10222</v>
      </c>
      <c r="H25" s="26"/>
      <c r="I25" s="33">
        <v>5189</v>
      </c>
      <c r="J25" s="26"/>
      <c r="K25" s="33">
        <v>5490</v>
      </c>
    </row>
    <row r="26" spans="1:11" s="17" customFormat="1" ht="21" customHeight="1">
      <c r="A26" s="17" t="s">
        <v>116</v>
      </c>
      <c r="B26" s="24"/>
      <c r="C26" s="40"/>
      <c r="D26" s="24"/>
      <c r="E26" s="26"/>
      <c r="F26" s="26"/>
      <c r="G26" s="26"/>
      <c r="H26" s="26"/>
      <c r="I26" s="26"/>
      <c r="J26" s="26"/>
      <c r="K26" s="26"/>
    </row>
    <row r="27" spans="1:11" s="17" customFormat="1" ht="21" customHeight="1">
      <c r="A27" s="17" t="s">
        <v>117</v>
      </c>
      <c r="B27" s="24"/>
      <c r="C27" s="40"/>
      <c r="D27" s="24"/>
      <c r="E27" s="26">
        <f>SUM(E9:E25)</f>
        <v>151947</v>
      </c>
      <c r="F27" s="26"/>
      <c r="G27" s="26">
        <f>SUM(G9:G25)</f>
        <v>103542</v>
      </c>
      <c r="H27" s="26"/>
      <c r="I27" s="26">
        <f>SUM(I9:I25)</f>
        <v>58376</v>
      </c>
      <c r="J27" s="26"/>
      <c r="K27" s="26">
        <f>SUM(K9:K25)</f>
        <v>18109</v>
      </c>
    </row>
    <row r="28" spans="1:11" s="17" customFormat="1" ht="21" customHeight="1">
      <c r="A28" s="17" t="s">
        <v>118</v>
      </c>
      <c r="B28" s="24"/>
      <c r="C28" s="40"/>
      <c r="D28" s="24"/>
      <c r="E28" s="26"/>
      <c r="F28" s="26"/>
      <c r="G28" s="26"/>
      <c r="H28" s="26"/>
      <c r="I28" s="2"/>
      <c r="J28" s="26"/>
      <c r="K28" s="7"/>
    </row>
    <row r="29" spans="1:11" s="17" customFormat="1" ht="21" customHeight="1">
      <c r="A29" s="17" t="s">
        <v>195</v>
      </c>
      <c r="B29" s="24"/>
      <c r="C29" s="40"/>
      <c r="D29" s="24"/>
      <c r="E29" s="26">
        <v>30702</v>
      </c>
      <c r="F29" s="26"/>
      <c r="G29" s="26">
        <v>20884</v>
      </c>
      <c r="H29" s="26"/>
      <c r="I29" s="26">
        <v>57552</v>
      </c>
      <c r="J29" s="26"/>
      <c r="K29" s="26">
        <v>-3360</v>
      </c>
    </row>
    <row r="30" spans="1:11" s="17" customFormat="1" ht="21" customHeight="1">
      <c r="A30" s="17" t="s">
        <v>184</v>
      </c>
      <c r="B30" s="24"/>
      <c r="C30" s="40"/>
      <c r="D30" s="24"/>
      <c r="E30" s="26">
        <v>2517</v>
      </c>
      <c r="F30" s="26"/>
      <c r="G30" s="26">
        <v>0</v>
      </c>
      <c r="H30" s="26"/>
      <c r="I30" s="26">
        <v>0</v>
      </c>
      <c r="J30" s="26"/>
      <c r="K30" s="26">
        <v>0</v>
      </c>
    </row>
    <row r="31" spans="1:11" s="17" customFormat="1" ht="21" customHeight="1">
      <c r="A31" s="17" t="s">
        <v>147</v>
      </c>
      <c r="B31" s="24"/>
      <c r="C31" s="40"/>
      <c r="D31" s="24"/>
      <c r="E31" s="26">
        <v>-5735</v>
      </c>
      <c r="F31" s="26"/>
      <c r="G31" s="26">
        <v>-2486</v>
      </c>
      <c r="H31" s="26"/>
      <c r="I31" s="26">
        <v>-3987</v>
      </c>
      <c r="J31" s="26"/>
      <c r="K31" s="26">
        <v>-2486</v>
      </c>
    </row>
    <row r="32" spans="1:11" s="17" customFormat="1" ht="21" customHeight="1">
      <c r="A32" s="17" t="s">
        <v>119</v>
      </c>
      <c r="B32" s="24"/>
      <c r="C32" s="40"/>
      <c r="D32" s="24"/>
      <c r="E32" s="26">
        <v>-21902</v>
      </c>
      <c r="F32" s="26"/>
      <c r="G32" s="26">
        <v>-2791</v>
      </c>
      <c r="H32" s="26"/>
      <c r="I32" s="26">
        <v>-19936</v>
      </c>
      <c r="J32" s="26"/>
      <c r="K32" s="26">
        <v>-8907</v>
      </c>
    </row>
    <row r="33" spans="1:15" s="17" customFormat="1" ht="21" customHeight="1">
      <c r="A33" s="17" t="s">
        <v>120</v>
      </c>
      <c r="B33" s="24"/>
      <c r="C33" s="40"/>
      <c r="D33" s="24"/>
      <c r="E33" s="26">
        <v>2722</v>
      </c>
      <c r="F33" s="26"/>
      <c r="G33" s="26">
        <v>2849</v>
      </c>
      <c r="H33" s="26"/>
      <c r="I33" s="26">
        <v>923</v>
      </c>
      <c r="J33" s="26"/>
      <c r="K33" s="26">
        <v>212</v>
      </c>
    </row>
    <row r="34" spans="1:15" s="17" customFormat="1" ht="21" customHeight="1">
      <c r="A34" s="17" t="s">
        <v>155</v>
      </c>
      <c r="B34" s="24"/>
      <c r="C34" s="40"/>
      <c r="D34" s="24"/>
      <c r="E34" s="26">
        <v>-1554</v>
      </c>
      <c r="F34" s="26"/>
      <c r="G34" s="26">
        <v>-5386</v>
      </c>
      <c r="H34" s="26"/>
      <c r="I34" s="26">
        <v>-498</v>
      </c>
      <c r="J34" s="26"/>
      <c r="K34" s="26">
        <v>0</v>
      </c>
    </row>
    <row r="35" spans="1:15" s="17" customFormat="1" ht="21" customHeight="1">
      <c r="A35" s="17" t="s">
        <v>121</v>
      </c>
      <c r="B35" s="24"/>
      <c r="C35" s="40"/>
      <c r="D35" s="24"/>
      <c r="E35" s="26">
        <v>-240</v>
      </c>
      <c r="F35" s="26"/>
      <c r="G35" s="26">
        <v>-1322</v>
      </c>
      <c r="H35" s="26"/>
      <c r="I35" s="26">
        <v>226</v>
      </c>
      <c r="J35" s="26"/>
      <c r="K35" s="26">
        <v>-1624</v>
      </c>
    </row>
    <row r="36" spans="1:15" s="17" customFormat="1" ht="21" customHeight="1">
      <c r="A36" s="17" t="s">
        <v>122</v>
      </c>
      <c r="B36" s="24"/>
      <c r="C36" s="40"/>
      <c r="D36" s="24"/>
      <c r="E36" s="26"/>
      <c r="F36" s="26"/>
      <c r="G36" s="26"/>
      <c r="H36" s="26"/>
      <c r="I36" s="26"/>
      <c r="J36" s="26"/>
      <c r="K36" s="26"/>
    </row>
    <row r="37" spans="1:15" s="17" customFormat="1" ht="21" customHeight="1">
      <c r="A37" s="17" t="s">
        <v>210</v>
      </c>
      <c r="B37" s="24"/>
      <c r="C37" s="40"/>
      <c r="D37" s="24"/>
      <c r="E37" s="26">
        <v>9804</v>
      </c>
      <c r="F37" s="26"/>
      <c r="G37" s="26">
        <v>-15150</v>
      </c>
      <c r="H37" s="26"/>
      <c r="I37" s="26">
        <v>12768</v>
      </c>
      <c r="J37" s="26"/>
      <c r="K37" s="26">
        <v>6361</v>
      </c>
    </row>
    <row r="38" spans="1:15" s="17" customFormat="1" ht="21" customHeight="1">
      <c r="A38" s="21" t="s">
        <v>123</v>
      </c>
      <c r="B38" s="24"/>
      <c r="C38" s="40"/>
      <c r="D38" s="24"/>
      <c r="E38" s="26">
        <v>865</v>
      </c>
      <c r="F38" s="26"/>
      <c r="G38" s="26">
        <v>491</v>
      </c>
      <c r="H38" s="26"/>
      <c r="I38" s="26">
        <v>-28</v>
      </c>
      <c r="J38" s="26"/>
      <c r="K38" s="26">
        <v>121</v>
      </c>
    </row>
    <row r="39" spans="1:15" s="17" customFormat="1" ht="21" customHeight="1">
      <c r="A39" s="21" t="s">
        <v>169</v>
      </c>
      <c r="B39" s="24"/>
      <c r="C39" s="40"/>
      <c r="D39" s="24"/>
      <c r="E39" s="26">
        <v>471</v>
      </c>
      <c r="F39" s="26"/>
      <c r="G39" s="26">
        <v>1219</v>
      </c>
      <c r="H39" s="26"/>
      <c r="I39" s="26">
        <v>0</v>
      </c>
      <c r="J39" s="26"/>
      <c r="K39" s="26">
        <v>0</v>
      </c>
    </row>
    <row r="40" spans="1:15" s="17" customFormat="1" ht="21" customHeight="1">
      <c r="A40" s="17" t="s">
        <v>83</v>
      </c>
      <c r="B40" s="24"/>
      <c r="C40" s="40"/>
      <c r="D40" s="24"/>
      <c r="E40" s="42">
        <f>SUM(E27:E39)</f>
        <v>169597</v>
      </c>
      <c r="F40" s="26"/>
      <c r="G40" s="42">
        <f>SUM(G29:G39)+G27</f>
        <v>101850</v>
      </c>
      <c r="H40" s="26"/>
      <c r="I40" s="42">
        <f>SUM(I29:I39)+I27</f>
        <v>105396</v>
      </c>
      <c r="J40" s="26"/>
      <c r="K40" s="42">
        <f>SUM(K29:K39)+K27</f>
        <v>8426</v>
      </c>
    </row>
    <row r="41" spans="1:15" s="17" customFormat="1" ht="21" customHeight="1">
      <c r="A41" s="17" t="s">
        <v>151</v>
      </c>
      <c r="B41" s="24"/>
      <c r="C41" s="40"/>
      <c r="D41" s="24"/>
      <c r="E41" s="26">
        <v>395</v>
      </c>
      <c r="F41" s="26"/>
      <c r="G41" s="26">
        <v>811</v>
      </c>
      <c r="H41" s="26"/>
      <c r="I41" s="7">
        <v>207</v>
      </c>
      <c r="J41" s="26"/>
      <c r="K41" s="26">
        <v>428</v>
      </c>
    </row>
    <row r="42" spans="1:15" s="17" customFormat="1" ht="21" customHeight="1">
      <c r="A42" s="17" t="s">
        <v>168</v>
      </c>
      <c r="B42" s="24"/>
      <c r="C42" s="40"/>
      <c r="D42" s="24"/>
      <c r="E42" s="26">
        <v>-622</v>
      </c>
      <c r="F42" s="26"/>
      <c r="G42" s="26">
        <v>-1084</v>
      </c>
      <c r="H42" s="26"/>
      <c r="I42" s="7">
        <v>0</v>
      </c>
      <c r="J42" s="26"/>
      <c r="K42" s="26">
        <v>-542</v>
      </c>
    </row>
    <row r="43" spans="1:15" s="17" customFormat="1" ht="21" customHeight="1">
      <c r="A43" s="17" t="s">
        <v>244</v>
      </c>
      <c r="B43" s="24"/>
      <c r="C43" s="40"/>
      <c r="D43" s="24"/>
      <c r="E43" s="26">
        <v>0</v>
      </c>
      <c r="F43" s="26"/>
      <c r="G43" s="26">
        <v>637</v>
      </c>
      <c r="H43" s="26"/>
      <c r="I43" s="7">
        <v>0</v>
      </c>
      <c r="J43" s="26"/>
      <c r="K43" s="26">
        <v>0</v>
      </c>
    </row>
    <row r="44" spans="1:15" s="17" customFormat="1" ht="21" customHeight="1">
      <c r="A44" s="17" t="s">
        <v>124</v>
      </c>
      <c r="B44" s="24"/>
      <c r="C44" s="40"/>
      <c r="D44" s="24"/>
      <c r="E44" s="31">
        <v>-13402</v>
      </c>
      <c r="F44" s="26"/>
      <c r="G44" s="26">
        <v>-6678</v>
      </c>
      <c r="H44" s="26"/>
      <c r="I44" s="7">
        <v>-7386</v>
      </c>
      <c r="J44" s="26"/>
      <c r="K44" s="26">
        <v>-1456</v>
      </c>
    </row>
    <row r="45" spans="1:15" s="17" customFormat="1" ht="21" customHeight="1">
      <c r="A45" s="23" t="s">
        <v>170</v>
      </c>
      <c r="B45" s="24"/>
      <c r="C45" s="40"/>
      <c r="D45" s="24"/>
      <c r="E45" s="43">
        <f>SUM(E40:E44)</f>
        <v>155968</v>
      </c>
      <c r="F45" s="26"/>
      <c r="G45" s="43">
        <f>SUM(G40:G44)</f>
        <v>95536</v>
      </c>
      <c r="H45" s="26"/>
      <c r="I45" s="43">
        <f>SUM(I40:I44)</f>
        <v>98217</v>
      </c>
      <c r="J45" s="26"/>
      <c r="K45" s="43">
        <f>SUM(K40:K44)</f>
        <v>6856</v>
      </c>
    </row>
    <row r="46" spans="1:15" s="17" customFormat="1" ht="21" customHeight="1">
      <c r="A46" s="38"/>
      <c r="B46" s="24"/>
      <c r="C46" s="40"/>
      <c r="D46" s="24"/>
      <c r="E46" s="26"/>
      <c r="F46" s="26"/>
      <c r="G46" s="26"/>
      <c r="H46" s="26"/>
      <c r="I46" s="26"/>
      <c r="J46" s="26"/>
      <c r="K46" s="26"/>
    </row>
    <row r="47" spans="1:15" s="17" customFormat="1" ht="21" customHeight="1">
      <c r="A47" s="17" t="s">
        <v>12</v>
      </c>
      <c r="B47" s="24"/>
      <c r="C47" s="40"/>
      <c r="D47" s="24"/>
      <c r="E47" s="18"/>
      <c r="F47" s="18"/>
      <c r="G47" s="18"/>
      <c r="H47" s="18"/>
      <c r="I47" s="8"/>
      <c r="J47" s="18"/>
      <c r="K47" s="18"/>
    </row>
    <row r="48" spans="1:15" ht="21" customHeight="1">
      <c r="D48" s="24"/>
      <c r="E48" s="14"/>
      <c r="F48" s="24"/>
      <c r="G48" s="14"/>
      <c r="H48" s="24"/>
      <c r="I48" s="4"/>
      <c r="J48" s="24"/>
      <c r="K48" s="34" t="s">
        <v>59</v>
      </c>
      <c r="L48" s="14"/>
      <c r="N48" s="17"/>
      <c r="O48" s="17"/>
    </row>
    <row r="49" spans="1:12" s="16" customFormat="1" ht="21" customHeight="1">
      <c r="A49" s="13" t="s">
        <v>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2" s="16" customFormat="1" ht="21" customHeight="1">
      <c r="A50" s="23" t="s">
        <v>125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2" s="16" customFormat="1" ht="21" customHeight="1">
      <c r="A51" s="37" t="s">
        <v>220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</row>
    <row r="52" spans="1:12" s="16" customFormat="1" ht="21" customHeight="1">
      <c r="A52" s="38"/>
      <c r="B52" s="18"/>
      <c r="C52" s="18"/>
      <c r="D52" s="18"/>
      <c r="E52" s="18"/>
      <c r="F52" s="18"/>
      <c r="G52" s="18"/>
      <c r="H52" s="18"/>
      <c r="I52" s="15"/>
      <c r="J52" s="18"/>
      <c r="K52" s="15" t="s">
        <v>3</v>
      </c>
      <c r="L52" s="15"/>
    </row>
    <row r="53" spans="1:12" s="16" customFormat="1" ht="21" customHeight="1">
      <c r="A53" s="17"/>
      <c r="B53" s="18"/>
      <c r="C53" s="18"/>
      <c r="D53" s="18"/>
      <c r="E53" s="108" t="s">
        <v>4</v>
      </c>
      <c r="F53" s="108"/>
      <c r="G53" s="108"/>
      <c r="I53" s="108" t="s">
        <v>58</v>
      </c>
      <c r="J53" s="108"/>
      <c r="K53" s="108"/>
    </row>
    <row r="54" spans="1:12" s="16" customFormat="1" ht="21" customHeight="1">
      <c r="A54" s="17"/>
      <c r="B54" s="18"/>
      <c r="C54" s="22"/>
      <c r="D54" s="18"/>
      <c r="E54" s="39">
        <v>2025</v>
      </c>
      <c r="F54" s="22"/>
      <c r="G54" s="39">
        <v>2024</v>
      </c>
      <c r="I54" s="39">
        <v>2025</v>
      </c>
      <c r="J54" s="22"/>
      <c r="K54" s="39">
        <v>2024</v>
      </c>
    </row>
    <row r="55" spans="1:12" s="17" customFormat="1" ht="21" customHeight="1">
      <c r="A55" s="23" t="s">
        <v>126</v>
      </c>
      <c r="B55" s="40"/>
      <c r="C55" s="40"/>
      <c r="D55" s="24"/>
      <c r="E55" s="18"/>
      <c r="F55" s="18"/>
      <c r="G55" s="18"/>
      <c r="H55" s="18"/>
      <c r="I55" s="18"/>
      <c r="J55" s="18"/>
      <c r="K55" s="18"/>
    </row>
    <row r="56" spans="1:12" s="17" customFormat="1" ht="21" customHeight="1">
      <c r="A56" s="17" t="s">
        <v>243</v>
      </c>
      <c r="B56" s="40"/>
      <c r="C56" s="40"/>
      <c r="D56" s="24"/>
      <c r="E56" s="26">
        <v>-4274</v>
      </c>
      <c r="F56" s="26"/>
      <c r="G56" s="26">
        <v>0</v>
      </c>
      <c r="H56" s="26"/>
      <c r="I56" s="26">
        <v>0</v>
      </c>
      <c r="J56" s="26"/>
      <c r="K56" s="26">
        <v>0</v>
      </c>
    </row>
    <row r="57" spans="1:12" s="17" customFormat="1" ht="21" customHeight="1">
      <c r="A57" s="21" t="s">
        <v>179</v>
      </c>
      <c r="B57" s="40"/>
      <c r="C57" s="40"/>
      <c r="D57" s="24"/>
      <c r="E57" s="26">
        <v>0</v>
      </c>
      <c r="F57" s="26"/>
      <c r="G57" s="26">
        <v>0</v>
      </c>
      <c r="H57" s="26"/>
      <c r="I57" s="26">
        <v>-10000</v>
      </c>
      <c r="J57" s="26"/>
      <c r="K57" s="26">
        <v>0</v>
      </c>
    </row>
    <row r="58" spans="1:12" s="17" customFormat="1" ht="21" customHeight="1">
      <c r="A58" s="30" t="s">
        <v>199</v>
      </c>
      <c r="B58" s="40"/>
      <c r="C58" s="40"/>
      <c r="D58" s="24"/>
      <c r="E58" s="26">
        <v>0</v>
      </c>
      <c r="F58" s="26"/>
      <c r="G58" s="26">
        <v>0</v>
      </c>
      <c r="H58" s="26"/>
      <c r="I58" s="26">
        <v>5000</v>
      </c>
      <c r="J58" s="26"/>
      <c r="K58" s="26">
        <v>0</v>
      </c>
    </row>
    <row r="59" spans="1:12" s="17" customFormat="1" ht="21" customHeight="1">
      <c r="A59" s="21" t="s">
        <v>156</v>
      </c>
      <c r="B59" s="40"/>
      <c r="C59" s="44"/>
      <c r="D59" s="24"/>
      <c r="E59" s="26">
        <v>0</v>
      </c>
      <c r="F59" s="26"/>
      <c r="G59" s="26">
        <v>0</v>
      </c>
      <c r="H59" s="26"/>
      <c r="I59" s="26">
        <v>0</v>
      </c>
      <c r="J59" s="26"/>
      <c r="K59" s="26">
        <v>-2000</v>
      </c>
    </row>
    <row r="60" spans="1:12" s="17" customFormat="1" ht="21" customHeight="1">
      <c r="A60" s="30" t="s">
        <v>163</v>
      </c>
      <c r="B60" s="40"/>
      <c r="C60" s="44"/>
      <c r="D60" s="24"/>
      <c r="E60" s="26">
        <v>0</v>
      </c>
      <c r="F60" s="26"/>
      <c r="G60" s="26">
        <v>0</v>
      </c>
      <c r="H60" s="26"/>
      <c r="I60" s="26">
        <v>12000</v>
      </c>
      <c r="J60" s="26"/>
      <c r="K60" s="26">
        <v>46000</v>
      </c>
    </row>
    <row r="61" spans="1:12" s="17" customFormat="1" ht="21" customHeight="1">
      <c r="A61" s="30" t="s">
        <v>238</v>
      </c>
      <c r="B61" s="24"/>
      <c r="C61" s="40"/>
      <c r="D61" s="24"/>
      <c r="E61" s="26">
        <v>-12</v>
      </c>
      <c r="F61" s="26"/>
      <c r="G61" s="26">
        <v>-10</v>
      </c>
      <c r="H61" s="26"/>
      <c r="I61" s="26">
        <v>-12</v>
      </c>
      <c r="J61" s="26"/>
      <c r="K61" s="26">
        <v>-10</v>
      </c>
    </row>
    <row r="62" spans="1:12" s="17" customFormat="1" ht="21" customHeight="1">
      <c r="A62" s="30" t="s">
        <v>139</v>
      </c>
      <c r="B62" s="24"/>
      <c r="C62" s="40"/>
      <c r="D62" s="24"/>
      <c r="E62" s="26">
        <v>-60392</v>
      </c>
      <c r="F62" s="26"/>
      <c r="G62" s="26">
        <v>-78785</v>
      </c>
      <c r="H62" s="26"/>
      <c r="I62" s="26">
        <v>-20271</v>
      </c>
      <c r="J62" s="26"/>
      <c r="K62" s="26">
        <v>-37238</v>
      </c>
    </row>
    <row r="63" spans="1:12" s="17" customFormat="1" ht="21" customHeight="1">
      <c r="A63" s="30" t="s">
        <v>208</v>
      </c>
      <c r="B63" s="24"/>
      <c r="C63" s="40"/>
      <c r="D63" s="24"/>
      <c r="E63" s="26">
        <v>-1470</v>
      </c>
      <c r="F63" s="26"/>
      <c r="G63" s="25">
        <v>0</v>
      </c>
      <c r="H63" s="26"/>
      <c r="I63" s="26">
        <v>0</v>
      </c>
      <c r="J63" s="26"/>
      <c r="K63" s="25">
        <v>0</v>
      </c>
    </row>
    <row r="64" spans="1:12" s="17" customFormat="1" ht="21" customHeight="1">
      <c r="A64" s="30" t="s">
        <v>127</v>
      </c>
      <c r="B64" s="24"/>
      <c r="C64" s="40"/>
      <c r="D64" s="24"/>
      <c r="E64" s="26">
        <v>-10612</v>
      </c>
      <c r="F64" s="26"/>
      <c r="G64" s="26">
        <v>-18704</v>
      </c>
      <c r="H64" s="26"/>
      <c r="I64" s="45">
        <v>-9930</v>
      </c>
      <c r="J64" s="26"/>
      <c r="K64" s="26">
        <v>-17931</v>
      </c>
    </row>
    <row r="65" spans="1:11" s="17" customFormat="1" ht="21" customHeight="1">
      <c r="A65" s="30" t="s">
        <v>140</v>
      </c>
      <c r="B65" s="24"/>
      <c r="C65" s="40"/>
      <c r="D65" s="24"/>
      <c r="E65" s="26">
        <v>2348</v>
      </c>
      <c r="F65" s="26"/>
      <c r="G65" s="26">
        <v>777</v>
      </c>
      <c r="H65" s="26"/>
      <c r="I65" s="26">
        <v>9</v>
      </c>
      <c r="J65" s="26"/>
      <c r="K65" s="26">
        <v>525</v>
      </c>
    </row>
    <row r="66" spans="1:11" s="17" customFormat="1" ht="21" customHeight="1">
      <c r="A66" s="30" t="s">
        <v>134</v>
      </c>
      <c r="B66" s="24"/>
      <c r="C66" s="40"/>
      <c r="D66" s="24"/>
      <c r="E66" s="26">
        <v>42</v>
      </c>
      <c r="F66" s="26"/>
      <c r="G66" s="26">
        <v>255</v>
      </c>
      <c r="H66" s="26"/>
      <c r="I66" s="26">
        <v>2001</v>
      </c>
      <c r="J66" s="26"/>
      <c r="K66" s="26">
        <v>2110</v>
      </c>
    </row>
    <row r="67" spans="1:11" s="17" customFormat="1" ht="21" customHeight="1">
      <c r="A67" s="23" t="s">
        <v>239</v>
      </c>
      <c r="B67" s="24"/>
      <c r="C67" s="40"/>
      <c r="D67" s="24"/>
      <c r="E67" s="43">
        <f>SUM(E56:E66)</f>
        <v>-74370</v>
      </c>
      <c r="F67" s="26"/>
      <c r="G67" s="43">
        <f>SUM(G56:G66)</f>
        <v>-96467</v>
      </c>
      <c r="H67" s="26"/>
      <c r="I67" s="43">
        <f>SUM(I56:I66)</f>
        <v>-21203</v>
      </c>
      <c r="J67" s="26"/>
      <c r="K67" s="43">
        <f>SUM(K56:K66)</f>
        <v>-8544</v>
      </c>
    </row>
    <row r="68" spans="1:11" s="17" customFormat="1" ht="21" customHeight="1">
      <c r="A68" s="23" t="s">
        <v>128</v>
      </c>
      <c r="B68" s="24"/>
      <c r="C68" s="40"/>
      <c r="D68" s="24"/>
      <c r="E68" s="25"/>
      <c r="F68" s="25"/>
      <c r="G68" s="25"/>
      <c r="H68" s="25"/>
      <c r="I68" s="1"/>
      <c r="J68" s="25"/>
      <c r="K68" s="9"/>
    </row>
    <row r="69" spans="1:11" s="17" customFormat="1" ht="21" customHeight="1">
      <c r="A69" s="17" t="s">
        <v>248</v>
      </c>
      <c r="B69" s="24"/>
      <c r="C69" s="40"/>
      <c r="D69" s="24"/>
      <c r="E69" s="25"/>
      <c r="F69" s="25"/>
      <c r="G69" s="25"/>
      <c r="H69" s="25"/>
      <c r="I69" s="1"/>
      <c r="J69" s="25"/>
      <c r="K69" s="9"/>
    </row>
    <row r="70" spans="1:11" s="17" customFormat="1" ht="21" customHeight="1">
      <c r="A70" s="17" t="s">
        <v>247</v>
      </c>
      <c r="B70" s="24"/>
      <c r="C70" s="40"/>
      <c r="D70" s="24"/>
      <c r="E70" s="25">
        <v>43656</v>
      </c>
      <c r="F70" s="25"/>
      <c r="G70" s="25">
        <v>-30000</v>
      </c>
      <c r="H70" s="25"/>
      <c r="I70" s="9">
        <v>40000</v>
      </c>
      <c r="J70" s="25"/>
      <c r="K70" s="9">
        <v>0</v>
      </c>
    </row>
    <row r="71" spans="1:11" s="17" customFormat="1" ht="21" customHeight="1">
      <c r="A71" s="21" t="s">
        <v>245</v>
      </c>
      <c r="B71" s="24"/>
      <c r="C71" s="40"/>
      <c r="D71" s="24"/>
      <c r="E71" s="25">
        <v>2200</v>
      </c>
      <c r="F71" s="25"/>
      <c r="G71" s="26">
        <v>0</v>
      </c>
      <c r="H71" s="25"/>
      <c r="I71" s="26">
        <v>0</v>
      </c>
      <c r="J71" s="25"/>
      <c r="K71" s="26">
        <v>0</v>
      </c>
    </row>
    <row r="72" spans="1:11" s="17" customFormat="1" ht="21" customHeight="1">
      <c r="A72" s="21" t="s">
        <v>209</v>
      </c>
      <c r="B72" s="24"/>
      <c r="C72" s="40"/>
      <c r="D72" s="24"/>
      <c r="E72" s="25">
        <v>19801</v>
      </c>
      <c r="F72" s="25"/>
      <c r="G72" s="26">
        <v>0</v>
      </c>
      <c r="H72" s="25"/>
      <c r="I72" s="26">
        <v>0</v>
      </c>
      <c r="J72" s="25"/>
      <c r="K72" s="26">
        <v>0</v>
      </c>
    </row>
    <row r="73" spans="1:11" s="17" customFormat="1" ht="21" customHeight="1">
      <c r="A73" s="21" t="s">
        <v>177</v>
      </c>
      <c r="B73" s="24"/>
      <c r="C73" s="40"/>
      <c r="D73" s="24"/>
      <c r="E73" s="26">
        <v>-29362</v>
      </c>
      <c r="F73" s="25"/>
      <c r="G73" s="26">
        <v>-28190</v>
      </c>
      <c r="H73" s="25"/>
      <c r="I73" s="26">
        <v>-23100</v>
      </c>
      <c r="J73" s="25"/>
      <c r="K73" s="26">
        <v>-23100</v>
      </c>
    </row>
    <row r="74" spans="1:11" s="17" customFormat="1" ht="21" customHeight="1">
      <c r="A74" s="17" t="s">
        <v>129</v>
      </c>
      <c r="B74" s="24"/>
      <c r="C74" s="44"/>
      <c r="D74" s="24"/>
      <c r="E74" s="26">
        <v>-14351</v>
      </c>
      <c r="F74" s="25"/>
      <c r="G74" s="26">
        <v>-19482</v>
      </c>
      <c r="H74" s="25"/>
      <c r="I74" s="26">
        <v>-293</v>
      </c>
      <c r="J74" s="25"/>
      <c r="K74" s="26">
        <v>-302</v>
      </c>
    </row>
    <row r="75" spans="1:11" s="17" customFormat="1" ht="21" customHeight="1">
      <c r="A75" s="17" t="s">
        <v>133</v>
      </c>
      <c r="B75" s="24"/>
      <c r="C75" s="44"/>
      <c r="D75" s="24"/>
      <c r="E75" s="26">
        <v>-9299</v>
      </c>
      <c r="F75" s="25"/>
      <c r="G75" s="26">
        <v>-10951</v>
      </c>
      <c r="H75" s="25"/>
      <c r="I75" s="26">
        <v>-4279</v>
      </c>
      <c r="J75" s="25"/>
      <c r="K75" s="26">
        <v>-5202</v>
      </c>
    </row>
    <row r="76" spans="1:11" s="17" customFormat="1" ht="21" customHeight="1">
      <c r="A76" s="17" t="s">
        <v>240</v>
      </c>
      <c r="B76" s="24"/>
      <c r="C76" s="44"/>
      <c r="D76" s="24"/>
      <c r="E76" s="26">
        <v>2</v>
      </c>
      <c r="F76" s="25"/>
      <c r="G76" s="26">
        <v>0</v>
      </c>
      <c r="H76" s="25"/>
      <c r="I76" s="26">
        <v>2</v>
      </c>
      <c r="J76" s="25"/>
      <c r="K76" s="26">
        <v>0</v>
      </c>
    </row>
    <row r="77" spans="1:11" s="17" customFormat="1" ht="21" customHeight="1">
      <c r="A77" s="17" t="s">
        <v>221</v>
      </c>
      <c r="B77" s="24"/>
      <c r="C77" s="44"/>
      <c r="D77" s="24"/>
      <c r="E77" s="26">
        <v>0</v>
      </c>
      <c r="F77" s="25"/>
      <c r="G77" s="26">
        <v>-12964</v>
      </c>
      <c r="H77" s="25"/>
      <c r="I77" s="26">
        <v>0</v>
      </c>
      <c r="J77" s="25"/>
      <c r="K77" s="26">
        <v>-12964</v>
      </c>
    </row>
    <row r="78" spans="1:11" s="17" customFormat="1" ht="21" customHeight="1">
      <c r="A78" s="23" t="s">
        <v>202</v>
      </c>
      <c r="B78" s="24"/>
      <c r="C78" s="40"/>
      <c r="D78" s="24"/>
      <c r="E78" s="43">
        <f>SUM(E70:E77)</f>
        <v>12647</v>
      </c>
      <c r="F78" s="26"/>
      <c r="G78" s="43">
        <f>SUM(G70:G77)</f>
        <v>-101587</v>
      </c>
      <c r="H78" s="26"/>
      <c r="I78" s="43">
        <f>SUM(I70:I77)</f>
        <v>12330</v>
      </c>
      <c r="J78" s="26"/>
      <c r="K78" s="43">
        <f>SUM(K70:K77)</f>
        <v>-41568</v>
      </c>
    </row>
    <row r="79" spans="1:11" s="17" customFormat="1" ht="21" customHeight="1">
      <c r="A79" s="32" t="s">
        <v>203</v>
      </c>
      <c r="B79" s="24"/>
      <c r="C79" s="40"/>
      <c r="D79" s="24"/>
      <c r="E79" s="26">
        <f>SUM(E45,E67,E78)</f>
        <v>94245</v>
      </c>
      <c r="F79" s="26"/>
      <c r="G79" s="26">
        <f>SUM(G45,G67,G78)</f>
        <v>-102518</v>
      </c>
      <c r="H79" s="26"/>
      <c r="I79" s="26">
        <f>SUM(I45,I67,I78)</f>
        <v>89344</v>
      </c>
      <c r="J79" s="26"/>
      <c r="K79" s="26">
        <f>SUM(K45,K67,K78)</f>
        <v>-43256</v>
      </c>
    </row>
    <row r="80" spans="1:11" s="17" customFormat="1" ht="21" customHeight="1">
      <c r="A80" s="21" t="s">
        <v>130</v>
      </c>
      <c r="E80" s="26">
        <v>184602</v>
      </c>
      <c r="F80" s="26"/>
      <c r="G80" s="26">
        <v>412390</v>
      </c>
      <c r="H80" s="26"/>
      <c r="I80" s="26">
        <v>69876</v>
      </c>
      <c r="J80" s="26"/>
      <c r="K80" s="26">
        <v>252170</v>
      </c>
    </row>
    <row r="81" spans="1:11" s="17" customFormat="1" ht="21" customHeight="1">
      <c r="A81" s="21" t="s">
        <v>144</v>
      </c>
      <c r="E81" s="31">
        <v>85</v>
      </c>
      <c r="F81" s="26"/>
      <c r="G81" s="31">
        <v>187</v>
      </c>
      <c r="H81" s="26"/>
      <c r="I81" s="31">
        <v>107</v>
      </c>
      <c r="J81" s="26"/>
      <c r="K81" s="31">
        <v>163</v>
      </c>
    </row>
    <row r="82" spans="1:11" s="17" customFormat="1" ht="21" customHeight="1" thickBot="1">
      <c r="A82" s="32" t="s">
        <v>131</v>
      </c>
      <c r="E82" s="46">
        <f>SUM(E79:E81)</f>
        <v>278932</v>
      </c>
      <c r="F82" s="26"/>
      <c r="G82" s="46">
        <f>SUM(G79:G81)</f>
        <v>310059</v>
      </c>
      <c r="H82" s="26"/>
      <c r="I82" s="46">
        <f>SUM(I79:I81)</f>
        <v>159327</v>
      </c>
      <c r="J82" s="26"/>
      <c r="K82" s="46">
        <f>SUM(K79:K81)</f>
        <v>209077</v>
      </c>
    </row>
    <row r="83" spans="1:11" s="17" customFormat="1" ht="13.5" customHeight="1" thickTop="1">
      <c r="A83" s="21"/>
      <c r="E83" s="25"/>
      <c r="F83" s="25"/>
      <c r="G83" s="25"/>
      <c r="H83" s="25"/>
      <c r="I83" s="25"/>
      <c r="J83" s="25"/>
      <c r="K83" s="25"/>
    </row>
    <row r="84" spans="1:11" s="17" customFormat="1" ht="21" customHeight="1">
      <c r="A84" s="32" t="s">
        <v>143</v>
      </c>
      <c r="E84" s="25"/>
      <c r="F84" s="25"/>
      <c r="G84" s="25"/>
      <c r="H84" s="25"/>
      <c r="I84" s="25"/>
      <c r="J84" s="25"/>
      <c r="K84" s="25"/>
    </row>
    <row r="85" spans="1:11" s="17" customFormat="1" ht="21" customHeight="1">
      <c r="A85" s="21" t="s">
        <v>142</v>
      </c>
      <c r="E85" s="25"/>
      <c r="F85" s="25"/>
      <c r="G85" s="25"/>
      <c r="H85" s="25"/>
      <c r="I85" s="25"/>
      <c r="J85" s="25"/>
      <c r="K85" s="25"/>
    </row>
    <row r="86" spans="1:11" s="17" customFormat="1" ht="21" customHeight="1">
      <c r="A86" s="21" t="s">
        <v>178</v>
      </c>
      <c r="E86" s="25"/>
      <c r="F86" s="25"/>
      <c r="G86" s="25"/>
      <c r="H86" s="25"/>
      <c r="I86" s="25"/>
      <c r="J86" s="25"/>
      <c r="K86" s="25"/>
    </row>
    <row r="87" spans="1:11" s="17" customFormat="1" ht="21" customHeight="1">
      <c r="A87" s="21" t="s">
        <v>175</v>
      </c>
      <c r="E87" s="25">
        <v>-4272</v>
      </c>
      <c r="F87" s="25"/>
      <c r="G87" s="25">
        <v>4265</v>
      </c>
      <c r="H87" s="25"/>
      <c r="I87" s="25">
        <v>0</v>
      </c>
      <c r="J87" s="25"/>
      <c r="K87" s="25">
        <v>-9375</v>
      </c>
    </row>
    <row r="88" spans="1:11" s="17" customFormat="1" ht="21" customHeight="1">
      <c r="A88" s="21" t="s">
        <v>200</v>
      </c>
      <c r="E88" s="25">
        <v>472</v>
      </c>
      <c r="F88" s="25"/>
      <c r="G88" s="25">
        <v>0</v>
      </c>
      <c r="H88" s="25"/>
      <c r="I88" s="25">
        <v>472</v>
      </c>
      <c r="J88" s="25"/>
      <c r="K88" s="25">
        <v>0</v>
      </c>
    </row>
    <row r="89" spans="1:11" s="17" customFormat="1" ht="21" customHeight="1">
      <c r="A89" s="21" t="s">
        <v>152</v>
      </c>
      <c r="E89" s="25">
        <v>25838</v>
      </c>
      <c r="F89" s="25"/>
      <c r="G89" s="25">
        <v>12567</v>
      </c>
      <c r="H89" s="25"/>
      <c r="I89" s="25">
        <v>2320</v>
      </c>
      <c r="J89" s="25"/>
      <c r="K89" s="25">
        <v>0</v>
      </c>
    </row>
    <row r="90" spans="1:11" s="17" customFormat="1" ht="21" customHeight="1">
      <c r="A90" s="21" t="s">
        <v>205</v>
      </c>
      <c r="E90" s="25">
        <v>1500</v>
      </c>
      <c r="F90" s="25"/>
      <c r="G90" s="25">
        <v>0</v>
      </c>
      <c r="H90" s="25"/>
      <c r="I90" s="25">
        <v>736</v>
      </c>
      <c r="J90" s="25"/>
      <c r="K90" s="25">
        <v>0</v>
      </c>
    </row>
    <row r="91" spans="1:11" s="17" customFormat="1" ht="21" customHeight="1">
      <c r="A91" s="21" t="s">
        <v>206</v>
      </c>
      <c r="E91" s="25">
        <v>1557</v>
      </c>
      <c r="F91" s="25"/>
      <c r="G91" s="25">
        <v>0</v>
      </c>
      <c r="H91" s="25"/>
      <c r="I91" s="25">
        <v>780</v>
      </c>
      <c r="J91" s="25"/>
      <c r="K91" s="25">
        <v>0</v>
      </c>
    </row>
    <row r="92" spans="1:11" s="17" customFormat="1" ht="21" customHeight="1">
      <c r="A92" s="21" t="s">
        <v>222</v>
      </c>
      <c r="E92" s="25">
        <v>0</v>
      </c>
      <c r="F92" s="25"/>
      <c r="G92" s="25">
        <v>116412</v>
      </c>
      <c r="H92" s="25"/>
      <c r="I92" s="25">
        <v>0</v>
      </c>
      <c r="J92" s="25"/>
      <c r="K92" s="25">
        <v>116412</v>
      </c>
    </row>
    <row r="93" spans="1:11" s="17" customFormat="1" ht="21" customHeight="1">
      <c r="A93" s="21" t="s">
        <v>212</v>
      </c>
      <c r="E93" s="25">
        <v>0</v>
      </c>
      <c r="F93" s="25"/>
      <c r="G93" s="25">
        <v>0</v>
      </c>
      <c r="H93" s="25"/>
      <c r="I93" s="25">
        <v>0</v>
      </c>
      <c r="J93" s="25"/>
      <c r="K93" s="25">
        <v>838</v>
      </c>
    </row>
    <row r="94" spans="1:11" s="17" customFormat="1" ht="21" customHeight="1">
      <c r="A94" s="21" t="s">
        <v>207</v>
      </c>
      <c r="E94" s="25">
        <v>1136</v>
      </c>
      <c r="F94" s="25"/>
      <c r="G94" s="25">
        <v>0</v>
      </c>
      <c r="H94" s="25"/>
      <c r="I94" s="25">
        <v>0</v>
      </c>
      <c r="J94" s="25"/>
      <c r="K94" s="25">
        <v>0</v>
      </c>
    </row>
    <row r="95" spans="1:11" s="17" customFormat="1" ht="21" customHeight="1">
      <c r="A95" s="21" t="s">
        <v>246</v>
      </c>
      <c r="E95" s="25">
        <v>315</v>
      </c>
      <c r="F95" s="47"/>
      <c r="G95" s="25">
        <v>0</v>
      </c>
      <c r="H95" s="47"/>
      <c r="I95" s="25">
        <v>0</v>
      </c>
      <c r="J95" s="47"/>
      <c r="K95" s="25">
        <v>0</v>
      </c>
    </row>
    <row r="96" spans="1:11" s="17" customFormat="1" ht="13.5" customHeight="1">
      <c r="A96" s="21"/>
      <c r="E96" s="25"/>
      <c r="F96" s="47"/>
      <c r="G96" s="25"/>
      <c r="H96" s="47"/>
      <c r="I96" s="25"/>
      <c r="J96" s="47"/>
      <c r="K96" s="25"/>
    </row>
    <row r="97" spans="1:9" s="17" customFormat="1" ht="21" customHeight="1">
      <c r="A97" s="48" t="s">
        <v>12</v>
      </c>
      <c r="I97" s="25"/>
    </row>
    <row r="98" spans="1:9" ht="21" customHeight="1">
      <c r="I98" s="4"/>
    </row>
  </sheetData>
  <mergeCells count="4">
    <mergeCell ref="E6:G6"/>
    <mergeCell ref="E53:G53"/>
    <mergeCell ref="I6:K6"/>
    <mergeCell ref="I53:K53"/>
  </mergeCells>
  <printOptions horizontalCentered="1"/>
  <pageMargins left="0.70866141732283505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47" max="16383" man="1"/>
  </rowBreaks>
  <ignoredErrors>
    <ignoredError sqref="F67 J67 H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2025-08-11T04:16:21Z</cp:lastPrinted>
  <dcterms:created xsi:type="dcterms:W3CDTF">2001-05-31T06:38:56Z</dcterms:created>
  <dcterms:modified xsi:type="dcterms:W3CDTF">2025-08-14T00:53:34Z</dcterms:modified>
</cp:coreProperties>
</file>