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warot_p_panurat_pwc_com/Documents/Desktop/R&amp;B group/2025/Q2'2025/FS/ELCID/"/>
    </mc:Choice>
  </mc:AlternateContent>
  <xr:revisionPtr revIDLastSave="9" documentId="13_ncr:1_{69919C26-0E43-44C8-AE9B-35A3867583B0}" xr6:coauthVersionLast="47" xr6:coauthVersionMax="47" xr10:uidLastSave="{4807DB7D-EB2C-45D0-8ABF-72D54C787660}"/>
  <bookViews>
    <workbookView xWindow="-110" yWindow="-110" windowWidth="19420" windowHeight="11500" tabRatio="733" activeTab="1" xr2:uid="{00000000-000D-0000-FFFF-FFFF00000000}"/>
  </bookViews>
  <sheets>
    <sheet name="T2-4" sheetId="16" r:id="rId1"/>
    <sheet name="T5-6 (3M)" sheetId="43" r:id="rId2"/>
    <sheet name="T7-8 (6M)" sheetId="48" r:id="rId3"/>
    <sheet name="T9" sheetId="45" r:id="rId4"/>
    <sheet name="T10" sheetId="46" r:id="rId5"/>
    <sheet name="T11-13" sheetId="47" r:id="rId6"/>
  </sheets>
  <definedNames>
    <definedName name="_xlnm.Print_Area" localSheetId="0">'T2-4'!$A$1:$M$130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7" i="16" l="1"/>
  <c r="G25" i="16"/>
  <c r="Q19" i="46"/>
  <c r="Q20" i="46"/>
  <c r="M20" i="46"/>
  <c r="M19" i="46"/>
  <c r="K19" i="46"/>
  <c r="K20" i="46"/>
  <c r="I20" i="46"/>
  <c r="I19" i="46"/>
  <c r="I18" i="46"/>
  <c r="G20" i="45"/>
  <c r="G21" i="45"/>
  <c r="G22" i="45"/>
  <c r="I22" i="45"/>
  <c r="I21" i="45"/>
  <c r="I20" i="45"/>
  <c r="K20" i="45"/>
  <c r="K21" i="45"/>
  <c r="K22" i="45"/>
  <c r="M22" i="45"/>
  <c r="M21" i="45"/>
  <c r="O19" i="45"/>
  <c r="O21" i="45"/>
  <c r="O22" i="45"/>
  <c r="S22" i="45"/>
  <c r="S19" i="45"/>
  <c r="S21" i="45"/>
  <c r="U21" i="45"/>
  <c r="U20" i="45"/>
  <c r="Y20" i="45"/>
  <c r="G18" i="46"/>
  <c r="G19" i="46"/>
  <c r="G20" i="46"/>
  <c r="S11" i="46" l="1"/>
  <c r="S12" i="46"/>
  <c r="S13" i="46"/>
  <c r="S17" i="46"/>
  <c r="Q18" i="46"/>
  <c r="Q22" i="46" s="1"/>
  <c r="M18" i="46"/>
  <c r="O18" i="46" s="1"/>
  <c r="M15" i="46"/>
  <c r="Q15" i="46"/>
  <c r="Y22" i="45"/>
  <c r="S20" i="45"/>
  <c r="O20" i="45"/>
  <c r="Q20" i="45" s="1"/>
  <c r="W13" i="45"/>
  <c r="AA13" i="45" s="1"/>
  <c r="S17" i="45"/>
  <c r="O17" i="45"/>
  <c r="M34" i="43"/>
  <c r="K34" i="43"/>
  <c r="G34" i="43"/>
  <c r="G36" i="43" s="1"/>
  <c r="S15" i="46" l="1"/>
  <c r="K22" i="46"/>
  <c r="M22" i="46"/>
  <c r="M35" i="48"/>
  <c r="M37" i="48" s="1"/>
  <c r="M14" i="48"/>
  <c r="M24" i="48" s="1"/>
  <c r="I35" i="48"/>
  <c r="I37" i="48" s="1"/>
  <c r="I14" i="48"/>
  <c r="I24" i="48" s="1"/>
  <c r="A86" i="48"/>
  <c r="A48" i="48"/>
  <c r="A46" i="48"/>
  <c r="K35" i="48"/>
  <c r="K37" i="48" s="1"/>
  <c r="G35" i="48"/>
  <c r="G37" i="48" s="1"/>
  <c r="K14" i="48"/>
  <c r="K24" i="48" s="1"/>
  <c r="G14" i="48"/>
  <c r="G24" i="48" s="1"/>
  <c r="L86" i="47"/>
  <c r="L77" i="47"/>
  <c r="H86" i="47"/>
  <c r="H77" i="47"/>
  <c r="M36" i="43"/>
  <c r="M14" i="43"/>
  <c r="M23" i="43" s="1"/>
  <c r="M26" i="43" s="1"/>
  <c r="I34" i="43"/>
  <c r="I36" i="43" s="1"/>
  <c r="I14" i="43"/>
  <c r="I23" i="43" s="1"/>
  <c r="I26" i="43" s="1"/>
  <c r="J86" i="47"/>
  <c r="F86" i="47"/>
  <c r="J77" i="47"/>
  <c r="F77" i="47"/>
  <c r="O15" i="46"/>
  <c r="K15" i="46"/>
  <c r="I15" i="46"/>
  <c r="G15" i="46"/>
  <c r="Y17" i="45"/>
  <c r="U17" i="45"/>
  <c r="Q17" i="45"/>
  <c r="M17" i="45"/>
  <c r="K17" i="45"/>
  <c r="I17" i="45"/>
  <c r="G17" i="45"/>
  <c r="W15" i="45"/>
  <c r="AA15" i="45" s="1"/>
  <c r="W14" i="45"/>
  <c r="AA14" i="45" s="1"/>
  <c r="A87" i="43"/>
  <c r="A48" i="43"/>
  <c r="A46" i="43"/>
  <c r="K36" i="43"/>
  <c r="K14" i="43"/>
  <c r="K23" i="43" s="1"/>
  <c r="K26" i="43" s="1"/>
  <c r="G14" i="43"/>
  <c r="G23" i="43" s="1"/>
  <c r="G26" i="43" s="1"/>
  <c r="G72" i="43" s="1"/>
  <c r="G27" i="48" l="1"/>
  <c r="F11" i="47"/>
  <c r="F43" i="47" s="1"/>
  <c r="F48" i="47" s="1"/>
  <c r="F106" i="47" s="1"/>
  <c r="F112" i="47" s="1"/>
  <c r="I27" i="48"/>
  <c r="H11" i="47"/>
  <c r="H43" i="47" s="1"/>
  <c r="H48" i="47" s="1"/>
  <c r="K27" i="48"/>
  <c r="K60" i="48" s="1"/>
  <c r="J11" i="47"/>
  <c r="J43" i="47" s="1"/>
  <c r="J48" i="47" s="1"/>
  <c r="J106" i="47" s="1"/>
  <c r="J112" i="47" s="1"/>
  <c r="K38" i="43"/>
  <c r="K67" i="43" s="1"/>
  <c r="K72" i="43"/>
  <c r="M27" i="48"/>
  <c r="L11" i="47"/>
  <c r="L43" i="47" s="1"/>
  <c r="L48" i="47" s="1"/>
  <c r="L106" i="47" s="1"/>
  <c r="L112" i="47" s="1"/>
  <c r="H106" i="47"/>
  <c r="H112" i="47" s="1"/>
  <c r="W17" i="45"/>
  <c r="I39" i="48"/>
  <c r="I66" i="48" s="1"/>
  <c r="G39" i="48"/>
  <c r="M61" i="43"/>
  <c r="M38" i="43"/>
  <c r="I38" i="43"/>
  <c r="I61" i="43"/>
  <c r="G61" i="43"/>
  <c r="G38" i="43"/>
  <c r="AA17" i="45"/>
  <c r="K61" i="43" l="1"/>
  <c r="U22" i="45"/>
  <c r="O20" i="46"/>
  <c r="O22" i="46" s="1"/>
  <c r="K71" i="48"/>
  <c r="K39" i="48"/>
  <c r="M39" i="48"/>
  <c r="Q22" i="45"/>
  <c r="Q24" i="45" s="1"/>
  <c r="G71" i="48"/>
  <c r="M66" i="48"/>
  <c r="M71" i="48"/>
  <c r="M60" i="48"/>
  <c r="I71" i="48"/>
  <c r="I60" i="48"/>
  <c r="G60" i="48"/>
  <c r="G67" i="43"/>
  <c r="I67" i="43"/>
  <c r="M67" i="43"/>
  <c r="K66" i="48" l="1"/>
  <c r="G66" i="48"/>
  <c r="G78" i="16"/>
  <c r="K42" i="16"/>
  <c r="G42" i="16"/>
  <c r="G44" i="16" s="1"/>
  <c r="K122" i="16"/>
  <c r="K125" i="16" s="1"/>
  <c r="M71" i="16"/>
  <c r="I71" i="16"/>
  <c r="K71" i="16"/>
  <c r="G71" i="16"/>
  <c r="I122" i="16"/>
  <c r="I125" i="16" s="1"/>
  <c r="M122" i="16"/>
  <c r="M125" i="16" s="1"/>
  <c r="M78" i="16"/>
  <c r="K78" i="16"/>
  <c r="I78" i="16"/>
  <c r="M42" i="16"/>
  <c r="I42" i="16"/>
  <c r="M25" i="16"/>
  <c r="K25" i="16"/>
  <c r="I25" i="16"/>
  <c r="G122" i="16"/>
  <c r="G125" i="16" s="1"/>
  <c r="A49" i="16"/>
  <c r="A90" i="16"/>
  <c r="A130" i="16"/>
  <c r="A89" i="16"/>
  <c r="A51" i="16"/>
  <c r="A92" i="16" s="1"/>
  <c r="K80" i="16" l="1"/>
  <c r="K127" i="16" s="1"/>
  <c r="I80" i="16"/>
  <c r="I127" i="16" s="1"/>
  <c r="K44" i="16"/>
  <c r="M44" i="16"/>
  <c r="M80" i="16"/>
  <c r="M127" i="16" s="1"/>
  <c r="I44" i="16"/>
  <c r="G80" i="16"/>
  <c r="I22" i="46" l="1"/>
  <c r="S20" i="46"/>
  <c r="S19" i="46"/>
  <c r="S18" i="46"/>
  <c r="G22" i="46"/>
  <c r="Y24" i="45"/>
  <c r="U24" i="45"/>
  <c r="W19" i="45"/>
  <c r="S22" i="46" l="1"/>
  <c r="AA19" i="45"/>
  <c r="S24" i="45"/>
  <c r="O24" i="45"/>
  <c r="M24" i="45"/>
  <c r="K24" i="45"/>
  <c r="I24" i="45"/>
  <c r="W22" i="45"/>
  <c r="AA22" i="45" s="1"/>
  <c r="W21" i="45"/>
  <c r="AA21" i="45" s="1"/>
  <c r="G24" i="45"/>
  <c r="W20" i="45"/>
  <c r="AA20" i="45" s="1"/>
  <c r="AA24" i="45" l="1"/>
  <c r="W24" i="45"/>
</calcChain>
</file>

<file path=xl/sharedStrings.xml><?xml version="1.0" encoding="utf-8"?>
<sst xmlns="http://schemas.openxmlformats.org/spreadsheetml/2006/main" count="505" uniqueCount="221">
  <si>
    <t>บริษัท อาร์ แอนด์ บี ฟู้ด ซัพพลาย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</si>
  <si>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</si>
  <si>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</si>
  <si>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</si>
  <si>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</si>
  <si>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</si>
  <si>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</si>
  <si>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</si>
  <si>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</si>
  <si>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</si>
  <si>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</si>
  <si>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</si>
  <si>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</si>
  <si>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ที่วัดมูลค่าด้วยวิธีราคาทุนตัดจำหน่าย</t>
  </si>
  <si>
    <t>ลูกหนี้การค้าและลูกหนี้หมุนเวียนอื่น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</si>
  <si>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</si>
  <si>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</si>
  <si>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 xml:space="preserve">สินค้าคงเหลือ 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</si>
  <si>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</si>
  <si>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</si>
  <si>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</si>
  <si>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เงินฝากธนาคารที่มีข้อจำกัดในการเบิกใช้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</si>
  <si>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</si>
  <si>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</si>
  <si>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</si>
  <si>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</si>
  <si>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</si>
  <si>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</si>
  <si>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</si>
  <si>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</si>
  <si>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</si>
  <si>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</si>
  <si>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</si>
  <si>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</si>
  <si>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</si>
  <si>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</si>
  <si>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</si>
  <si>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</si>
  <si>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</si>
  <si>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</si>
  <si>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</si>
  <si>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</si>
  <si>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</si>
  <si>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</si>
  <si>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</si>
  <si>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</si>
  <si>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</si>
  <si>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</si>
  <si>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</si>
  <si>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</si>
  <si>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</si>
  <si>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</si>
  <si>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</si>
  <si>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2,000,000,000 หุ้น </t>
  </si>
  <si>
    <t xml:space="preserve">มูลค่าที่ตราไว้หุ้นละ 1 บาท </t>
  </si>
  <si>
    <t xml:space="preserve">ทุนที่ออกและชำระแล้ว </t>
  </si>
  <si>
    <t>ส่วนเกินมูลค่าหุ้น</t>
  </si>
  <si>
    <t>ส่วนเกินจากการรวมธุรกิจ</t>
  </si>
  <si>
    <t>ภายใต้การควบคุมเดียวกัน</t>
  </si>
  <si>
    <t xml:space="preserve">กำไรสะสม                      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</si>
  <si>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</si>
  <si>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</si>
  <si>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</si>
  <si>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</si>
  <si>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</si>
  <si>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</si>
  <si>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</t>
  </si>
  <si>
    <t>บาท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</si>
  <si>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</si>
  <si>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</si>
  <si>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</si>
  <si>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</si>
  <si>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</si>
  <si>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</si>
  <si>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</si>
  <si>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</si>
  <si>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</si>
  <si>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</si>
  <si>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</si>
  <si>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</si>
  <si>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</si>
  <si>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</si>
  <si>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</si>
  <si>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</si>
  <si>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</si>
  <si>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</si>
  <si>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</si>
  <si>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 xml:space="preserve">ข้อมูลทางการเงินรวม (ยังไม่ได้ตรวจสอบ) </t>
  </si>
  <si>
    <t>ส่วนของทุน</t>
  </si>
  <si>
    <t>กำไรสะสม</t>
  </si>
  <si>
    <t>กำไรขาดทุนเบ็ดเสร็จอื่น</t>
  </si>
  <si>
    <t>ส่วนเกินจากการรวม</t>
  </si>
  <si>
    <t>รวมส่วน</t>
  </si>
  <si>
    <t>ทุนที่ออก</t>
  </si>
  <si>
    <t>ส่วนเกิน</t>
  </si>
  <si>
    <t>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</si>
  <si>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</si>
  <si>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</si>
  <si>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</si>
  <si>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</si>
  <si>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</si>
  <si>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การควบคุมเดียวกัน</t>
  </si>
  <si>
    <t>ตามกฎหมาย</t>
  </si>
  <si>
    <t>ของบริษัท</t>
  </si>
  <si>
    <t>อำนาจควบคุม</t>
  </si>
  <si>
    <t>เจ้าของ</t>
  </si>
  <si>
    <t>ข้อมูลทางการเงินเฉพาะกิจการ (ยังไม่ได้ตรวจสอบ)</t>
  </si>
  <si>
    <t>รวม</t>
  </si>
  <si>
    <t xml:space="preserve">งบกระแสเงินสด </t>
  </si>
  <si>
    <t>ค่าเสื่อมราคาอาคารและส่วนปรับปรุงอาคาร</t>
  </si>
  <si>
    <t>ค่าเสื่อมราคาอาคารและอุปกรณ์</t>
  </si>
  <si>
    <t>ค่าตัดจำหน่ายสินทรัพย์สิทธิการใช้</t>
  </si>
  <si>
    <t>ค่าเผื่อสินค้าล้าสมัย</t>
  </si>
  <si>
    <t>ขาดทุนจากการตัดจำหน่ายอุปกรณ์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</si>
  <si>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</si>
  <si>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</si>
  <si>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ค่าใช้จ่ายจากอสังหาริมทรัพย์เพื่อการลงทุน</t>
  </si>
  <si>
    <t>ดอกเบี้ยรับ</t>
  </si>
  <si>
    <t>เงินปันผลรับ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</si>
  <si>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</si>
  <si>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</si>
  <si>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</si>
  <si>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</si>
  <si>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</si>
  <si>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</si>
  <si>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</si>
  <si>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</si>
  <si>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</si>
  <si>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</si>
  <si>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</si>
  <si>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เงินสดจ่ายจากอสังหาริมทรัพย์เพื่อการลงทุน</t>
  </si>
  <si>
    <t>เงินสดรับจากรายได้ค่าเช่าของอสังหาริมทรัพย์เพื่อการลงทุน</t>
  </si>
  <si>
    <t>กระแสเงินสดจากกิจกรรมจัดหาเงิน</t>
  </si>
  <si>
    <t>เงินปันผลจ่ายให้แก่ผู้ถือหุ้นของบริษัท</t>
  </si>
  <si>
    <t>รายการที่ไม่ใช่เงินสด:</t>
  </si>
  <si>
    <t>รายได้ค่าเช่าโดยวิธีเส้นตรงของอสังหาริมทรัพย์เพื่อการลงทุน</t>
  </si>
  <si>
    <t>สินทรัพย์สิทธิการใช้เพิ่มขึ้นจากสัญญาเช่า</t>
  </si>
  <si>
    <t>ค่าใช้จ่ายค้างจ่ายจากอสังหาริมทรัพย์เพื่อการลงทุน</t>
  </si>
  <si>
    <t>กำไรเบ็ดเสร็จรวมสำหรับรอบระยะเวลา</t>
  </si>
  <si>
    <t>ค่าเผื่อการลดลงของมูลค่าสินค้า (กลับรายการ)</t>
  </si>
  <si>
    <t>กำไรสำหรับรอบระยะเวลา</t>
  </si>
  <si>
    <t xml:space="preserve">งบการเปลี่ยนแปลงส่วนของเจ้าของ 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</si>
  <si>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</si>
  <si>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ค่าตัดจำหน่ายสินทรัพย์ไม่มีตัวตน</t>
  </si>
  <si>
    <t>เงินสดและรายการเทียบเท่าเงินสดลดลงสุทธิ</t>
  </si>
  <si>
    <t>เงินสดและรายการเทียบเท่าเงินสดวันต้นรอบระยะเวลา</t>
  </si>
  <si>
    <t xml:space="preserve">วิธีราคาทุนตัดจำหน่าย (เงินฝากประจำ) </t>
  </si>
  <si>
    <t>สินทรัพย์ทางการเงินที่วัดมูลค่าด้วย</t>
  </si>
  <si>
    <t>(ขาดทุน)กำไรจากอัตราแลกเปลี่ยน</t>
  </si>
  <si>
    <t>เงินจ่ายล่วงหน้าสำหรับการซื้อ</t>
  </si>
  <si>
    <t>พ.ศ. 2568</t>
  </si>
  <si>
    <t>ลูกหนี้ค้างรับจากการขายเครื่องจักรและอุปกรณ์</t>
  </si>
  <si>
    <t xml:space="preserve">จ่ายชำระแล้วหุ้นละ 1 บาท </t>
  </si>
  <si>
    <t>ณ วันที่ 30 มิถุนายน พ.ศ. 2568</t>
  </si>
  <si>
    <t>30 มิถุนายน</t>
  </si>
  <si>
    <t xml:space="preserve">รายได้จากการขายและให้บริการ  </t>
  </si>
  <si>
    <t>ต้นทุนขายและการให้บริการ</t>
  </si>
  <si>
    <t>กำไรเบ็ดเสร็จอื่น:</t>
  </si>
  <si>
    <t>กำไรต่อหุ้นที่เป็นของส่วนที่เป็นของ</t>
  </si>
  <si>
    <t xml:space="preserve">ผู้เป็นเจ้าของของบริษัทใหญ่ </t>
  </si>
  <si>
    <t>กำไรขาดทุนเบ็ดเสร็จอื่น:</t>
  </si>
  <si>
    <t>กำไรเบ็ดเสร็จอื่นสำหรับรอบระยะเวลา - สุทธิจากภาษี</t>
  </si>
  <si>
    <t>จัดสรรเป็น</t>
  </si>
  <si>
    <t>ทุนสำรอง</t>
  </si>
  <si>
    <t>การแปลงค่างบการเงิน</t>
  </si>
  <si>
    <t xml:space="preserve">จ่ายเงินปันผล </t>
  </si>
  <si>
    <t>ยอดคงเหลือ ณ วันที่ 1 มกราคม พ.ศ. 2567</t>
  </si>
  <si>
    <t>ยอดคงเหลือ ณ วันที่ 30 มิถุนายน พ.ศ. 2567</t>
  </si>
  <si>
    <t>จัดสรรเป็นทุนสำรอง</t>
  </si>
  <si>
    <t>รายการปรับปรุง</t>
  </si>
  <si>
    <t>จากอสังหาริมทรัพย์เพื่อการลงทุน</t>
  </si>
  <si>
    <t>การตัดจำหน่ายหนี้สูญ</t>
  </si>
  <si>
    <t>กำไร (ขาดทุน) จากการจำหน่ายอุปกรณ์</t>
  </si>
  <si>
    <t>กำไรจากการยกเลิกสัญญาเช่า</t>
  </si>
  <si>
    <t>(กำไร) ขาดทุนจากอัตราแลกเปลี่ยนที่ยังไม่ได้เกิดขึ้น</t>
  </si>
  <si>
    <t>การเปลี่ยนแปลงในมูลค่ายุติธรรมของสัญญาซื้อขาย</t>
  </si>
  <si>
    <t>เงินตราต่างประเทศล่วงหน้า</t>
  </si>
  <si>
    <t>การเปลี่ยนแปลงในเงินทุนหมุนเวียน:</t>
  </si>
  <si>
    <t>เงินสดได้มาจากกิจกรรมดำเนินงาน</t>
  </si>
  <si>
    <t>เงินสดจ่ายเพื่อซื้อเงินลงทุนในการร่วมค้า</t>
  </si>
  <si>
    <t>เงินสดจ่ายล่วงหน้าสำหรับการซื้อสินทรัพย์ถาวร</t>
  </si>
  <si>
    <t>เงินสดสุทธิใช้ไปในกิจกรรมลงทุน</t>
  </si>
  <si>
    <t>เงินสดจ่ายคืนเงินต้นของสัญญาเช่า</t>
  </si>
  <si>
    <t>เงินสดสุทธิใช้ไปในกิจกรรมจัดหาเงิน</t>
  </si>
  <si>
    <t>เงินสดและรายการเทียบเท่าเงินสดปลายรอบระยะเวลา</t>
  </si>
  <si>
    <t>เจ้าหนี้ซื้อที่ดิน อาคารและอุปกรณ์เพิ่มขึ้น</t>
  </si>
  <si>
    <t>การยกเลิกสัญญาเช่า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</si>
  <si>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</si>
  <si>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</si>
  <si>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ยอดคงเหลือ ณ วันที่ 1 มกราคม พ.ศ. 2568</t>
  </si>
  <si>
    <t>ยอดคงเหลือ ณ วันที่ 30 มิถุนายน พ.ศ. 2568</t>
  </si>
  <si>
    <t>สินทรัพย์สัญญาอนุพันธ์</t>
  </si>
  <si>
    <t>เงินเบิกเกินบัญชีและเงินกู้ยืมระยะสั้น</t>
  </si>
  <si>
    <t>จากสถาบันการเงิน</t>
  </si>
  <si>
    <t>สำรองหุ้นทุนซื้อคืน</t>
  </si>
  <si>
    <t>หุ้นทุนซื้อคืน</t>
  </si>
  <si>
    <t>สำรอง</t>
  </si>
  <si>
    <t>หุ้นทุน</t>
  </si>
  <si>
    <t>ซื้อคืน</t>
  </si>
  <si>
    <t>เงินเบิกเกินบัญชี</t>
  </si>
  <si>
    <t>เจ้าหนี้ซื้อสินทรัพย์ไม่มีตัวตน(ลดลง)เพิ่มขึ้น</t>
  </si>
  <si>
    <t>ดอกเบี้ยค้างรับ</t>
  </si>
  <si>
    <t>เงินสดจ่ายเพื่อซื้อหุ้นทุนซื้อคืน</t>
  </si>
  <si>
    <t>เงินสดรับจากเงินกู้ยืมระยะสั้น</t>
  </si>
  <si>
    <t>เงินสดจ่ายคืนเงินกู้ยืมระยะสั้น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</si>
  <si>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</si>
  <si>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 จ่ายผลประโยชน์พนักงาน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</si>
  <si>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 จ่ายดอกเบี้ย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</si>
  <si>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 จ่ายภาษีเงินได้</t>
    </r>
  </si>
  <si>
    <t>และรายการเทียบเท่าเงินสด</t>
  </si>
  <si>
    <t>(ขาดทุน) กำไรจากอัตราแลกเปลี่ยนของเงินสด</t>
  </si>
  <si>
    <t>หรือกิจการที่เกี่ยวข้องกัน</t>
  </si>
  <si>
    <t>เงินสดจากการรับชำระหนี้เงินให้กู้ยืมแก่บุคคล</t>
  </si>
  <si>
    <t>กลับรายการด้านเครดิตที่คาดว่าจะเกิดขึ้น</t>
  </si>
  <si>
    <t>(กลับรายการ)ผลขาดทุนด้านเครดิตที่คาดว่าจะเกิดขึ้น</t>
  </si>
  <si>
    <t>เงินสดรับจากการขายสินทรัพย์ทางการเงิน</t>
  </si>
  <si>
    <t>(ขาดทุน)เบ็ดเสร็จอื่นสำหรับรอบระยะเวลา - สุทธิจากภาษี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</si>
  <si>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</si>
  <si>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จัดสรรแล้ว - สำรองตามกฎหมาย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</si>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</sst>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#,##0.00;\(#,##0.00\);&quot;-&quot;;@"/>
  </numFmts>
  <fonts count="16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Cord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5" fillId="0" borderId="0" applyFont="0" applyAlignment="0">
      <alignment horizontal="center"/>
    </xf>
    <xf numFmtId="164" fontId="6" fillId="0" borderId="0" applyFon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9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quotePrefix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2" fillId="0" borderId="2" xfId="0" quotePrefix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43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right" vertical="center"/>
    </xf>
    <xf numFmtId="43" fontId="3" fillId="0" borderId="0" xfId="0" quotePrefix="1" applyNumberFormat="1" applyFont="1" applyAlignment="1">
      <alignment horizontal="right" vertical="center"/>
    </xf>
    <xf numFmtId="9" fontId="3" fillId="0" borderId="0" xfId="11" applyFont="1" applyFill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" xfId="0" quotePrefix="1" applyFont="1" applyBorder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43" fontId="10" fillId="0" borderId="0" xfId="0" applyNumberFormat="1" applyFont="1" applyAlignment="1">
      <alignment horizontal="right" vertical="center"/>
    </xf>
    <xf numFmtId="43" fontId="11" fillId="0" borderId="0" xfId="12" applyFont="1" applyAlignment="1">
      <alignment vertical="center"/>
    </xf>
    <xf numFmtId="43" fontId="11" fillId="0" borderId="3" xfId="12" applyFont="1" applyFill="1" applyBorder="1" applyAlignment="1">
      <alignment horizontal="right" vertical="center"/>
    </xf>
    <xf numFmtId="0" fontId="10" fillId="0" borderId="2" xfId="0" quotePrefix="1" applyFont="1" applyBorder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43" fontId="11" fillId="0" borderId="0" xfId="12" applyFont="1" applyFill="1" applyAlignment="1">
      <alignment vertical="center"/>
    </xf>
    <xf numFmtId="169" fontId="1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2" xfId="0" quotePrefix="1" applyFont="1" applyBorder="1" applyAlignment="1">
      <alignment horizontal="left" vertical="center"/>
    </xf>
    <xf numFmtId="165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4" xfId="0" applyNumberFormat="1" applyFont="1" applyBorder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5" fontId="12" fillId="0" borderId="2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43" fontId="12" fillId="0" borderId="0" xfId="0" applyNumberFormat="1" applyFont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43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166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10" fillId="0" borderId="2" xfId="0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right" vertical="center"/>
    </xf>
    <xf numFmtId="43" fontId="10" fillId="0" borderId="0" xfId="0" quotePrefix="1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 wrapText="1"/>
    </xf>
    <xf numFmtId="166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quotePrefix="1" applyFont="1" applyAlignment="1">
      <alignment vertical="center"/>
    </xf>
    <xf numFmtId="166" fontId="11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165" fontId="11" fillId="0" borderId="2" xfId="0" applyNumberFormat="1" applyFont="1" applyBorder="1" applyAlignment="1">
      <alignment horizontal="right" vertical="center" wrapText="1"/>
    </xf>
    <xf numFmtId="165" fontId="11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5" fontId="11" fillId="0" borderId="2" xfId="0" quotePrefix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11" fillId="0" borderId="2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6" fontId="10" fillId="0" borderId="0" xfId="0" quotePrefix="1" applyNumberFormat="1" applyFont="1" applyAlignment="1">
      <alignment horizontal="left" vertical="center"/>
    </xf>
    <xf numFmtId="166" fontId="11" fillId="0" borderId="0" xfId="0" quotePrefix="1" applyNumberFormat="1" applyFont="1" applyAlignment="1">
      <alignment horizontal="center" vertical="center"/>
    </xf>
    <xf numFmtId="165" fontId="11" fillId="0" borderId="4" xfId="0" applyNumberFormat="1" applyFont="1" applyBorder="1" applyAlignment="1">
      <alignment horizontal="right" vertical="center"/>
    </xf>
    <xf numFmtId="165" fontId="11" fillId="0" borderId="3" xfId="0" applyNumberFormat="1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3" fontId="11" fillId="0" borderId="0" xfId="0" applyNumberFormat="1" applyFont="1" applyAlignment="1">
      <alignment horizontal="right" vertical="center" wrapText="1"/>
    </xf>
    <xf numFmtId="166" fontId="10" fillId="0" borderId="2" xfId="0" applyNumberFormat="1" applyFont="1" applyBorder="1" applyAlignment="1">
      <alignment horizontal="center" vertical="center"/>
    </xf>
    <xf numFmtId="166" fontId="10" fillId="0" borderId="0" xfId="0" quotePrefix="1" applyNumberFormat="1" applyFont="1" applyAlignment="1">
      <alignment horizontal="center" vertical="center"/>
    </xf>
    <xf numFmtId="166" fontId="10" fillId="0" borderId="2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vertical="center"/>
    </xf>
    <xf numFmtId="165" fontId="11" fillId="0" borderId="0" xfId="0" applyNumberFormat="1" applyFont="1" applyAlignment="1">
      <alignment vertical="center"/>
    </xf>
    <xf numFmtId="166" fontId="11" fillId="0" borderId="2" xfId="0" applyNumberFormat="1" applyFont="1" applyBorder="1" applyAlignment="1">
      <alignment vertical="center"/>
    </xf>
    <xf numFmtId="166" fontId="11" fillId="0" borderId="2" xfId="0" applyNumberFormat="1" applyFont="1" applyBorder="1" applyAlignment="1">
      <alignment horizontal="left" vertical="center"/>
    </xf>
    <xf numFmtId="166" fontId="11" fillId="0" borderId="2" xfId="0" applyNumberFormat="1" applyFont="1" applyBorder="1" applyAlignment="1">
      <alignment horizontal="center" vertical="center"/>
    </xf>
    <xf numFmtId="166" fontId="11" fillId="0" borderId="2" xfId="0" quotePrefix="1" applyNumberFormat="1" applyFont="1" applyBorder="1" applyAlignment="1">
      <alignment horizontal="left" vertical="center"/>
    </xf>
    <xf numFmtId="166" fontId="11" fillId="0" borderId="2" xfId="0" quotePrefix="1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43" fontId="11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center" vertical="center"/>
    </xf>
    <xf numFmtId="165" fontId="11" fillId="0" borderId="0" xfId="0" quotePrefix="1" applyNumberFormat="1" applyFont="1" applyAlignment="1">
      <alignment vertical="center"/>
    </xf>
    <xf numFmtId="165" fontId="11" fillId="0" borderId="2" xfId="0" quotePrefix="1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10" fontId="11" fillId="0" borderId="0" xfId="11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165" fontId="11" fillId="0" borderId="2" xfId="0" applyNumberFormat="1" applyFont="1" applyBorder="1" applyAlignment="1">
      <alignment vertical="center"/>
    </xf>
    <xf numFmtId="167" fontId="11" fillId="0" borderId="0" xfId="0" applyNumberFormat="1" applyFont="1" applyAlignment="1">
      <alignment vertical="center"/>
    </xf>
    <xf numFmtId="165" fontId="11" fillId="0" borderId="3" xfId="0" applyNumberFormat="1" applyFont="1" applyBorder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10" fillId="0" borderId="0" xfId="0" quotePrefix="1" applyFont="1" applyAlignment="1">
      <alignment vertical="center"/>
    </xf>
    <xf numFmtId="0" fontId="10" fillId="0" borderId="2" xfId="0" quotePrefix="1" applyFont="1" applyBorder="1" applyAlignment="1">
      <alignment horizontal="left" vertical="center"/>
    </xf>
    <xf numFmtId="43" fontId="11" fillId="0" borderId="2" xfId="0" applyNumberFormat="1" applyFont="1" applyBorder="1" applyAlignment="1">
      <alignment horizontal="right" vertical="center"/>
    </xf>
    <xf numFmtId="0" fontId="11" fillId="0" borderId="2" xfId="0" quotePrefix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left" vertical="center"/>
    </xf>
    <xf numFmtId="167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</cellXfs>
  <cellStyles count="13">
    <cellStyle name="Comma" xfId="12" builtinId="3"/>
    <cellStyle name="Comma 12 2 2" xfId="7" xr:uid="{00000000-0005-0000-0000-000001000000}"/>
    <cellStyle name="Comma 2" xfId="2" xr:uid="{00000000-0005-0000-0000-000002000000}"/>
    <cellStyle name="Comma 3" xfId="9" xr:uid="{00000000-0005-0000-0000-000003000000}"/>
    <cellStyle name="Normal" xfId="0" builtinId="0"/>
    <cellStyle name="Normal 2" xfId="4" xr:uid="{00000000-0005-0000-0000-000005000000}"/>
    <cellStyle name="Normal 2 13" xfId="8" xr:uid="{00000000-0005-0000-0000-000006000000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1" builtinId="5"/>
    <cellStyle name="Percent 2" xfId="5" xr:uid="{00000000-0005-0000-0000-00000C000000}"/>
  </cellStyles>
  <dxfs count="0"/>
  <tableStyles count="0" defaultTableStyle="TableStyleMedium2" defaultPivotStyle="PivotStyleLight16"/>
  <colors>
    <mruColors>
      <color rgb="FFFFCCFF"/>
      <color rgb="FFFFFFDD"/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"/>
  <sheetViews>
    <sheetView zoomScaleNormal="100" zoomScaleSheetLayoutView="40" workbookViewId="0">
      <selection activeCell="K136" sqref="K136"/>
    </sheetView>
  </sheetViews>
  <sheetFormatPr defaultColWidth="10.453125" defaultRowHeight="20.149999999999999" customHeight="1"/>
  <cols>
    <col min="1" max="3" width="1.453125" style="2" customWidth="1"/>
    <col min="4" max="4" width="28.81640625" style="2" customWidth="1"/>
    <col min="5" max="5" width="7.54296875" style="17" customWidth="1"/>
    <col min="6" max="6" width="0.54296875" style="2" customWidth="1"/>
    <col min="7" max="7" width="13.453125" style="3" customWidth="1"/>
    <col min="8" max="8" width="0.54296875" style="18" customWidth="1"/>
    <col min="9" max="9" width="12.453125" style="3" customWidth="1"/>
    <col min="10" max="10" width="0.54296875" style="2" customWidth="1"/>
    <col min="11" max="11" width="13.453125" style="3" customWidth="1"/>
    <col min="12" max="12" width="0.54296875" style="18" customWidth="1"/>
    <col min="13" max="13" width="12.453125" style="3" customWidth="1"/>
    <col min="14" max="16384" width="10.453125" style="2"/>
  </cols>
  <sheetData>
    <row r="1" spans="1:13" ht="19.399999999999999" customHeight="1">
      <c r="A1" s="1" t="s">
        <v>0</v>
      </c>
    </row>
    <row r="2" spans="1:13" ht="19.399999999999999" customHeight="1">
      <c r="A2" s="1" t="s">
        <v>1</v>
      </c>
    </row>
    <row r="3" spans="1:13" ht="19.399999999999999" customHeight="1">
      <c r="A3" s="12" t="s">
        <v>153</v>
      </c>
      <c r="B3" s="4"/>
      <c r="C3" s="4"/>
      <c r="D3" s="4"/>
      <c r="E3" s="31"/>
      <c r="F3" s="4"/>
      <c r="G3" s="19"/>
      <c r="H3" s="20"/>
      <c r="I3" s="19"/>
      <c r="J3" s="4"/>
      <c r="K3" s="19"/>
      <c r="L3" s="20"/>
      <c r="M3" s="19"/>
    </row>
    <row r="4" spans="1:13" ht="12" customHeight="1">
      <c r="A4" s="5"/>
      <c r="J4" s="21"/>
      <c r="L4" s="3"/>
    </row>
    <row r="5" spans="1:13" ht="19" customHeight="1">
      <c r="G5" s="160" t="s">
        <v>2</v>
      </c>
      <c r="H5" s="160"/>
      <c r="I5" s="160"/>
      <c r="J5" s="22"/>
      <c r="K5" s="160" t="s">
        <v>3</v>
      </c>
      <c r="L5" s="160"/>
      <c r="M5" s="160"/>
    </row>
    <row r="6" spans="1:13" ht="19" customHeight="1">
      <c r="G6" s="23" t="s">
        <v>4</v>
      </c>
      <c r="H6" s="22"/>
      <c r="I6" s="23" t="s">
        <v>5</v>
      </c>
      <c r="J6" s="22"/>
      <c r="K6" s="23" t="s">
        <v>4</v>
      </c>
      <c r="L6" s="22"/>
      <c r="M6" s="23" t="s">
        <v>5</v>
      </c>
    </row>
    <row r="7" spans="1:13" ht="19" customHeight="1">
      <c r="G7" s="23" t="s">
        <v>154</v>
      </c>
      <c r="H7" s="23"/>
      <c r="I7" s="23" t="s">
        <v>6</v>
      </c>
      <c r="J7" s="23"/>
      <c r="K7" s="23" t="s">
        <v>154</v>
      </c>
      <c r="L7" s="23"/>
      <c r="M7" s="23" t="s">
        <v>6</v>
      </c>
    </row>
    <row r="8" spans="1:13" ht="18.649999999999999" customHeight="1">
      <c r="A8" s="13"/>
      <c r="E8" s="8"/>
      <c r="F8" s="6"/>
      <c r="G8" s="23" t="s">
        <v>150</v>
      </c>
      <c r="H8" s="24"/>
      <c r="I8" s="23" t="s">
        <v>7</v>
      </c>
      <c r="J8" s="6"/>
      <c r="K8" s="23" t="s">
        <v>150</v>
      </c>
      <c r="L8" s="24"/>
      <c r="M8" s="23" t="s">
        <v>7</v>
      </c>
    </row>
    <row r="9" spans="1:13" ht="19" customHeight="1">
      <c r="A9" s="13"/>
      <c r="E9" s="33" t="s">
        <v>8</v>
      </c>
      <c r="F9" s="1"/>
      <c r="G9" s="25" t="s">
        <v>9</v>
      </c>
      <c r="H9" s="26"/>
      <c r="I9" s="25" t="s">
        <v>9</v>
      </c>
      <c r="J9" s="1"/>
      <c r="K9" s="25" t="s">
        <v>9</v>
      </c>
      <c r="L9" s="26"/>
      <c r="M9" s="25" t="s">
        <v>9</v>
      </c>
    </row>
    <row r="10" spans="1:13" ht="4.5" customHeight="1">
      <c r="A10" s="13"/>
      <c r="E10" s="32"/>
      <c r="F10" s="1"/>
      <c r="G10" s="23"/>
      <c r="H10" s="26"/>
      <c r="I10" s="23"/>
      <c r="J10" s="1"/>
      <c r="K10" s="23"/>
      <c r="L10" s="26"/>
      <c r="M10" s="23"/>
    </row>
    <row r="11" spans="1:13" ht="19" customHeight="1">
      <c r="A11" s="6" t="s">
        <v>10</v>
      </c>
      <c r="E11" s="32"/>
      <c r="F11" s="1"/>
      <c r="G11" s="23"/>
      <c r="H11" s="26"/>
      <c r="I11" s="23"/>
      <c r="J11" s="1"/>
      <c r="K11" s="23"/>
      <c r="L11" s="26"/>
      <c r="M11" s="23"/>
    </row>
    <row r="12" spans="1:13" ht="4.5" customHeight="1">
      <c r="A12" s="13"/>
      <c r="E12" s="32"/>
      <c r="F12" s="1"/>
      <c r="G12" s="23"/>
      <c r="H12" s="26"/>
      <c r="I12" s="23"/>
      <c r="J12" s="1"/>
      <c r="K12" s="23"/>
      <c r="L12" s="26"/>
      <c r="M12" s="23"/>
    </row>
    <row r="13" spans="1:13" ht="19" customHeight="1">
      <c r="A13" s="6" t="s">
        <v>11</v>
      </c>
    </row>
    <row r="14" spans="1:13" ht="5.15" customHeight="1">
      <c r="A14" s="6"/>
    </row>
    <row r="15" spans="1:13" ht="19" customHeight="1">
      <c r="A15" s="9" t="s">
        <v>12</v>
      </c>
      <c r="E15" s="10"/>
      <c r="G15" s="3">
        <v>646283191</v>
      </c>
      <c r="I15" s="3">
        <v>837189318</v>
      </c>
      <c r="J15" s="18"/>
      <c r="K15" s="3">
        <v>216827225</v>
      </c>
      <c r="L15" s="21"/>
      <c r="M15" s="3">
        <v>297824563</v>
      </c>
    </row>
    <row r="16" spans="1:13" ht="19" customHeight="1">
      <c r="A16" s="2" t="s">
        <v>147</v>
      </c>
      <c r="E16" s="10"/>
      <c r="J16" s="18"/>
      <c r="L16" s="2"/>
    </row>
    <row r="17" spans="1:13" ht="19" customHeight="1">
      <c r="B17" s="2" t="s">
        <v>146</v>
      </c>
      <c r="E17" s="10"/>
      <c r="G17" s="3">
        <v>0</v>
      </c>
      <c r="I17" s="3">
        <v>1039348</v>
      </c>
      <c r="J17" s="18"/>
      <c r="K17" s="3">
        <v>0</v>
      </c>
      <c r="L17" s="2"/>
      <c r="M17" s="3">
        <v>0</v>
      </c>
    </row>
    <row r="18" spans="1:13" ht="19" customHeight="1">
      <c r="A18" s="5" t="s">
        <v>14</v>
      </c>
      <c r="E18" s="10">
        <v>7</v>
      </c>
      <c r="G18" s="3">
        <v>1027756683</v>
      </c>
      <c r="I18" s="3">
        <v>1061512167</v>
      </c>
      <c r="J18" s="18"/>
      <c r="K18" s="3">
        <v>800874777</v>
      </c>
      <c r="L18" s="21"/>
      <c r="M18" s="3">
        <v>856259476</v>
      </c>
    </row>
    <row r="19" spans="1:13" ht="19" customHeight="1">
      <c r="A19" s="9" t="s">
        <v>15</v>
      </c>
      <c r="E19" s="10"/>
      <c r="J19" s="18"/>
      <c r="L19" s="21"/>
    </row>
    <row r="20" spans="1:13" ht="19" customHeight="1">
      <c r="A20" s="9"/>
      <c r="B20" s="2" t="s">
        <v>16</v>
      </c>
      <c r="E20" s="10">
        <v>20</v>
      </c>
      <c r="G20" s="3">
        <v>0</v>
      </c>
      <c r="I20" s="3">
        <v>0</v>
      </c>
      <c r="J20" s="18"/>
      <c r="K20" s="3">
        <v>21473226</v>
      </c>
      <c r="L20" s="2"/>
      <c r="M20" s="3">
        <v>14490090</v>
      </c>
    </row>
    <row r="21" spans="1:13" ht="19" customHeight="1">
      <c r="A21" s="5" t="s">
        <v>17</v>
      </c>
      <c r="E21" s="10">
        <v>8</v>
      </c>
      <c r="G21" s="3">
        <v>1143568837</v>
      </c>
      <c r="I21" s="3">
        <v>1109653761</v>
      </c>
      <c r="J21" s="18"/>
      <c r="K21" s="3">
        <v>646505650</v>
      </c>
      <c r="L21" s="21"/>
      <c r="M21" s="3">
        <v>646016619</v>
      </c>
    </row>
    <row r="22" spans="1:13" ht="19" customHeight="1">
      <c r="A22" s="5" t="s">
        <v>191</v>
      </c>
      <c r="E22" s="10"/>
      <c r="G22" s="3">
        <v>54168</v>
      </c>
      <c r="I22" s="3">
        <v>0</v>
      </c>
      <c r="J22" s="18"/>
      <c r="K22" s="3">
        <v>54168</v>
      </c>
      <c r="L22" s="21"/>
      <c r="M22" s="3">
        <v>0</v>
      </c>
    </row>
    <row r="23" spans="1:13" ht="19" customHeight="1">
      <c r="A23" s="9" t="s">
        <v>18</v>
      </c>
      <c r="G23" s="19">
        <v>20015646</v>
      </c>
      <c r="I23" s="19">
        <v>36924438</v>
      </c>
      <c r="J23" s="18"/>
      <c r="K23" s="19">
        <v>3599654</v>
      </c>
      <c r="L23" s="21"/>
      <c r="M23" s="19">
        <v>1305882</v>
      </c>
    </row>
    <row r="24" spans="1:13" ht="5.15" customHeight="1">
      <c r="A24" s="13"/>
      <c r="E24" s="32"/>
      <c r="F24" s="1"/>
      <c r="G24" s="23"/>
      <c r="H24" s="26"/>
      <c r="I24" s="23"/>
      <c r="J24" s="26"/>
      <c r="K24" s="23"/>
      <c r="L24" s="1"/>
      <c r="M24" s="23"/>
    </row>
    <row r="25" spans="1:13" ht="19" customHeight="1">
      <c r="A25" s="7" t="s">
        <v>19</v>
      </c>
      <c r="G25" s="19">
        <f>SUM(G15:G23)</f>
        <v>2837678525</v>
      </c>
      <c r="I25" s="19">
        <f>SUM(I15:I23)</f>
        <v>3046319032</v>
      </c>
      <c r="J25" s="18"/>
      <c r="K25" s="19">
        <f>SUM(K15:K23)</f>
        <v>1689334700</v>
      </c>
      <c r="L25" s="2"/>
      <c r="M25" s="19">
        <f>SUM(M15:M23)</f>
        <v>1815896630</v>
      </c>
    </row>
    <row r="26" spans="1:13" ht="8.15" customHeight="1">
      <c r="A26" s="14"/>
      <c r="E26" s="34"/>
      <c r="F26" s="15"/>
      <c r="H26" s="27"/>
      <c r="J26" s="27"/>
      <c r="L26" s="15"/>
    </row>
    <row r="27" spans="1:13" ht="19" customHeight="1">
      <c r="A27" s="6" t="s">
        <v>20</v>
      </c>
      <c r="E27" s="34"/>
      <c r="F27" s="15"/>
      <c r="H27" s="27"/>
      <c r="J27" s="27"/>
      <c r="L27" s="15"/>
    </row>
    <row r="28" spans="1:13" ht="5.15" customHeight="1">
      <c r="A28" s="6"/>
      <c r="E28" s="34"/>
      <c r="F28" s="15"/>
      <c r="H28" s="27"/>
      <c r="J28" s="27"/>
      <c r="L28" s="15"/>
    </row>
    <row r="29" spans="1:13" ht="19" customHeight="1">
      <c r="A29" s="5" t="s">
        <v>21</v>
      </c>
      <c r="E29" s="34"/>
      <c r="F29" s="15"/>
      <c r="G29" s="3">
        <v>3364700</v>
      </c>
      <c r="H29" s="27"/>
      <c r="I29" s="3">
        <v>3364700</v>
      </c>
      <c r="J29" s="27"/>
      <c r="K29" s="3">
        <v>5000</v>
      </c>
      <c r="L29" s="15"/>
      <c r="M29" s="3">
        <v>5000</v>
      </c>
    </row>
    <row r="30" spans="1:13" ht="19" customHeight="1">
      <c r="A30" s="5" t="s">
        <v>22</v>
      </c>
      <c r="E30" s="35">
        <v>9</v>
      </c>
      <c r="G30" s="3">
        <v>0</v>
      </c>
      <c r="I30" s="3">
        <v>0</v>
      </c>
      <c r="J30" s="18"/>
      <c r="K30" s="3">
        <v>1415471369</v>
      </c>
      <c r="L30" s="21"/>
      <c r="M30" s="3">
        <v>1415471369</v>
      </c>
    </row>
    <row r="31" spans="1:13" ht="19" customHeight="1">
      <c r="A31" s="5" t="s">
        <v>23</v>
      </c>
      <c r="E31" s="35">
        <v>9</v>
      </c>
      <c r="G31" s="3">
        <v>173846379</v>
      </c>
      <c r="I31" s="3">
        <v>170395858</v>
      </c>
      <c r="J31" s="18"/>
      <c r="K31" s="3">
        <v>158487000</v>
      </c>
      <c r="L31" s="21"/>
      <c r="M31" s="3">
        <v>158487000</v>
      </c>
    </row>
    <row r="32" spans="1:13" ht="19" customHeight="1">
      <c r="A32" s="9" t="s">
        <v>24</v>
      </c>
      <c r="E32" s="10">
        <v>20</v>
      </c>
      <c r="G32" s="3">
        <v>0</v>
      </c>
      <c r="I32" s="3">
        <v>0</v>
      </c>
      <c r="J32" s="18"/>
      <c r="K32" s="3">
        <v>88720974</v>
      </c>
      <c r="L32" s="21"/>
      <c r="M32" s="3">
        <v>61764953</v>
      </c>
    </row>
    <row r="33" spans="1:14" ht="19" customHeight="1">
      <c r="A33" s="5" t="s">
        <v>25</v>
      </c>
      <c r="E33" s="35">
        <v>10</v>
      </c>
      <c r="G33" s="3">
        <v>92326044</v>
      </c>
      <c r="I33" s="3">
        <v>92326044</v>
      </c>
      <c r="J33" s="18"/>
      <c r="K33" s="3">
        <v>82870328</v>
      </c>
      <c r="L33" s="21"/>
      <c r="M33" s="3">
        <v>84647385</v>
      </c>
    </row>
    <row r="34" spans="1:14" ht="19" customHeight="1">
      <c r="A34" s="5" t="s">
        <v>149</v>
      </c>
      <c r="E34" s="10"/>
      <c r="J34" s="18"/>
      <c r="L34" s="21"/>
      <c r="N34" s="28"/>
    </row>
    <row r="35" spans="1:14" ht="19" customHeight="1">
      <c r="A35" s="5"/>
      <c r="B35" s="2" t="s">
        <v>26</v>
      </c>
      <c r="E35" s="10"/>
      <c r="G35" s="3">
        <v>16019554</v>
      </c>
      <c r="I35" s="3">
        <v>16318103</v>
      </c>
      <c r="J35" s="18"/>
      <c r="K35" s="3">
        <v>8019977</v>
      </c>
      <c r="L35" s="21"/>
      <c r="M35" s="3">
        <v>16318103</v>
      </c>
      <c r="N35" s="28"/>
    </row>
    <row r="36" spans="1:14" ht="19" customHeight="1">
      <c r="A36" s="5" t="s">
        <v>26</v>
      </c>
      <c r="E36" s="35">
        <v>11</v>
      </c>
      <c r="G36" s="3">
        <v>2247058392</v>
      </c>
      <c r="I36" s="3">
        <v>2128187134</v>
      </c>
      <c r="J36" s="18"/>
      <c r="K36" s="3">
        <v>1434272513</v>
      </c>
      <c r="L36" s="21"/>
      <c r="M36" s="3">
        <v>1279765874</v>
      </c>
    </row>
    <row r="37" spans="1:14" ht="19" customHeight="1">
      <c r="A37" s="5" t="s">
        <v>27</v>
      </c>
      <c r="E37" s="35">
        <v>12</v>
      </c>
      <c r="G37" s="3">
        <v>281430984</v>
      </c>
      <c r="I37" s="3">
        <v>291902855</v>
      </c>
      <c r="J37" s="18"/>
      <c r="K37" s="3">
        <v>189990240</v>
      </c>
      <c r="L37" s="21"/>
      <c r="M37" s="3">
        <v>187535247</v>
      </c>
    </row>
    <row r="38" spans="1:14" ht="19" customHeight="1">
      <c r="A38" s="5" t="s">
        <v>28</v>
      </c>
      <c r="E38" s="35">
        <v>11</v>
      </c>
      <c r="G38" s="3">
        <v>13282109</v>
      </c>
      <c r="I38" s="3">
        <v>6812536</v>
      </c>
      <c r="J38" s="18"/>
      <c r="K38" s="3">
        <v>11080170</v>
      </c>
      <c r="L38" s="21"/>
      <c r="M38" s="3">
        <v>5051476</v>
      </c>
    </row>
    <row r="39" spans="1:14" ht="19" customHeight="1">
      <c r="A39" s="5" t="s">
        <v>29</v>
      </c>
      <c r="E39" s="35"/>
      <c r="G39" s="3">
        <v>34027785</v>
      </c>
      <c r="I39" s="3">
        <v>35910406</v>
      </c>
      <c r="J39" s="18"/>
      <c r="K39" s="3">
        <v>23012928</v>
      </c>
      <c r="L39" s="21"/>
      <c r="M39" s="3">
        <v>24851706</v>
      </c>
    </row>
    <row r="40" spans="1:14" ht="19" customHeight="1">
      <c r="A40" s="5" t="s">
        <v>30</v>
      </c>
      <c r="G40" s="19">
        <v>17271293</v>
      </c>
      <c r="I40" s="19">
        <v>18370382</v>
      </c>
      <c r="J40" s="18"/>
      <c r="K40" s="19">
        <v>9067562</v>
      </c>
      <c r="L40" s="21"/>
      <c r="M40" s="19">
        <v>9420070</v>
      </c>
    </row>
    <row r="41" spans="1:14" ht="5.15" customHeight="1">
      <c r="A41" s="13"/>
      <c r="E41" s="32"/>
      <c r="F41" s="1"/>
      <c r="G41" s="23"/>
      <c r="H41" s="26"/>
      <c r="I41" s="23"/>
      <c r="J41" s="26"/>
      <c r="K41" s="23"/>
      <c r="L41" s="1"/>
      <c r="M41" s="23"/>
    </row>
    <row r="42" spans="1:14" ht="19" customHeight="1">
      <c r="A42" s="7" t="s">
        <v>31</v>
      </c>
      <c r="G42" s="19">
        <f>SUM(G29:G40)</f>
        <v>2878627240</v>
      </c>
      <c r="I42" s="19">
        <f>SUM(I29:I40)</f>
        <v>2763588018</v>
      </c>
      <c r="J42" s="18"/>
      <c r="K42" s="19">
        <f>SUM(K29:K40)</f>
        <v>3420998061</v>
      </c>
      <c r="L42" s="2"/>
      <c r="M42" s="19">
        <f>SUM(M29:M40)</f>
        <v>3243318183</v>
      </c>
    </row>
    <row r="43" spans="1:14" ht="5.15" customHeight="1">
      <c r="A43" s="7"/>
      <c r="J43" s="18"/>
      <c r="L43" s="2"/>
    </row>
    <row r="44" spans="1:14" ht="19" customHeight="1" thickBot="1">
      <c r="A44" s="7" t="s">
        <v>32</v>
      </c>
      <c r="G44" s="29">
        <f>G25+G42</f>
        <v>5716305765</v>
      </c>
      <c r="I44" s="29">
        <f>I25+I42</f>
        <v>5809907050</v>
      </c>
      <c r="J44" s="18"/>
      <c r="K44" s="29">
        <f>K25+K42</f>
        <v>5110332761</v>
      </c>
      <c r="L44" s="2"/>
      <c r="M44" s="29">
        <f>M25+M42</f>
        <v>5059214813</v>
      </c>
    </row>
    <row r="45" spans="1:14" ht="19" customHeight="1" thickTop="1">
      <c r="A45" s="7"/>
    </row>
    <row r="46" spans="1:14" ht="19.399999999999999" customHeight="1">
      <c r="A46" s="161" t="s">
        <v>33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</row>
    <row r="47" spans="1:14" ht="3.75" customHeight="1">
      <c r="A47" s="17"/>
      <c r="B47" s="17"/>
      <c r="C47" s="17"/>
      <c r="D47" s="17"/>
      <c r="F47" s="17"/>
      <c r="G47" s="10"/>
      <c r="H47" s="17"/>
      <c r="I47" s="17"/>
      <c r="J47" s="17"/>
      <c r="K47" s="17"/>
      <c r="L47" s="17"/>
      <c r="M47" s="17"/>
    </row>
    <row r="48" spans="1:14" ht="22" customHeight="1">
      <c r="A48" s="159" t="s">
        <v>34</v>
      </c>
      <c r="B48" s="159"/>
      <c r="C48" s="159"/>
      <c r="D48" s="159"/>
      <c r="E48" s="159"/>
      <c r="F48" s="159"/>
      <c r="G48" s="159"/>
      <c r="H48" s="159"/>
      <c r="I48" s="159"/>
      <c r="J48" s="4"/>
      <c r="K48" s="19"/>
      <c r="L48" s="20"/>
      <c r="M48" s="19"/>
    </row>
    <row r="49" spans="1:13" ht="21.75" customHeight="1">
      <c r="A49" s="1" t="str">
        <f>A1</f>
        <v>บริษัท อาร์ แอนด์ บี ฟู้ด ซัพพลาย จำกัด (มหาชน)</v>
      </c>
    </row>
    <row r="50" spans="1:13" ht="21.75" customHeight="1">
      <c r="A50" s="7" t="s">
        <v>35</v>
      </c>
    </row>
    <row r="51" spans="1:13" ht="21.75" customHeight="1">
      <c r="A51" s="16" t="str">
        <f>+A3</f>
        <v>ณ วันที่ 30 มิถุนายน พ.ศ. 2568</v>
      </c>
      <c r="B51" s="4"/>
      <c r="C51" s="4"/>
      <c r="D51" s="4"/>
      <c r="E51" s="31"/>
      <c r="F51" s="4"/>
      <c r="G51" s="19"/>
      <c r="H51" s="20"/>
      <c r="I51" s="19"/>
      <c r="J51" s="4"/>
      <c r="K51" s="19"/>
      <c r="L51" s="20"/>
      <c r="M51" s="19"/>
    </row>
    <row r="52" spans="1:13" ht="21.75" customHeight="1">
      <c r="A52" s="5"/>
    </row>
    <row r="53" spans="1:13" ht="21.75" customHeight="1">
      <c r="G53" s="160" t="s">
        <v>2</v>
      </c>
      <c r="H53" s="160"/>
      <c r="I53" s="160"/>
      <c r="J53" s="22"/>
      <c r="K53" s="160" t="s">
        <v>3</v>
      </c>
      <c r="L53" s="160"/>
      <c r="M53" s="160"/>
    </row>
    <row r="54" spans="1:13" ht="21.75" customHeight="1">
      <c r="G54" s="23" t="s">
        <v>4</v>
      </c>
      <c r="H54" s="22"/>
      <c r="I54" s="23" t="s">
        <v>5</v>
      </c>
      <c r="J54" s="22"/>
      <c r="K54" s="23" t="s">
        <v>4</v>
      </c>
      <c r="L54" s="22"/>
      <c r="M54" s="23" t="s">
        <v>5</v>
      </c>
    </row>
    <row r="55" spans="1:13" ht="21.75" customHeight="1">
      <c r="G55" s="23" t="s">
        <v>154</v>
      </c>
      <c r="H55" s="23"/>
      <c r="I55" s="23" t="s">
        <v>6</v>
      </c>
      <c r="J55" s="23"/>
      <c r="K55" s="23" t="s">
        <v>154</v>
      </c>
      <c r="L55" s="23"/>
      <c r="M55" s="23" t="s">
        <v>6</v>
      </c>
    </row>
    <row r="56" spans="1:13" ht="21.75" customHeight="1">
      <c r="A56" s="13"/>
      <c r="E56" s="8"/>
      <c r="F56" s="6"/>
      <c r="G56" s="23" t="s">
        <v>150</v>
      </c>
      <c r="H56" s="24"/>
      <c r="I56" s="23" t="s">
        <v>7</v>
      </c>
      <c r="J56" s="6"/>
      <c r="K56" s="23" t="s">
        <v>150</v>
      </c>
      <c r="L56" s="24"/>
      <c r="M56" s="23" t="s">
        <v>7</v>
      </c>
    </row>
    <row r="57" spans="1:13" ht="21.75" customHeight="1">
      <c r="A57" s="13"/>
      <c r="E57" s="33" t="s">
        <v>8</v>
      </c>
      <c r="F57" s="1"/>
      <c r="G57" s="25" t="s">
        <v>9</v>
      </c>
      <c r="H57" s="26"/>
      <c r="I57" s="25" t="s">
        <v>9</v>
      </c>
      <c r="J57" s="1"/>
      <c r="K57" s="25" t="s">
        <v>9</v>
      </c>
      <c r="L57" s="26"/>
      <c r="M57" s="25" t="s">
        <v>9</v>
      </c>
    </row>
    <row r="58" spans="1:13" ht="8.15" customHeight="1">
      <c r="A58" s="13"/>
      <c r="E58" s="32"/>
      <c r="F58" s="1"/>
      <c r="G58" s="23"/>
      <c r="H58" s="26"/>
      <c r="I58" s="23"/>
      <c r="J58" s="1"/>
      <c r="K58" s="23"/>
      <c r="L58" s="26"/>
      <c r="M58" s="23"/>
    </row>
    <row r="59" spans="1:13" ht="21.75" customHeight="1">
      <c r="A59" s="6" t="s">
        <v>36</v>
      </c>
      <c r="E59" s="32"/>
      <c r="F59" s="1"/>
      <c r="G59" s="23"/>
      <c r="H59" s="26"/>
      <c r="I59" s="23"/>
      <c r="J59" s="1"/>
      <c r="K59" s="23"/>
      <c r="L59" s="26"/>
      <c r="M59" s="23"/>
    </row>
    <row r="60" spans="1:13" ht="8.15" customHeight="1">
      <c r="A60" s="6"/>
      <c r="E60" s="32"/>
      <c r="F60" s="1"/>
      <c r="G60" s="23"/>
      <c r="H60" s="26"/>
      <c r="I60" s="23"/>
      <c r="J60" s="1"/>
      <c r="K60" s="23"/>
      <c r="L60" s="26"/>
      <c r="M60" s="23"/>
    </row>
    <row r="61" spans="1:13" ht="21.75" customHeight="1">
      <c r="A61" s="6" t="s">
        <v>37</v>
      </c>
    </row>
    <row r="62" spans="1:13" ht="8.15" customHeight="1">
      <c r="A62" s="6"/>
    </row>
    <row r="63" spans="1:13" ht="21.75" customHeight="1">
      <c r="A63" s="5" t="s">
        <v>192</v>
      </c>
      <c r="J63" s="18"/>
      <c r="L63" s="2"/>
    </row>
    <row r="64" spans="1:13" ht="21.75" customHeight="1">
      <c r="A64" s="5"/>
      <c r="B64" s="2" t="s">
        <v>193</v>
      </c>
      <c r="E64" s="17">
        <v>13</v>
      </c>
      <c r="G64" s="3">
        <v>51771747</v>
      </c>
      <c r="I64" s="3">
        <v>0</v>
      </c>
      <c r="J64" s="18"/>
      <c r="K64" s="3">
        <v>51771747</v>
      </c>
      <c r="L64" s="2"/>
      <c r="M64" s="3">
        <v>0</v>
      </c>
    </row>
    <row r="65" spans="1:13" ht="21.75" customHeight="1">
      <c r="A65" s="5" t="s">
        <v>38</v>
      </c>
      <c r="E65" s="17">
        <v>14</v>
      </c>
      <c r="G65" s="3">
        <v>555601223</v>
      </c>
      <c r="I65" s="3">
        <v>534485903</v>
      </c>
      <c r="J65" s="18"/>
      <c r="K65" s="3">
        <v>429710712</v>
      </c>
      <c r="L65" s="2"/>
      <c r="M65" s="3">
        <v>422295913</v>
      </c>
    </row>
    <row r="66" spans="1:13" ht="21.75" customHeight="1">
      <c r="A66" s="5" t="s">
        <v>39</v>
      </c>
      <c r="G66" s="3">
        <v>47425882</v>
      </c>
      <c r="I66" s="3">
        <v>31512225</v>
      </c>
      <c r="J66" s="18"/>
      <c r="K66" s="3">
        <v>23029061</v>
      </c>
      <c r="L66" s="2"/>
      <c r="M66" s="3">
        <v>10500160</v>
      </c>
    </row>
    <row r="67" spans="1:13" ht="21.75" customHeight="1">
      <c r="A67" s="5" t="s">
        <v>40</v>
      </c>
      <c r="J67" s="18"/>
      <c r="L67" s="2"/>
    </row>
    <row r="68" spans="1:13" ht="21.75" customHeight="1">
      <c r="A68" s="5"/>
      <c r="B68" s="2" t="s">
        <v>41</v>
      </c>
      <c r="G68" s="3">
        <v>26015020</v>
      </c>
      <c r="I68" s="3">
        <v>22836657</v>
      </c>
      <c r="J68" s="18"/>
      <c r="K68" s="3">
        <v>12171210</v>
      </c>
      <c r="L68" s="2"/>
      <c r="M68" s="3">
        <v>8482459</v>
      </c>
    </row>
    <row r="69" spans="1:13" ht="21.75" customHeight="1">
      <c r="A69" s="2" t="s">
        <v>42</v>
      </c>
      <c r="G69" s="19">
        <v>14178689</v>
      </c>
      <c r="I69" s="19">
        <v>15941347</v>
      </c>
      <c r="J69" s="18"/>
      <c r="K69" s="19">
        <v>9888021</v>
      </c>
      <c r="L69" s="2"/>
      <c r="M69" s="19">
        <v>10068266</v>
      </c>
    </row>
    <row r="70" spans="1:13" ht="8.15" customHeight="1">
      <c r="A70" s="13"/>
      <c r="E70" s="32"/>
      <c r="F70" s="1"/>
      <c r="G70" s="23"/>
      <c r="H70" s="26"/>
      <c r="I70" s="23"/>
      <c r="J70" s="26"/>
      <c r="K70" s="23"/>
      <c r="L70" s="1"/>
      <c r="M70" s="23"/>
    </row>
    <row r="71" spans="1:13" ht="21.75" customHeight="1">
      <c r="A71" s="7" t="s">
        <v>43</v>
      </c>
      <c r="G71" s="19">
        <f>SUM(G63:G69)</f>
        <v>694992561</v>
      </c>
      <c r="I71" s="19">
        <f>SUM(I63:I69)</f>
        <v>604776132</v>
      </c>
      <c r="J71" s="18"/>
      <c r="K71" s="19">
        <f>SUM(K63:K69)</f>
        <v>526570751</v>
      </c>
      <c r="L71" s="2"/>
      <c r="M71" s="19">
        <f>SUM(M63:M69)</f>
        <v>451346798</v>
      </c>
    </row>
    <row r="72" spans="1:13" ht="21.75" customHeight="1">
      <c r="A72" s="5"/>
      <c r="J72" s="18"/>
      <c r="L72" s="2"/>
    </row>
    <row r="73" spans="1:13" ht="21.75" customHeight="1">
      <c r="A73" s="6" t="s">
        <v>44</v>
      </c>
      <c r="J73" s="18"/>
      <c r="L73" s="2"/>
    </row>
    <row r="74" spans="1:13" ht="8.15" customHeight="1">
      <c r="A74" s="14"/>
      <c r="J74" s="18"/>
      <c r="L74" s="2"/>
    </row>
    <row r="75" spans="1:13" ht="21.75" customHeight="1">
      <c r="A75" s="5" t="s">
        <v>45</v>
      </c>
      <c r="G75" s="3">
        <v>171487294</v>
      </c>
      <c r="I75" s="3">
        <v>175950401</v>
      </c>
      <c r="J75" s="18"/>
      <c r="K75" s="3">
        <v>142957214</v>
      </c>
      <c r="L75" s="2"/>
      <c r="M75" s="3">
        <v>138171169</v>
      </c>
    </row>
    <row r="76" spans="1:13" ht="21.75" customHeight="1">
      <c r="A76" s="2" t="s">
        <v>46</v>
      </c>
      <c r="E76" s="10">
        <v>15</v>
      </c>
      <c r="G76" s="19">
        <v>65661160</v>
      </c>
      <c r="I76" s="19">
        <v>62625748</v>
      </c>
      <c r="J76" s="18"/>
      <c r="K76" s="19">
        <v>42679628</v>
      </c>
      <c r="L76" s="2"/>
      <c r="M76" s="19">
        <v>42340318</v>
      </c>
    </row>
    <row r="77" spans="1:13" ht="8.15" customHeight="1">
      <c r="A77" s="13"/>
      <c r="E77" s="32"/>
      <c r="F77" s="1"/>
      <c r="G77" s="23"/>
      <c r="H77" s="26"/>
      <c r="I77" s="23"/>
      <c r="J77" s="26"/>
      <c r="K77" s="23"/>
      <c r="L77" s="1"/>
      <c r="M77" s="23"/>
    </row>
    <row r="78" spans="1:13" ht="21.75" customHeight="1">
      <c r="A78" s="14" t="s">
        <v>47</v>
      </c>
      <c r="G78" s="19">
        <f>SUM(G75:G76)</f>
        <v>237148454</v>
      </c>
      <c r="I78" s="19">
        <f>SUM(I75:I76)</f>
        <v>238576149</v>
      </c>
      <c r="J78" s="18"/>
      <c r="K78" s="19">
        <f>SUM(K75:K76)</f>
        <v>185636842</v>
      </c>
      <c r="L78" s="2"/>
      <c r="M78" s="19">
        <f>SUM(M75:M76)</f>
        <v>180511487</v>
      </c>
    </row>
    <row r="79" spans="1:13" ht="8.15" customHeight="1">
      <c r="A79" s="9"/>
      <c r="J79" s="18"/>
      <c r="L79" s="2"/>
    </row>
    <row r="80" spans="1:13" ht="21.75" customHeight="1">
      <c r="A80" s="14" t="s">
        <v>48</v>
      </c>
      <c r="G80" s="19">
        <f>G71+G78</f>
        <v>932141015</v>
      </c>
      <c r="I80" s="19">
        <f>I71+I78</f>
        <v>843352281</v>
      </c>
      <c r="J80" s="18"/>
      <c r="K80" s="19">
        <f>K71+K78</f>
        <v>712207593</v>
      </c>
      <c r="L80" s="2"/>
      <c r="M80" s="19">
        <f>M71+M78</f>
        <v>631858285</v>
      </c>
    </row>
    <row r="81" spans="1:13" ht="21.75" customHeight="1">
      <c r="A81" s="14"/>
    </row>
    <row r="82" spans="1:13" ht="21.75" customHeight="1">
      <c r="A82" s="14"/>
    </row>
    <row r="83" spans="1:13" ht="21.75" customHeight="1">
      <c r="A83" s="14"/>
    </row>
    <row r="84" spans="1:13" ht="21.75" customHeight="1">
      <c r="A84" s="14"/>
    </row>
    <row r="85" spans="1:13" ht="21.75" customHeight="1">
      <c r="A85" s="14"/>
    </row>
    <row r="86" spans="1:13" ht="21.75" customHeight="1">
      <c r="A86" s="14"/>
    </row>
    <row r="87" spans="1:13" ht="21.75" customHeight="1">
      <c r="A87" s="14"/>
    </row>
    <row r="88" spans="1:13" ht="8.25" customHeight="1">
      <c r="A88" s="14"/>
    </row>
    <row r="89" spans="1:13" ht="21.75" customHeight="1">
      <c r="A89" s="15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89" s="159"/>
      <c r="C89" s="159"/>
      <c r="D89" s="159"/>
      <c r="E89" s="159"/>
      <c r="F89" s="159"/>
      <c r="G89" s="159"/>
      <c r="H89" s="159"/>
      <c r="I89" s="159"/>
      <c r="J89" s="4"/>
      <c r="K89" s="19"/>
      <c r="L89" s="20"/>
      <c r="M89" s="19"/>
    </row>
    <row r="90" spans="1:13" ht="19.399999999999999" customHeight="1">
      <c r="A90" s="1" t="str">
        <f>A1</f>
        <v>บริษัท อาร์ แอนด์ บี ฟู้ด ซัพพลาย จำกัด (มหาชน)</v>
      </c>
    </row>
    <row r="91" spans="1:13" ht="20.149999999999999" customHeight="1">
      <c r="A91" s="7" t="s">
        <v>35</v>
      </c>
    </row>
    <row r="92" spans="1:13" ht="20.149999999999999" customHeight="1">
      <c r="A92" s="16" t="str">
        <f>A51</f>
        <v>ณ วันที่ 30 มิถุนายน พ.ศ. 2568</v>
      </c>
      <c r="B92" s="4"/>
      <c r="C92" s="4"/>
      <c r="D92" s="4"/>
      <c r="E92" s="31"/>
      <c r="F92" s="4"/>
      <c r="G92" s="19"/>
      <c r="H92" s="20"/>
      <c r="I92" s="19"/>
      <c r="J92" s="4"/>
      <c r="K92" s="19"/>
      <c r="L92" s="20"/>
      <c r="M92" s="19"/>
    </row>
    <row r="93" spans="1:13" ht="21" customHeight="1">
      <c r="A93" s="14"/>
    </row>
    <row r="94" spans="1:13" ht="21" customHeight="1">
      <c r="A94" s="14"/>
      <c r="G94" s="160" t="s">
        <v>2</v>
      </c>
      <c r="H94" s="160"/>
      <c r="I94" s="160"/>
      <c r="J94" s="22"/>
      <c r="K94" s="160" t="s">
        <v>3</v>
      </c>
      <c r="L94" s="160"/>
      <c r="M94" s="160"/>
    </row>
    <row r="95" spans="1:13" ht="21" customHeight="1">
      <c r="G95" s="23" t="s">
        <v>4</v>
      </c>
      <c r="H95" s="22"/>
      <c r="I95" s="23" t="s">
        <v>5</v>
      </c>
      <c r="J95" s="22"/>
      <c r="K95" s="23" t="s">
        <v>4</v>
      </c>
      <c r="L95" s="22"/>
      <c r="M95" s="23" t="s">
        <v>5</v>
      </c>
    </row>
    <row r="96" spans="1:13" ht="21" customHeight="1">
      <c r="A96" s="14"/>
      <c r="G96" s="23" t="s">
        <v>154</v>
      </c>
      <c r="H96" s="23"/>
      <c r="I96" s="23" t="s">
        <v>6</v>
      </c>
      <c r="J96" s="23"/>
      <c r="K96" s="23" t="s">
        <v>154</v>
      </c>
      <c r="L96" s="23"/>
      <c r="M96" s="23" t="s">
        <v>6</v>
      </c>
    </row>
    <row r="97" spans="1:13" ht="21" customHeight="1">
      <c r="A97" s="14"/>
      <c r="E97" s="8"/>
      <c r="F97" s="6"/>
      <c r="G97" s="23" t="s">
        <v>150</v>
      </c>
      <c r="H97" s="24"/>
      <c r="I97" s="23" t="s">
        <v>7</v>
      </c>
      <c r="J97" s="6"/>
      <c r="K97" s="23" t="s">
        <v>150</v>
      </c>
      <c r="L97" s="24"/>
      <c r="M97" s="23" t="s">
        <v>7</v>
      </c>
    </row>
    <row r="98" spans="1:13" ht="21" customHeight="1">
      <c r="A98" s="14"/>
      <c r="E98" s="33" t="s">
        <v>8</v>
      </c>
      <c r="F98" s="1"/>
      <c r="G98" s="25" t="s">
        <v>9</v>
      </c>
      <c r="H98" s="26"/>
      <c r="I98" s="25" t="s">
        <v>9</v>
      </c>
      <c r="J98" s="1"/>
      <c r="K98" s="25" t="s">
        <v>9</v>
      </c>
      <c r="L98" s="26"/>
      <c r="M98" s="25" t="s">
        <v>9</v>
      </c>
    </row>
    <row r="99" spans="1:13" ht="8.15" customHeight="1">
      <c r="A99" s="14"/>
      <c r="E99" s="32"/>
      <c r="F99" s="1"/>
      <c r="G99" s="23"/>
      <c r="H99" s="26"/>
      <c r="I99" s="23"/>
      <c r="J99" s="1"/>
      <c r="K99" s="23"/>
      <c r="L99" s="26"/>
      <c r="M99" s="23"/>
    </row>
    <row r="100" spans="1:13" ht="21" customHeight="1">
      <c r="A100" s="6" t="s">
        <v>49</v>
      </c>
      <c r="E100" s="32"/>
      <c r="F100" s="1"/>
      <c r="G100" s="23"/>
      <c r="H100" s="26"/>
      <c r="I100" s="23"/>
      <c r="J100" s="1"/>
      <c r="K100" s="23"/>
      <c r="L100" s="26"/>
      <c r="M100" s="23"/>
    </row>
    <row r="101" spans="1:13" ht="8.15" customHeight="1">
      <c r="A101" s="6"/>
      <c r="E101" s="32"/>
      <c r="F101" s="1"/>
      <c r="G101" s="23"/>
      <c r="H101" s="26"/>
      <c r="I101" s="23"/>
      <c r="J101" s="1"/>
      <c r="K101" s="23"/>
      <c r="L101" s="26"/>
      <c r="M101" s="23"/>
    </row>
    <row r="102" spans="1:13" ht="21" customHeight="1">
      <c r="A102" s="6" t="s">
        <v>50</v>
      </c>
    </row>
    <row r="103" spans="1:13" ht="8.15" customHeight="1">
      <c r="A103" s="14"/>
    </row>
    <row r="104" spans="1:13" ht="21" customHeight="1">
      <c r="A104" s="9" t="s">
        <v>51</v>
      </c>
    </row>
    <row r="105" spans="1:13" ht="21" customHeight="1">
      <c r="A105" s="9"/>
      <c r="B105" s="9" t="s">
        <v>52</v>
      </c>
    </row>
    <row r="106" spans="1:13" ht="21" customHeight="1">
      <c r="A106" s="9"/>
      <c r="B106" s="9"/>
      <c r="C106" s="2" t="s">
        <v>53</v>
      </c>
    </row>
    <row r="107" spans="1:13" ht="21" customHeight="1" thickBot="1">
      <c r="A107" s="9"/>
      <c r="B107" s="9"/>
      <c r="D107" s="2" t="s">
        <v>54</v>
      </c>
      <c r="G107" s="29">
        <v>2000000000</v>
      </c>
      <c r="I107" s="29">
        <v>2000000000</v>
      </c>
      <c r="J107" s="18"/>
      <c r="K107" s="29">
        <v>2000000000</v>
      </c>
      <c r="L107" s="2"/>
      <c r="M107" s="29">
        <v>2000000000</v>
      </c>
    </row>
    <row r="108" spans="1:13" ht="8.15" customHeight="1" thickTop="1">
      <c r="B108" s="9"/>
      <c r="J108" s="18"/>
      <c r="L108" s="2"/>
    </row>
    <row r="109" spans="1:13" ht="21" customHeight="1">
      <c r="B109" s="9" t="s">
        <v>55</v>
      </c>
      <c r="G109" s="11"/>
      <c r="H109" s="30"/>
      <c r="I109" s="11"/>
      <c r="J109" s="30"/>
      <c r="K109" s="11"/>
      <c r="L109" s="2"/>
      <c r="M109" s="11"/>
    </row>
    <row r="110" spans="1:13" ht="21" customHeight="1">
      <c r="B110" s="9"/>
      <c r="C110" s="2" t="s">
        <v>53</v>
      </c>
      <c r="J110" s="18"/>
      <c r="L110" s="2"/>
    </row>
    <row r="111" spans="1:13" ht="21" customHeight="1">
      <c r="B111" s="9"/>
      <c r="D111" s="2" t="s">
        <v>152</v>
      </c>
      <c r="G111" s="3">
        <v>2000000000</v>
      </c>
      <c r="I111" s="3">
        <v>2000000000</v>
      </c>
      <c r="J111" s="18"/>
      <c r="K111" s="3">
        <v>2000000000</v>
      </c>
      <c r="L111" s="2"/>
      <c r="M111" s="3">
        <v>2000000000</v>
      </c>
    </row>
    <row r="112" spans="1:13" ht="21" customHeight="1">
      <c r="A112" s="2" t="s">
        <v>56</v>
      </c>
      <c r="B112" s="9"/>
      <c r="G112" s="3">
        <v>1248938736</v>
      </c>
      <c r="I112" s="3">
        <v>1248938736</v>
      </c>
      <c r="J112" s="18"/>
      <c r="K112" s="3">
        <v>1248938736</v>
      </c>
      <c r="L112" s="2"/>
      <c r="M112" s="3">
        <v>1248938736</v>
      </c>
    </row>
    <row r="113" spans="1:13" ht="21" customHeight="1">
      <c r="A113" s="2" t="s">
        <v>57</v>
      </c>
      <c r="B113" s="9"/>
    </row>
    <row r="114" spans="1:13" ht="21" customHeight="1">
      <c r="B114" s="9" t="s">
        <v>58</v>
      </c>
      <c r="G114" s="3">
        <v>94712575</v>
      </c>
      <c r="I114" s="3">
        <v>94712575</v>
      </c>
      <c r="J114" s="18"/>
      <c r="K114" s="3">
        <v>0</v>
      </c>
      <c r="L114" s="2"/>
      <c r="M114" s="3">
        <v>0</v>
      </c>
    </row>
    <row r="115" spans="1:13" ht="21" customHeight="1">
      <c r="A115" s="5" t="s">
        <v>59</v>
      </c>
      <c r="J115" s="18"/>
      <c r="L115" s="2"/>
    </row>
    <row r="116" spans="1:13" ht="21" customHeight="1">
      <c r="A116" s="5"/>
      <c r="B116" s="2" t="s">
        <v>218</v>
      </c>
      <c r="G116" s="3">
        <v>200000000</v>
      </c>
      <c r="I116" s="3">
        <v>200000000</v>
      </c>
      <c r="J116" s="18"/>
      <c r="K116" s="3">
        <v>200000000</v>
      </c>
      <c r="L116" s="2"/>
      <c r="M116" s="3">
        <v>200000000</v>
      </c>
    </row>
    <row r="117" spans="1:13" ht="21" customHeight="1">
      <c r="A117" s="5"/>
      <c r="B117" s="2" t="s">
        <v>194</v>
      </c>
      <c r="E117" s="17">
        <v>17</v>
      </c>
      <c r="G117" s="3">
        <v>8336374</v>
      </c>
      <c r="I117" s="3">
        <v>0</v>
      </c>
      <c r="J117" s="18"/>
      <c r="K117" s="3">
        <v>8336374</v>
      </c>
      <c r="L117" s="2"/>
      <c r="M117" s="3">
        <v>0</v>
      </c>
    </row>
    <row r="118" spans="1:13" ht="21" customHeight="1">
      <c r="A118" s="5"/>
      <c r="B118" s="2" t="s">
        <v>60</v>
      </c>
      <c r="G118" s="3">
        <v>1313638940</v>
      </c>
      <c r="I118" s="3">
        <v>1469374415</v>
      </c>
      <c r="J118" s="18"/>
      <c r="K118" s="3">
        <v>949186432</v>
      </c>
      <c r="L118" s="2"/>
      <c r="M118" s="3">
        <v>978417792</v>
      </c>
    </row>
    <row r="119" spans="1:13" ht="21" customHeight="1">
      <c r="A119" s="5" t="s">
        <v>205</v>
      </c>
      <c r="E119" s="17">
        <v>17</v>
      </c>
      <c r="G119" s="3">
        <v>-8336374</v>
      </c>
      <c r="I119" s="3">
        <v>0</v>
      </c>
      <c r="J119" s="18"/>
      <c r="K119" s="3">
        <v>-8336374</v>
      </c>
      <c r="L119" s="2"/>
      <c r="M119" s="3">
        <v>0</v>
      </c>
    </row>
    <row r="120" spans="1:13" ht="21" customHeight="1">
      <c r="A120" s="5" t="s">
        <v>61</v>
      </c>
      <c r="G120" s="19">
        <v>-87701338</v>
      </c>
      <c r="I120" s="19">
        <v>-62817858</v>
      </c>
      <c r="J120" s="18"/>
      <c r="K120" s="19">
        <v>0</v>
      </c>
      <c r="L120" s="2"/>
      <c r="M120" s="19">
        <v>0</v>
      </c>
    </row>
    <row r="121" spans="1:13" ht="8.15" customHeight="1">
      <c r="A121" s="7"/>
      <c r="J121" s="18"/>
      <c r="L121" s="2"/>
    </row>
    <row r="122" spans="1:13" ht="21" customHeight="1">
      <c r="A122" s="6" t="s">
        <v>62</v>
      </c>
      <c r="G122" s="3">
        <f>SUM(G111:G120)</f>
        <v>4769588913</v>
      </c>
      <c r="I122" s="3">
        <f>SUM(I111:I120)</f>
        <v>4950207868</v>
      </c>
      <c r="J122" s="18"/>
      <c r="K122" s="3">
        <f>SUM(K111:K120)</f>
        <v>4398125168</v>
      </c>
      <c r="L122" s="2"/>
      <c r="M122" s="3">
        <f>SUM(M111:M120)</f>
        <v>4427356528</v>
      </c>
    </row>
    <row r="123" spans="1:13" ht="21" customHeight="1">
      <c r="A123" s="5" t="s">
        <v>63</v>
      </c>
      <c r="G123" s="19">
        <v>14575837</v>
      </c>
      <c r="I123" s="19">
        <v>16346901</v>
      </c>
      <c r="J123" s="18"/>
      <c r="K123" s="19">
        <v>0</v>
      </c>
      <c r="L123" s="2"/>
      <c r="M123" s="19">
        <v>0</v>
      </c>
    </row>
    <row r="124" spans="1:13" ht="8.15" customHeight="1">
      <c r="A124" s="7"/>
      <c r="J124" s="18"/>
      <c r="L124" s="2"/>
    </row>
    <row r="125" spans="1:13" ht="21" customHeight="1">
      <c r="A125" s="6" t="s">
        <v>64</v>
      </c>
      <c r="G125" s="19">
        <f>SUM(G122:G123)</f>
        <v>4784164750</v>
      </c>
      <c r="I125" s="19">
        <f>SUM(I122:I123)</f>
        <v>4966554769</v>
      </c>
      <c r="J125" s="18"/>
      <c r="K125" s="19">
        <f>SUM(K122:K123)</f>
        <v>4398125168</v>
      </c>
      <c r="L125" s="2"/>
      <c r="M125" s="19">
        <f>SUM(M122:M123)</f>
        <v>4427356528</v>
      </c>
    </row>
    <row r="126" spans="1:13" ht="8.15" customHeight="1">
      <c r="B126" s="9"/>
      <c r="J126" s="18"/>
      <c r="L126" s="2"/>
    </row>
    <row r="127" spans="1:13" ht="21" customHeight="1" thickBot="1">
      <c r="A127" s="1" t="s">
        <v>65</v>
      </c>
      <c r="G127" s="29">
        <f>SUM(G80+G125)</f>
        <v>5716305765</v>
      </c>
      <c r="I127" s="29">
        <f>SUM(I80+I125)</f>
        <v>5809907050</v>
      </c>
      <c r="J127" s="18"/>
      <c r="K127" s="29">
        <f>SUM(K80+K125)</f>
        <v>5110332761</v>
      </c>
      <c r="L127" s="2"/>
      <c r="M127" s="29">
        <f>SUM(M80+M125)</f>
        <v>5059214813</v>
      </c>
    </row>
    <row r="128" spans="1:13" ht="21" customHeight="1" thickTop="1">
      <c r="A128" s="1"/>
      <c r="L128" s="3"/>
    </row>
    <row r="129" spans="1:13" ht="35.25" customHeight="1">
      <c r="A129" s="1"/>
      <c r="L129" s="3"/>
    </row>
    <row r="130" spans="1:13" ht="21.75" customHeight="1">
      <c r="A130" s="15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30" s="159"/>
      <c r="C130" s="159"/>
      <c r="D130" s="159"/>
      <c r="E130" s="159"/>
      <c r="F130" s="159"/>
      <c r="G130" s="159"/>
      <c r="H130" s="159"/>
      <c r="I130" s="159"/>
      <c r="J130" s="4"/>
      <c r="K130" s="19"/>
      <c r="L130" s="20"/>
      <c r="M130" s="19"/>
    </row>
  </sheetData>
  <mergeCells count="10">
    <mergeCell ref="A130:I130"/>
    <mergeCell ref="G94:I94"/>
    <mergeCell ref="K94:M94"/>
    <mergeCell ref="G5:I5"/>
    <mergeCell ref="K5:M5"/>
    <mergeCell ref="A46:M46"/>
    <mergeCell ref="G53:I53"/>
    <mergeCell ref="K53:M53"/>
    <mergeCell ref="A48:I48"/>
    <mergeCell ref="A89:I8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8" max="12" man="1"/>
    <brk id="8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93FD-9E3D-40DA-AC66-80BA99AB4DE1}">
  <dimension ref="A1:M87"/>
  <sheetViews>
    <sheetView tabSelected="1" topLeftCell="A14" zoomScaleNormal="100" zoomScaleSheetLayoutView="40" workbookViewId="0">
      <selection activeCell="O27" sqref="O27"/>
    </sheetView>
  </sheetViews>
  <sheetFormatPr defaultColWidth="10.453125" defaultRowHeight="21" customHeight="1"/>
  <cols>
    <col min="1" max="3" width="1.453125" style="2" customWidth="1"/>
    <col min="4" max="4" width="33.7265625" style="2" customWidth="1"/>
    <col min="5" max="5" width="7.81640625" style="17" customWidth="1"/>
    <col min="6" max="6" width="1" style="2" customWidth="1"/>
    <col min="7" max="7" width="12.54296875" style="3" customWidth="1"/>
    <col min="8" max="8" width="0.81640625" style="18" customWidth="1"/>
    <col min="9" max="9" width="12.54296875" style="3" customWidth="1"/>
    <col min="10" max="10" width="0.81640625" style="2" customWidth="1"/>
    <col min="11" max="11" width="12.54296875" style="3" customWidth="1"/>
    <col min="12" max="12" width="0.81640625" style="18" customWidth="1"/>
    <col min="13" max="13" width="12.54296875" style="3" customWidth="1"/>
    <col min="14" max="16384" width="10.453125" style="2"/>
  </cols>
  <sheetData>
    <row r="1" spans="1:13" ht="21.75" customHeight="1">
      <c r="A1" s="1" t="s">
        <v>0</v>
      </c>
    </row>
    <row r="2" spans="1:13" ht="21.75" customHeight="1">
      <c r="A2" s="6" t="s">
        <v>66</v>
      </c>
    </row>
    <row r="3" spans="1:13" ht="21.75" customHeight="1">
      <c r="A3" s="48" t="s">
        <v>187</v>
      </c>
      <c r="B3" s="4"/>
      <c r="C3" s="4"/>
      <c r="D3" s="4"/>
      <c r="E3" s="31"/>
      <c r="F3" s="4"/>
      <c r="G3" s="19"/>
      <c r="H3" s="20"/>
      <c r="I3" s="19"/>
      <c r="J3" s="4"/>
      <c r="K3" s="19"/>
      <c r="L3" s="20"/>
      <c r="M3" s="19"/>
    </row>
    <row r="4" spans="1:13" ht="21" customHeight="1">
      <c r="A4" s="114"/>
      <c r="B4" s="95"/>
      <c r="C4" s="95"/>
      <c r="D4" s="95"/>
      <c r="E4" s="113"/>
      <c r="F4" s="95"/>
      <c r="G4" s="100"/>
      <c r="H4" s="143"/>
      <c r="I4" s="100"/>
      <c r="J4" s="95"/>
      <c r="K4" s="100"/>
      <c r="L4" s="143"/>
      <c r="M4" s="100"/>
    </row>
    <row r="5" spans="1:13" ht="21" customHeight="1">
      <c r="A5" s="114"/>
      <c r="B5" s="95"/>
      <c r="C5" s="95"/>
      <c r="D5" s="95"/>
      <c r="E5" s="113"/>
      <c r="F5" s="95"/>
      <c r="G5" s="162" t="s">
        <v>2</v>
      </c>
      <c r="H5" s="162"/>
      <c r="I5" s="162"/>
      <c r="J5" s="43"/>
      <c r="K5" s="162" t="s">
        <v>3</v>
      </c>
      <c r="L5" s="162"/>
      <c r="M5" s="162"/>
    </row>
    <row r="6" spans="1:13" s="95" customFormat="1" ht="21" customHeight="1">
      <c r="A6" s="114"/>
      <c r="E6" s="113"/>
      <c r="G6" s="144" t="s">
        <v>4</v>
      </c>
      <c r="H6" s="122"/>
      <c r="I6" s="144" t="s">
        <v>4</v>
      </c>
      <c r="J6" s="37"/>
      <c r="K6" s="37" t="s">
        <v>4</v>
      </c>
      <c r="L6" s="37"/>
      <c r="M6" s="37" t="s">
        <v>4</v>
      </c>
    </row>
    <row r="7" spans="1:13" s="95" customFormat="1" ht="21" customHeight="1">
      <c r="A7" s="114"/>
      <c r="E7" s="113"/>
      <c r="G7" s="37" t="s">
        <v>154</v>
      </c>
      <c r="H7" s="43"/>
      <c r="I7" s="37" t="s">
        <v>154</v>
      </c>
      <c r="J7" s="37"/>
      <c r="K7" s="37" t="s">
        <v>154</v>
      </c>
      <c r="L7" s="37"/>
      <c r="M7" s="37" t="s">
        <v>154</v>
      </c>
    </row>
    <row r="8" spans="1:13" s="95" customFormat="1" ht="21" customHeight="1">
      <c r="E8" s="105"/>
      <c r="F8" s="44"/>
      <c r="G8" s="37" t="s">
        <v>150</v>
      </c>
      <c r="H8" s="38"/>
      <c r="I8" s="37" t="s">
        <v>7</v>
      </c>
      <c r="J8" s="44"/>
      <c r="K8" s="37" t="s">
        <v>150</v>
      </c>
      <c r="L8" s="38"/>
      <c r="M8" s="37" t="s">
        <v>7</v>
      </c>
    </row>
    <row r="9" spans="1:13" s="95" customFormat="1" ht="21" customHeight="1">
      <c r="E9" s="127"/>
      <c r="F9" s="44"/>
      <c r="G9" s="103" t="s">
        <v>9</v>
      </c>
      <c r="H9" s="104"/>
      <c r="I9" s="103" t="s">
        <v>9</v>
      </c>
      <c r="J9" s="44"/>
      <c r="K9" s="103" t="s">
        <v>9</v>
      </c>
      <c r="L9" s="104"/>
      <c r="M9" s="103" t="s">
        <v>9</v>
      </c>
    </row>
    <row r="10" spans="1:13" s="95" customFormat="1" ht="6" customHeight="1">
      <c r="A10" s="44"/>
      <c r="E10" s="113"/>
      <c r="G10" s="100"/>
      <c r="H10" s="143"/>
      <c r="I10" s="100"/>
      <c r="K10" s="100"/>
      <c r="L10" s="143"/>
      <c r="M10" s="100"/>
    </row>
    <row r="11" spans="1:13" s="95" customFormat="1" ht="21" customHeight="1">
      <c r="A11" s="95" t="s">
        <v>155</v>
      </c>
      <c r="E11" s="113"/>
      <c r="G11" s="100">
        <v>1063571584</v>
      </c>
      <c r="H11" s="143"/>
      <c r="I11" s="100">
        <v>1030551001</v>
      </c>
      <c r="J11" s="143"/>
      <c r="K11" s="100">
        <v>732698221</v>
      </c>
      <c r="L11" s="143"/>
      <c r="M11" s="100">
        <v>699856434</v>
      </c>
    </row>
    <row r="12" spans="1:13" s="95" customFormat="1" ht="21" customHeight="1">
      <c r="A12" s="95" t="s">
        <v>156</v>
      </c>
      <c r="E12" s="113"/>
      <c r="G12" s="120">
        <v>-689745941</v>
      </c>
      <c r="H12" s="143"/>
      <c r="I12" s="120">
        <v>-673155657</v>
      </c>
      <c r="J12" s="143"/>
      <c r="K12" s="120">
        <v>-500820949</v>
      </c>
      <c r="L12" s="143"/>
      <c r="M12" s="120">
        <v>-489687240</v>
      </c>
    </row>
    <row r="13" spans="1:13" s="95" customFormat="1" ht="6" customHeight="1">
      <c r="E13" s="113"/>
      <c r="G13" s="100"/>
      <c r="H13" s="143"/>
      <c r="I13" s="100"/>
      <c r="J13" s="143"/>
      <c r="K13" s="100"/>
      <c r="L13" s="143"/>
      <c r="M13" s="100"/>
    </row>
    <row r="14" spans="1:13" s="95" customFormat="1" ht="21" customHeight="1">
      <c r="A14" s="44" t="s">
        <v>68</v>
      </c>
      <c r="E14" s="113"/>
      <c r="G14" s="100">
        <f>SUM(G11:G12)</f>
        <v>373825643</v>
      </c>
      <c r="H14" s="143"/>
      <c r="I14" s="100">
        <f>SUM(I11:I12)</f>
        <v>357395344</v>
      </c>
      <c r="J14" s="143"/>
      <c r="K14" s="100">
        <f>SUM(K11:K12)</f>
        <v>231877272</v>
      </c>
      <c r="L14" s="143"/>
      <c r="M14" s="100">
        <f>SUM(M11:M12)</f>
        <v>210169194</v>
      </c>
    </row>
    <row r="15" spans="1:13" s="95" customFormat="1" ht="21" customHeight="1">
      <c r="A15" s="95" t="s">
        <v>148</v>
      </c>
      <c r="E15" s="113"/>
      <c r="G15" s="135">
        <v>-4587635</v>
      </c>
      <c r="H15" s="143"/>
      <c r="I15" s="135">
        <v>-492209</v>
      </c>
      <c r="J15" s="143"/>
      <c r="K15" s="135">
        <v>-3481945</v>
      </c>
      <c r="L15" s="143"/>
      <c r="M15" s="135">
        <v>3862688</v>
      </c>
    </row>
    <row r="16" spans="1:13" s="95" customFormat="1" ht="21" customHeight="1">
      <c r="A16" s="95" t="s">
        <v>70</v>
      </c>
      <c r="E16" s="113"/>
      <c r="G16" s="135">
        <v>3847438</v>
      </c>
      <c r="H16" s="143"/>
      <c r="I16" s="135">
        <v>5699489</v>
      </c>
      <c r="J16" s="143"/>
      <c r="K16" s="135">
        <v>17786393</v>
      </c>
      <c r="L16" s="143"/>
      <c r="M16" s="135">
        <v>16893875</v>
      </c>
    </row>
    <row r="17" spans="1:13" s="95" customFormat="1" ht="21" customHeight="1">
      <c r="A17" s="95" t="s">
        <v>71</v>
      </c>
      <c r="E17" s="113"/>
      <c r="G17" s="135">
        <v>-104299703</v>
      </c>
      <c r="H17" s="143"/>
      <c r="I17" s="135">
        <v>-85399700</v>
      </c>
      <c r="J17" s="143"/>
      <c r="K17" s="135">
        <v>-78251039</v>
      </c>
      <c r="L17" s="143"/>
      <c r="M17" s="135">
        <v>-61514439</v>
      </c>
    </row>
    <row r="18" spans="1:13" s="95" customFormat="1" ht="21" customHeight="1">
      <c r="A18" s="95" t="s">
        <v>72</v>
      </c>
      <c r="E18" s="113"/>
      <c r="G18" s="135">
        <v>-145557641</v>
      </c>
      <c r="H18" s="143"/>
      <c r="I18" s="135">
        <v>-150139744</v>
      </c>
      <c r="J18" s="143"/>
      <c r="K18" s="135">
        <v>-100234088</v>
      </c>
      <c r="L18" s="143"/>
      <c r="M18" s="135">
        <v>-106935625</v>
      </c>
    </row>
    <row r="19" spans="1:13" s="95" customFormat="1" ht="21" customHeight="1">
      <c r="A19" s="95" t="s">
        <v>213</v>
      </c>
      <c r="E19" s="113"/>
      <c r="G19" s="135">
        <v>774292</v>
      </c>
      <c r="H19" s="143"/>
      <c r="I19" s="135">
        <v>1484127</v>
      </c>
      <c r="J19" s="143"/>
      <c r="K19" s="135">
        <v>726423</v>
      </c>
      <c r="L19" s="143"/>
      <c r="M19" s="135">
        <v>1414809</v>
      </c>
    </row>
    <row r="20" spans="1:13" s="95" customFormat="1" ht="21" customHeight="1">
      <c r="A20" s="95" t="s">
        <v>73</v>
      </c>
      <c r="E20" s="113"/>
      <c r="G20" s="145">
        <v>-3523241</v>
      </c>
      <c r="H20" s="143"/>
      <c r="I20" s="145">
        <v>-2919605</v>
      </c>
      <c r="J20" s="143"/>
      <c r="K20" s="145">
        <v>-2886748</v>
      </c>
      <c r="L20" s="143"/>
      <c r="M20" s="145">
        <v>-2300512</v>
      </c>
    </row>
    <row r="21" spans="1:13" s="95" customFormat="1" ht="21" customHeight="1">
      <c r="A21" s="95" t="s">
        <v>74</v>
      </c>
      <c r="E21" s="113"/>
      <c r="G21" s="146">
        <v>1080505</v>
      </c>
      <c r="H21" s="143"/>
      <c r="I21" s="146">
        <v>1024739</v>
      </c>
      <c r="J21" s="143"/>
      <c r="K21" s="146">
        <v>0</v>
      </c>
      <c r="L21" s="143"/>
      <c r="M21" s="146">
        <v>0</v>
      </c>
    </row>
    <row r="22" spans="1:13" s="95" customFormat="1" ht="6" customHeight="1">
      <c r="A22" s="147"/>
      <c r="E22" s="113"/>
      <c r="G22" s="100"/>
      <c r="H22" s="143"/>
      <c r="I22" s="100"/>
      <c r="J22" s="143"/>
      <c r="K22" s="100"/>
      <c r="L22" s="143"/>
      <c r="M22" s="100"/>
    </row>
    <row r="23" spans="1:13" s="95" customFormat="1" ht="21" customHeight="1">
      <c r="A23" s="44" t="s">
        <v>75</v>
      </c>
      <c r="E23" s="113"/>
      <c r="G23" s="100">
        <f>SUM(G14:G21)</f>
        <v>121559658</v>
      </c>
      <c r="H23" s="143"/>
      <c r="I23" s="100">
        <f>SUM(I14:I21)</f>
        <v>126652441</v>
      </c>
      <c r="J23" s="143"/>
      <c r="K23" s="100">
        <f>SUM(K14:K21)</f>
        <v>65536268</v>
      </c>
      <c r="L23" s="143"/>
      <c r="M23" s="100">
        <f>SUM(M14:M21)</f>
        <v>61589990</v>
      </c>
    </row>
    <row r="24" spans="1:13" ht="21" customHeight="1">
      <c r="A24" s="95" t="s">
        <v>76</v>
      </c>
      <c r="B24" s="95"/>
      <c r="C24" s="95"/>
      <c r="D24" s="95"/>
      <c r="E24" s="113"/>
      <c r="F24" s="95"/>
      <c r="G24" s="120">
        <v>-24710152</v>
      </c>
      <c r="H24" s="143"/>
      <c r="I24" s="120">
        <v>-23732550</v>
      </c>
      <c r="J24" s="143"/>
      <c r="K24" s="120">
        <v>-13089082</v>
      </c>
      <c r="L24" s="143"/>
      <c r="M24" s="120">
        <v>-10395571</v>
      </c>
    </row>
    <row r="25" spans="1:13" ht="6" customHeight="1">
      <c r="A25" s="44"/>
      <c r="B25" s="95"/>
      <c r="C25" s="95"/>
      <c r="D25" s="95"/>
      <c r="E25" s="113"/>
      <c r="F25" s="95"/>
      <c r="G25" s="100"/>
      <c r="H25" s="143"/>
      <c r="I25" s="100"/>
      <c r="J25" s="143"/>
      <c r="K25" s="100"/>
      <c r="L25" s="143"/>
      <c r="M25" s="100"/>
    </row>
    <row r="26" spans="1:13" ht="21" customHeight="1">
      <c r="A26" s="44" t="s">
        <v>140</v>
      </c>
      <c r="B26" s="95"/>
      <c r="C26" s="95"/>
      <c r="D26" s="95"/>
      <c r="E26" s="113"/>
      <c r="F26" s="95"/>
      <c r="G26" s="120">
        <f>SUM(G23:G24)</f>
        <v>96849506</v>
      </c>
      <c r="H26" s="143"/>
      <c r="I26" s="120">
        <f>SUM(I23:I24)</f>
        <v>102919891</v>
      </c>
      <c r="J26" s="143"/>
      <c r="K26" s="120">
        <f>SUM(K23:K24)</f>
        <v>52447186</v>
      </c>
      <c r="L26" s="143"/>
      <c r="M26" s="120">
        <f>SUM(M23:M24)</f>
        <v>51194419</v>
      </c>
    </row>
    <row r="27" spans="1:13" ht="21" customHeight="1">
      <c r="A27" s="44"/>
      <c r="B27" s="95"/>
      <c r="C27" s="95"/>
      <c r="D27" s="95"/>
      <c r="E27" s="113"/>
      <c r="F27" s="95"/>
      <c r="G27" s="100"/>
      <c r="H27" s="143"/>
      <c r="I27" s="100"/>
      <c r="J27" s="143"/>
      <c r="K27" s="100"/>
      <c r="L27" s="143"/>
      <c r="M27" s="100"/>
    </row>
    <row r="28" spans="1:13" ht="21" customHeight="1">
      <c r="A28" s="44" t="s">
        <v>157</v>
      </c>
      <c r="B28" s="95"/>
      <c r="C28" s="95"/>
      <c r="D28" s="95"/>
      <c r="E28" s="113"/>
      <c r="F28" s="95"/>
      <c r="G28" s="148"/>
      <c r="H28" s="148"/>
      <c r="I28" s="148"/>
      <c r="J28" s="148"/>
      <c r="K28" s="148"/>
      <c r="L28" s="148"/>
      <c r="M28" s="148"/>
    </row>
    <row r="29" spans="1:13" ht="21" customHeight="1">
      <c r="A29" s="149" t="s">
        <v>77</v>
      </c>
      <c r="B29" s="95"/>
      <c r="C29" s="95"/>
      <c r="D29" s="95"/>
      <c r="E29" s="113"/>
      <c r="F29" s="95"/>
      <c r="G29" s="95"/>
      <c r="H29" s="135"/>
      <c r="I29" s="95"/>
      <c r="J29" s="135"/>
      <c r="K29" s="95"/>
      <c r="L29" s="135"/>
      <c r="M29" s="95"/>
    </row>
    <row r="30" spans="1:13" ht="21" customHeight="1">
      <c r="A30" s="149"/>
      <c r="B30" s="149" t="s">
        <v>78</v>
      </c>
      <c r="C30" s="95"/>
      <c r="D30" s="95"/>
      <c r="E30" s="113"/>
      <c r="F30" s="95"/>
      <c r="G30" s="95"/>
      <c r="H30" s="135"/>
      <c r="I30" s="95"/>
      <c r="J30" s="135"/>
      <c r="K30" s="95"/>
      <c r="L30" s="135"/>
      <c r="M30" s="95"/>
    </row>
    <row r="31" spans="1:13" ht="21" customHeight="1">
      <c r="A31" s="149"/>
      <c r="B31" s="95" t="s">
        <v>79</v>
      </c>
      <c r="C31" s="149"/>
      <c r="D31" s="95"/>
      <c r="E31" s="113"/>
      <c r="F31" s="95"/>
      <c r="G31" s="120">
        <v>-14408891</v>
      </c>
      <c r="H31" s="135"/>
      <c r="I31" s="120">
        <v>-12079294</v>
      </c>
      <c r="J31" s="135"/>
      <c r="K31" s="120">
        <v>0</v>
      </c>
      <c r="L31" s="135"/>
      <c r="M31" s="120">
        <v>0</v>
      </c>
    </row>
    <row r="32" spans="1:13" ht="6" customHeight="1">
      <c r="A32" s="44"/>
      <c r="B32" s="95"/>
      <c r="C32" s="95"/>
      <c r="D32" s="95"/>
      <c r="E32" s="113"/>
      <c r="F32" s="95"/>
      <c r="G32" s="100"/>
      <c r="H32" s="143"/>
      <c r="I32" s="100"/>
      <c r="J32" s="143"/>
      <c r="K32" s="100"/>
      <c r="L32" s="143"/>
      <c r="M32" s="100"/>
    </row>
    <row r="33" spans="1:13" ht="21" customHeight="1">
      <c r="A33" s="95" t="s">
        <v>80</v>
      </c>
      <c r="B33" s="95"/>
      <c r="C33" s="95"/>
      <c r="D33" s="95"/>
      <c r="E33" s="113"/>
      <c r="F33" s="95"/>
      <c r="G33" s="95"/>
      <c r="H33" s="135"/>
      <c r="I33" s="95"/>
      <c r="J33" s="135"/>
      <c r="K33" s="95"/>
      <c r="L33" s="135"/>
      <c r="M33" s="95"/>
    </row>
    <row r="34" spans="1:13" ht="21" customHeight="1">
      <c r="A34" s="95"/>
      <c r="B34" s="95" t="s">
        <v>81</v>
      </c>
      <c r="C34" s="95"/>
      <c r="D34" s="95"/>
      <c r="E34" s="113"/>
      <c r="F34" s="95"/>
      <c r="G34" s="150">
        <f>SUM(G31:G31)</f>
        <v>-14408891</v>
      </c>
      <c r="H34" s="135"/>
      <c r="I34" s="150">
        <f>SUM(I31:I31)</f>
        <v>-12079294</v>
      </c>
      <c r="J34" s="135"/>
      <c r="K34" s="150">
        <f>SUM(K31:K31)</f>
        <v>0</v>
      </c>
      <c r="L34" s="135"/>
      <c r="M34" s="150">
        <f>SUM(M31:M31)</f>
        <v>0</v>
      </c>
    </row>
    <row r="35" spans="1:13" ht="6" customHeight="1">
      <c r="A35" s="95"/>
      <c r="B35" s="95"/>
      <c r="C35" s="95"/>
      <c r="D35" s="95"/>
      <c r="E35" s="113"/>
      <c r="F35" s="95"/>
      <c r="G35" s="100"/>
      <c r="H35" s="135"/>
      <c r="I35" s="100"/>
      <c r="J35" s="135"/>
      <c r="K35" s="100"/>
      <c r="L35" s="135"/>
      <c r="M35" s="100"/>
    </row>
    <row r="36" spans="1:13" ht="21" customHeight="1">
      <c r="A36" s="44" t="s">
        <v>216</v>
      </c>
      <c r="B36" s="44"/>
      <c r="C36" s="44"/>
      <c r="D36" s="44"/>
      <c r="E36" s="113"/>
      <c r="F36" s="95"/>
      <c r="G36" s="150">
        <f>G34</f>
        <v>-14408891</v>
      </c>
      <c r="H36" s="135"/>
      <c r="I36" s="150">
        <f>I34</f>
        <v>-12079294</v>
      </c>
      <c r="J36" s="135"/>
      <c r="K36" s="150">
        <f>K34</f>
        <v>0</v>
      </c>
      <c r="L36" s="135"/>
      <c r="M36" s="150">
        <f>M34</f>
        <v>0</v>
      </c>
    </row>
    <row r="37" spans="1:13" ht="6" customHeight="1">
      <c r="A37" s="44"/>
      <c r="B37" s="44"/>
      <c r="C37" s="44"/>
      <c r="D37" s="44"/>
      <c r="E37" s="113"/>
      <c r="F37" s="95"/>
      <c r="G37" s="151"/>
      <c r="H37" s="135"/>
      <c r="I37" s="151"/>
      <c r="J37" s="135"/>
      <c r="K37" s="151"/>
      <c r="L37" s="135"/>
      <c r="M37" s="151"/>
    </row>
    <row r="38" spans="1:13" ht="21" customHeight="1" thickBot="1">
      <c r="A38" s="44" t="s">
        <v>138</v>
      </c>
      <c r="B38" s="95"/>
      <c r="C38" s="95"/>
      <c r="D38" s="95"/>
      <c r="E38" s="113"/>
      <c r="F38" s="95"/>
      <c r="G38" s="126">
        <f>SUM(G26,G34)</f>
        <v>82440615</v>
      </c>
      <c r="H38" s="143"/>
      <c r="I38" s="126">
        <f>SUM(I26,I34)</f>
        <v>90840597</v>
      </c>
      <c r="J38" s="143"/>
      <c r="K38" s="126">
        <f>SUM(K26,K34)</f>
        <v>52447186</v>
      </c>
      <c r="L38" s="143"/>
      <c r="M38" s="126">
        <f>SUM(M26,M34)</f>
        <v>51194419</v>
      </c>
    </row>
    <row r="39" spans="1:13" ht="21" customHeight="1" thickTop="1">
      <c r="A39" s="44"/>
      <c r="B39" s="95"/>
      <c r="C39" s="95"/>
      <c r="D39" s="95"/>
      <c r="E39" s="113"/>
      <c r="F39" s="95"/>
      <c r="G39" s="100"/>
      <c r="H39" s="143"/>
      <c r="I39" s="100"/>
      <c r="J39" s="143"/>
      <c r="K39" s="100"/>
      <c r="L39" s="143"/>
      <c r="M39" s="100"/>
    </row>
    <row r="40" spans="1:13" ht="21" customHeight="1">
      <c r="A40" s="44"/>
      <c r="B40" s="95"/>
      <c r="C40" s="95"/>
      <c r="D40" s="95"/>
      <c r="E40" s="113"/>
      <c r="F40" s="95"/>
      <c r="G40" s="100"/>
      <c r="H40" s="143"/>
      <c r="I40" s="100"/>
      <c r="J40" s="143"/>
      <c r="K40" s="100"/>
      <c r="L40" s="143"/>
      <c r="M40" s="100"/>
    </row>
    <row r="41" spans="1:13" ht="21" customHeight="1">
      <c r="A41" s="6"/>
      <c r="J41" s="18"/>
    </row>
    <row r="42" spans="1:13" ht="21" customHeight="1">
      <c r="A42" s="6"/>
      <c r="J42" s="18"/>
    </row>
    <row r="43" spans="1:13" ht="18" customHeight="1">
      <c r="A43" s="6"/>
      <c r="J43" s="18"/>
    </row>
    <row r="44" spans="1:13" ht="5.25" customHeight="1">
      <c r="A44" s="6"/>
      <c r="J44" s="18"/>
    </row>
    <row r="45" spans="1:13" ht="21" customHeight="1">
      <c r="A45" s="4" t="s">
        <v>34</v>
      </c>
      <c r="B45" s="4"/>
      <c r="C45" s="4"/>
      <c r="D45" s="4"/>
      <c r="E45" s="31"/>
      <c r="F45" s="4"/>
      <c r="G45" s="19"/>
      <c r="H45" s="49"/>
      <c r="I45" s="19"/>
      <c r="J45" s="49"/>
      <c r="K45" s="19"/>
      <c r="L45" s="4"/>
      <c r="M45" s="19"/>
    </row>
    <row r="46" spans="1:13" ht="21.75" customHeight="1">
      <c r="A46" s="1" t="str">
        <f>A1</f>
        <v>บริษัท อาร์ แอนด์ บี ฟู้ด ซัพพลาย จำกัด (มหาชน)</v>
      </c>
    </row>
    <row r="47" spans="1:13" ht="21.75" customHeight="1">
      <c r="A47" s="6" t="s">
        <v>219</v>
      </c>
      <c r="H47" s="11"/>
      <c r="J47" s="11"/>
      <c r="L47" s="11"/>
    </row>
    <row r="48" spans="1:13" ht="21.75" customHeight="1">
      <c r="A48" s="48" t="str">
        <f>+A3</f>
        <v>สำหรับรอบระยะเวลาสามเดือนสิ้นสุดวันที่ 30 มิถุนายน พ.ศ. 2568</v>
      </c>
      <c r="B48" s="4"/>
      <c r="C48" s="4"/>
      <c r="D48" s="4"/>
      <c r="E48" s="31"/>
      <c r="F48" s="4"/>
      <c r="G48" s="19"/>
      <c r="H48" s="20"/>
      <c r="I48" s="19"/>
      <c r="J48" s="4"/>
      <c r="K48" s="19"/>
      <c r="L48" s="20"/>
      <c r="M48" s="19"/>
    </row>
    <row r="49" spans="1:13" ht="21" customHeight="1">
      <c r="A49" s="6"/>
      <c r="H49" s="11"/>
      <c r="J49" s="11"/>
      <c r="L49" s="2"/>
    </row>
    <row r="50" spans="1:13" ht="21" customHeight="1">
      <c r="A50" s="44"/>
      <c r="B50" s="95"/>
      <c r="C50" s="95"/>
      <c r="D50" s="95"/>
      <c r="E50" s="113"/>
      <c r="F50" s="95"/>
      <c r="G50" s="162" t="s">
        <v>2</v>
      </c>
      <c r="H50" s="162"/>
      <c r="I50" s="162"/>
      <c r="J50" s="43"/>
      <c r="K50" s="162" t="s">
        <v>3</v>
      </c>
      <c r="L50" s="162"/>
      <c r="M50" s="162"/>
    </row>
    <row r="51" spans="1:13" ht="21" customHeight="1">
      <c r="A51" s="44"/>
      <c r="B51" s="95"/>
      <c r="C51" s="95"/>
      <c r="D51" s="95"/>
      <c r="E51" s="113"/>
      <c r="F51" s="95"/>
      <c r="G51" s="144" t="s">
        <v>4</v>
      </c>
      <c r="H51" s="122"/>
      <c r="I51" s="144" t="s">
        <v>4</v>
      </c>
      <c r="J51" s="37"/>
      <c r="K51" s="37" t="s">
        <v>4</v>
      </c>
      <c r="L51" s="37"/>
      <c r="M51" s="37" t="s">
        <v>4</v>
      </c>
    </row>
    <row r="52" spans="1:13" ht="21" customHeight="1">
      <c r="A52" s="44"/>
      <c r="B52" s="95"/>
      <c r="C52" s="95"/>
      <c r="D52" s="95"/>
      <c r="E52" s="113"/>
      <c r="F52" s="95"/>
      <c r="G52" s="37" t="s">
        <v>154</v>
      </c>
      <c r="H52" s="43"/>
      <c r="I52" s="37" t="s">
        <v>154</v>
      </c>
      <c r="J52" s="37"/>
      <c r="K52" s="37" t="s">
        <v>154</v>
      </c>
      <c r="L52" s="37"/>
      <c r="M52" s="37" t="s">
        <v>154</v>
      </c>
    </row>
    <row r="53" spans="1:13" ht="21" customHeight="1">
      <c r="A53" s="44"/>
      <c r="B53" s="95"/>
      <c r="C53" s="95"/>
      <c r="D53" s="95"/>
      <c r="E53" s="105"/>
      <c r="F53" s="44"/>
      <c r="G53" s="37" t="s">
        <v>150</v>
      </c>
      <c r="H53" s="38"/>
      <c r="I53" s="37" t="s">
        <v>7</v>
      </c>
      <c r="J53" s="44"/>
      <c r="K53" s="37" t="s">
        <v>150</v>
      </c>
      <c r="L53" s="38"/>
      <c r="M53" s="37" t="s">
        <v>7</v>
      </c>
    </row>
    <row r="54" spans="1:13" ht="21" customHeight="1">
      <c r="A54" s="95"/>
      <c r="B54" s="95"/>
      <c r="C54" s="95"/>
      <c r="D54" s="95"/>
      <c r="E54" s="105"/>
      <c r="F54" s="44"/>
      <c r="G54" s="103" t="s">
        <v>9</v>
      </c>
      <c r="H54" s="104"/>
      <c r="I54" s="103" t="s">
        <v>9</v>
      </c>
      <c r="J54" s="44"/>
      <c r="K54" s="103" t="s">
        <v>9</v>
      </c>
      <c r="L54" s="104"/>
      <c r="M54" s="103" t="s">
        <v>9</v>
      </c>
    </row>
    <row r="55" spans="1:13" ht="6" customHeight="1">
      <c r="A55" s="95"/>
      <c r="B55" s="95"/>
      <c r="C55" s="95"/>
      <c r="D55" s="95"/>
      <c r="E55" s="105"/>
      <c r="F55" s="44"/>
      <c r="G55" s="37"/>
      <c r="H55" s="104"/>
      <c r="I55" s="37"/>
      <c r="J55" s="44"/>
      <c r="K55" s="37"/>
      <c r="L55" s="104"/>
      <c r="M55" s="37"/>
    </row>
    <row r="56" spans="1:13" ht="21" customHeight="1">
      <c r="A56" s="95"/>
      <c r="B56" s="95"/>
      <c r="C56" s="95"/>
      <c r="D56" s="95"/>
      <c r="E56" s="127"/>
      <c r="F56" s="44"/>
      <c r="G56" s="37"/>
      <c r="H56" s="104"/>
      <c r="I56" s="37"/>
      <c r="J56" s="44"/>
      <c r="K56" s="37"/>
      <c r="L56" s="104"/>
      <c r="M56" s="168"/>
    </row>
    <row r="57" spans="1:13" ht="21" customHeight="1">
      <c r="A57" s="44" t="s">
        <v>82</v>
      </c>
      <c r="B57" s="95"/>
      <c r="C57" s="95"/>
      <c r="D57" s="95"/>
      <c r="E57" s="113"/>
      <c r="F57" s="95"/>
      <c r="G57" s="95"/>
      <c r="H57" s="135"/>
      <c r="I57" s="95"/>
      <c r="J57" s="135"/>
      <c r="K57" s="95"/>
      <c r="L57" s="95"/>
      <c r="M57" s="95"/>
    </row>
    <row r="58" spans="1:13" ht="21" customHeight="1">
      <c r="A58" s="95"/>
      <c r="B58" s="95" t="s">
        <v>83</v>
      </c>
      <c r="C58" s="95"/>
      <c r="D58" s="95"/>
      <c r="E58" s="113"/>
      <c r="F58" s="95"/>
      <c r="G58" s="100">
        <v>96885138</v>
      </c>
      <c r="H58" s="135"/>
      <c r="I58" s="100">
        <v>102312609</v>
      </c>
      <c r="J58" s="135"/>
      <c r="K58" s="100">
        <v>52447186</v>
      </c>
      <c r="L58" s="135"/>
      <c r="M58" s="100">
        <v>51194419</v>
      </c>
    </row>
    <row r="59" spans="1:13" ht="21" customHeight="1">
      <c r="A59" s="95"/>
      <c r="B59" s="95" t="s">
        <v>84</v>
      </c>
      <c r="C59" s="95"/>
      <c r="D59" s="95"/>
      <c r="E59" s="113"/>
      <c r="F59" s="95"/>
      <c r="G59" s="120">
        <v>-35632</v>
      </c>
      <c r="H59" s="135"/>
      <c r="I59" s="120">
        <v>607282</v>
      </c>
      <c r="J59" s="135"/>
      <c r="K59" s="120">
        <v>0</v>
      </c>
      <c r="L59" s="135"/>
      <c r="M59" s="120">
        <v>0</v>
      </c>
    </row>
    <row r="60" spans="1:13" ht="6" customHeight="1">
      <c r="A60" s="44"/>
      <c r="B60" s="95"/>
      <c r="C60" s="95"/>
      <c r="D60" s="95"/>
      <c r="E60" s="113"/>
      <c r="F60" s="95"/>
      <c r="G60" s="151"/>
      <c r="H60" s="135"/>
      <c r="I60" s="151"/>
      <c r="J60" s="135"/>
      <c r="K60" s="151"/>
      <c r="L60" s="135"/>
      <c r="M60" s="151"/>
    </row>
    <row r="61" spans="1:13" ht="21" customHeight="1" thickBot="1">
      <c r="A61" s="44"/>
      <c r="B61" s="95"/>
      <c r="C61" s="95"/>
      <c r="D61" s="95"/>
      <c r="E61" s="113"/>
      <c r="F61" s="95"/>
      <c r="G61" s="152">
        <f>SUM(G58:G59)</f>
        <v>96849506</v>
      </c>
      <c r="H61" s="135"/>
      <c r="I61" s="152">
        <f>SUM(I58:I59)</f>
        <v>102919891</v>
      </c>
      <c r="J61" s="135"/>
      <c r="K61" s="152">
        <f>SUM(K58:K59)</f>
        <v>52447186</v>
      </c>
      <c r="L61" s="135"/>
      <c r="M61" s="152">
        <f>SUM(M58:M59)</f>
        <v>51194419</v>
      </c>
    </row>
    <row r="62" spans="1:13" ht="21" customHeight="1" thickTop="1">
      <c r="A62" s="44"/>
      <c r="B62" s="95"/>
      <c r="C62" s="95"/>
      <c r="D62" s="95"/>
      <c r="E62" s="113"/>
      <c r="F62" s="95"/>
      <c r="G62" s="151"/>
      <c r="H62" s="135"/>
      <c r="I62" s="151"/>
      <c r="J62" s="135"/>
      <c r="K62" s="151"/>
      <c r="L62" s="135"/>
      <c r="M62" s="151"/>
    </row>
    <row r="63" spans="1:13" ht="21" customHeight="1">
      <c r="A63" s="44" t="s">
        <v>85</v>
      </c>
      <c r="B63" s="95"/>
      <c r="C63" s="95"/>
      <c r="D63" s="95"/>
      <c r="E63" s="113"/>
      <c r="F63" s="95"/>
      <c r="G63" s="151"/>
      <c r="H63" s="135"/>
      <c r="I63" s="151"/>
      <c r="J63" s="135"/>
      <c r="K63" s="151"/>
      <c r="L63" s="135"/>
      <c r="M63" s="151"/>
    </row>
    <row r="64" spans="1:13" ht="21" customHeight="1">
      <c r="A64" s="95"/>
      <c r="B64" s="95" t="s">
        <v>83</v>
      </c>
      <c r="C64" s="95"/>
      <c r="D64" s="95"/>
      <c r="E64" s="113"/>
      <c r="F64" s="95"/>
      <c r="G64" s="100">
        <v>82692667</v>
      </c>
      <c r="H64" s="135"/>
      <c r="I64" s="100">
        <v>90568985</v>
      </c>
      <c r="J64" s="135"/>
      <c r="K64" s="100">
        <v>52447186</v>
      </c>
      <c r="L64" s="95"/>
      <c r="M64" s="100">
        <v>51194419</v>
      </c>
    </row>
    <row r="65" spans="1:13" ht="21" customHeight="1">
      <c r="A65" s="95"/>
      <c r="B65" s="95" t="s">
        <v>84</v>
      </c>
      <c r="C65" s="95"/>
      <c r="D65" s="95"/>
      <c r="E65" s="113"/>
      <c r="F65" s="95"/>
      <c r="G65" s="120">
        <v>-252052</v>
      </c>
      <c r="H65" s="135"/>
      <c r="I65" s="120">
        <v>271612</v>
      </c>
      <c r="J65" s="135"/>
      <c r="K65" s="150">
        <v>0</v>
      </c>
      <c r="L65" s="135"/>
      <c r="M65" s="150">
        <v>0</v>
      </c>
    </row>
    <row r="66" spans="1:13" ht="6" customHeight="1">
      <c r="A66" s="44"/>
      <c r="B66" s="95"/>
      <c r="C66" s="95"/>
      <c r="D66" s="95"/>
      <c r="E66" s="113"/>
      <c r="F66" s="95"/>
      <c r="G66" s="151"/>
      <c r="H66" s="135"/>
      <c r="I66" s="151"/>
      <c r="J66" s="135"/>
      <c r="K66" s="151"/>
      <c r="L66" s="135"/>
      <c r="M66" s="151"/>
    </row>
    <row r="67" spans="1:13" ht="21" customHeight="1" thickBot="1">
      <c r="A67" s="95"/>
      <c r="B67" s="95"/>
      <c r="C67" s="95"/>
      <c r="D67" s="95"/>
      <c r="E67" s="113"/>
      <c r="F67" s="95"/>
      <c r="G67" s="152">
        <f>SUM(G64:G65)</f>
        <v>82440615</v>
      </c>
      <c r="H67" s="135"/>
      <c r="I67" s="152">
        <f>SUM(I64:I65)</f>
        <v>90840597</v>
      </c>
      <c r="J67" s="135"/>
      <c r="K67" s="152">
        <f>SUM(K64:K65)</f>
        <v>52447186</v>
      </c>
      <c r="L67" s="135"/>
      <c r="M67" s="152">
        <f>SUM(M64:M65)</f>
        <v>51194419</v>
      </c>
    </row>
    <row r="68" spans="1:13" ht="21" customHeight="1" thickTop="1">
      <c r="A68" s="95"/>
      <c r="B68" s="95"/>
      <c r="C68" s="95"/>
      <c r="D68" s="95"/>
      <c r="E68" s="113"/>
      <c r="F68" s="95"/>
      <c r="G68" s="135"/>
      <c r="H68" s="135"/>
      <c r="I68" s="135"/>
      <c r="J68" s="135"/>
      <c r="K68" s="135"/>
      <c r="L68" s="135"/>
      <c r="M68" s="135"/>
    </row>
    <row r="69" spans="1:13" ht="21" customHeight="1">
      <c r="A69" s="44"/>
      <c r="B69" s="95"/>
      <c r="C69" s="95"/>
      <c r="D69" s="95"/>
      <c r="E69" s="113"/>
      <c r="F69" s="95"/>
      <c r="G69" s="151"/>
      <c r="H69" s="135"/>
      <c r="I69" s="151"/>
      <c r="J69" s="135"/>
      <c r="K69" s="151"/>
      <c r="L69" s="135"/>
      <c r="M69" s="151"/>
    </row>
    <row r="70" spans="1:13" ht="21" customHeight="1">
      <c r="A70" s="44" t="s">
        <v>158</v>
      </c>
      <c r="B70" s="95"/>
      <c r="C70" s="95"/>
      <c r="D70" s="95"/>
      <c r="E70" s="113"/>
      <c r="F70" s="95"/>
      <c r="G70" s="95"/>
      <c r="H70" s="95"/>
      <c r="I70" s="95"/>
      <c r="J70" s="95"/>
      <c r="K70" s="95"/>
      <c r="L70" s="95"/>
      <c r="M70" s="95"/>
    </row>
    <row r="71" spans="1:13" ht="21" customHeight="1">
      <c r="A71" s="44"/>
      <c r="B71" s="44" t="s">
        <v>159</v>
      </c>
      <c r="C71" s="95"/>
      <c r="D71" s="95"/>
      <c r="E71" s="113"/>
      <c r="F71" s="95"/>
      <c r="G71" s="95"/>
      <c r="H71" s="95"/>
      <c r="I71" s="95"/>
      <c r="J71" s="95"/>
      <c r="K71" s="95"/>
      <c r="L71" s="95"/>
      <c r="M71" s="95"/>
    </row>
    <row r="72" spans="1:13" ht="21" customHeight="1" thickBot="1">
      <c r="A72" s="95" t="s">
        <v>86</v>
      </c>
      <c r="B72" s="95"/>
      <c r="C72" s="95"/>
      <c r="D72" s="95"/>
      <c r="E72" s="95"/>
      <c r="F72" s="95"/>
      <c r="G72" s="40">
        <f>G58/1999553846</f>
        <v>4.8453377834167109E-2</v>
      </c>
      <c r="H72" s="45"/>
      <c r="I72" s="40">
        <v>5.1156304499999999E-2</v>
      </c>
      <c r="J72" s="45"/>
      <c r="K72" s="40">
        <f>K58/1999553846</f>
        <v>2.6229444185720617E-2</v>
      </c>
      <c r="L72" s="45"/>
      <c r="M72" s="40">
        <v>2.5597209499999999E-2</v>
      </c>
    </row>
    <row r="73" spans="1:13" ht="21" customHeight="1" thickTop="1">
      <c r="A73" s="95"/>
      <c r="B73" s="95"/>
      <c r="C73" s="95"/>
      <c r="D73" s="95"/>
      <c r="E73" s="95"/>
      <c r="F73" s="95"/>
      <c r="G73" s="46"/>
      <c r="H73" s="42"/>
      <c r="I73" s="46"/>
      <c r="J73" s="42"/>
      <c r="K73" s="46"/>
      <c r="L73" s="42"/>
      <c r="M73" s="46"/>
    </row>
    <row r="74" spans="1:13" ht="21" customHeight="1">
      <c r="A74" s="95"/>
      <c r="B74" s="95"/>
      <c r="C74" s="95"/>
      <c r="D74" s="95"/>
      <c r="E74" s="95"/>
      <c r="F74" s="95"/>
      <c r="G74" s="46"/>
      <c r="H74" s="42"/>
      <c r="I74" s="46"/>
      <c r="J74" s="42"/>
      <c r="K74" s="46"/>
      <c r="L74" s="42"/>
      <c r="M74" s="46"/>
    </row>
    <row r="75" spans="1:13" ht="21" customHeight="1">
      <c r="A75" s="95"/>
      <c r="B75" s="95"/>
      <c r="C75" s="95"/>
      <c r="D75" s="95"/>
      <c r="E75" s="95"/>
      <c r="F75" s="95"/>
      <c r="G75" s="46"/>
      <c r="H75" s="42"/>
      <c r="I75" s="46"/>
      <c r="J75" s="42"/>
      <c r="K75" s="46"/>
      <c r="L75" s="42"/>
      <c r="M75" s="46"/>
    </row>
    <row r="76" spans="1:13" ht="21" customHeight="1">
      <c r="E76" s="2"/>
      <c r="G76" s="153"/>
      <c r="H76" s="154"/>
      <c r="I76" s="153"/>
      <c r="J76" s="154"/>
      <c r="K76" s="153"/>
      <c r="L76" s="154"/>
      <c r="M76" s="153"/>
    </row>
    <row r="77" spans="1:13" ht="21" customHeight="1">
      <c r="E77" s="2"/>
      <c r="G77" s="153"/>
      <c r="H77" s="154"/>
      <c r="I77" s="153"/>
      <c r="J77" s="154"/>
      <c r="K77" s="153"/>
      <c r="L77" s="154"/>
      <c r="M77" s="153"/>
    </row>
    <row r="78" spans="1:13" ht="21" customHeight="1">
      <c r="E78" s="2"/>
      <c r="G78" s="153"/>
      <c r="H78" s="154"/>
      <c r="I78" s="153"/>
      <c r="J78" s="154"/>
      <c r="K78" s="153"/>
      <c r="L78" s="154"/>
      <c r="M78" s="153"/>
    </row>
    <row r="79" spans="1:13" ht="21" customHeight="1">
      <c r="E79" s="2"/>
      <c r="G79" s="153"/>
      <c r="H79" s="154"/>
      <c r="I79" s="153"/>
      <c r="J79" s="154"/>
      <c r="K79" s="153"/>
      <c r="L79" s="154"/>
      <c r="M79" s="153"/>
    </row>
    <row r="80" spans="1:13" ht="21" customHeight="1">
      <c r="E80" s="2"/>
      <c r="G80" s="153"/>
      <c r="H80" s="154"/>
      <c r="I80" s="153"/>
      <c r="J80" s="154"/>
      <c r="K80" s="153"/>
      <c r="L80" s="154"/>
      <c r="M80" s="153"/>
    </row>
    <row r="81" spans="1:13" ht="21" customHeight="1">
      <c r="E81" s="2"/>
      <c r="G81" s="153"/>
      <c r="H81" s="154"/>
      <c r="I81" s="153"/>
      <c r="J81" s="154"/>
      <c r="K81" s="153"/>
      <c r="L81" s="154"/>
      <c r="M81" s="153"/>
    </row>
    <row r="82" spans="1:13" ht="21" customHeight="1">
      <c r="E82" s="2"/>
      <c r="G82" s="153"/>
      <c r="H82" s="154"/>
      <c r="I82" s="153"/>
      <c r="J82" s="154"/>
      <c r="K82" s="153"/>
      <c r="L82" s="154"/>
      <c r="M82" s="153"/>
    </row>
    <row r="83" spans="1:13" ht="21" customHeight="1">
      <c r="E83" s="2"/>
      <c r="G83" s="153"/>
      <c r="H83" s="154"/>
      <c r="I83" s="153"/>
      <c r="J83" s="154"/>
      <c r="K83" s="153"/>
      <c r="L83" s="154"/>
      <c r="M83" s="153"/>
    </row>
    <row r="84" spans="1:13" ht="21" customHeight="1">
      <c r="E84" s="2"/>
      <c r="G84" s="153"/>
      <c r="H84" s="154"/>
      <c r="I84" s="153"/>
      <c r="J84" s="154"/>
      <c r="K84" s="153"/>
      <c r="L84" s="154"/>
      <c r="M84" s="153"/>
    </row>
    <row r="85" spans="1:13" ht="21" customHeight="1">
      <c r="E85" s="2"/>
      <c r="G85" s="153"/>
      <c r="H85" s="154"/>
      <c r="I85" s="153"/>
      <c r="J85" s="154"/>
      <c r="K85" s="153"/>
      <c r="L85" s="154"/>
      <c r="M85" s="153"/>
    </row>
    <row r="86" spans="1:13" ht="4.5" customHeight="1">
      <c r="E86" s="2"/>
      <c r="G86" s="153"/>
      <c r="H86" s="154"/>
      <c r="I86" s="153"/>
      <c r="J86" s="154"/>
      <c r="K86" s="153"/>
      <c r="L86" s="154"/>
      <c r="M86" s="153"/>
    </row>
    <row r="87" spans="1:13" ht="21.75" customHeight="1">
      <c r="A87" s="36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7" s="4"/>
      <c r="C87" s="4"/>
      <c r="D87" s="4"/>
      <c r="E87" s="31"/>
      <c r="F87" s="4"/>
      <c r="G87" s="19"/>
      <c r="H87" s="20"/>
      <c r="I87" s="19"/>
      <c r="J87" s="4"/>
      <c r="K87" s="19"/>
      <c r="L87" s="20"/>
      <c r="M87" s="19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5" orientation="portrait" useFirstPageNumber="1" r:id="rId1"/>
  <headerFooter>
    <oddFooter>&amp;C&amp;"Times New Roman,Regular"&amp;11           &amp;R&amp;"Browallia New,Regular"&amp;13&amp;P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05C3-553F-4D72-9785-FB76A6202ED1}">
  <dimension ref="A1:O86"/>
  <sheetViews>
    <sheetView zoomScale="85" zoomScaleNormal="85" zoomScaleSheetLayoutView="40" workbookViewId="0">
      <selection activeCell="P11" sqref="P11"/>
    </sheetView>
  </sheetViews>
  <sheetFormatPr defaultColWidth="10.453125" defaultRowHeight="17"/>
  <cols>
    <col min="1" max="3" width="1.453125" style="95" customWidth="1"/>
    <col min="4" max="4" width="35.453125" style="95" customWidth="1"/>
    <col min="5" max="5" width="7.453125" style="113" customWidth="1"/>
    <col min="6" max="6" width="0.54296875" style="95" customWidth="1"/>
    <col min="7" max="7" width="12.54296875" style="100" customWidth="1"/>
    <col min="8" max="8" width="0.54296875" style="143" customWidth="1"/>
    <col min="9" max="9" width="12.54296875" style="100" customWidth="1"/>
    <col min="10" max="10" width="0.54296875" style="95" customWidth="1"/>
    <col min="11" max="11" width="12.54296875" style="100" customWidth="1"/>
    <col min="12" max="12" width="0.54296875" style="143" customWidth="1"/>
    <col min="13" max="13" width="12.54296875" style="100" customWidth="1"/>
    <col min="14" max="16384" width="10.453125" style="95"/>
  </cols>
  <sheetData>
    <row r="1" spans="1:15" ht="21.75" customHeight="1">
      <c r="A1" s="155" t="s">
        <v>0</v>
      </c>
    </row>
    <row r="2" spans="1:15" ht="21.75" customHeight="1">
      <c r="A2" s="44" t="s">
        <v>66</v>
      </c>
    </row>
    <row r="3" spans="1:15" ht="21.75" customHeight="1">
      <c r="A3" s="156" t="s">
        <v>188</v>
      </c>
      <c r="B3" s="134"/>
      <c r="C3" s="134"/>
      <c r="D3" s="134"/>
      <c r="E3" s="142"/>
      <c r="F3" s="134"/>
      <c r="G3" s="120"/>
      <c r="H3" s="157"/>
      <c r="I3" s="120"/>
      <c r="J3" s="134"/>
      <c r="K3" s="120"/>
      <c r="L3" s="157"/>
      <c r="M3" s="120"/>
    </row>
    <row r="4" spans="1:15" ht="21" customHeight="1">
      <c r="A4" s="114"/>
    </row>
    <row r="5" spans="1:15" ht="21" customHeight="1">
      <c r="A5" s="114"/>
      <c r="G5" s="162" t="s">
        <v>2</v>
      </c>
      <c r="H5" s="162"/>
      <c r="I5" s="162"/>
      <c r="J5" s="43"/>
      <c r="K5" s="162" t="s">
        <v>3</v>
      </c>
      <c r="L5" s="162"/>
      <c r="M5" s="162"/>
    </row>
    <row r="6" spans="1:15" ht="21" customHeight="1">
      <c r="A6" s="114"/>
      <c r="G6" s="144" t="s">
        <v>4</v>
      </c>
      <c r="H6" s="122"/>
      <c r="I6" s="144" t="s">
        <v>4</v>
      </c>
      <c r="J6" s="37"/>
      <c r="K6" s="37" t="s">
        <v>4</v>
      </c>
      <c r="L6" s="37"/>
      <c r="M6" s="37" t="s">
        <v>4</v>
      </c>
    </row>
    <row r="7" spans="1:15" ht="21" customHeight="1">
      <c r="A7" s="114"/>
      <c r="G7" s="37" t="s">
        <v>154</v>
      </c>
      <c r="H7" s="43"/>
      <c r="I7" s="37" t="s">
        <v>154</v>
      </c>
      <c r="J7" s="37"/>
      <c r="K7" s="37" t="s">
        <v>154</v>
      </c>
      <c r="L7" s="37"/>
      <c r="M7" s="37" t="s">
        <v>154</v>
      </c>
    </row>
    <row r="8" spans="1:15" ht="21" customHeight="1">
      <c r="E8" s="105"/>
      <c r="F8" s="44"/>
      <c r="G8" s="37" t="s">
        <v>150</v>
      </c>
      <c r="H8" s="38"/>
      <c r="I8" s="37" t="s">
        <v>7</v>
      </c>
      <c r="J8" s="44"/>
      <c r="K8" s="37" t="s">
        <v>150</v>
      </c>
      <c r="L8" s="38"/>
      <c r="M8" s="37" t="s">
        <v>7</v>
      </c>
    </row>
    <row r="9" spans="1:15" ht="21" customHeight="1">
      <c r="E9" s="41" t="s">
        <v>8</v>
      </c>
      <c r="F9" s="44"/>
      <c r="G9" s="103" t="s">
        <v>9</v>
      </c>
      <c r="H9" s="104"/>
      <c r="I9" s="103" t="s">
        <v>9</v>
      </c>
      <c r="J9" s="44"/>
      <c r="K9" s="103" t="s">
        <v>9</v>
      </c>
      <c r="L9" s="104"/>
      <c r="M9" s="103" t="s">
        <v>9</v>
      </c>
    </row>
    <row r="10" spans="1:15" ht="6" customHeight="1">
      <c r="A10" s="44"/>
    </row>
    <row r="11" spans="1:15" ht="21" customHeight="1">
      <c r="A11" s="95" t="s">
        <v>155</v>
      </c>
      <c r="G11" s="100">
        <v>2113839179</v>
      </c>
      <c r="I11" s="100">
        <v>2190806842</v>
      </c>
      <c r="J11" s="143"/>
      <c r="K11" s="100">
        <v>1447306657</v>
      </c>
      <c r="M11" s="100">
        <v>1483143457</v>
      </c>
    </row>
    <row r="12" spans="1:15" ht="21" customHeight="1">
      <c r="A12" s="95" t="s">
        <v>156</v>
      </c>
      <c r="G12" s="120">
        <v>-1369393297</v>
      </c>
      <c r="I12" s="120">
        <v>-1404934367</v>
      </c>
      <c r="J12" s="143"/>
      <c r="K12" s="120">
        <v>-1003759316</v>
      </c>
      <c r="M12" s="120">
        <v>-1031679340</v>
      </c>
    </row>
    <row r="13" spans="1:15" ht="6" customHeight="1">
      <c r="J13" s="143"/>
    </row>
    <row r="14" spans="1:15" ht="21" customHeight="1">
      <c r="A14" s="44" t="s">
        <v>68</v>
      </c>
      <c r="G14" s="100">
        <f>SUM(G11:G12)</f>
        <v>744445882</v>
      </c>
      <c r="I14" s="100">
        <f>SUM(I11:I12)</f>
        <v>785872475</v>
      </c>
      <c r="J14" s="143"/>
      <c r="K14" s="100">
        <f>SUM(K11:K12)</f>
        <v>443547341</v>
      </c>
      <c r="M14" s="100">
        <f>SUM(M11:M12)</f>
        <v>451464117</v>
      </c>
      <c r="N14" s="135"/>
      <c r="O14" s="135"/>
    </row>
    <row r="15" spans="1:15" ht="21" customHeight="1">
      <c r="A15" s="95" t="s">
        <v>69</v>
      </c>
      <c r="E15" s="113">
        <v>20</v>
      </c>
      <c r="G15" s="135">
        <v>0</v>
      </c>
      <c r="I15" s="135">
        <v>0</v>
      </c>
      <c r="J15" s="143"/>
      <c r="K15" s="135">
        <v>225115032</v>
      </c>
      <c r="M15" s="135">
        <v>173425231</v>
      </c>
      <c r="N15" s="135"/>
      <c r="O15" s="135"/>
    </row>
    <row r="16" spans="1:15" ht="21" customHeight="1">
      <c r="A16" s="95" t="s">
        <v>148</v>
      </c>
      <c r="G16" s="135">
        <v>-6599248</v>
      </c>
      <c r="I16" s="135">
        <v>20294205</v>
      </c>
      <c r="J16" s="143"/>
      <c r="K16" s="135">
        <v>-2803407</v>
      </c>
      <c r="M16" s="135">
        <v>23685266</v>
      </c>
      <c r="N16" s="135"/>
      <c r="O16" s="135"/>
    </row>
    <row r="17" spans="1:15" ht="21" customHeight="1">
      <c r="A17" s="95" t="s">
        <v>70</v>
      </c>
      <c r="G17" s="135">
        <v>12329244</v>
      </c>
      <c r="I17" s="135">
        <v>7713450</v>
      </c>
      <c r="J17" s="143"/>
      <c r="K17" s="135">
        <v>39432505</v>
      </c>
      <c r="M17" s="135">
        <v>31779701</v>
      </c>
      <c r="N17" s="135"/>
      <c r="O17" s="135"/>
    </row>
    <row r="18" spans="1:15" ht="21" customHeight="1">
      <c r="A18" s="95" t="s">
        <v>71</v>
      </c>
      <c r="G18" s="135">
        <v>-202840251</v>
      </c>
      <c r="I18" s="135">
        <v>-177949208</v>
      </c>
      <c r="J18" s="143"/>
      <c r="K18" s="135">
        <v>-150464297</v>
      </c>
      <c r="M18" s="135">
        <v>-126030121</v>
      </c>
      <c r="N18" s="135"/>
      <c r="O18" s="135"/>
    </row>
    <row r="19" spans="1:15" ht="21" customHeight="1">
      <c r="A19" s="95" t="s">
        <v>72</v>
      </c>
      <c r="G19" s="135">
        <v>-289454189</v>
      </c>
      <c r="I19" s="135">
        <v>-300385143</v>
      </c>
      <c r="J19" s="143"/>
      <c r="K19" s="135">
        <v>-195249011</v>
      </c>
      <c r="M19" s="135">
        <v>-212449274</v>
      </c>
      <c r="N19" s="135"/>
      <c r="O19" s="135"/>
    </row>
    <row r="20" spans="1:15" ht="21" customHeight="1">
      <c r="A20" s="95" t="s">
        <v>213</v>
      </c>
      <c r="G20" s="135">
        <v>725446</v>
      </c>
      <c r="I20" s="135">
        <v>3531678</v>
      </c>
      <c r="J20" s="143"/>
      <c r="K20" s="135">
        <v>421966</v>
      </c>
      <c r="M20" s="135">
        <v>3532886</v>
      </c>
      <c r="N20" s="135"/>
      <c r="O20" s="135"/>
    </row>
    <row r="21" spans="1:15" ht="21" customHeight="1">
      <c r="A21" s="95" t="s">
        <v>73</v>
      </c>
      <c r="G21" s="145">
        <v>-6299289</v>
      </c>
      <c r="I21" s="145">
        <v>-5740328</v>
      </c>
      <c r="J21" s="143"/>
      <c r="K21" s="145">
        <v>-4950659</v>
      </c>
      <c r="M21" s="145">
        <v>-4425836</v>
      </c>
      <c r="N21" s="135"/>
      <c r="O21" s="135"/>
    </row>
    <row r="22" spans="1:15" ht="21" customHeight="1">
      <c r="A22" s="95" t="s">
        <v>74</v>
      </c>
      <c r="G22" s="146">
        <v>2568970</v>
      </c>
      <c r="I22" s="146">
        <v>2222454</v>
      </c>
      <c r="J22" s="143"/>
      <c r="K22" s="146">
        <v>0</v>
      </c>
      <c r="M22" s="146">
        <v>0</v>
      </c>
    </row>
    <row r="23" spans="1:15" ht="6" customHeight="1">
      <c r="A23" s="147"/>
      <c r="J23" s="143"/>
      <c r="N23" s="135"/>
      <c r="O23" s="135"/>
    </row>
    <row r="24" spans="1:15" ht="21" customHeight="1">
      <c r="A24" s="44" t="s">
        <v>75</v>
      </c>
      <c r="G24" s="100">
        <f>SUM(G14:G22)</f>
        <v>254876565</v>
      </c>
      <c r="I24" s="100">
        <f>SUM(I14:I22)</f>
        <v>335559583</v>
      </c>
      <c r="J24" s="143"/>
      <c r="K24" s="100">
        <f>SUM(K14:K22)</f>
        <v>355049470</v>
      </c>
      <c r="M24" s="100">
        <f>SUM(M14:M22)</f>
        <v>340981970</v>
      </c>
      <c r="N24" s="135"/>
      <c r="O24" s="135"/>
    </row>
    <row r="25" spans="1:15" ht="21" customHeight="1">
      <c r="A25" s="95" t="s">
        <v>76</v>
      </c>
      <c r="E25" s="113">
        <v>16</v>
      </c>
      <c r="G25" s="120">
        <v>-53589756</v>
      </c>
      <c r="I25" s="120">
        <v>-61020940</v>
      </c>
      <c r="J25" s="143"/>
      <c r="K25" s="120">
        <v>-25944456</v>
      </c>
      <c r="M25" s="120">
        <v>-29534745</v>
      </c>
    </row>
    <row r="26" spans="1:15" ht="6" customHeight="1">
      <c r="A26" s="44"/>
      <c r="J26" s="143"/>
    </row>
    <row r="27" spans="1:15" ht="21" customHeight="1">
      <c r="A27" s="44" t="s">
        <v>140</v>
      </c>
      <c r="G27" s="120">
        <f>SUM(G24:G25)</f>
        <v>201286809</v>
      </c>
      <c r="I27" s="120">
        <f>SUM(I24:I25)</f>
        <v>274538643</v>
      </c>
      <c r="J27" s="143"/>
      <c r="K27" s="120">
        <f>SUM(K24:K25)</f>
        <v>329105014</v>
      </c>
      <c r="M27" s="120">
        <f>SUM(M24:M25)</f>
        <v>311447225</v>
      </c>
    </row>
    <row r="28" spans="1:15" ht="21" customHeight="1">
      <c r="A28" s="44"/>
      <c r="J28" s="143"/>
    </row>
    <row r="29" spans="1:15" ht="21" customHeight="1">
      <c r="A29" s="44" t="s">
        <v>160</v>
      </c>
      <c r="G29" s="148"/>
      <c r="H29" s="148"/>
      <c r="I29" s="148"/>
      <c r="J29" s="148"/>
      <c r="K29" s="148"/>
      <c r="L29" s="148"/>
      <c r="M29" s="148"/>
    </row>
    <row r="30" spans="1:15" ht="21" customHeight="1">
      <c r="A30" s="149" t="s">
        <v>77</v>
      </c>
      <c r="G30" s="95"/>
      <c r="H30" s="135"/>
      <c r="I30" s="95"/>
      <c r="J30" s="135"/>
      <c r="K30" s="95"/>
      <c r="L30" s="135"/>
      <c r="M30" s="95"/>
    </row>
    <row r="31" spans="1:15" ht="21" customHeight="1">
      <c r="A31" s="149"/>
      <c r="B31" s="149" t="s">
        <v>78</v>
      </c>
      <c r="G31" s="95"/>
      <c r="H31" s="135"/>
      <c r="I31" s="95"/>
      <c r="J31" s="135"/>
      <c r="K31" s="95"/>
      <c r="L31" s="135"/>
      <c r="M31" s="95"/>
    </row>
    <row r="32" spans="1:15" ht="21" customHeight="1">
      <c r="A32" s="149"/>
      <c r="B32" s="95" t="s">
        <v>79</v>
      </c>
      <c r="C32" s="149"/>
      <c r="G32" s="120">
        <v>-25338386</v>
      </c>
      <c r="H32" s="135"/>
      <c r="I32" s="120">
        <v>7763680</v>
      </c>
      <c r="J32" s="135"/>
      <c r="K32" s="120">
        <v>0</v>
      </c>
      <c r="L32" s="135"/>
      <c r="M32" s="120">
        <v>0</v>
      </c>
    </row>
    <row r="33" spans="1:13" ht="6" customHeight="1">
      <c r="H33" s="135"/>
      <c r="J33" s="135"/>
      <c r="L33" s="135"/>
    </row>
    <row r="34" spans="1:13" ht="21" customHeight="1">
      <c r="A34" s="95" t="s">
        <v>80</v>
      </c>
      <c r="G34" s="95"/>
      <c r="H34" s="135"/>
      <c r="I34" s="95"/>
      <c r="J34" s="135"/>
      <c r="K34" s="95"/>
      <c r="L34" s="135"/>
      <c r="M34" s="95"/>
    </row>
    <row r="35" spans="1:13" ht="21" customHeight="1">
      <c r="B35" s="95" t="s">
        <v>81</v>
      </c>
      <c r="G35" s="150">
        <f>SUM(G32:G32)</f>
        <v>-25338386</v>
      </c>
      <c r="H35" s="135"/>
      <c r="I35" s="150">
        <f>SUM(I32:I32)</f>
        <v>7763680</v>
      </c>
      <c r="J35" s="135"/>
      <c r="K35" s="150">
        <f>SUM(K32:K32)</f>
        <v>0</v>
      </c>
      <c r="L35" s="135"/>
      <c r="M35" s="150">
        <f>SUM(M32:M32)</f>
        <v>0</v>
      </c>
    </row>
    <row r="36" spans="1:13" ht="6" customHeight="1">
      <c r="H36" s="135"/>
      <c r="J36" s="135"/>
      <c r="L36" s="135"/>
    </row>
    <row r="37" spans="1:13" ht="21" customHeight="1">
      <c r="A37" s="44" t="s">
        <v>161</v>
      </c>
      <c r="B37" s="44"/>
      <c r="C37" s="44"/>
      <c r="D37" s="44"/>
      <c r="G37" s="150">
        <f>G35</f>
        <v>-25338386</v>
      </c>
      <c r="H37" s="135"/>
      <c r="I37" s="150">
        <f>I35</f>
        <v>7763680</v>
      </c>
      <c r="J37" s="135"/>
      <c r="K37" s="150">
        <f>K35</f>
        <v>0</v>
      </c>
      <c r="L37" s="135"/>
      <c r="M37" s="150">
        <f>M35</f>
        <v>0</v>
      </c>
    </row>
    <row r="38" spans="1:13" ht="6" customHeight="1">
      <c r="A38" s="44"/>
      <c r="B38" s="44"/>
      <c r="C38" s="44"/>
      <c r="D38" s="44"/>
      <c r="G38" s="151"/>
      <c r="H38" s="135"/>
      <c r="I38" s="151"/>
      <c r="J38" s="135"/>
      <c r="K38" s="151"/>
      <c r="L38" s="135"/>
      <c r="M38" s="151"/>
    </row>
    <row r="39" spans="1:13" ht="21" customHeight="1" thickBot="1">
      <c r="A39" s="44" t="s">
        <v>138</v>
      </c>
      <c r="G39" s="126">
        <f>SUM(G27,G37)</f>
        <v>175948423</v>
      </c>
      <c r="I39" s="126">
        <f>SUM(I27,I37)</f>
        <v>282302323</v>
      </c>
      <c r="J39" s="143"/>
      <c r="K39" s="126">
        <f>SUM(K27,K37)</f>
        <v>329105014</v>
      </c>
      <c r="M39" s="126">
        <f>SUM(M27,M37)</f>
        <v>311447225</v>
      </c>
    </row>
    <row r="40" spans="1:13" ht="21" customHeight="1" thickTop="1">
      <c r="A40" s="44"/>
      <c r="J40" s="143"/>
    </row>
    <row r="41" spans="1:13" ht="21" customHeight="1">
      <c r="A41" s="44"/>
      <c r="J41" s="143"/>
    </row>
    <row r="42" spans="1:13" ht="21" customHeight="1">
      <c r="A42" s="44"/>
      <c r="J42" s="143"/>
    </row>
    <row r="43" spans="1:13" ht="18" customHeight="1">
      <c r="A43" s="44"/>
      <c r="J43" s="143"/>
    </row>
    <row r="44" spans="1:13" ht="4.5" customHeight="1">
      <c r="A44" s="44"/>
      <c r="J44" s="143"/>
    </row>
    <row r="45" spans="1:13" ht="21.75" customHeight="1">
      <c r="A45" s="134" t="s">
        <v>34</v>
      </c>
      <c r="B45" s="134"/>
      <c r="C45" s="134"/>
      <c r="D45" s="134"/>
      <c r="E45" s="142"/>
      <c r="F45" s="134"/>
      <c r="G45" s="120"/>
      <c r="H45" s="150"/>
      <c r="I45" s="120"/>
      <c r="J45" s="150"/>
      <c r="K45" s="120"/>
      <c r="L45" s="134"/>
      <c r="M45" s="120"/>
    </row>
    <row r="46" spans="1:13" ht="21.75" customHeight="1">
      <c r="A46" s="155" t="str">
        <f>A1</f>
        <v>บริษัท อาร์ แอนด์ บี ฟู้ด ซัพพลาย จำกัด (มหาชน)</v>
      </c>
    </row>
    <row r="47" spans="1:13" ht="21.75" customHeight="1">
      <c r="A47" s="44" t="s">
        <v>220</v>
      </c>
    </row>
    <row r="48" spans="1:13" ht="21.75" customHeight="1">
      <c r="A48" s="156" t="str">
        <f>+A3</f>
        <v>สำหรับรอบระยะเวลาหกเดือนสิ้นสุดวันที่ 30 มิถุนายน พ.ศ. 2568</v>
      </c>
      <c r="B48" s="134"/>
      <c r="C48" s="134"/>
      <c r="D48" s="134"/>
      <c r="E48" s="142"/>
      <c r="F48" s="134"/>
      <c r="G48" s="120"/>
      <c r="H48" s="157"/>
      <c r="I48" s="120"/>
      <c r="J48" s="157"/>
      <c r="K48" s="120"/>
      <c r="L48" s="157"/>
      <c r="M48" s="120"/>
    </row>
    <row r="49" spans="1:13" ht="21" customHeight="1">
      <c r="A49" s="44"/>
      <c r="H49" s="135"/>
      <c r="J49" s="135"/>
      <c r="L49" s="95"/>
    </row>
    <row r="50" spans="1:13" ht="21" customHeight="1">
      <c r="A50" s="44"/>
      <c r="G50" s="162" t="s">
        <v>2</v>
      </c>
      <c r="H50" s="162"/>
      <c r="I50" s="162"/>
      <c r="J50" s="43"/>
      <c r="K50" s="162" t="s">
        <v>3</v>
      </c>
      <c r="L50" s="162"/>
      <c r="M50" s="162"/>
    </row>
    <row r="51" spans="1:13" ht="21" customHeight="1">
      <c r="A51" s="44"/>
      <c r="G51" s="144" t="s">
        <v>4</v>
      </c>
      <c r="H51" s="122"/>
      <c r="I51" s="144" t="s">
        <v>4</v>
      </c>
      <c r="J51" s="37"/>
      <c r="K51" s="37" t="s">
        <v>4</v>
      </c>
      <c r="L51" s="37"/>
      <c r="M51" s="37" t="s">
        <v>4</v>
      </c>
    </row>
    <row r="52" spans="1:13" ht="21" customHeight="1">
      <c r="A52" s="44"/>
      <c r="G52" s="37" t="s">
        <v>154</v>
      </c>
      <c r="H52" s="43"/>
      <c r="I52" s="37" t="s">
        <v>154</v>
      </c>
      <c r="J52" s="37"/>
      <c r="K52" s="37" t="s">
        <v>154</v>
      </c>
      <c r="L52" s="37"/>
      <c r="M52" s="37" t="s">
        <v>154</v>
      </c>
    </row>
    <row r="53" spans="1:13" ht="21" customHeight="1">
      <c r="A53" s="44"/>
      <c r="E53" s="105"/>
      <c r="F53" s="44"/>
      <c r="G53" s="37" t="s">
        <v>150</v>
      </c>
      <c r="H53" s="38"/>
      <c r="I53" s="37" t="s">
        <v>7</v>
      </c>
      <c r="J53" s="44"/>
      <c r="K53" s="37" t="s">
        <v>150</v>
      </c>
      <c r="L53" s="38"/>
      <c r="M53" s="37" t="s">
        <v>7</v>
      </c>
    </row>
    <row r="54" spans="1:13" ht="21" customHeight="1">
      <c r="E54" s="105"/>
      <c r="F54" s="44"/>
      <c r="G54" s="103" t="s">
        <v>9</v>
      </c>
      <c r="H54" s="104"/>
      <c r="I54" s="103" t="s">
        <v>9</v>
      </c>
      <c r="J54" s="44"/>
      <c r="K54" s="103" t="s">
        <v>9</v>
      </c>
      <c r="L54" s="104"/>
      <c r="M54" s="103" t="s">
        <v>9</v>
      </c>
    </row>
    <row r="55" spans="1:13" ht="8.15" customHeight="1">
      <c r="E55" s="127"/>
      <c r="F55" s="44"/>
      <c r="H55" s="135"/>
      <c r="J55" s="135"/>
      <c r="L55" s="104"/>
    </row>
    <row r="56" spans="1:13" ht="21" customHeight="1">
      <c r="A56" s="44" t="s">
        <v>82</v>
      </c>
      <c r="G56" s="135"/>
      <c r="H56" s="135"/>
      <c r="I56" s="135"/>
      <c r="J56" s="135"/>
      <c r="K56" s="135"/>
      <c r="L56" s="95"/>
      <c r="M56" s="168"/>
    </row>
    <row r="57" spans="1:13" ht="21" customHeight="1">
      <c r="B57" s="95" t="s">
        <v>83</v>
      </c>
      <c r="G57" s="135">
        <v>202600899</v>
      </c>
      <c r="H57" s="135"/>
      <c r="I57" s="135">
        <v>274096660</v>
      </c>
      <c r="J57" s="135"/>
      <c r="K57" s="135">
        <v>329105014</v>
      </c>
      <c r="L57" s="135"/>
      <c r="M57" s="135">
        <v>311447225</v>
      </c>
    </row>
    <row r="58" spans="1:13" ht="21" customHeight="1">
      <c r="B58" s="95" t="s">
        <v>84</v>
      </c>
      <c r="G58" s="150">
        <v>-1314090</v>
      </c>
      <c r="H58" s="135"/>
      <c r="I58" s="150">
        <v>441983</v>
      </c>
      <c r="J58" s="135"/>
      <c r="K58" s="150">
        <v>0</v>
      </c>
      <c r="L58" s="135"/>
      <c r="M58" s="150">
        <v>0</v>
      </c>
    </row>
    <row r="59" spans="1:13" ht="8.15" customHeight="1">
      <c r="A59" s="44"/>
      <c r="G59" s="151"/>
      <c r="H59" s="135"/>
      <c r="I59" s="151"/>
      <c r="J59" s="135"/>
      <c r="K59" s="151"/>
      <c r="L59" s="135"/>
      <c r="M59" s="151"/>
    </row>
    <row r="60" spans="1:13" ht="21" customHeight="1" thickBot="1">
      <c r="A60" s="44"/>
      <c r="G60" s="152">
        <f>SUM(G57:G58)</f>
        <v>201286809</v>
      </c>
      <c r="H60" s="135"/>
      <c r="I60" s="152">
        <f>SUM(I57:I58)</f>
        <v>274538643</v>
      </c>
      <c r="J60" s="135"/>
      <c r="K60" s="152">
        <f>SUM(K57:K58)</f>
        <v>329105014</v>
      </c>
      <c r="L60" s="135"/>
      <c r="M60" s="152">
        <f>SUM(M57:M58)</f>
        <v>311447225</v>
      </c>
    </row>
    <row r="61" spans="1:13" ht="21" customHeight="1" thickTop="1">
      <c r="A61" s="44"/>
      <c r="G61" s="151"/>
      <c r="H61" s="135"/>
      <c r="I61" s="151"/>
      <c r="J61" s="135"/>
      <c r="K61" s="151"/>
      <c r="L61" s="135"/>
      <c r="M61" s="151"/>
    </row>
    <row r="62" spans="1:13" ht="21" customHeight="1">
      <c r="A62" s="44" t="s">
        <v>85</v>
      </c>
      <c r="H62" s="135"/>
      <c r="J62" s="135"/>
      <c r="K62" s="151"/>
      <c r="L62" s="135"/>
      <c r="M62" s="151"/>
    </row>
    <row r="63" spans="1:13" ht="21" customHeight="1">
      <c r="B63" s="95" t="s">
        <v>83</v>
      </c>
      <c r="G63" s="100">
        <v>177717419</v>
      </c>
      <c r="H63" s="135"/>
      <c r="I63" s="100">
        <v>281858687</v>
      </c>
      <c r="J63" s="135"/>
      <c r="K63" s="100">
        <v>329105014</v>
      </c>
      <c r="L63" s="95"/>
      <c r="M63" s="100">
        <v>311447225</v>
      </c>
    </row>
    <row r="64" spans="1:13" ht="21" customHeight="1">
      <c r="B64" s="95" t="s">
        <v>84</v>
      </c>
      <c r="G64" s="150">
        <v>-1768996</v>
      </c>
      <c r="H64" s="135"/>
      <c r="I64" s="150">
        <v>443636</v>
      </c>
      <c r="J64" s="135"/>
      <c r="K64" s="150">
        <v>0</v>
      </c>
      <c r="L64" s="135"/>
      <c r="M64" s="150">
        <v>0</v>
      </c>
    </row>
    <row r="65" spans="1:13" ht="8.15" customHeight="1">
      <c r="A65" s="44"/>
      <c r="G65" s="151"/>
      <c r="H65" s="135"/>
      <c r="I65" s="151"/>
      <c r="J65" s="135"/>
      <c r="K65" s="151"/>
      <c r="L65" s="135"/>
      <c r="M65" s="151"/>
    </row>
    <row r="66" spans="1:13" ht="21" customHeight="1" thickBot="1">
      <c r="G66" s="152">
        <f>SUM(G63:G64)</f>
        <v>175948423</v>
      </c>
      <c r="H66" s="135"/>
      <c r="I66" s="152">
        <f>SUM(I63:I64)</f>
        <v>282302323</v>
      </c>
      <c r="J66" s="135"/>
      <c r="K66" s="152">
        <f>SUM(K63:K64)</f>
        <v>329105014</v>
      </c>
      <c r="L66" s="135"/>
      <c r="M66" s="152">
        <f>SUM(M63:M64)</f>
        <v>311447225</v>
      </c>
    </row>
    <row r="67" spans="1:13" ht="21" customHeight="1" thickTop="1">
      <c r="G67" s="135"/>
      <c r="H67" s="135"/>
      <c r="I67" s="135"/>
      <c r="J67" s="135"/>
      <c r="K67" s="135"/>
      <c r="L67" s="135"/>
      <c r="M67" s="135"/>
    </row>
    <row r="68" spans="1:13" ht="21" customHeight="1">
      <c r="A68" s="44"/>
      <c r="G68" s="151"/>
      <c r="H68" s="135"/>
      <c r="I68" s="151"/>
      <c r="J68" s="135"/>
      <c r="K68" s="151"/>
      <c r="L68" s="135"/>
      <c r="M68" s="151"/>
    </row>
    <row r="69" spans="1:13" ht="21" customHeight="1">
      <c r="A69" s="44" t="s">
        <v>158</v>
      </c>
      <c r="E69" s="95"/>
      <c r="G69" s="46"/>
      <c r="H69" s="42"/>
      <c r="I69" s="46"/>
      <c r="J69" s="42"/>
      <c r="K69" s="46"/>
      <c r="L69" s="42"/>
      <c r="M69" s="46"/>
    </row>
    <row r="70" spans="1:13" ht="21" customHeight="1">
      <c r="A70" s="44"/>
      <c r="B70" s="44" t="s">
        <v>159</v>
      </c>
      <c r="E70" s="95"/>
      <c r="G70" s="46"/>
      <c r="H70" s="42"/>
      <c r="I70" s="46"/>
      <c r="J70" s="42"/>
      <c r="K70" s="46"/>
      <c r="L70" s="42"/>
      <c r="M70" s="46"/>
    </row>
    <row r="71" spans="1:13" ht="21" customHeight="1" thickBot="1">
      <c r="B71" s="95" t="s">
        <v>86</v>
      </c>
      <c r="E71" s="95"/>
      <c r="G71" s="40">
        <f>G57/1999775691</f>
        <v>0.10131181207562744</v>
      </c>
      <c r="H71" s="45"/>
      <c r="I71" s="40">
        <f>I57/2000000000</f>
        <v>0.13704833</v>
      </c>
      <c r="J71" s="45"/>
      <c r="K71" s="40">
        <f>K57/1999775691</f>
        <v>0.16457096437422392</v>
      </c>
      <c r="L71" s="39"/>
      <c r="M71" s="40">
        <f>M57/2000000000</f>
        <v>0.1557236125</v>
      </c>
    </row>
    <row r="72" spans="1:13" ht="21" customHeight="1" thickTop="1">
      <c r="E72" s="95"/>
      <c r="G72" s="46"/>
      <c r="H72" s="42"/>
      <c r="I72" s="46"/>
      <c r="J72" s="42"/>
      <c r="K72" s="46"/>
      <c r="L72" s="42"/>
      <c r="M72" s="46"/>
    </row>
    <row r="73" spans="1:13" ht="21" customHeight="1">
      <c r="E73" s="95"/>
      <c r="G73" s="46"/>
      <c r="H73" s="42"/>
      <c r="I73" s="46"/>
      <c r="J73" s="42"/>
      <c r="K73" s="46"/>
      <c r="L73" s="42"/>
      <c r="M73" s="46"/>
    </row>
    <row r="74" spans="1:13" ht="21" customHeight="1">
      <c r="E74" s="95"/>
      <c r="G74" s="46"/>
      <c r="H74" s="42"/>
      <c r="I74" s="46"/>
      <c r="J74" s="42"/>
      <c r="K74" s="46"/>
      <c r="L74" s="42"/>
      <c r="M74" s="46"/>
    </row>
    <row r="75" spans="1:13" ht="21" customHeight="1">
      <c r="E75" s="95"/>
      <c r="G75" s="46"/>
      <c r="H75" s="42"/>
      <c r="I75" s="46"/>
      <c r="J75" s="42"/>
      <c r="K75" s="46"/>
      <c r="L75" s="42"/>
      <c r="M75" s="46"/>
    </row>
    <row r="76" spans="1:13" ht="21" customHeight="1">
      <c r="E76" s="95"/>
      <c r="G76" s="46"/>
      <c r="H76" s="42"/>
      <c r="I76" s="46"/>
      <c r="J76" s="42"/>
      <c r="K76" s="46"/>
      <c r="L76" s="42"/>
      <c r="M76" s="46"/>
    </row>
    <row r="77" spans="1:13" ht="21" customHeight="1">
      <c r="E77" s="95"/>
      <c r="G77" s="46"/>
      <c r="H77" s="42"/>
      <c r="I77" s="46"/>
      <c r="J77" s="42"/>
      <c r="K77" s="46"/>
      <c r="L77" s="42"/>
      <c r="M77" s="46"/>
    </row>
    <row r="78" spans="1:13" ht="21" customHeight="1">
      <c r="E78" s="95"/>
      <c r="G78" s="46"/>
      <c r="H78" s="42"/>
      <c r="I78" s="46"/>
      <c r="J78" s="42"/>
      <c r="K78" s="46"/>
      <c r="L78" s="42"/>
      <c r="M78" s="46"/>
    </row>
    <row r="79" spans="1:13" ht="21" customHeight="1">
      <c r="E79" s="95"/>
      <c r="G79" s="46"/>
      <c r="H79" s="42"/>
      <c r="I79" s="46"/>
      <c r="J79" s="42"/>
      <c r="K79" s="46"/>
      <c r="L79" s="42"/>
      <c r="M79" s="46"/>
    </row>
    <row r="80" spans="1:13" ht="21" customHeight="1">
      <c r="E80" s="95"/>
      <c r="G80" s="46"/>
      <c r="H80" s="42"/>
      <c r="I80" s="46"/>
      <c r="J80" s="42"/>
      <c r="K80" s="46"/>
      <c r="L80" s="42"/>
      <c r="M80" s="46"/>
    </row>
    <row r="81" spans="1:13" ht="21" customHeight="1">
      <c r="E81" s="95"/>
      <c r="G81" s="46"/>
      <c r="H81" s="42"/>
      <c r="I81" s="46"/>
      <c r="J81" s="42"/>
      <c r="K81" s="46"/>
      <c r="L81" s="42"/>
      <c r="M81" s="46"/>
    </row>
    <row r="82" spans="1:13" ht="21" customHeight="1">
      <c r="E82" s="95"/>
      <c r="G82" s="46"/>
      <c r="H82" s="42"/>
      <c r="I82" s="46"/>
      <c r="J82" s="42"/>
      <c r="K82" s="46"/>
      <c r="L82" s="42"/>
      <c r="M82" s="46"/>
    </row>
    <row r="83" spans="1:13" ht="21" customHeight="1">
      <c r="E83" s="95"/>
      <c r="G83" s="46"/>
      <c r="H83" s="42"/>
      <c r="I83" s="46"/>
      <c r="J83" s="42"/>
      <c r="K83" s="46"/>
      <c r="L83" s="42"/>
      <c r="M83" s="46"/>
    </row>
    <row r="84" spans="1:13" ht="21" customHeight="1">
      <c r="E84" s="95"/>
      <c r="G84" s="46"/>
      <c r="H84" s="42"/>
      <c r="I84" s="46"/>
      <c r="J84" s="42"/>
      <c r="K84" s="46"/>
      <c r="L84" s="42"/>
      <c r="M84" s="46"/>
    </row>
    <row r="85" spans="1:13" ht="19.5" customHeight="1">
      <c r="E85" s="95"/>
      <c r="G85" s="46"/>
      <c r="H85" s="42"/>
      <c r="I85" s="46"/>
      <c r="J85" s="42"/>
      <c r="K85" s="46"/>
      <c r="L85" s="42"/>
      <c r="M85" s="46"/>
    </row>
    <row r="86" spans="1:13" ht="21.75" customHeight="1">
      <c r="A86" s="158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6" s="134"/>
      <c r="C86" s="134"/>
      <c r="D86" s="134"/>
      <c r="E86" s="142"/>
      <c r="F86" s="134"/>
      <c r="G86" s="120"/>
      <c r="H86" s="157"/>
      <c r="I86" s="120"/>
      <c r="J86" s="134"/>
      <c r="K86" s="120"/>
      <c r="L86" s="157"/>
      <c r="M86" s="120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7" orientation="portrait" useFirstPageNumber="1" r:id="rId1"/>
  <headerFooter>
    <oddFooter>&amp;C&amp;"Times New Roman,Regular"&amp;11           &amp;R&amp;"Browallia New,Regular"&amp;13&amp;P</oddFoot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EBD4-62B3-4DE4-B098-5DCE99B365DB}">
  <dimension ref="A1:AB47"/>
  <sheetViews>
    <sheetView topLeftCell="A10" zoomScale="115" zoomScaleNormal="115" zoomScaleSheetLayoutView="55" workbookViewId="0">
      <selection activeCell="E15" sqref="E15"/>
    </sheetView>
  </sheetViews>
  <sheetFormatPr defaultColWidth="10.453125" defaultRowHeight="21.65" customHeight="1"/>
  <cols>
    <col min="1" max="3" width="1.453125" style="2" customWidth="1"/>
    <col min="4" max="4" width="26" style="2" customWidth="1"/>
    <col min="5" max="5" width="7.1796875" style="17" customWidth="1"/>
    <col min="6" max="6" width="0.7265625" style="2" customWidth="1"/>
    <col min="7" max="7" width="10.81640625" style="11" bestFit="1" customWidth="1"/>
    <col min="8" max="8" width="0.7265625" style="2" customWidth="1"/>
    <col min="9" max="9" width="10.81640625" style="2" bestFit="1" customWidth="1"/>
    <col min="10" max="10" width="0.7265625" style="2" customWidth="1"/>
    <col min="11" max="11" width="14.1796875" style="10" customWidth="1"/>
    <col min="12" max="12" width="0.7265625" style="10" customWidth="1"/>
    <col min="13" max="13" width="9.453125" style="10" customWidth="1"/>
    <col min="14" max="14" width="0.7265625" style="10" customWidth="1"/>
    <col min="15" max="15" width="8.7265625" style="10" customWidth="1"/>
    <col min="16" max="16" width="0.7265625" style="10" customWidth="1"/>
    <col min="17" max="17" width="10.54296875" style="10" customWidth="1"/>
    <col min="18" max="18" width="0.7265625" style="10" customWidth="1"/>
    <col min="19" max="19" width="8.54296875" style="10" customWidth="1"/>
    <col min="20" max="20" width="0.7265625" style="10" customWidth="1"/>
    <col min="21" max="21" width="15.7265625" style="10" customWidth="1"/>
    <col min="22" max="22" width="0.7265625" style="10" customWidth="1"/>
    <col min="23" max="23" width="11.54296875" style="10" customWidth="1"/>
    <col min="24" max="24" width="0.7265625" style="10" customWidth="1"/>
    <col min="25" max="25" width="11.453125" style="2" customWidth="1"/>
    <col min="26" max="26" width="0.7265625" style="2" customWidth="1"/>
    <col min="27" max="27" width="10.54296875" style="47" customWidth="1"/>
    <col min="28" max="16384" width="10.453125" style="2"/>
  </cols>
  <sheetData>
    <row r="1" spans="1:27" ht="21.75" customHeight="1">
      <c r="A1" s="6" t="s">
        <v>0</v>
      </c>
      <c r="B1" s="1"/>
      <c r="C1" s="1"/>
      <c r="D1" s="1"/>
      <c r="E1" s="32"/>
      <c r="F1" s="1"/>
    </row>
    <row r="2" spans="1:27" ht="21.75" customHeight="1">
      <c r="A2" s="6" t="s">
        <v>141</v>
      </c>
      <c r="B2" s="6"/>
      <c r="C2" s="6"/>
      <c r="D2" s="6"/>
      <c r="E2" s="8"/>
      <c r="F2" s="6"/>
    </row>
    <row r="3" spans="1:27" ht="21.75" customHeight="1">
      <c r="A3" s="48" t="s">
        <v>188</v>
      </c>
      <c r="B3" s="48"/>
      <c r="C3" s="48"/>
      <c r="D3" s="48"/>
      <c r="E3" s="33"/>
      <c r="F3" s="48"/>
      <c r="G3" s="49"/>
      <c r="H3" s="4"/>
      <c r="I3" s="4"/>
      <c r="J3" s="4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4"/>
      <c r="Z3" s="4"/>
      <c r="AA3" s="51"/>
    </row>
    <row r="4" spans="1:27" ht="21" customHeight="1">
      <c r="A4" s="52"/>
      <c r="B4" s="52"/>
      <c r="C4" s="52"/>
      <c r="D4" s="52"/>
      <c r="E4" s="53"/>
      <c r="F4" s="52"/>
      <c r="G4" s="54"/>
      <c r="H4" s="52"/>
      <c r="I4" s="52"/>
      <c r="J4" s="52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2"/>
      <c r="Z4" s="52"/>
      <c r="AA4" s="56"/>
    </row>
    <row r="5" spans="1:27" s="52" customFormat="1" ht="21" customHeight="1">
      <c r="E5" s="53"/>
      <c r="G5" s="163" t="s">
        <v>87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</row>
    <row r="6" spans="1:27" s="52" customFormat="1" ht="21" customHeight="1">
      <c r="E6" s="53"/>
      <c r="G6" s="58"/>
      <c r="H6" s="58"/>
      <c r="I6" s="58"/>
      <c r="J6" s="58"/>
      <c r="K6" s="58"/>
      <c r="L6" s="58"/>
      <c r="M6" s="164" t="s">
        <v>83</v>
      </c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58"/>
      <c r="Y6" s="58"/>
      <c r="Z6" s="58"/>
      <c r="AA6" s="58"/>
    </row>
    <row r="7" spans="1:27" s="52" customFormat="1" ht="21" customHeight="1">
      <c r="E7" s="53"/>
      <c r="G7" s="163" t="s">
        <v>88</v>
      </c>
      <c r="H7" s="163"/>
      <c r="I7" s="163"/>
      <c r="J7" s="163"/>
      <c r="K7" s="163"/>
      <c r="L7" s="59"/>
      <c r="M7" s="163" t="s">
        <v>89</v>
      </c>
      <c r="N7" s="163"/>
      <c r="O7" s="163"/>
      <c r="P7" s="163"/>
      <c r="Q7" s="163"/>
      <c r="R7" s="59"/>
      <c r="S7" s="59"/>
      <c r="T7" s="59"/>
      <c r="U7" s="57" t="s">
        <v>90</v>
      </c>
      <c r="V7" s="59"/>
      <c r="W7" s="60"/>
      <c r="X7" s="59"/>
      <c r="Y7" s="61"/>
      <c r="Z7" s="61"/>
      <c r="AA7" s="61"/>
    </row>
    <row r="8" spans="1:27" s="52" customFormat="1" ht="21" customHeight="1">
      <c r="E8" s="53"/>
      <c r="G8" s="59"/>
      <c r="H8" s="59"/>
      <c r="I8" s="59"/>
      <c r="J8" s="59"/>
      <c r="K8" s="60" t="s">
        <v>91</v>
      </c>
      <c r="L8" s="59"/>
      <c r="M8" s="60" t="s">
        <v>162</v>
      </c>
      <c r="N8" s="59"/>
      <c r="O8" s="60" t="s">
        <v>196</v>
      </c>
      <c r="P8" s="59"/>
      <c r="Q8" s="59"/>
      <c r="R8" s="59"/>
      <c r="S8" s="59"/>
      <c r="T8" s="59"/>
      <c r="U8" s="60"/>
      <c r="V8" s="59"/>
      <c r="W8" s="60" t="s">
        <v>92</v>
      </c>
      <c r="X8" s="59"/>
      <c r="Y8" s="62"/>
      <c r="Z8" s="61"/>
      <c r="AA8" s="61"/>
    </row>
    <row r="9" spans="1:27" s="53" customFormat="1" ht="21" customHeight="1">
      <c r="A9" s="63"/>
      <c r="B9" s="63"/>
      <c r="C9" s="63"/>
      <c r="D9" s="63"/>
      <c r="E9" s="64"/>
      <c r="F9" s="63"/>
      <c r="G9" s="60" t="s">
        <v>93</v>
      </c>
      <c r="H9" s="65"/>
      <c r="I9" s="65" t="s">
        <v>94</v>
      </c>
      <c r="J9" s="65"/>
      <c r="K9" s="60" t="s">
        <v>95</v>
      </c>
      <c r="L9" s="60"/>
      <c r="M9" s="60" t="s">
        <v>163</v>
      </c>
      <c r="N9" s="60"/>
      <c r="O9" s="60" t="s">
        <v>197</v>
      </c>
      <c r="P9" s="60"/>
      <c r="Q9" s="60"/>
      <c r="R9" s="60"/>
      <c r="S9" s="60" t="s">
        <v>197</v>
      </c>
      <c r="T9" s="60"/>
      <c r="U9" s="60"/>
      <c r="V9" s="60"/>
      <c r="W9" s="60" t="s">
        <v>96</v>
      </c>
      <c r="X9" s="60"/>
      <c r="Y9" s="60" t="s">
        <v>97</v>
      </c>
      <c r="Z9" s="65"/>
      <c r="AA9" s="60" t="s">
        <v>98</v>
      </c>
    </row>
    <row r="10" spans="1:27" s="53" customFormat="1" ht="21" customHeight="1">
      <c r="A10" s="63"/>
      <c r="B10" s="63"/>
      <c r="C10" s="63"/>
      <c r="D10" s="63"/>
      <c r="E10" s="64"/>
      <c r="F10" s="63"/>
      <c r="G10" s="60" t="s">
        <v>99</v>
      </c>
      <c r="H10" s="65"/>
      <c r="I10" s="65" t="s">
        <v>100</v>
      </c>
      <c r="J10" s="65"/>
      <c r="K10" s="60" t="s">
        <v>101</v>
      </c>
      <c r="L10" s="60"/>
      <c r="M10" s="60" t="s">
        <v>102</v>
      </c>
      <c r="N10" s="60"/>
      <c r="O10" s="60" t="s">
        <v>198</v>
      </c>
      <c r="P10" s="60"/>
      <c r="Q10" s="60" t="s">
        <v>60</v>
      </c>
      <c r="R10" s="60"/>
      <c r="S10" s="60" t="s">
        <v>198</v>
      </c>
      <c r="T10" s="60"/>
      <c r="U10" s="60" t="s">
        <v>164</v>
      </c>
      <c r="V10" s="60"/>
      <c r="W10" s="60" t="s">
        <v>103</v>
      </c>
      <c r="X10" s="60"/>
      <c r="Y10" s="60" t="s">
        <v>104</v>
      </c>
      <c r="Z10" s="65"/>
      <c r="AA10" s="60" t="s">
        <v>105</v>
      </c>
    </row>
    <row r="11" spans="1:27" s="53" customFormat="1" ht="21" customHeight="1">
      <c r="A11" s="66"/>
      <c r="B11" s="64"/>
      <c r="C11" s="64"/>
      <c r="D11" s="64"/>
      <c r="E11" s="67" t="s">
        <v>8</v>
      </c>
      <c r="F11" s="64"/>
      <c r="G11" s="68" t="s">
        <v>67</v>
      </c>
      <c r="H11" s="65"/>
      <c r="I11" s="69" t="s">
        <v>67</v>
      </c>
      <c r="J11" s="65"/>
      <c r="K11" s="68" t="s">
        <v>67</v>
      </c>
      <c r="L11" s="60"/>
      <c r="M11" s="68" t="s">
        <v>67</v>
      </c>
      <c r="N11" s="60"/>
      <c r="O11" s="68" t="s">
        <v>67</v>
      </c>
      <c r="P11" s="60"/>
      <c r="Q11" s="68" t="s">
        <v>67</v>
      </c>
      <c r="R11" s="60"/>
      <c r="S11" s="68" t="s">
        <v>67</v>
      </c>
      <c r="T11" s="60"/>
      <c r="U11" s="68" t="s">
        <v>67</v>
      </c>
      <c r="V11" s="60"/>
      <c r="W11" s="68" t="s">
        <v>67</v>
      </c>
      <c r="X11" s="60"/>
      <c r="Y11" s="68" t="s">
        <v>67</v>
      </c>
      <c r="Z11" s="65"/>
      <c r="AA11" s="68" t="s">
        <v>67</v>
      </c>
    </row>
    <row r="12" spans="1:27" s="53" customFormat="1" ht="8.15" customHeight="1">
      <c r="A12" s="66"/>
      <c r="B12" s="64"/>
      <c r="C12" s="64"/>
      <c r="D12" s="64"/>
      <c r="E12" s="64"/>
      <c r="F12" s="64"/>
      <c r="G12" s="70"/>
      <c r="H12" s="71"/>
      <c r="I12" s="71"/>
      <c r="J12" s="71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1"/>
      <c r="Z12" s="71"/>
      <c r="AA12" s="70"/>
    </row>
    <row r="13" spans="1:27" s="52" customFormat="1" ht="21" customHeight="1">
      <c r="A13" s="72" t="s">
        <v>166</v>
      </c>
      <c r="B13" s="72"/>
      <c r="C13" s="72"/>
      <c r="D13" s="72"/>
      <c r="E13" s="55"/>
      <c r="F13" s="72"/>
      <c r="G13" s="54">
        <v>2000000000</v>
      </c>
      <c r="H13" s="54"/>
      <c r="I13" s="54">
        <v>1248938736</v>
      </c>
      <c r="J13" s="54"/>
      <c r="K13" s="54">
        <v>94712575</v>
      </c>
      <c r="L13" s="54"/>
      <c r="M13" s="54">
        <v>196750000</v>
      </c>
      <c r="N13" s="54"/>
      <c r="O13" s="54">
        <v>0</v>
      </c>
      <c r="P13" s="54"/>
      <c r="Q13" s="54">
        <v>1309864446</v>
      </c>
      <c r="R13" s="54"/>
      <c r="S13" s="54">
        <v>0</v>
      </c>
      <c r="T13" s="54"/>
      <c r="U13" s="54">
        <v>-31402719</v>
      </c>
      <c r="V13" s="54"/>
      <c r="W13" s="54">
        <f>SUM(G13:U13)</f>
        <v>4818863038</v>
      </c>
      <c r="X13" s="54"/>
      <c r="Y13" s="54">
        <v>17186442</v>
      </c>
      <c r="Z13" s="73"/>
      <c r="AA13" s="54">
        <f>SUM(W13:Y13)</f>
        <v>4836049480</v>
      </c>
    </row>
    <row r="14" spans="1:27" s="52" customFormat="1" ht="21" customHeight="1">
      <c r="A14" s="52" t="s">
        <v>165</v>
      </c>
      <c r="C14" s="72"/>
      <c r="D14" s="72"/>
      <c r="E14" s="55">
        <v>18</v>
      </c>
      <c r="F14" s="72"/>
      <c r="G14" s="54">
        <v>0</v>
      </c>
      <c r="H14" s="54"/>
      <c r="I14" s="54">
        <v>0</v>
      </c>
      <c r="J14" s="54"/>
      <c r="K14" s="54">
        <v>0</v>
      </c>
      <c r="L14" s="54"/>
      <c r="M14" s="54">
        <v>0</v>
      </c>
      <c r="N14" s="54"/>
      <c r="O14" s="54">
        <v>0</v>
      </c>
      <c r="P14" s="54"/>
      <c r="Q14" s="54">
        <v>-350000000</v>
      </c>
      <c r="R14" s="54"/>
      <c r="S14" s="54">
        <v>0</v>
      </c>
      <c r="T14" s="54"/>
      <c r="U14" s="54">
        <v>0</v>
      </c>
      <c r="V14" s="54"/>
      <c r="W14" s="54">
        <f>SUM(G14:U14)</f>
        <v>-350000000</v>
      </c>
      <c r="X14" s="54"/>
      <c r="Y14" s="54">
        <v>-4769</v>
      </c>
      <c r="Z14" s="73"/>
      <c r="AA14" s="54">
        <f>SUM(W14:Y14)</f>
        <v>-350004769</v>
      </c>
    </row>
    <row r="15" spans="1:27" s="52" customFormat="1" ht="21" customHeight="1">
      <c r="A15" s="52" t="s">
        <v>138</v>
      </c>
      <c r="B15" s="74"/>
      <c r="C15" s="74"/>
      <c r="D15" s="74"/>
      <c r="E15" s="75"/>
      <c r="F15" s="74"/>
      <c r="G15" s="76">
        <v>0</v>
      </c>
      <c r="H15" s="54"/>
      <c r="I15" s="76">
        <v>0</v>
      </c>
      <c r="J15" s="73"/>
      <c r="K15" s="76">
        <v>0</v>
      </c>
      <c r="L15" s="73"/>
      <c r="M15" s="76">
        <v>0</v>
      </c>
      <c r="N15" s="73"/>
      <c r="O15" s="76">
        <v>0</v>
      </c>
      <c r="P15" s="73"/>
      <c r="Q15" s="76">
        <v>274096660</v>
      </c>
      <c r="R15" s="73"/>
      <c r="S15" s="76">
        <v>0</v>
      </c>
      <c r="T15" s="73"/>
      <c r="U15" s="76">
        <v>7762027</v>
      </c>
      <c r="V15" s="73"/>
      <c r="W15" s="76">
        <f>SUM(G15:U15)</f>
        <v>281858687</v>
      </c>
      <c r="X15" s="73"/>
      <c r="Y15" s="76">
        <v>443636</v>
      </c>
      <c r="Z15" s="73"/>
      <c r="AA15" s="76">
        <f>SUM(W15:Y15)</f>
        <v>282302323</v>
      </c>
    </row>
    <row r="16" spans="1:27" s="52" customFormat="1" ht="8.15" customHeight="1">
      <c r="B16" s="74"/>
      <c r="C16" s="74"/>
      <c r="D16" s="74"/>
      <c r="E16" s="75"/>
      <c r="F16" s="74"/>
      <c r="G16" s="77"/>
      <c r="H16" s="78"/>
      <c r="I16" s="77"/>
      <c r="J16" s="78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7"/>
      <c r="Z16" s="78"/>
      <c r="AA16" s="77"/>
    </row>
    <row r="17" spans="1:28" s="52" customFormat="1" ht="21" customHeight="1" thickBot="1">
      <c r="A17" s="72" t="s">
        <v>167</v>
      </c>
      <c r="B17" s="63"/>
      <c r="C17" s="63"/>
      <c r="D17" s="63"/>
      <c r="E17" s="64"/>
      <c r="F17" s="63"/>
      <c r="G17" s="79">
        <f>SUM(G13:G15)</f>
        <v>2000000000</v>
      </c>
      <c r="H17" s="78"/>
      <c r="I17" s="79">
        <f>SUM(I13:I15)</f>
        <v>1248938736</v>
      </c>
      <c r="J17" s="78"/>
      <c r="K17" s="79">
        <f>SUM(K13:K15)</f>
        <v>94712575</v>
      </c>
      <c r="L17" s="77"/>
      <c r="M17" s="79">
        <f>SUM(M13:M15)</f>
        <v>196750000</v>
      </c>
      <c r="N17" s="77"/>
      <c r="O17" s="79">
        <f>SUM(O13:O15)</f>
        <v>0</v>
      </c>
      <c r="P17" s="77"/>
      <c r="Q17" s="79">
        <f>SUM(Q13:Q15)</f>
        <v>1233961106</v>
      </c>
      <c r="R17" s="77"/>
      <c r="S17" s="79">
        <f>SUM(S13:S15)</f>
        <v>0</v>
      </c>
      <c r="T17" s="77"/>
      <c r="U17" s="79">
        <f>SUM(U13:U15)</f>
        <v>-23640692</v>
      </c>
      <c r="V17" s="77"/>
      <c r="W17" s="79">
        <f>SUM(W13:W15)</f>
        <v>4750721725</v>
      </c>
      <c r="X17" s="77"/>
      <c r="Y17" s="79">
        <f>SUM(Y13:Y15)</f>
        <v>17625309</v>
      </c>
      <c r="Z17" s="78"/>
      <c r="AA17" s="79">
        <f>SUM(AA13:AA15)</f>
        <v>4768347034</v>
      </c>
    </row>
    <row r="18" spans="1:28" s="52" customFormat="1" ht="21" customHeight="1" thickTop="1">
      <c r="C18" s="72"/>
      <c r="D18" s="72"/>
      <c r="E18" s="55"/>
      <c r="F18" s="72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73"/>
      <c r="AA18" s="54"/>
    </row>
    <row r="19" spans="1:28" s="52" customFormat="1" ht="21" customHeight="1">
      <c r="A19" s="72" t="s">
        <v>189</v>
      </c>
      <c r="B19" s="72"/>
      <c r="C19" s="72"/>
      <c r="D19" s="72"/>
      <c r="E19" s="55"/>
      <c r="F19" s="72"/>
      <c r="G19" s="54">
        <v>2000000000</v>
      </c>
      <c r="H19" s="54"/>
      <c r="I19" s="54">
        <v>1248938736</v>
      </c>
      <c r="J19" s="54"/>
      <c r="K19" s="54">
        <v>94712575</v>
      </c>
      <c r="L19" s="54"/>
      <c r="M19" s="54">
        <v>200000000</v>
      </c>
      <c r="N19" s="54"/>
      <c r="O19" s="54">
        <f>0</f>
        <v>0</v>
      </c>
      <c r="P19" s="54"/>
      <c r="Q19" s="54">
        <v>1469374415</v>
      </c>
      <c r="R19" s="54"/>
      <c r="S19" s="54">
        <f>0</f>
        <v>0</v>
      </c>
      <c r="T19" s="54"/>
      <c r="U19" s="54">
        <v>-62817858</v>
      </c>
      <c r="V19" s="54"/>
      <c r="W19" s="54">
        <f>SUM(G19:U19)</f>
        <v>4950207868</v>
      </c>
      <c r="X19" s="54"/>
      <c r="Y19" s="54">
        <v>16346901</v>
      </c>
      <c r="Z19" s="73"/>
      <c r="AA19" s="54">
        <f>SUM(W19:Y19)</f>
        <v>4966554769</v>
      </c>
    </row>
    <row r="20" spans="1:28" s="52" customFormat="1" ht="21" customHeight="1">
      <c r="A20" s="52" t="s">
        <v>195</v>
      </c>
      <c r="B20" s="72"/>
      <c r="C20" s="72"/>
      <c r="D20" s="72"/>
      <c r="E20" s="55">
        <v>17</v>
      </c>
      <c r="F20" s="72"/>
      <c r="G20" s="54">
        <f>0</f>
        <v>0</v>
      </c>
      <c r="H20" s="54"/>
      <c r="I20" s="54">
        <f>0</f>
        <v>0</v>
      </c>
      <c r="J20" s="54"/>
      <c r="K20" s="54">
        <f>0</f>
        <v>0</v>
      </c>
      <c r="L20" s="54"/>
      <c r="M20" s="54">
        <v>0</v>
      </c>
      <c r="N20" s="54"/>
      <c r="O20" s="54">
        <f>'T2-4'!G117</f>
        <v>8336374</v>
      </c>
      <c r="P20" s="54"/>
      <c r="Q20" s="54">
        <f>-O20</f>
        <v>-8336374</v>
      </c>
      <c r="R20" s="54"/>
      <c r="S20" s="54">
        <f>'T2-4'!G119</f>
        <v>-8336374</v>
      </c>
      <c r="T20" s="54"/>
      <c r="U20" s="54">
        <f>0</f>
        <v>0</v>
      </c>
      <c r="V20" s="54"/>
      <c r="W20" s="54">
        <f>SUM(G20:U20)</f>
        <v>-8336374</v>
      </c>
      <c r="X20" s="54"/>
      <c r="Y20" s="54">
        <f>0</f>
        <v>0</v>
      </c>
      <c r="Z20" s="73"/>
      <c r="AA20" s="54">
        <f>SUM(W20:Y20)</f>
        <v>-8336374</v>
      </c>
    </row>
    <row r="21" spans="1:28" s="52" customFormat="1" ht="21" customHeight="1">
      <c r="A21" s="52" t="s">
        <v>165</v>
      </c>
      <c r="C21" s="72"/>
      <c r="D21" s="72"/>
      <c r="E21" s="55">
        <v>18</v>
      </c>
      <c r="F21" s="72"/>
      <c r="G21" s="54">
        <f>0</f>
        <v>0</v>
      </c>
      <c r="H21" s="54"/>
      <c r="I21" s="54">
        <f>0</f>
        <v>0</v>
      </c>
      <c r="J21" s="54"/>
      <c r="K21" s="54">
        <f>0</f>
        <v>0</v>
      </c>
      <c r="L21" s="54"/>
      <c r="M21" s="54">
        <f>0</f>
        <v>0</v>
      </c>
      <c r="N21" s="54"/>
      <c r="O21" s="54">
        <f>0</f>
        <v>0</v>
      </c>
      <c r="P21" s="54"/>
      <c r="Q21" s="54">
        <v>-350000000</v>
      </c>
      <c r="R21" s="54"/>
      <c r="S21" s="54">
        <f>0</f>
        <v>0</v>
      </c>
      <c r="T21" s="54"/>
      <c r="U21" s="54">
        <f>0</f>
        <v>0</v>
      </c>
      <c r="V21" s="54"/>
      <c r="W21" s="54">
        <f>SUM(G21:U21)</f>
        <v>-350000000</v>
      </c>
      <c r="X21" s="54"/>
      <c r="Y21" s="54">
        <v>-2068</v>
      </c>
      <c r="Z21" s="73"/>
      <c r="AA21" s="54">
        <f>SUM(W21:Y21)</f>
        <v>-350002068</v>
      </c>
    </row>
    <row r="22" spans="1:28" s="52" customFormat="1" ht="21" customHeight="1">
      <c r="A22" s="52" t="s">
        <v>138</v>
      </c>
      <c r="B22" s="74"/>
      <c r="C22" s="74"/>
      <c r="D22" s="74"/>
      <c r="E22" s="75"/>
      <c r="F22" s="74"/>
      <c r="G22" s="76">
        <f>0</f>
        <v>0</v>
      </c>
      <c r="H22" s="54"/>
      <c r="I22" s="76">
        <f>0</f>
        <v>0</v>
      </c>
      <c r="J22" s="73"/>
      <c r="K22" s="76">
        <f>0</f>
        <v>0</v>
      </c>
      <c r="L22" s="73"/>
      <c r="M22" s="76">
        <f>0</f>
        <v>0</v>
      </c>
      <c r="N22" s="73"/>
      <c r="O22" s="76">
        <f>0</f>
        <v>0</v>
      </c>
      <c r="P22" s="73"/>
      <c r="Q22" s="76">
        <f>'T7-8 (6M)'!G57</f>
        <v>202600899</v>
      </c>
      <c r="R22" s="73"/>
      <c r="S22" s="76">
        <f>0</f>
        <v>0</v>
      </c>
      <c r="T22" s="73"/>
      <c r="U22" s="76">
        <f>'T7-8 (6M)'!G63-'T7-8 (6M)'!G57</f>
        <v>-24883480</v>
      </c>
      <c r="V22" s="73"/>
      <c r="W22" s="76">
        <f>SUM(G22:U22)</f>
        <v>177717419</v>
      </c>
      <c r="X22" s="73"/>
      <c r="Y22" s="76">
        <f>'T7-8 (6M)'!G64</f>
        <v>-1768996</v>
      </c>
      <c r="Z22" s="73"/>
      <c r="AA22" s="76">
        <f>SUM(W22:Y22)</f>
        <v>175948423</v>
      </c>
    </row>
    <row r="23" spans="1:28" s="52" customFormat="1" ht="8.15" customHeight="1">
      <c r="B23" s="74"/>
      <c r="C23" s="74"/>
      <c r="D23" s="74"/>
      <c r="E23" s="75"/>
      <c r="F23" s="74"/>
      <c r="G23" s="77"/>
      <c r="H23" s="78"/>
      <c r="I23" s="77"/>
      <c r="J23" s="78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7"/>
      <c r="Z23" s="78"/>
      <c r="AA23" s="77"/>
    </row>
    <row r="24" spans="1:28" s="52" customFormat="1" ht="21" customHeight="1" thickBot="1">
      <c r="A24" s="72" t="s">
        <v>190</v>
      </c>
      <c r="B24" s="63"/>
      <c r="C24" s="63"/>
      <c r="D24" s="63"/>
      <c r="E24" s="64"/>
      <c r="F24" s="63"/>
      <c r="G24" s="79">
        <f>SUM(G19:G22)</f>
        <v>2000000000</v>
      </c>
      <c r="H24" s="78"/>
      <c r="I24" s="79">
        <f>SUM(I19:I22)</f>
        <v>1248938736</v>
      </c>
      <c r="J24" s="78"/>
      <c r="K24" s="79">
        <f>SUM(K19:K22)</f>
        <v>94712575</v>
      </c>
      <c r="L24" s="77"/>
      <c r="M24" s="79">
        <f>SUM(M19:M22)</f>
        <v>200000000</v>
      </c>
      <c r="N24" s="77"/>
      <c r="O24" s="79">
        <f>SUM(O19:O22)</f>
        <v>8336374</v>
      </c>
      <c r="P24" s="77"/>
      <c r="Q24" s="79">
        <f>SUM(Q19:Q22)</f>
        <v>1313638940</v>
      </c>
      <c r="R24" s="77"/>
      <c r="S24" s="79">
        <f>SUM(S19:S22)</f>
        <v>-8336374</v>
      </c>
      <c r="T24" s="77"/>
      <c r="U24" s="79">
        <f>SUM(U19:U22)</f>
        <v>-87701338</v>
      </c>
      <c r="V24" s="77"/>
      <c r="W24" s="79">
        <f>SUM(W19:W22)</f>
        <v>4769588913</v>
      </c>
      <c r="X24" s="77"/>
      <c r="Y24" s="79">
        <f>SUM(Y19:Y22)</f>
        <v>14575837</v>
      </c>
      <c r="Z24" s="78"/>
      <c r="AA24" s="79">
        <f>SUM(AA19:AA22)</f>
        <v>4784164750</v>
      </c>
      <c r="AB24" s="54"/>
    </row>
    <row r="25" spans="1:28" s="95" customFormat="1" ht="21" customHeight="1" thickTop="1">
      <c r="A25" s="44"/>
      <c r="B25" s="128"/>
      <c r="C25" s="128"/>
      <c r="D25" s="128"/>
      <c r="E25" s="129"/>
      <c r="F25" s="128"/>
      <c r="G25" s="108"/>
      <c r="H25" s="130"/>
      <c r="I25" s="108"/>
      <c r="J25" s="130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30"/>
      <c r="AA25" s="108"/>
    </row>
    <row r="26" spans="1:28" s="52" customFormat="1" ht="21" customHeight="1">
      <c r="A26" s="72"/>
      <c r="B26" s="63"/>
      <c r="C26" s="63"/>
      <c r="D26" s="63"/>
      <c r="E26" s="64"/>
      <c r="F26" s="63"/>
      <c r="G26" s="77"/>
      <c r="H26" s="78"/>
      <c r="I26" s="77"/>
      <c r="J26" s="78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8"/>
      <c r="AA26" s="77"/>
    </row>
    <row r="27" spans="1:28" ht="21" customHeight="1">
      <c r="A27" s="6"/>
      <c r="B27" s="80"/>
      <c r="C27" s="80"/>
      <c r="D27" s="80"/>
      <c r="E27" s="81"/>
      <c r="F27" s="80"/>
      <c r="G27" s="82"/>
      <c r="H27" s="83"/>
      <c r="I27" s="82"/>
      <c r="J27" s="83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3"/>
      <c r="AA27" s="82"/>
    </row>
    <row r="28" spans="1:28" ht="21" customHeight="1">
      <c r="A28" s="6"/>
      <c r="B28" s="80"/>
      <c r="C28" s="80"/>
      <c r="D28" s="80"/>
      <c r="E28" s="81"/>
      <c r="F28" s="80"/>
      <c r="G28" s="82"/>
      <c r="H28" s="83"/>
      <c r="I28" s="82"/>
      <c r="J28" s="83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3"/>
      <c r="AA28" s="82"/>
    </row>
    <row r="29" spans="1:28" ht="13.5" customHeight="1">
      <c r="A29" s="6"/>
      <c r="B29" s="80"/>
      <c r="C29" s="80"/>
      <c r="E29" s="81"/>
      <c r="F29" s="80"/>
      <c r="G29" s="82"/>
      <c r="H29" s="83"/>
      <c r="I29" s="82"/>
      <c r="J29" s="83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82"/>
    </row>
    <row r="30" spans="1:28" ht="21.75" customHeight="1">
      <c r="A30" s="36" t="s">
        <v>34</v>
      </c>
      <c r="B30" s="4"/>
      <c r="C30" s="4"/>
      <c r="D30" s="4"/>
      <c r="E30" s="31"/>
      <c r="F30" s="4"/>
      <c r="G30" s="49"/>
      <c r="H30" s="4"/>
      <c r="I30" s="4"/>
      <c r="J30" s="4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4"/>
      <c r="Z30" s="4"/>
      <c r="AA30" s="51"/>
    </row>
    <row r="47" spans="12:12" ht="21.65" customHeight="1">
      <c r="L47" s="2"/>
    </row>
  </sheetData>
  <mergeCells count="4">
    <mergeCell ref="G5:AA5"/>
    <mergeCell ref="M6:W6"/>
    <mergeCell ref="G7:K7"/>
    <mergeCell ref="M7:Q7"/>
  </mergeCells>
  <pageMargins left="0.3" right="0.3" top="0.5" bottom="0.6" header="0.49" footer="0.4"/>
  <pageSetup paperSize="9" scale="90" firstPageNumber="9" orientation="landscape" useFirstPageNumber="1" r:id="rId1"/>
  <headerFooter>
    <oddFooter>&amp;C&amp;"Times New Roman,Regular"&amp;11           &amp;R&amp;"Browallia New,Regular"&amp;13&amp;P</oddFooter>
  </headerFooter>
  <ignoredErrors>
    <ignoredError sqref="O20 S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15B27-19FD-4CCC-8CBB-DB9612465C3D}">
  <dimension ref="A1:T48"/>
  <sheetViews>
    <sheetView topLeftCell="A3" zoomScaleNormal="100" zoomScaleSheetLayoutView="55" workbookViewId="0">
      <selection activeCell="K13" sqref="K13"/>
    </sheetView>
  </sheetViews>
  <sheetFormatPr defaultColWidth="10.453125" defaultRowHeight="19"/>
  <cols>
    <col min="1" max="3" width="1.54296875" style="2" customWidth="1"/>
    <col min="4" max="4" width="34.453125" style="2" customWidth="1"/>
    <col min="5" max="5" width="8.54296875" style="2" customWidth="1"/>
    <col min="6" max="6" width="1.1796875" style="2" customWidth="1"/>
    <col min="7" max="7" width="13.7265625" style="11" customWidth="1"/>
    <col min="8" max="8" width="1.1796875" style="11" customWidth="1"/>
    <col min="9" max="9" width="13.7265625" style="11" customWidth="1"/>
    <col min="10" max="10" width="1.1796875" style="2" customWidth="1"/>
    <col min="11" max="11" width="15.7265625" style="2" customWidth="1"/>
    <col min="12" max="12" width="1.1796875" style="2" customWidth="1"/>
    <col min="13" max="13" width="13" style="2" bestFit="1" customWidth="1"/>
    <col min="14" max="14" width="1.1796875" style="2" customWidth="1"/>
    <col min="15" max="15" width="13.7265625" style="10" customWidth="1"/>
    <col min="16" max="16" width="1.1796875" style="2" customWidth="1"/>
    <col min="17" max="17" width="13.7265625" style="10" customWidth="1"/>
    <col min="18" max="18" width="1.1796875" style="2" customWidth="1"/>
    <col min="19" max="19" width="13.7265625" style="47" customWidth="1"/>
    <col min="20" max="16384" width="10.453125" style="2"/>
  </cols>
  <sheetData>
    <row r="1" spans="1:19" ht="21.75" customHeight="1">
      <c r="A1" s="6" t="s">
        <v>0</v>
      </c>
      <c r="B1" s="1"/>
      <c r="C1" s="1"/>
      <c r="D1" s="1"/>
    </row>
    <row r="2" spans="1:19" ht="21.75" customHeight="1">
      <c r="A2" s="6" t="s">
        <v>142</v>
      </c>
      <c r="B2" s="6"/>
      <c r="C2" s="6"/>
      <c r="D2" s="6"/>
    </row>
    <row r="3" spans="1:19" ht="21.75" customHeight="1">
      <c r="A3" s="48" t="s">
        <v>188</v>
      </c>
      <c r="B3" s="48"/>
      <c r="C3" s="48"/>
      <c r="D3" s="48"/>
      <c r="E3" s="4"/>
      <c r="F3" s="4"/>
      <c r="G3" s="49"/>
      <c r="H3" s="49"/>
      <c r="I3" s="49"/>
      <c r="J3" s="4"/>
      <c r="K3" s="4"/>
      <c r="L3" s="4"/>
      <c r="M3" s="4"/>
      <c r="N3" s="4"/>
      <c r="O3" s="50"/>
      <c r="P3" s="4"/>
      <c r="Q3" s="50"/>
      <c r="R3" s="4"/>
      <c r="S3" s="51"/>
    </row>
    <row r="4" spans="1:19" ht="21.75" customHeight="1"/>
    <row r="5" spans="1:19" ht="21.75" customHeight="1">
      <c r="G5" s="165" t="s">
        <v>106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</row>
    <row r="6" spans="1:19" ht="21.75" customHeight="1">
      <c r="G6" s="166" t="s">
        <v>88</v>
      </c>
      <c r="H6" s="166"/>
      <c r="I6" s="166"/>
      <c r="J6" s="84"/>
      <c r="K6" s="166" t="s">
        <v>89</v>
      </c>
      <c r="L6" s="166"/>
      <c r="M6" s="166"/>
      <c r="N6" s="166"/>
      <c r="O6" s="166"/>
      <c r="P6" s="86"/>
      <c r="Q6" s="86"/>
      <c r="R6" s="84"/>
      <c r="S6" s="84"/>
    </row>
    <row r="7" spans="1:19" s="17" customFormat="1" ht="21.75" customHeight="1">
      <c r="A7" s="80"/>
      <c r="B7" s="80"/>
      <c r="C7" s="80"/>
      <c r="D7" s="80"/>
      <c r="E7" s="80"/>
      <c r="F7" s="80"/>
      <c r="G7" s="23" t="s">
        <v>93</v>
      </c>
      <c r="H7" s="23"/>
      <c r="I7" s="23" t="s">
        <v>94</v>
      </c>
      <c r="J7" s="85"/>
      <c r="K7" s="23" t="s">
        <v>168</v>
      </c>
      <c r="L7" s="86"/>
      <c r="M7" s="23" t="s">
        <v>196</v>
      </c>
      <c r="N7" s="86"/>
      <c r="O7" s="86"/>
      <c r="P7" s="86"/>
      <c r="Q7" s="87" t="s">
        <v>197</v>
      </c>
      <c r="R7" s="85"/>
      <c r="S7" s="10"/>
    </row>
    <row r="8" spans="1:19" s="17" customFormat="1" ht="21.75" customHeight="1">
      <c r="A8" s="80"/>
      <c r="B8" s="80"/>
      <c r="C8" s="80"/>
      <c r="D8" s="80"/>
      <c r="E8" s="80"/>
      <c r="F8" s="80"/>
      <c r="G8" s="87" t="s">
        <v>99</v>
      </c>
      <c r="H8" s="87"/>
      <c r="I8" s="87" t="s">
        <v>100</v>
      </c>
      <c r="J8" s="85"/>
      <c r="K8" s="88" t="s">
        <v>102</v>
      </c>
      <c r="L8" s="85"/>
      <c r="M8" s="88" t="s">
        <v>195</v>
      </c>
      <c r="N8" s="85"/>
      <c r="O8" s="87" t="s">
        <v>60</v>
      </c>
      <c r="P8" s="85"/>
      <c r="Q8" s="87" t="s">
        <v>198</v>
      </c>
      <c r="R8" s="85"/>
      <c r="S8" s="87" t="s">
        <v>107</v>
      </c>
    </row>
    <row r="9" spans="1:19" s="17" customFormat="1" ht="21.75" customHeight="1">
      <c r="A9" s="8"/>
      <c r="B9" s="81"/>
      <c r="C9" s="81"/>
      <c r="D9" s="81"/>
      <c r="E9" s="89" t="s">
        <v>8</v>
      </c>
      <c r="F9" s="81"/>
      <c r="G9" s="90" t="s">
        <v>67</v>
      </c>
      <c r="H9" s="87"/>
      <c r="I9" s="90" t="s">
        <v>67</v>
      </c>
      <c r="J9" s="85"/>
      <c r="K9" s="90" t="s">
        <v>67</v>
      </c>
      <c r="L9" s="85"/>
      <c r="M9" s="90" t="s">
        <v>67</v>
      </c>
      <c r="N9" s="85"/>
      <c r="O9" s="90" t="s">
        <v>67</v>
      </c>
      <c r="P9" s="85"/>
      <c r="Q9" s="90" t="s">
        <v>67</v>
      </c>
      <c r="R9" s="85"/>
      <c r="S9" s="90" t="s">
        <v>67</v>
      </c>
    </row>
    <row r="10" spans="1:19" s="17" customFormat="1" ht="8.15" customHeight="1">
      <c r="A10" s="8"/>
      <c r="B10" s="81"/>
      <c r="C10" s="81"/>
      <c r="D10" s="81"/>
      <c r="E10" s="80"/>
      <c r="F10" s="81"/>
      <c r="G10" s="87"/>
      <c r="H10" s="87"/>
      <c r="I10" s="87"/>
      <c r="J10" s="85"/>
      <c r="K10" s="85"/>
      <c r="L10" s="85"/>
      <c r="M10" s="85"/>
      <c r="N10" s="85"/>
      <c r="O10" s="87"/>
      <c r="P10" s="85"/>
      <c r="Q10" s="87"/>
      <c r="R10" s="85"/>
      <c r="S10" s="87"/>
    </row>
    <row r="11" spans="1:19" ht="21.75" customHeight="1">
      <c r="A11" s="6" t="s">
        <v>166</v>
      </c>
      <c r="B11" s="6"/>
      <c r="C11" s="6"/>
      <c r="D11" s="6"/>
      <c r="E11" s="91"/>
      <c r="F11" s="81"/>
      <c r="G11" s="11">
        <v>2000000000</v>
      </c>
      <c r="I11" s="11">
        <v>1248938736</v>
      </c>
      <c r="J11" s="11"/>
      <c r="K11" s="11">
        <v>196750000</v>
      </c>
      <c r="L11" s="11"/>
      <c r="M11" s="11">
        <v>0</v>
      </c>
      <c r="N11" s="11"/>
      <c r="O11" s="11">
        <v>872883851</v>
      </c>
      <c r="P11" s="11"/>
      <c r="Q11" s="11">
        <v>0</v>
      </c>
      <c r="R11" s="83"/>
      <c r="S11" s="82">
        <f>SUM(G11:Q11)</f>
        <v>4318572587</v>
      </c>
    </row>
    <row r="12" spans="1:19" ht="21.75" customHeight="1">
      <c r="A12" s="2" t="s">
        <v>165</v>
      </c>
      <c r="C12" s="6"/>
      <c r="D12" s="6"/>
      <c r="E12" s="10">
        <v>18</v>
      </c>
      <c r="F12" s="81"/>
      <c r="G12" s="3">
        <v>0</v>
      </c>
      <c r="H12" s="3"/>
      <c r="I12" s="3">
        <v>0</v>
      </c>
      <c r="J12" s="3"/>
      <c r="K12" s="3">
        <v>0</v>
      </c>
      <c r="L12" s="3"/>
      <c r="M12" s="3">
        <v>0</v>
      </c>
      <c r="N12" s="3"/>
      <c r="O12" s="3">
        <v>-350000000</v>
      </c>
      <c r="P12" s="3"/>
      <c r="Q12" s="3">
        <v>0</v>
      </c>
      <c r="R12" s="83"/>
      <c r="S12" s="82">
        <f t="shared" ref="S12:S13" si="0">SUM(G12:Q12)</f>
        <v>-350000000</v>
      </c>
    </row>
    <row r="13" spans="1:19" ht="21.75" customHeight="1">
      <c r="A13" s="2" t="s">
        <v>138</v>
      </c>
      <c r="B13" s="92"/>
      <c r="C13" s="92"/>
      <c r="D13" s="92"/>
      <c r="E13" s="91"/>
      <c r="F13" s="91"/>
      <c r="G13" s="19">
        <v>0</v>
      </c>
      <c r="H13" s="3"/>
      <c r="I13" s="19">
        <v>0</v>
      </c>
      <c r="J13" s="3"/>
      <c r="K13" s="19">
        <v>0</v>
      </c>
      <c r="L13" s="3"/>
      <c r="M13" s="19">
        <v>0</v>
      </c>
      <c r="N13" s="3"/>
      <c r="O13" s="19">
        <v>311447225</v>
      </c>
      <c r="P13" s="3"/>
      <c r="Q13" s="19">
        <v>0</v>
      </c>
      <c r="R13" s="83"/>
      <c r="S13" s="93">
        <f t="shared" si="0"/>
        <v>311447225</v>
      </c>
    </row>
    <row r="14" spans="1:19" ht="8.15" customHeight="1">
      <c r="B14" s="92"/>
      <c r="C14" s="92"/>
      <c r="D14" s="92"/>
      <c r="E14" s="91"/>
      <c r="F14" s="91"/>
      <c r="G14" s="82"/>
      <c r="H14" s="82"/>
      <c r="I14" s="82"/>
      <c r="J14" s="83"/>
      <c r="K14" s="83"/>
      <c r="L14" s="83"/>
      <c r="M14" s="83"/>
      <c r="N14" s="83"/>
      <c r="O14" s="3"/>
      <c r="P14" s="83"/>
      <c r="Q14" s="3"/>
      <c r="R14" s="83"/>
      <c r="S14" s="82"/>
    </row>
    <row r="15" spans="1:19" ht="21.75" customHeight="1" thickBot="1">
      <c r="A15" s="6" t="s">
        <v>167</v>
      </c>
      <c r="B15" s="80"/>
      <c r="C15" s="80"/>
      <c r="D15" s="80"/>
      <c r="E15" s="81"/>
      <c r="F15" s="81"/>
      <c r="G15" s="94">
        <f>SUM(G11:G14)</f>
        <v>2000000000</v>
      </c>
      <c r="H15" s="82"/>
      <c r="I15" s="94">
        <f>SUM(I11:I14)</f>
        <v>1248938736</v>
      </c>
      <c r="J15" s="83"/>
      <c r="K15" s="94">
        <f>SUM(K11:K14)</f>
        <v>196750000</v>
      </c>
      <c r="L15" s="83"/>
      <c r="M15" s="94">
        <f>SUM(M11:M14)</f>
        <v>0</v>
      </c>
      <c r="N15" s="83"/>
      <c r="O15" s="94">
        <f>SUM(O11:O14)</f>
        <v>834331076</v>
      </c>
      <c r="P15" s="83"/>
      <c r="Q15" s="94">
        <f>SUM(Q11:Q14)</f>
        <v>0</v>
      </c>
      <c r="R15" s="83"/>
      <c r="S15" s="94">
        <f>SUM(S11:S14)</f>
        <v>4280019812</v>
      </c>
    </row>
    <row r="16" spans="1:19" ht="21.75" customHeight="1" thickTop="1">
      <c r="A16" s="6"/>
      <c r="B16" s="80"/>
      <c r="C16" s="80"/>
      <c r="D16" s="80"/>
      <c r="E16" s="81"/>
      <c r="F16" s="81"/>
      <c r="G16" s="82"/>
      <c r="H16" s="82"/>
      <c r="I16" s="82"/>
      <c r="J16" s="83"/>
      <c r="K16" s="83"/>
      <c r="L16" s="83"/>
      <c r="M16" s="83"/>
      <c r="N16" s="83"/>
      <c r="O16" s="82"/>
      <c r="P16" s="83"/>
      <c r="Q16" s="82"/>
      <c r="R16" s="83"/>
      <c r="S16" s="82"/>
    </row>
    <row r="17" spans="1:20" ht="21.75" customHeight="1">
      <c r="A17" s="6" t="s">
        <v>189</v>
      </c>
      <c r="B17" s="6"/>
      <c r="C17" s="6"/>
      <c r="D17" s="6"/>
      <c r="E17" s="91"/>
      <c r="F17" s="81"/>
      <c r="G17" s="11">
        <v>2000000000</v>
      </c>
      <c r="I17" s="11">
        <v>1248938736</v>
      </c>
      <c r="J17" s="11"/>
      <c r="K17" s="11">
        <v>200000000</v>
      </c>
      <c r="L17" s="11"/>
      <c r="M17" s="11">
        <v>0</v>
      </c>
      <c r="N17" s="11"/>
      <c r="O17" s="11">
        <v>978417792</v>
      </c>
      <c r="P17" s="11"/>
      <c r="Q17" s="11">
        <v>0</v>
      </c>
      <c r="R17" s="83"/>
      <c r="S17" s="82">
        <f>SUM(G17:Q17)</f>
        <v>4427356528</v>
      </c>
    </row>
    <row r="18" spans="1:20" ht="21.75" customHeight="1">
      <c r="A18" s="2" t="s">
        <v>195</v>
      </c>
      <c r="B18" s="6"/>
      <c r="C18" s="6"/>
      <c r="D18" s="6"/>
      <c r="E18" s="91">
        <v>17</v>
      </c>
      <c r="F18" s="81"/>
      <c r="G18" s="11">
        <f>0</f>
        <v>0</v>
      </c>
      <c r="I18" s="11">
        <f>0</f>
        <v>0</v>
      </c>
      <c r="J18" s="11"/>
      <c r="K18" s="11">
        <v>0</v>
      </c>
      <c r="L18" s="11"/>
      <c r="M18" s="11">
        <f>'T2-4'!K117</f>
        <v>8336374</v>
      </c>
      <c r="N18" s="11"/>
      <c r="O18" s="11">
        <f>-M18</f>
        <v>-8336374</v>
      </c>
      <c r="P18" s="11"/>
      <c r="Q18" s="11">
        <f>'T2-4'!G119</f>
        <v>-8336374</v>
      </c>
      <c r="R18" s="83"/>
      <c r="S18" s="82">
        <f t="shared" ref="S18:S20" si="1">SUM(G18:Q18)</f>
        <v>-8336374</v>
      </c>
    </row>
    <row r="19" spans="1:20" ht="21.75" customHeight="1">
      <c r="A19" s="2" t="s">
        <v>165</v>
      </c>
      <c r="C19" s="6"/>
      <c r="D19" s="6"/>
      <c r="E19" s="10">
        <v>18</v>
      </c>
      <c r="F19" s="81"/>
      <c r="G19" s="11">
        <f>0</f>
        <v>0</v>
      </c>
      <c r="H19" s="3"/>
      <c r="I19" s="11">
        <f>0</f>
        <v>0</v>
      </c>
      <c r="J19" s="3"/>
      <c r="K19" s="11">
        <f>0</f>
        <v>0</v>
      </c>
      <c r="L19" s="3"/>
      <c r="M19" s="11">
        <f>0</f>
        <v>0</v>
      </c>
      <c r="N19" s="3"/>
      <c r="O19" s="3">
        <v>-350000000</v>
      </c>
      <c r="P19" s="3"/>
      <c r="Q19" s="11">
        <f>0</f>
        <v>0</v>
      </c>
      <c r="R19" s="83"/>
      <c r="S19" s="82">
        <f t="shared" si="1"/>
        <v>-350000000</v>
      </c>
    </row>
    <row r="20" spans="1:20" ht="21.75" customHeight="1">
      <c r="A20" s="2" t="s">
        <v>138</v>
      </c>
      <c r="B20" s="92"/>
      <c r="C20" s="92"/>
      <c r="D20" s="92"/>
      <c r="E20" s="91"/>
      <c r="F20" s="91"/>
      <c r="G20" s="49">
        <f>0</f>
        <v>0</v>
      </c>
      <c r="H20" s="3"/>
      <c r="I20" s="49">
        <f>0</f>
        <v>0</v>
      </c>
      <c r="J20" s="3"/>
      <c r="K20" s="49">
        <f>0</f>
        <v>0</v>
      </c>
      <c r="L20" s="3"/>
      <c r="M20" s="49">
        <f>0</f>
        <v>0</v>
      </c>
      <c r="N20" s="3"/>
      <c r="O20" s="19">
        <f>'T7-8 (6M)'!K57</f>
        <v>329105014</v>
      </c>
      <c r="P20" s="3"/>
      <c r="Q20" s="49">
        <f>0</f>
        <v>0</v>
      </c>
      <c r="R20" s="83"/>
      <c r="S20" s="93">
        <f t="shared" si="1"/>
        <v>329105014</v>
      </c>
    </row>
    <row r="21" spans="1:20" ht="8.15" customHeight="1">
      <c r="B21" s="92"/>
      <c r="C21" s="92"/>
      <c r="D21" s="92"/>
      <c r="E21" s="91"/>
      <c r="F21" s="91"/>
      <c r="G21" s="82"/>
      <c r="H21" s="82"/>
      <c r="I21" s="82"/>
      <c r="J21" s="83"/>
      <c r="K21" s="83"/>
      <c r="L21" s="83"/>
      <c r="M21" s="83"/>
      <c r="N21" s="83"/>
      <c r="O21" s="3"/>
      <c r="P21" s="83"/>
      <c r="Q21" s="3"/>
      <c r="R21" s="83"/>
      <c r="S21" s="82"/>
    </row>
    <row r="22" spans="1:20" ht="21.75" customHeight="1" thickBot="1">
      <c r="A22" s="6" t="s">
        <v>190</v>
      </c>
      <c r="B22" s="80"/>
      <c r="C22" s="80"/>
      <c r="D22" s="80"/>
      <c r="E22" s="81"/>
      <c r="F22" s="81"/>
      <c r="G22" s="94">
        <f>SUM(G17:G21)</f>
        <v>2000000000</v>
      </c>
      <c r="H22" s="82"/>
      <c r="I22" s="94">
        <f>SUM(I17:I21)</f>
        <v>1248938736</v>
      </c>
      <c r="J22" s="83"/>
      <c r="K22" s="94">
        <f>SUM(K17:K21)</f>
        <v>200000000</v>
      </c>
      <c r="L22" s="83"/>
      <c r="M22" s="94">
        <f>SUM(M17:M21)</f>
        <v>8336374</v>
      </c>
      <c r="N22" s="83"/>
      <c r="O22" s="94">
        <f>SUM(O17:O21)</f>
        <v>949186432</v>
      </c>
      <c r="P22" s="83"/>
      <c r="Q22" s="94">
        <f>SUM(Q17:Q21)</f>
        <v>-8336374</v>
      </c>
      <c r="R22" s="83"/>
      <c r="S22" s="94">
        <f>SUM(S17:S21)</f>
        <v>4398125168</v>
      </c>
      <c r="T22" s="11"/>
    </row>
    <row r="23" spans="1:20" ht="21.75" customHeight="1" thickTop="1">
      <c r="A23" s="6"/>
      <c r="B23" s="80"/>
      <c r="C23" s="80"/>
      <c r="D23" s="80"/>
      <c r="E23" s="81"/>
      <c r="F23" s="81"/>
      <c r="G23" s="82"/>
      <c r="H23" s="82"/>
      <c r="I23" s="82"/>
      <c r="J23" s="83"/>
      <c r="K23" s="83"/>
      <c r="L23" s="83"/>
      <c r="M23" s="83"/>
      <c r="N23" s="83"/>
      <c r="O23" s="82"/>
      <c r="P23" s="83"/>
      <c r="Q23" s="82"/>
      <c r="R23" s="83"/>
      <c r="S23" s="82"/>
    </row>
    <row r="24" spans="1:20" ht="21.75" customHeight="1">
      <c r="A24" s="6"/>
      <c r="B24" s="80"/>
      <c r="C24" s="80"/>
      <c r="D24" s="80"/>
      <c r="E24" s="81"/>
      <c r="F24" s="81"/>
      <c r="G24" s="82"/>
      <c r="H24" s="82"/>
      <c r="I24" s="82"/>
      <c r="J24" s="83"/>
      <c r="K24" s="83"/>
      <c r="L24" s="83"/>
      <c r="M24" s="83"/>
      <c r="N24" s="83"/>
      <c r="O24" s="82"/>
      <c r="P24" s="83"/>
      <c r="Q24" s="82"/>
      <c r="R24" s="83"/>
      <c r="S24" s="82"/>
    </row>
    <row r="25" spans="1:20" ht="21.75" customHeight="1">
      <c r="A25" s="6"/>
      <c r="B25" s="80"/>
      <c r="C25" s="80"/>
      <c r="D25" s="80"/>
      <c r="E25" s="81"/>
      <c r="F25" s="81"/>
      <c r="G25" s="82"/>
      <c r="H25" s="82"/>
      <c r="I25" s="82"/>
      <c r="J25" s="83"/>
      <c r="K25" s="83"/>
      <c r="L25" s="83"/>
      <c r="M25" s="83"/>
      <c r="N25" s="83"/>
      <c r="O25" s="82"/>
      <c r="P25" s="83"/>
      <c r="Q25" s="82"/>
      <c r="R25" s="83"/>
      <c r="S25" s="82"/>
    </row>
    <row r="26" spans="1:20" ht="21.75" customHeight="1">
      <c r="A26" s="6"/>
      <c r="B26" s="80"/>
      <c r="C26" s="80"/>
      <c r="D26" s="80"/>
      <c r="E26" s="81"/>
      <c r="F26" s="81"/>
      <c r="G26" s="82"/>
      <c r="H26" s="82"/>
      <c r="I26" s="82"/>
      <c r="J26" s="83"/>
      <c r="K26" s="83"/>
      <c r="L26" s="83"/>
      <c r="M26" s="83"/>
      <c r="N26" s="83"/>
      <c r="O26" s="82"/>
      <c r="P26" s="83"/>
      <c r="Q26" s="82"/>
      <c r="R26" s="83"/>
      <c r="S26" s="82"/>
    </row>
    <row r="27" spans="1:20" ht="9.75" customHeight="1">
      <c r="A27" s="6"/>
      <c r="B27" s="80"/>
      <c r="C27" s="80"/>
      <c r="D27" s="80"/>
      <c r="E27" s="81"/>
      <c r="F27" s="81"/>
      <c r="G27" s="82"/>
      <c r="H27" s="82"/>
      <c r="I27" s="82"/>
      <c r="J27" s="83"/>
      <c r="K27" s="83"/>
      <c r="L27" s="83"/>
      <c r="M27" s="83"/>
      <c r="N27" s="83"/>
      <c r="O27" s="82"/>
      <c r="P27" s="83"/>
      <c r="Q27" s="82"/>
      <c r="R27" s="83"/>
      <c r="S27" s="82"/>
    </row>
    <row r="28" spans="1:20" ht="21.75" customHeight="1">
      <c r="A28" s="36" t="s">
        <v>34</v>
      </c>
      <c r="B28" s="4"/>
      <c r="C28" s="4"/>
      <c r="D28" s="4"/>
      <c r="E28" s="4"/>
      <c r="F28" s="4"/>
      <c r="G28" s="49"/>
      <c r="H28" s="49"/>
      <c r="I28" s="49"/>
      <c r="J28" s="4"/>
      <c r="K28" s="4"/>
      <c r="L28" s="4"/>
      <c r="M28" s="4"/>
      <c r="N28" s="4"/>
      <c r="O28" s="50"/>
      <c r="P28" s="4"/>
      <c r="Q28" s="50"/>
      <c r="R28" s="4"/>
      <c r="S28" s="51"/>
    </row>
    <row r="48" spans="10:12">
      <c r="J48" s="11"/>
      <c r="L48" s="11"/>
    </row>
  </sheetData>
  <mergeCells count="3">
    <mergeCell ref="G5:S5"/>
    <mergeCell ref="G6:I6"/>
    <mergeCell ref="K6:O6"/>
  </mergeCells>
  <pageMargins left="0.5" right="0.5" top="0.5" bottom="0.6" header="0.49" footer="0.4"/>
  <pageSetup paperSize="9" scale="95" firstPageNumber="10" orientation="landscape" useFirstPageNumber="1" r:id="rId1"/>
  <headerFooter>
    <oddFooter>&amp;C&amp;"Times New Roman,Regular"&amp;11           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4F51-BD1B-4370-B8C1-AFE113820211}">
  <dimension ref="A1:N140"/>
  <sheetViews>
    <sheetView topLeftCell="A103" zoomScale="85" zoomScaleNormal="85" zoomScaleSheetLayoutView="100" workbookViewId="0">
      <selection activeCell="F112" sqref="F112"/>
    </sheetView>
  </sheetViews>
  <sheetFormatPr defaultColWidth="0.54296875" defaultRowHeight="18" customHeight="1"/>
  <cols>
    <col min="1" max="2" width="1.453125" style="95" customWidth="1"/>
    <col min="3" max="3" width="39.26953125" style="95" customWidth="1"/>
    <col min="4" max="4" width="7" style="113" customWidth="1"/>
    <col min="5" max="5" width="0.7265625" style="95" customWidth="1"/>
    <col min="6" max="6" width="13.26953125" style="95" customWidth="1"/>
    <col min="7" max="7" width="0.7265625" style="95" customWidth="1"/>
    <col min="8" max="8" width="13.26953125" style="95" customWidth="1"/>
    <col min="9" max="9" width="0.7265625" style="95" customWidth="1"/>
    <col min="10" max="10" width="13.26953125" style="95" customWidth="1"/>
    <col min="11" max="11" width="0.7265625" style="95" customWidth="1"/>
    <col min="12" max="12" width="13.26953125" style="95" customWidth="1"/>
    <col min="13" max="55" width="9.453125" style="95" customWidth="1"/>
    <col min="56" max="56" width="1.453125" style="95" customWidth="1"/>
    <col min="57" max="57" width="52.54296875" style="95" customWidth="1"/>
    <col min="58" max="58" width="7" style="95" bestFit="1" customWidth="1"/>
    <col min="59" max="59" width="0.54296875" style="95" customWidth="1"/>
    <col min="60" max="60" width="10.54296875" style="95" customWidth="1"/>
    <col min="61" max="16384" width="0.54296875" style="95"/>
  </cols>
  <sheetData>
    <row r="1" spans="1:12" ht="21.75" customHeight="1">
      <c r="A1" s="123" t="s">
        <v>0</v>
      </c>
    </row>
    <row r="2" spans="1:12" ht="21.75" customHeight="1">
      <c r="A2" s="123" t="s">
        <v>108</v>
      </c>
      <c r="B2" s="123"/>
      <c r="D2" s="132"/>
    </row>
    <row r="3" spans="1:12" ht="21.75" customHeight="1">
      <c r="A3" s="133" t="s">
        <v>188</v>
      </c>
      <c r="B3" s="133"/>
      <c r="C3" s="134"/>
      <c r="D3" s="131"/>
      <c r="E3" s="134"/>
      <c r="F3" s="134"/>
      <c r="G3" s="134"/>
      <c r="H3" s="134"/>
      <c r="I3" s="134"/>
      <c r="J3" s="134"/>
      <c r="K3" s="134"/>
      <c r="L3" s="134"/>
    </row>
    <row r="4" spans="1:12" ht="18" customHeight="1">
      <c r="B4" s="96"/>
      <c r="C4" s="96"/>
      <c r="D4" s="97"/>
    </row>
    <row r="5" spans="1:12" ht="18" customHeight="1">
      <c r="B5" s="96"/>
      <c r="C5" s="96"/>
      <c r="D5" s="97"/>
      <c r="F5" s="167" t="s">
        <v>2</v>
      </c>
      <c r="G5" s="167"/>
      <c r="H5" s="167"/>
      <c r="I5" s="98"/>
      <c r="J5" s="167" t="s">
        <v>3</v>
      </c>
      <c r="K5" s="167"/>
      <c r="L5" s="167"/>
    </row>
    <row r="6" spans="1:12" ht="18" customHeight="1">
      <c r="B6" s="96"/>
      <c r="C6" s="96"/>
      <c r="D6" s="97"/>
      <c r="F6" s="99" t="s">
        <v>4</v>
      </c>
      <c r="H6" s="99" t="s">
        <v>4</v>
      </c>
      <c r="J6" s="99" t="s">
        <v>4</v>
      </c>
      <c r="L6" s="99" t="s">
        <v>4</v>
      </c>
    </row>
    <row r="7" spans="1:12" ht="18" customHeight="1">
      <c r="B7" s="96"/>
      <c r="C7" s="96"/>
      <c r="D7" s="97"/>
      <c r="F7" s="37" t="s">
        <v>154</v>
      </c>
      <c r="G7" s="37"/>
      <c r="H7" s="37" t="s">
        <v>154</v>
      </c>
      <c r="I7" s="100"/>
      <c r="J7" s="37" t="s">
        <v>154</v>
      </c>
      <c r="K7" s="37"/>
      <c r="L7" s="37" t="s">
        <v>154</v>
      </c>
    </row>
    <row r="8" spans="1:12" ht="18" customHeight="1">
      <c r="B8" s="96"/>
      <c r="C8" s="96"/>
      <c r="D8" s="97"/>
      <c r="F8" s="37" t="s">
        <v>150</v>
      </c>
      <c r="G8" s="38"/>
      <c r="H8" s="37" t="s">
        <v>7</v>
      </c>
      <c r="I8" s="44"/>
      <c r="J8" s="37" t="s">
        <v>150</v>
      </c>
      <c r="K8" s="38"/>
      <c r="L8" s="37" t="s">
        <v>7</v>
      </c>
    </row>
    <row r="9" spans="1:12" ht="18" customHeight="1">
      <c r="B9" s="101"/>
      <c r="C9" s="101"/>
      <c r="D9" s="102" t="s">
        <v>8</v>
      </c>
      <c r="E9" s="98"/>
      <c r="F9" s="103" t="s">
        <v>9</v>
      </c>
      <c r="G9" s="104"/>
      <c r="H9" s="103" t="s">
        <v>9</v>
      </c>
      <c r="I9" s="98"/>
      <c r="J9" s="103" t="s">
        <v>9</v>
      </c>
      <c r="K9" s="104"/>
      <c r="L9" s="103" t="s">
        <v>9</v>
      </c>
    </row>
    <row r="10" spans="1:12" ht="3" customHeight="1">
      <c r="B10" s="101"/>
      <c r="C10" s="101"/>
      <c r="D10" s="105"/>
      <c r="E10" s="98"/>
      <c r="F10" s="37"/>
      <c r="G10" s="104"/>
      <c r="H10" s="37"/>
      <c r="I10" s="98"/>
      <c r="J10" s="37"/>
      <c r="K10" s="104"/>
      <c r="L10" s="37"/>
    </row>
    <row r="11" spans="1:12" ht="18" customHeight="1">
      <c r="A11" s="96" t="s">
        <v>75</v>
      </c>
      <c r="B11" s="106"/>
      <c r="D11" s="107"/>
      <c r="F11" s="108">
        <f>'T7-8 (6M)'!G24</f>
        <v>254876565</v>
      </c>
      <c r="G11" s="108"/>
      <c r="H11" s="108">
        <f>'T7-8 (6M)'!I24</f>
        <v>335559583</v>
      </c>
      <c r="I11" s="108"/>
      <c r="J11" s="108">
        <f>'T7-8 (6M)'!K24</f>
        <v>355049470</v>
      </c>
      <c r="K11" s="108"/>
      <c r="L11" s="108">
        <f>'T7-8 (6M)'!M24</f>
        <v>340981970</v>
      </c>
    </row>
    <row r="12" spans="1:12" ht="18" customHeight="1">
      <c r="A12" s="106" t="s">
        <v>169</v>
      </c>
      <c r="B12" s="106"/>
      <c r="D12" s="107"/>
      <c r="F12" s="108"/>
      <c r="H12" s="108"/>
      <c r="J12" s="108"/>
      <c r="L12" s="108"/>
    </row>
    <row r="13" spans="1:12" ht="18" customHeight="1">
      <c r="A13" s="106" t="s">
        <v>109</v>
      </c>
      <c r="B13" s="106"/>
      <c r="D13" s="107"/>
      <c r="F13" s="108"/>
      <c r="H13" s="108"/>
      <c r="J13" s="108"/>
      <c r="L13" s="108"/>
    </row>
    <row r="14" spans="1:12" ht="18" customHeight="1">
      <c r="A14" s="106"/>
      <c r="B14" s="106" t="s">
        <v>170</v>
      </c>
      <c r="D14" s="107">
        <v>10</v>
      </c>
      <c r="F14" s="108">
        <v>0</v>
      </c>
      <c r="H14" s="108">
        <v>0</v>
      </c>
      <c r="J14" s="108">
        <v>1777057</v>
      </c>
      <c r="L14" s="108">
        <v>1799082</v>
      </c>
    </row>
    <row r="15" spans="1:12" ht="18" customHeight="1">
      <c r="A15" s="95" t="s">
        <v>110</v>
      </c>
      <c r="D15" s="107">
        <v>11</v>
      </c>
      <c r="F15" s="108">
        <v>112132688</v>
      </c>
      <c r="H15" s="108">
        <v>111781478</v>
      </c>
      <c r="J15" s="108">
        <v>68052441</v>
      </c>
      <c r="L15" s="108">
        <v>66998747</v>
      </c>
    </row>
    <row r="16" spans="1:12" ht="18" customHeight="1">
      <c r="A16" s="95" t="s">
        <v>111</v>
      </c>
      <c r="B16" s="106"/>
      <c r="D16" s="107">
        <v>12</v>
      </c>
      <c r="F16" s="108">
        <v>18424891</v>
      </c>
      <c r="H16" s="108">
        <v>17128450</v>
      </c>
      <c r="J16" s="108">
        <v>8442300</v>
      </c>
      <c r="L16" s="108">
        <v>8214775</v>
      </c>
    </row>
    <row r="17" spans="1:14" ht="18" customHeight="1">
      <c r="A17" s="106" t="s">
        <v>143</v>
      </c>
      <c r="B17" s="106"/>
      <c r="D17" s="107">
        <v>11</v>
      </c>
      <c r="E17" s="100"/>
      <c r="F17" s="108">
        <v>397500</v>
      </c>
      <c r="G17" s="100"/>
      <c r="H17" s="108">
        <v>367169</v>
      </c>
      <c r="I17" s="100"/>
      <c r="J17" s="108">
        <v>237478</v>
      </c>
      <c r="K17" s="100"/>
      <c r="L17" s="108">
        <v>210264</v>
      </c>
    </row>
    <row r="18" spans="1:14" ht="18" customHeight="1">
      <c r="A18" s="106" t="s">
        <v>214</v>
      </c>
      <c r="B18" s="109"/>
      <c r="D18" s="107"/>
      <c r="E18" s="100"/>
      <c r="F18" s="108">
        <v>-725446</v>
      </c>
      <c r="G18" s="100"/>
      <c r="H18" s="108">
        <v>-3531678</v>
      </c>
      <c r="I18" s="100"/>
      <c r="J18" s="108">
        <v>-421966</v>
      </c>
      <c r="K18" s="100"/>
      <c r="L18" s="108">
        <v>-3532886</v>
      </c>
    </row>
    <row r="19" spans="1:14" ht="18" customHeight="1">
      <c r="A19" s="106" t="s">
        <v>171</v>
      </c>
      <c r="B19" s="109"/>
      <c r="D19" s="107"/>
      <c r="E19" s="100"/>
      <c r="F19" s="108">
        <v>0</v>
      </c>
      <c r="G19" s="100"/>
      <c r="H19" s="108">
        <v>153506</v>
      </c>
      <c r="I19" s="100"/>
      <c r="J19" s="108">
        <v>0</v>
      </c>
      <c r="K19" s="100"/>
      <c r="L19" s="108">
        <v>0</v>
      </c>
    </row>
    <row r="20" spans="1:14" ht="18" customHeight="1">
      <c r="A20" s="95" t="s">
        <v>139</v>
      </c>
      <c r="B20" s="110"/>
      <c r="D20" s="107">
        <v>8</v>
      </c>
      <c r="F20" s="108">
        <v>3433537</v>
      </c>
      <c r="H20" s="108">
        <v>-1580240</v>
      </c>
      <c r="J20" s="108">
        <v>3059658</v>
      </c>
      <c r="L20" s="108">
        <v>-819932</v>
      </c>
    </row>
    <row r="21" spans="1:14" ht="18" customHeight="1">
      <c r="A21" s="95" t="s">
        <v>112</v>
      </c>
      <c r="D21" s="107">
        <v>8</v>
      </c>
      <c r="F21" s="108">
        <v>-7730450</v>
      </c>
      <c r="H21" s="108">
        <v>12627565</v>
      </c>
      <c r="J21" s="108">
        <v>-9991617</v>
      </c>
      <c r="L21" s="108">
        <v>7412032</v>
      </c>
    </row>
    <row r="22" spans="1:14" ht="18" customHeight="1">
      <c r="A22" s="95" t="s">
        <v>172</v>
      </c>
      <c r="D22" s="107"/>
      <c r="F22" s="108">
        <v>-33779</v>
      </c>
      <c r="H22" s="108">
        <v>-14526</v>
      </c>
      <c r="J22" s="108">
        <v>-65988</v>
      </c>
      <c r="L22" s="108">
        <v>44058</v>
      </c>
    </row>
    <row r="23" spans="1:14" ht="18" customHeight="1">
      <c r="A23" s="95" t="s">
        <v>113</v>
      </c>
      <c r="D23" s="107">
        <v>11</v>
      </c>
      <c r="F23" s="108">
        <v>305980</v>
      </c>
      <c r="H23" s="108">
        <v>310231</v>
      </c>
      <c r="J23" s="108">
        <v>289235</v>
      </c>
      <c r="L23" s="108">
        <v>289484</v>
      </c>
    </row>
    <row r="24" spans="1:14" ht="18" customHeight="1">
      <c r="A24" s="95" t="s">
        <v>173</v>
      </c>
      <c r="D24" s="107"/>
      <c r="F24" s="108">
        <v>0</v>
      </c>
      <c r="H24" s="108">
        <v>-23705</v>
      </c>
      <c r="J24" s="108">
        <v>0</v>
      </c>
      <c r="L24" s="108">
        <v>-23705</v>
      </c>
    </row>
    <row r="25" spans="1:14" ht="18" customHeight="1">
      <c r="A25" s="95" t="s">
        <v>114</v>
      </c>
      <c r="D25" s="107">
        <v>15</v>
      </c>
      <c r="F25" s="108">
        <v>4268232</v>
      </c>
      <c r="H25" s="108">
        <v>2166631</v>
      </c>
      <c r="J25" s="108">
        <v>1465030</v>
      </c>
      <c r="L25" s="108">
        <v>1384598</v>
      </c>
    </row>
    <row r="26" spans="1:14" ht="18" customHeight="1">
      <c r="A26" s="95" t="s">
        <v>115</v>
      </c>
      <c r="D26" s="107"/>
      <c r="F26" s="108">
        <v>0</v>
      </c>
      <c r="H26" s="108">
        <v>0</v>
      </c>
      <c r="J26" s="108">
        <v>-5111638</v>
      </c>
      <c r="L26" s="108">
        <v>-5105158</v>
      </c>
    </row>
    <row r="27" spans="1:14" ht="18" customHeight="1">
      <c r="A27" s="95" t="s">
        <v>116</v>
      </c>
      <c r="D27" s="107"/>
      <c r="F27" s="108">
        <v>294000</v>
      </c>
      <c r="H27" s="108">
        <v>277200</v>
      </c>
      <c r="J27" s="108">
        <v>147000</v>
      </c>
      <c r="L27" s="108">
        <v>138600</v>
      </c>
    </row>
    <row r="28" spans="1:14" ht="18" customHeight="1">
      <c r="A28" s="95" t="s">
        <v>117</v>
      </c>
      <c r="D28" s="107"/>
      <c r="F28" s="108">
        <v>-2675062</v>
      </c>
      <c r="H28" s="108">
        <v>-2287385</v>
      </c>
      <c r="J28" s="108">
        <v>-4322504</v>
      </c>
      <c r="L28" s="108">
        <v>-3564577</v>
      </c>
    </row>
    <row r="29" spans="1:14" ht="18" customHeight="1">
      <c r="A29" s="95" t="s">
        <v>118</v>
      </c>
      <c r="D29" s="107">
        <v>20</v>
      </c>
      <c r="F29" s="108">
        <v>0</v>
      </c>
      <c r="H29" s="108">
        <v>0</v>
      </c>
      <c r="J29" s="108">
        <v>-225115032</v>
      </c>
      <c r="L29" s="108">
        <v>-173425231</v>
      </c>
    </row>
    <row r="30" spans="1:14" ht="18" customHeight="1">
      <c r="A30" s="95" t="s">
        <v>73</v>
      </c>
      <c r="D30" s="107"/>
      <c r="F30" s="108">
        <v>6299289</v>
      </c>
      <c r="H30" s="108">
        <v>5740328</v>
      </c>
      <c r="J30" s="108">
        <v>4950659</v>
      </c>
      <c r="L30" s="108">
        <v>4425836</v>
      </c>
    </row>
    <row r="31" spans="1:14" ht="18" customHeight="1">
      <c r="A31" s="95" t="s">
        <v>74</v>
      </c>
      <c r="D31" s="107">
        <v>9</v>
      </c>
      <c r="F31" s="108">
        <v>-3450521</v>
      </c>
      <c r="H31" s="108">
        <v>-1800887</v>
      </c>
      <c r="J31" s="108">
        <v>0</v>
      </c>
      <c r="L31" s="108">
        <v>0</v>
      </c>
    </row>
    <row r="32" spans="1:14" ht="18" customHeight="1">
      <c r="A32" s="95" t="s">
        <v>174</v>
      </c>
      <c r="D32" s="107"/>
      <c r="F32" s="108">
        <v>-2419889</v>
      </c>
      <c r="H32" s="108">
        <v>-754815</v>
      </c>
      <c r="J32" s="108">
        <v>3915167</v>
      </c>
      <c r="L32" s="108">
        <v>-19086099</v>
      </c>
      <c r="M32" s="135"/>
      <c r="N32" s="135"/>
    </row>
    <row r="33" spans="1:12" ht="18" customHeight="1">
      <c r="A33" s="95" t="s">
        <v>175</v>
      </c>
      <c r="D33" s="107"/>
      <c r="F33" s="108"/>
      <c r="H33" s="108"/>
      <c r="J33" s="108"/>
      <c r="L33" s="108"/>
    </row>
    <row r="34" spans="1:12" ht="18" customHeight="1">
      <c r="B34" s="95" t="s">
        <v>176</v>
      </c>
      <c r="D34" s="107"/>
      <c r="F34" s="108">
        <v>-54168</v>
      </c>
      <c r="H34" s="108">
        <v>0</v>
      </c>
      <c r="J34" s="108">
        <v>-54168</v>
      </c>
      <c r="L34" s="108">
        <v>0</v>
      </c>
    </row>
    <row r="35" spans="1:12" ht="18" customHeight="1">
      <c r="A35" s="95" t="s">
        <v>177</v>
      </c>
      <c r="D35" s="107"/>
      <c r="F35" s="108"/>
      <c r="H35" s="108"/>
      <c r="J35" s="108"/>
      <c r="L35" s="108"/>
    </row>
    <row r="36" spans="1:12" ht="18" customHeight="1">
      <c r="A36" s="111" t="s">
        <v>119</v>
      </c>
      <c r="B36" s="112"/>
      <c r="D36" s="107"/>
      <c r="F36" s="108">
        <v>33668370</v>
      </c>
      <c r="H36" s="108">
        <v>41350455</v>
      </c>
      <c r="J36" s="108">
        <v>56164931</v>
      </c>
      <c r="L36" s="108">
        <v>237949668</v>
      </c>
    </row>
    <row r="37" spans="1:12" ht="18" customHeight="1">
      <c r="A37" s="111" t="s">
        <v>120</v>
      </c>
      <c r="B37" s="112"/>
      <c r="D37" s="107"/>
      <c r="F37" s="108">
        <v>-29618163</v>
      </c>
      <c r="H37" s="108">
        <v>-12374457</v>
      </c>
      <c r="J37" s="108">
        <v>6442928</v>
      </c>
      <c r="L37" s="108">
        <v>-13872204</v>
      </c>
    </row>
    <row r="38" spans="1:12" ht="18" customHeight="1">
      <c r="A38" s="111" t="s">
        <v>121</v>
      </c>
      <c r="B38" s="106"/>
      <c r="F38" s="108">
        <v>16908792</v>
      </c>
      <c r="H38" s="108">
        <v>25053196</v>
      </c>
      <c r="J38" s="108">
        <v>-2293774</v>
      </c>
      <c r="L38" s="108">
        <v>-302455</v>
      </c>
    </row>
    <row r="39" spans="1:12" ht="18" customHeight="1">
      <c r="A39" s="111" t="s">
        <v>122</v>
      </c>
      <c r="B39" s="112"/>
      <c r="F39" s="108">
        <v>1099089</v>
      </c>
      <c r="H39" s="108">
        <v>-1152246</v>
      </c>
      <c r="J39" s="108">
        <v>352509</v>
      </c>
      <c r="L39" s="108">
        <v>-25118</v>
      </c>
    </row>
    <row r="40" spans="1:12" ht="18" customHeight="1">
      <c r="A40" s="111" t="s">
        <v>123</v>
      </c>
      <c r="B40" s="114"/>
      <c r="D40" s="107"/>
      <c r="F40" s="108">
        <v>-3929867</v>
      </c>
      <c r="H40" s="108">
        <v>4387646</v>
      </c>
      <c r="J40" s="108">
        <v>-18124854</v>
      </c>
      <c r="L40" s="108">
        <v>-32580182</v>
      </c>
    </row>
    <row r="41" spans="1:12" ht="18" customHeight="1">
      <c r="A41" s="112" t="s">
        <v>124</v>
      </c>
      <c r="B41" s="112"/>
      <c r="D41" s="107"/>
      <c r="F41" s="115">
        <v>-1762658</v>
      </c>
      <c r="H41" s="115">
        <v>-1846087</v>
      </c>
      <c r="J41" s="115">
        <v>-180244</v>
      </c>
      <c r="L41" s="115">
        <v>-1400094</v>
      </c>
    </row>
    <row r="42" spans="1:12" ht="3" customHeight="1">
      <c r="A42" s="106"/>
      <c r="B42" s="112"/>
      <c r="D42" s="107"/>
      <c r="F42" s="100"/>
      <c r="H42" s="100"/>
      <c r="J42" s="100"/>
      <c r="L42" s="100"/>
    </row>
    <row r="43" spans="1:12" ht="18" customHeight="1">
      <c r="A43" s="106" t="s">
        <v>178</v>
      </c>
      <c r="B43" s="106"/>
      <c r="D43" s="107"/>
      <c r="E43" s="108"/>
      <c r="F43" s="108">
        <f>SUM(F11:F41)</f>
        <v>399708930</v>
      </c>
      <c r="G43" s="108"/>
      <c r="H43" s="108">
        <f>SUM(H11:H41)</f>
        <v>531537412</v>
      </c>
      <c r="I43" s="108"/>
      <c r="J43" s="108">
        <f>SUM(J11:J41)</f>
        <v>244664078</v>
      </c>
      <c r="K43" s="108"/>
      <c r="L43" s="108">
        <f>SUM(L11:L41)</f>
        <v>416111473</v>
      </c>
    </row>
    <row r="44" spans="1:12" ht="18" customHeight="1">
      <c r="A44" s="112" t="s">
        <v>206</v>
      </c>
      <c r="B44" s="106"/>
      <c r="D44" s="107">
        <v>15</v>
      </c>
      <c r="E44" s="108"/>
      <c r="F44" s="108">
        <v>-1232820</v>
      </c>
      <c r="G44" s="108"/>
      <c r="H44" s="108">
        <v>-1132447</v>
      </c>
      <c r="I44" s="108"/>
      <c r="J44" s="108">
        <v>-1125720</v>
      </c>
      <c r="K44" s="108"/>
      <c r="L44" s="108">
        <v>-1132447</v>
      </c>
    </row>
    <row r="45" spans="1:12" ht="18" customHeight="1">
      <c r="A45" s="112" t="s">
        <v>207</v>
      </c>
      <c r="B45" s="106"/>
      <c r="D45" s="107"/>
      <c r="F45" s="108">
        <v>-6297877</v>
      </c>
      <c r="H45" s="108">
        <v>-5740328</v>
      </c>
      <c r="J45" s="108">
        <v>-4949247</v>
      </c>
      <c r="L45" s="108">
        <v>-4425836</v>
      </c>
    </row>
    <row r="46" spans="1:12" ht="18" customHeight="1">
      <c r="A46" s="112" t="s">
        <v>208</v>
      </c>
      <c r="B46" s="106"/>
      <c r="D46" s="107"/>
      <c r="F46" s="115">
        <v>-35808904</v>
      </c>
      <c r="H46" s="115">
        <v>-66132013</v>
      </c>
      <c r="J46" s="115">
        <v>-11576777</v>
      </c>
      <c r="L46" s="115">
        <v>-40980651</v>
      </c>
    </row>
    <row r="47" spans="1:12" ht="3" customHeight="1">
      <c r="A47" s="106"/>
      <c r="B47" s="106"/>
      <c r="D47" s="107"/>
      <c r="F47" s="100"/>
      <c r="H47" s="100"/>
      <c r="J47" s="100"/>
      <c r="L47" s="100"/>
    </row>
    <row r="48" spans="1:12" ht="18" customHeight="1">
      <c r="A48" s="95" t="s">
        <v>125</v>
      </c>
      <c r="B48" s="106"/>
      <c r="D48" s="107"/>
      <c r="E48" s="100"/>
      <c r="F48" s="115">
        <f>SUM(F43:F46)</f>
        <v>356369329</v>
      </c>
      <c r="G48" s="100"/>
      <c r="H48" s="115">
        <f>SUM(H43:H46)</f>
        <v>458532624</v>
      </c>
      <c r="I48" s="100"/>
      <c r="J48" s="115">
        <f>SUM(J43:J46)</f>
        <v>227012334</v>
      </c>
      <c r="K48" s="100"/>
      <c r="L48" s="115">
        <f>SUM(L43:L46)</f>
        <v>369572539</v>
      </c>
    </row>
    <row r="49" spans="1:12" ht="15.75" customHeight="1">
      <c r="A49" s="106"/>
      <c r="B49" s="106"/>
      <c r="D49" s="107"/>
      <c r="E49" s="100"/>
      <c r="G49" s="100"/>
      <c r="I49" s="100"/>
      <c r="K49" s="100"/>
    </row>
    <row r="50" spans="1:12" ht="21.75" customHeight="1">
      <c r="A50" s="136" t="s">
        <v>34</v>
      </c>
      <c r="B50" s="137"/>
      <c r="C50" s="134"/>
      <c r="D50" s="138"/>
      <c r="E50" s="134"/>
      <c r="F50" s="134"/>
      <c r="G50" s="134"/>
      <c r="H50" s="134"/>
      <c r="I50" s="134"/>
      <c r="J50" s="134"/>
      <c r="K50" s="134"/>
      <c r="L50" s="134"/>
    </row>
    <row r="51" spans="1:12" ht="21.75" customHeight="1">
      <c r="A51" s="121" t="s">
        <v>0</v>
      </c>
      <c r="B51" s="106"/>
      <c r="D51" s="107"/>
    </row>
    <row r="52" spans="1:12" ht="21.75" customHeight="1">
      <c r="A52" s="123" t="s">
        <v>217</v>
      </c>
      <c r="B52" s="106"/>
      <c r="D52" s="107"/>
    </row>
    <row r="53" spans="1:12" ht="21.75" customHeight="1">
      <c r="A53" s="133" t="s">
        <v>188</v>
      </c>
      <c r="B53" s="137"/>
      <c r="C53" s="134"/>
      <c r="D53" s="138"/>
      <c r="E53" s="134"/>
      <c r="F53" s="134"/>
      <c r="G53" s="134"/>
      <c r="H53" s="134"/>
      <c r="I53" s="134"/>
      <c r="J53" s="134"/>
      <c r="K53" s="134"/>
      <c r="L53" s="134"/>
    </row>
    <row r="54" spans="1:12" ht="20.149999999999999" customHeight="1">
      <c r="A54" s="106"/>
      <c r="B54" s="106"/>
      <c r="D54" s="107"/>
      <c r="F54" s="116"/>
      <c r="H54" s="116"/>
      <c r="J54" s="116"/>
      <c r="L54" s="116"/>
    </row>
    <row r="55" spans="1:12" ht="20.149999999999999" customHeight="1">
      <c r="A55" s="106"/>
      <c r="B55" s="106"/>
      <c r="D55" s="107"/>
      <c r="F55" s="167" t="s">
        <v>2</v>
      </c>
      <c r="G55" s="167"/>
      <c r="H55" s="167"/>
      <c r="I55" s="98"/>
      <c r="J55" s="167" t="s">
        <v>3</v>
      </c>
      <c r="K55" s="167"/>
      <c r="L55" s="167"/>
    </row>
    <row r="56" spans="1:12" ht="20.149999999999999" customHeight="1">
      <c r="F56" s="99" t="s">
        <v>4</v>
      </c>
      <c r="H56" s="99" t="s">
        <v>4</v>
      </c>
      <c r="J56" s="99" t="s">
        <v>4</v>
      </c>
      <c r="L56" s="99" t="s">
        <v>4</v>
      </c>
    </row>
    <row r="57" spans="1:12" ht="20.149999999999999" customHeight="1">
      <c r="A57" s="106"/>
      <c r="B57" s="106"/>
      <c r="D57" s="107"/>
      <c r="F57" s="37" t="s">
        <v>154</v>
      </c>
      <c r="G57" s="37"/>
      <c r="H57" s="37" t="s">
        <v>154</v>
      </c>
      <c r="I57" s="100"/>
      <c r="J57" s="37" t="s">
        <v>154</v>
      </c>
      <c r="K57" s="37"/>
      <c r="L57" s="37" t="s">
        <v>154</v>
      </c>
    </row>
    <row r="58" spans="1:12" ht="20.149999999999999" customHeight="1">
      <c r="A58" s="106"/>
      <c r="B58" s="106"/>
      <c r="E58" s="98"/>
      <c r="F58" s="37" t="s">
        <v>150</v>
      </c>
      <c r="G58" s="38"/>
      <c r="H58" s="37" t="s">
        <v>7</v>
      </c>
      <c r="I58" s="44"/>
      <c r="J58" s="37" t="s">
        <v>150</v>
      </c>
      <c r="K58" s="38"/>
      <c r="L58" s="37" t="s">
        <v>7</v>
      </c>
    </row>
    <row r="59" spans="1:12" ht="20.149999999999999" customHeight="1">
      <c r="B59" s="96"/>
      <c r="D59" s="102" t="s">
        <v>8</v>
      </c>
      <c r="F59" s="103" t="s">
        <v>9</v>
      </c>
      <c r="G59" s="104"/>
      <c r="H59" s="103" t="s">
        <v>9</v>
      </c>
      <c r="J59" s="103" t="s">
        <v>9</v>
      </c>
      <c r="K59" s="104"/>
      <c r="L59" s="103" t="s">
        <v>9</v>
      </c>
    </row>
    <row r="60" spans="1:12" ht="4" customHeight="1">
      <c r="B60" s="96"/>
      <c r="D60" s="105"/>
      <c r="F60" s="37"/>
      <c r="G60" s="104"/>
      <c r="H60" s="37"/>
      <c r="J60" s="37"/>
      <c r="K60" s="104"/>
      <c r="L60" s="37"/>
    </row>
    <row r="61" spans="1:12" ht="20.149999999999999" customHeight="1">
      <c r="A61" s="96" t="s">
        <v>126</v>
      </c>
      <c r="B61" s="96"/>
      <c r="D61" s="105"/>
      <c r="F61" s="37"/>
      <c r="G61" s="104"/>
      <c r="H61" s="37"/>
      <c r="J61" s="37"/>
      <c r="K61" s="104"/>
      <c r="L61" s="37"/>
    </row>
    <row r="62" spans="1:12" ht="20.149999999999999" customHeight="1">
      <c r="A62" s="95" t="s">
        <v>127</v>
      </c>
      <c r="F62" s="116">
        <v>-181855002</v>
      </c>
      <c r="H62" s="116">
        <v>-237162496</v>
      </c>
      <c r="J62" s="116">
        <v>-154927515</v>
      </c>
      <c r="L62" s="116">
        <v>-187038585</v>
      </c>
    </row>
    <row r="63" spans="1:12" ht="20.149999999999999" customHeight="1">
      <c r="A63" s="95" t="s">
        <v>128</v>
      </c>
      <c r="F63" s="116">
        <v>744883</v>
      </c>
      <c r="H63" s="116">
        <v>33009</v>
      </c>
      <c r="J63" s="116">
        <v>735000</v>
      </c>
      <c r="L63" s="116">
        <v>82961</v>
      </c>
    </row>
    <row r="64" spans="1:12" ht="20.149999999999999" customHeight="1">
      <c r="A64" s="95" t="s">
        <v>129</v>
      </c>
      <c r="F64" s="116">
        <v>-8036715</v>
      </c>
      <c r="H64" s="116">
        <v>-493752</v>
      </c>
      <c r="J64" s="116">
        <v>-7433212</v>
      </c>
      <c r="L64" s="116">
        <v>-207500</v>
      </c>
    </row>
    <row r="65" spans="1:12" ht="20.149999999999999" customHeight="1">
      <c r="A65" s="95" t="s">
        <v>24</v>
      </c>
      <c r="D65" s="113">
        <v>20</v>
      </c>
      <c r="F65" s="116">
        <v>0</v>
      </c>
      <c r="H65" s="116">
        <v>0</v>
      </c>
      <c r="J65" s="116">
        <v>-47068280</v>
      </c>
      <c r="L65" s="116">
        <v>0</v>
      </c>
    </row>
    <row r="66" spans="1:12" ht="20.149999999999999" customHeight="1">
      <c r="A66" s="95" t="s">
        <v>212</v>
      </c>
      <c r="D66" s="95"/>
    </row>
    <row r="67" spans="1:12" ht="20.149999999999999" customHeight="1">
      <c r="B67" s="95" t="s">
        <v>211</v>
      </c>
      <c r="D67" s="113">
        <v>20</v>
      </c>
      <c r="F67" s="116">
        <v>0</v>
      </c>
      <c r="H67" s="116">
        <v>0</v>
      </c>
      <c r="J67" s="100">
        <v>8173822</v>
      </c>
      <c r="L67" s="100">
        <v>2879382</v>
      </c>
    </row>
    <row r="68" spans="1:12" ht="20.149999999999999" customHeight="1">
      <c r="A68" s="101" t="s">
        <v>215</v>
      </c>
      <c r="B68" s="101"/>
      <c r="F68" s="116"/>
      <c r="H68" s="116"/>
      <c r="J68" s="100"/>
      <c r="L68" s="100"/>
    </row>
    <row r="69" spans="1:12" ht="20.149999999999999" customHeight="1">
      <c r="A69" s="101"/>
      <c r="B69" s="101" t="s">
        <v>13</v>
      </c>
      <c r="F69" s="116">
        <v>1043207</v>
      </c>
      <c r="H69" s="116">
        <v>0</v>
      </c>
      <c r="J69" s="100">
        <v>0</v>
      </c>
      <c r="L69" s="100">
        <v>0</v>
      </c>
    </row>
    <row r="70" spans="1:12" ht="20.149999999999999" customHeight="1">
      <c r="A70" s="106" t="s">
        <v>179</v>
      </c>
      <c r="B70" s="106"/>
      <c r="D70" s="113">
        <v>9</v>
      </c>
      <c r="F70" s="116">
        <v>0</v>
      </c>
      <c r="G70" s="104"/>
      <c r="H70" s="116">
        <v>-47464680</v>
      </c>
      <c r="J70" s="100">
        <v>0</v>
      </c>
      <c r="K70" s="104"/>
      <c r="L70" s="100">
        <v>-47464680</v>
      </c>
    </row>
    <row r="71" spans="1:12" ht="20.149999999999999" customHeight="1">
      <c r="A71" s="106" t="s">
        <v>130</v>
      </c>
      <c r="B71" s="106"/>
      <c r="D71" s="105"/>
      <c r="F71" s="100">
        <v>-262500</v>
      </c>
      <c r="G71" s="104"/>
      <c r="H71" s="100">
        <v>-254100</v>
      </c>
      <c r="J71" s="100">
        <v>-147000</v>
      </c>
      <c r="K71" s="104"/>
      <c r="L71" s="100">
        <v>-138600</v>
      </c>
    </row>
    <row r="72" spans="1:12" ht="20.149999999999999" customHeight="1">
      <c r="A72" s="95" t="s">
        <v>131</v>
      </c>
      <c r="F72" s="116">
        <v>0</v>
      </c>
      <c r="G72" s="117"/>
      <c r="H72" s="116">
        <v>0</v>
      </c>
      <c r="I72" s="117"/>
      <c r="J72" s="116">
        <v>5481475</v>
      </c>
      <c r="K72" s="117"/>
      <c r="L72" s="116">
        <v>4953344</v>
      </c>
    </row>
    <row r="73" spans="1:12" ht="20.149999999999999" customHeight="1">
      <c r="A73" s="95" t="s">
        <v>117</v>
      </c>
      <c r="F73" s="116">
        <v>2660041</v>
      </c>
      <c r="G73" s="117"/>
      <c r="H73" s="116">
        <v>2270841</v>
      </c>
      <c r="I73" s="117"/>
      <c r="J73" s="116">
        <v>3962976</v>
      </c>
      <c r="K73" s="117"/>
      <c r="L73" s="116">
        <v>3636516</v>
      </c>
    </row>
    <row r="74" spans="1:12" ht="20.149999999999999" customHeight="1">
      <c r="A74" s="95" t="s">
        <v>118</v>
      </c>
      <c r="D74" s="113">
        <v>20</v>
      </c>
      <c r="F74" s="116">
        <v>0</v>
      </c>
      <c r="G74" s="117"/>
      <c r="H74" s="116">
        <v>0</v>
      </c>
      <c r="I74" s="117"/>
      <c r="J74" s="116">
        <v>225115032</v>
      </c>
      <c r="K74" s="117"/>
      <c r="L74" s="116">
        <v>173425231</v>
      </c>
    </row>
    <row r="75" spans="1:12" ht="20.149999999999999" customHeight="1">
      <c r="A75" s="95" t="s">
        <v>180</v>
      </c>
      <c r="F75" s="118">
        <v>-42900921</v>
      </c>
      <c r="G75" s="117"/>
      <c r="H75" s="118">
        <v>-45127425</v>
      </c>
      <c r="I75" s="117"/>
      <c r="J75" s="118">
        <v>-31863380</v>
      </c>
      <c r="K75" s="117"/>
      <c r="L75" s="118">
        <v>-43903999</v>
      </c>
    </row>
    <row r="76" spans="1:12" ht="4" customHeight="1">
      <c r="A76" s="106"/>
      <c r="B76" s="106"/>
    </row>
    <row r="77" spans="1:12" ht="20.149999999999999" customHeight="1">
      <c r="A77" s="119" t="s">
        <v>181</v>
      </c>
      <c r="B77" s="119"/>
      <c r="D77" s="107"/>
      <c r="F77" s="120">
        <f>SUM(F62:F75)</f>
        <v>-228607007</v>
      </c>
      <c r="H77" s="120">
        <f>SUM(H62:H75)</f>
        <v>-328198603</v>
      </c>
      <c r="J77" s="120">
        <f>SUM(J62:J75)</f>
        <v>2028918</v>
      </c>
      <c r="L77" s="120">
        <f>SUM(L62:L75)</f>
        <v>-93775930</v>
      </c>
    </row>
    <row r="78" spans="1:12" ht="20.149999999999999" customHeight="1">
      <c r="A78" s="106"/>
      <c r="B78" s="106"/>
      <c r="D78" s="107"/>
      <c r="F78" s="100"/>
      <c r="H78" s="100"/>
      <c r="J78" s="100"/>
      <c r="L78" s="100"/>
    </row>
    <row r="79" spans="1:12" ht="21.75" customHeight="1">
      <c r="A79" s="121" t="s">
        <v>132</v>
      </c>
      <c r="B79" s="101"/>
      <c r="F79" s="100"/>
      <c r="H79" s="100"/>
      <c r="J79" s="100"/>
      <c r="L79" s="100"/>
    </row>
    <row r="80" spans="1:12" ht="21.75" customHeight="1">
      <c r="A80" s="95" t="s">
        <v>203</v>
      </c>
      <c r="B80" s="101"/>
      <c r="D80" s="113">
        <v>13</v>
      </c>
      <c r="F80" s="100">
        <v>300000000</v>
      </c>
      <c r="H80" s="100">
        <v>100000000</v>
      </c>
      <c r="J80" s="100">
        <v>300000000</v>
      </c>
      <c r="L80" s="100">
        <v>100000000</v>
      </c>
    </row>
    <row r="81" spans="1:12" ht="21.75" customHeight="1">
      <c r="A81" s="95" t="s">
        <v>204</v>
      </c>
      <c r="B81" s="101"/>
      <c r="D81" s="113">
        <v>13</v>
      </c>
      <c r="F81" s="100">
        <v>-250000000</v>
      </c>
      <c r="H81" s="100">
        <v>-100000000</v>
      </c>
      <c r="J81" s="100">
        <v>-250000000</v>
      </c>
      <c r="L81" s="100">
        <v>-100000000</v>
      </c>
    </row>
    <row r="82" spans="1:12" ht="21.75" customHeight="1">
      <c r="A82" s="95" t="s">
        <v>182</v>
      </c>
      <c r="B82" s="106"/>
      <c r="D82" s="107"/>
      <c r="F82" s="100">
        <v>-8958328</v>
      </c>
      <c r="H82" s="100">
        <v>-12058457</v>
      </c>
      <c r="J82" s="100">
        <v>-2422497</v>
      </c>
      <c r="L82" s="100">
        <v>-2697792</v>
      </c>
    </row>
    <row r="83" spans="1:12" ht="21.75" customHeight="1">
      <c r="A83" s="95" t="s">
        <v>133</v>
      </c>
      <c r="B83" s="106"/>
      <c r="D83" s="122">
        <v>18</v>
      </c>
      <c r="F83" s="100">
        <v>-350002068</v>
      </c>
      <c r="H83" s="100">
        <v>-350004769</v>
      </c>
      <c r="J83" s="100">
        <v>-350000000</v>
      </c>
      <c r="L83" s="100">
        <v>-350000000</v>
      </c>
    </row>
    <row r="84" spans="1:12" ht="21.75" customHeight="1">
      <c r="A84" s="95" t="s">
        <v>202</v>
      </c>
      <c r="B84" s="106"/>
      <c r="D84" s="122">
        <v>17</v>
      </c>
      <c r="F84" s="120">
        <v>-8336374</v>
      </c>
      <c r="H84" s="120">
        <v>0</v>
      </c>
      <c r="J84" s="120">
        <v>-8336374</v>
      </c>
      <c r="L84" s="120">
        <v>0</v>
      </c>
    </row>
    <row r="85" spans="1:12" ht="6" customHeight="1">
      <c r="A85" s="106"/>
      <c r="B85" s="106"/>
      <c r="D85" s="107"/>
    </row>
    <row r="86" spans="1:12" ht="20.149999999999999" customHeight="1">
      <c r="A86" s="106" t="s">
        <v>183</v>
      </c>
      <c r="B86" s="106"/>
      <c r="D86" s="107"/>
      <c r="F86" s="120">
        <f>SUM(F80:F85)</f>
        <v>-317296770</v>
      </c>
      <c r="H86" s="120">
        <f>SUM(H80:H85)</f>
        <v>-362063226</v>
      </c>
      <c r="J86" s="120">
        <f>SUM(J80:J85)</f>
        <v>-310758871</v>
      </c>
      <c r="L86" s="120">
        <f>SUM(L80:L85)</f>
        <v>-352697792</v>
      </c>
    </row>
    <row r="87" spans="1:12" ht="20.149999999999999" customHeight="1">
      <c r="A87" s="106"/>
      <c r="B87" s="106"/>
      <c r="D87" s="107"/>
    </row>
    <row r="88" spans="1:12" ht="20.149999999999999" customHeight="1">
      <c r="A88" s="123"/>
      <c r="B88" s="112"/>
      <c r="D88" s="124"/>
      <c r="F88" s="100"/>
      <c r="G88" s="117"/>
      <c r="H88" s="100"/>
      <c r="I88" s="117"/>
      <c r="J88" s="100"/>
      <c r="K88" s="117"/>
      <c r="L88" s="100"/>
    </row>
    <row r="89" spans="1:12" ht="20.149999999999999" customHeight="1">
      <c r="A89" s="123"/>
      <c r="B89" s="112"/>
      <c r="D89" s="124"/>
      <c r="F89" s="100"/>
      <c r="G89" s="117"/>
      <c r="H89" s="100"/>
      <c r="I89" s="117"/>
      <c r="J89" s="100"/>
      <c r="K89" s="117"/>
      <c r="L89" s="100"/>
    </row>
    <row r="90" spans="1:12" ht="20.149999999999999" customHeight="1">
      <c r="A90" s="123"/>
      <c r="B90" s="112"/>
      <c r="D90" s="124"/>
      <c r="F90" s="100"/>
      <c r="G90" s="117"/>
      <c r="H90" s="100"/>
      <c r="I90" s="117"/>
      <c r="J90" s="100"/>
      <c r="K90" s="117"/>
      <c r="L90" s="100"/>
    </row>
    <row r="91" spans="1:12" ht="20.149999999999999" customHeight="1">
      <c r="A91" s="123"/>
      <c r="B91" s="112"/>
      <c r="D91" s="124"/>
      <c r="F91" s="100"/>
      <c r="G91" s="117"/>
      <c r="H91" s="100"/>
      <c r="I91" s="117"/>
      <c r="J91" s="100"/>
      <c r="K91" s="117"/>
      <c r="L91" s="100"/>
    </row>
    <row r="92" spans="1:12" ht="20.149999999999999" customHeight="1">
      <c r="A92" s="123"/>
      <c r="B92" s="112"/>
      <c r="D92" s="124"/>
      <c r="F92" s="100"/>
      <c r="G92" s="117"/>
      <c r="H92" s="100"/>
      <c r="I92" s="117"/>
      <c r="J92" s="100"/>
      <c r="K92" s="117"/>
      <c r="L92" s="100"/>
    </row>
    <row r="93" spans="1:12" ht="20.149999999999999" customHeight="1">
      <c r="A93" s="123"/>
      <c r="B93" s="112"/>
      <c r="D93" s="124"/>
      <c r="F93" s="100"/>
      <c r="G93" s="117"/>
      <c r="H93" s="100"/>
      <c r="I93" s="117"/>
      <c r="J93" s="100"/>
      <c r="K93" s="117"/>
      <c r="L93" s="100"/>
    </row>
    <row r="94" spans="1:12" ht="14.25" customHeight="1">
      <c r="A94" s="123"/>
      <c r="B94" s="112"/>
      <c r="D94" s="124"/>
      <c r="F94" s="100"/>
      <c r="G94" s="117"/>
      <c r="H94" s="100"/>
      <c r="I94" s="117"/>
      <c r="J94" s="100"/>
      <c r="K94" s="117"/>
      <c r="L94" s="100"/>
    </row>
    <row r="95" spans="1:12" ht="22" customHeight="1">
      <c r="A95" s="139" t="s">
        <v>34</v>
      </c>
      <c r="B95" s="139"/>
      <c r="C95" s="134"/>
      <c r="D95" s="140"/>
      <c r="E95" s="134"/>
      <c r="F95" s="120"/>
      <c r="G95" s="141"/>
      <c r="H95" s="120"/>
      <c r="I95" s="141"/>
      <c r="J95" s="120"/>
      <c r="K95" s="141"/>
      <c r="L95" s="120"/>
    </row>
    <row r="96" spans="1:12" ht="21.75" customHeight="1">
      <c r="A96" s="121" t="s">
        <v>0</v>
      </c>
      <c r="B96" s="106"/>
      <c r="D96" s="107"/>
    </row>
    <row r="97" spans="1:12" ht="21.75" customHeight="1">
      <c r="A97" s="123" t="s">
        <v>217</v>
      </c>
      <c r="B97" s="106"/>
      <c r="D97" s="107"/>
    </row>
    <row r="98" spans="1:12" ht="21.75" customHeight="1">
      <c r="A98" s="133" t="s">
        <v>188</v>
      </c>
      <c r="B98" s="137"/>
      <c r="C98" s="134"/>
      <c r="D98" s="138"/>
      <c r="E98" s="134"/>
      <c r="F98" s="134"/>
      <c r="G98" s="134"/>
      <c r="H98" s="134"/>
      <c r="I98" s="134"/>
      <c r="J98" s="134"/>
      <c r="K98" s="134"/>
      <c r="L98" s="134"/>
    </row>
    <row r="99" spans="1:12" ht="21.75" customHeight="1">
      <c r="A99" s="106"/>
      <c r="B99" s="106"/>
      <c r="D99" s="107"/>
      <c r="F99" s="116"/>
      <c r="H99" s="116"/>
      <c r="J99" s="116"/>
      <c r="L99" s="116"/>
    </row>
    <row r="100" spans="1:12" ht="21.75" customHeight="1">
      <c r="A100" s="106"/>
      <c r="B100" s="106"/>
      <c r="D100" s="107"/>
      <c r="F100" s="167" t="s">
        <v>2</v>
      </c>
      <c r="G100" s="167"/>
      <c r="H100" s="167"/>
      <c r="I100" s="98"/>
      <c r="J100" s="167" t="s">
        <v>3</v>
      </c>
      <c r="K100" s="167"/>
      <c r="L100" s="167"/>
    </row>
    <row r="101" spans="1:12" ht="21.75" customHeight="1">
      <c r="F101" s="99" t="s">
        <v>4</v>
      </c>
      <c r="H101" s="99" t="s">
        <v>4</v>
      </c>
      <c r="J101" s="99" t="s">
        <v>4</v>
      </c>
      <c r="L101" s="99" t="s">
        <v>4</v>
      </c>
    </row>
    <row r="102" spans="1:12" ht="21.75" customHeight="1">
      <c r="A102" s="106"/>
      <c r="B102" s="106"/>
      <c r="D102" s="107"/>
      <c r="F102" s="37" t="s">
        <v>154</v>
      </c>
      <c r="G102" s="37"/>
      <c r="H102" s="37" t="s">
        <v>154</v>
      </c>
      <c r="I102" s="100"/>
      <c r="J102" s="37" t="s">
        <v>154</v>
      </c>
      <c r="K102" s="37"/>
      <c r="L102" s="37" t="s">
        <v>154</v>
      </c>
    </row>
    <row r="103" spans="1:12" ht="21.75" customHeight="1">
      <c r="A103" s="106"/>
      <c r="B103" s="106"/>
      <c r="E103" s="98"/>
      <c r="F103" s="37" t="s">
        <v>150</v>
      </c>
      <c r="G103" s="38"/>
      <c r="H103" s="37" t="s">
        <v>7</v>
      </c>
      <c r="I103" s="44"/>
      <c r="J103" s="37" t="s">
        <v>150</v>
      </c>
      <c r="K103" s="38"/>
      <c r="L103" s="37" t="s">
        <v>7</v>
      </c>
    </row>
    <row r="104" spans="1:12" ht="21.75" customHeight="1">
      <c r="B104" s="96"/>
      <c r="D104" s="102" t="s">
        <v>8</v>
      </c>
      <c r="F104" s="103" t="s">
        <v>9</v>
      </c>
      <c r="G104" s="104"/>
      <c r="H104" s="103" t="s">
        <v>9</v>
      </c>
      <c r="J104" s="103" t="s">
        <v>9</v>
      </c>
      <c r="K104" s="104"/>
      <c r="L104" s="103" t="s">
        <v>9</v>
      </c>
    </row>
    <row r="105" spans="1:12" ht="6" customHeight="1">
      <c r="A105" s="106"/>
      <c r="B105" s="106"/>
      <c r="D105" s="107"/>
      <c r="F105" s="100"/>
      <c r="G105" s="117"/>
      <c r="H105" s="100"/>
      <c r="I105" s="117"/>
      <c r="J105" s="100"/>
      <c r="K105" s="117"/>
      <c r="L105" s="100"/>
    </row>
    <row r="106" spans="1:12" ht="21.75" customHeight="1">
      <c r="A106" s="123" t="s">
        <v>144</v>
      </c>
      <c r="B106" s="112"/>
      <c r="D106" s="124"/>
      <c r="F106" s="100">
        <f>SUM(F48,F77,F86)</f>
        <v>-189534448</v>
      </c>
      <c r="G106" s="117"/>
      <c r="H106" s="100">
        <f>SUM(H48,H77,H86)</f>
        <v>-231729205</v>
      </c>
      <c r="I106" s="117"/>
      <c r="J106" s="100">
        <f>SUM(J48,J77,J86)</f>
        <v>-81717619</v>
      </c>
      <c r="K106" s="117"/>
      <c r="L106" s="100">
        <f>SUM(L48,L77,L86)</f>
        <v>-76901183</v>
      </c>
    </row>
    <row r="107" spans="1:12" ht="21.75" customHeight="1">
      <c r="A107" s="112" t="s">
        <v>145</v>
      </c>
      <c r="B107" s="112"/>
      <c r="D107" s="124"/>
      <c r="F107" s="100">
        <v>837189318</v>
      </c>
      <c r="G107" s="117"/>
      <c r="H107" s="100">
        <v>920029223</v>
      </c>
      <c r="I107" s="117"/>
      <c r="J107" s="100">
        <v>297824563</v>
      </c>
      <c r="K107" s="117"/>
      <c r="L107" s="100">
        <v>292801133</v>
      </c>
    </row>
    <row r="108" spans="1:12" ht="21.75" customHeight="1">
      <c r="A108" s="112" t="s">
        <v>199</v>
      </c>
      <c r="B108" s="112"/>
      <c r="D108" s="124">
        <v>12</v>
      </c>
      <c r="F108" s="100">
        <v>1771747</v>
      </c>
      <c r="G108" s="117"/>
      <c r="H108" s="100">
        <v>0</v>
      </c>
      <c r="I108" s="117"/>
      <c r="J108" s="100">
        <v>1771747</v>
      </c>
      <c r="K108" s="117"/>
      <c r="L108" s="100">
        <v>0</v>
      </c>
    </row>
    <row r="109" spans="1:12" ht="21.75" customHeight="1">
      <c r="A109" s="95" t="s">
        <v>210</v>
      </c>
      <c r="B109" s="112"/>
      <c r="D109" s="124"/>
    </row>
    <row r="110" spans="1:12" ht="21.75" customHeight="1">
      <c r="B110" s="112" t="s">
        <v>209</v>
      </c>
      <c r="D110" s="124"/>
      <c r="F110" s="100">
        <v>-3143426</v>
      </c>
      <c r="G110" s="117"/>
      <c r="H110" s="100">
        <v>9380010</v>
      </c>
      <c r="I110" s="117"/>
      <c r="J110" s="100">
        <v>-1051466</v>
      </c>
      <c r="K110" s="117"/>
      <c r="L110" s="100">
        <v>5907806</v>
      </c>
    </row>
    <row r="111" spans="1:12" ht="6" customHeight="1">
      <c r="A111" s="106"/>
      <c r="B111" s="106"/>
      <c r="D111" s="107"/>
      <c r="F111" s="125"/>
      <c r="G111" s="117"/>
      <c r="H111" s="125"/>
      <c r="I111" s="117"/>
      <c r="J111" s="125"/>
      <c r="K111" s="117"/>
      <c r="L111" s="125"/>
    </row>
    <row r="112" spans="1:12" ht="21.75" customHeight="1" thickBot="1">
      <c r="A112" s="123" t="s">
        <v>184</v>
      </c>
      <c r="B112" s="112"/>
      <c r="D112" s="124"/>
      <c r="F112" s="126">
        <f>SUM(F106:F111)</f>
        <v>646283191</v>
      </c>
      <c r="G112" s="117"/>
      <c r="H112" s="126">
        <f>SUM(H106:H111)</f>
        <v>697680028</v>
      </c>
      <c r="I112" s="117"/>
      <c r="J112" s="126">
        <f>SUM(J106:J111)</f>
        <v>216827225</v>
      </c>
      <c r="K112" s="117"/>
      <c r="L112" s="126">
        <f>SUM(L106:L111)</f>
        <v>221807756</v>
      </c>
    </row>
    <row r="113" spans="1:12" ht="19" customHeight="1" thickTop="1">
      <c r="A113" s="123"/>
      <c r="B113" s="112"/>
      <c r="D113" s="124"/>
      <c r="F113" s="100"/>
      <c r="G113" s="117"/>
      <c r="H113" s="100"/>
      <c r="I113" s="117"/>
      <c r="J113" s="100"/>
      <c r="K113" s="117"/>
      <c r="L113" s="100"/>
    </row>
    <row r="114" spans="1:12" ht="21.75" customHeight="1">
      <c r="A114" s="123" t="s">
        <v>134</v>
      </c>
      <c r="B114" s="112"/>
      <c r="D114" s="124"/>
      <c r="F114" s="100"/>
      <c r="G114" s="117"/>
      <c r="H114" s="100"/>
      <c r="I114" s="117"/>
      <c r="J114" s="100"/>
      <c r="K114" s="117"/>
      <c r="L114" s="100"/>
    </row>
    <row r="115" spans="1:12" ht="6" customHeight="1">
      <c r="A115" s="106"/>
      <c r="B115" s="106"/>
      <c r="D115" s="107"/>
      <c r="F115" s="100"/>
      <c r="G115" s="117"/>
      <c r="H115" s="100"/>
      <c r="I115" s="117"/>
      <c r="J115" s="100"/>
      <c r="K115" s="117"/>
      <c r="L115" s="100"/>
    </row>
    <row r="116" spans="1:12" ht="21.75" customHeight="1">
      <c r="A116" s="112" t="s">
        <v>185</v>
      </c>
      <c r="D116" s="124"/>
      <c r="F116" s="100">
        <v>46757322</v>
      </c>
      <c r="G116" s="117"/>
      <c r="H116" s="100">
        <v>67492280</v>
      </c>
      <c r="I116" s="117"/>
      <c r="J116" s="100">
        <v>46578716</v>
      </c>
      <c r="K116" s="117"/>
      <c r="L116" s="100">
        <v>66785549</v>
      </c>
    </row>
    <row r="117" spans="1:12" ht="21.75" customHeight="1">
      <c r="A117" s="112" t="s">
        <v>200</v>
      </c>
      <c r="D117" s="124"/>
      <c r="F117" s="100">
        <v>-1159015</v>
      </c>
      <c r="G117" s="117"/>
      <c r="H117" s="100">
        <v>0</v>
      </c>
      <c r="I117" s="117"/>
      <c r="J117" s="100">
        <v>-1167040</v>
      </c>
      <c r="K117" s="117"/>
      <c r="L117" s="100">
        <v>0</v>
      </c>
    </row>
    <row r="118" spans="1:12" ht="21.75" customHeight="1">
      <c r="A118" s="95" t="s">
        <v>186</v>
      </c>
      <c r="D118" s="124"/>
      <c r="F118" s="100">
        <v>0</v>
      </c>
      <c r="G118" s="117"/>
      <c r="H118" s="100">
        <v>-693093</v>
      </c>
      <c r="I118" s="117"/>
      <c r="J118" s="100">
        <v>0</v>
      </c>
      <c r="K118" s="117"/>
      <c r="L118" s="100">
        <v>-693093</v>
      </c>
    </row>
    <row r="119" spans="1:12" ht="21.75" customHeight="1">
      <c r="A119" s="112" t="s">
        <v>135</v>
      </c>
      <c r="D119" s="124"/>
      <c r="F119" s="100">
        <v>0</v>
      </c>
      <c r="G119" s="117"/>
      <c r="H119" s="100">
        <v>0</v>
      </c>
      <c r="I119" s="117"/>
      <c r="J119" s="100">
        <v>-369837</v>
      </c>
      <c r="K119" s="117"/>
      <c r="L119" s="100">
        <v>151814</v>
      </c>
    </row>
    <row r="120" spans="1:12" ht="21.75" customHeight="1">
      <c r="A120" s="112" t="s">
        <v>136</v>
      </c>
      <c r="D120" s="124">
        <v>12</v>
      </c>
      <c r="F120" s="100">
        <v>10897293</v>
      </c>
      <c r="G120" s="117"/>
      <c r="H120" s="100">
        <v>2212279</v>
      </c>
      <c r="I120" s="117"/>
      <c r="J120" s="100">
        <v>10897293</v>
      </c>
      <c r="K120" s="117"/>
      <c r="L120" s="100">
        <v>2212279</v>
      </c>
    </row>
    <row r="121" spans="1:12" ht="21.75" customHeight="1">
      <c r="A121" s="112" t="s">
        <v>137</v>
      </c>
      <c r="D121" s="124"/>
      <c r="F121" s="100">
        <v>31500</v>
      </c>
      <c r="G121" s="117"/>
      <c r="H121" s="100">
        <v>23100</v>
      </c>
      <c r="I121" s="117"/>
      <c r="J121" s="100">
        <v>0</v>
      </c>
      <c r="K121" s="117"/>
      <c r="L121" s="100">
        <v>0</v>
      </c>
    </row>
    <row r="122" spans="1:12" ht="21.75" customHeight="1">
      <c r="A122" s="112" t="s">
        <v>201</v>
      </c>
      <c r="D122" s="124"/>
      <c r="F122" s="100">
        <v>0</v>
      </c>
      <c r="G122" s="117"/>
      <c r="H122" s="100">
        <v>0</v>
      </c>
      <c r="I122" s="117"/>
      <c r="J122" s="100">
        <v>359156.08</v>
      </c>
      <c r="K122" s="117"/>
      <c r="L122" s="100">
        <v>0</v>
      </c>
    </row>
    <row r="123" spans="1:12" ht="21.75" customHeight="1">
      <c r="A123" s="112" t="s">
        <v>151</v>
      </c>
      <c r="D123" s="124"/>
      <c r="F123" s="100">
        <v>0</v>
      </c>
      <c r="G123" s="117"/>
      <c r="H123" s="100">
        <v>0</v>
      </c>
      <c r="I123" s="117"/>
      <c r="J123" s="100">
        <v>458840</v>
      </c>
      <c r="K123" s="117"/>
      <c r="L123" s="100">
        <v>768452.47790351184</v>
      </c>
    </row>
    <row r="124" spans="1:12" ht="21.75" customHeight="1">
      <c r="A124" s="112"/>
      <c r="D124" s="124"/>
      <c r="F124" s="100"/>
      <c r="G124" s="117"/>
      <c r="H124" s="100"/>
      <c r="I124" s="117"/>
      <c r="J124" s="100"/>
      <c r="K124" s="117"/>
      <c r="L124" s="100"/>
    </row>
    <row r="125" spans="1:12" ht="21.75" customHeight="1">
      <c r="A125" s="112"/>
      <c r="D125" s="124"/>
      <c r="F125" s="100"/>
      <c r="G125" s="117"/>
      <c r="H125" s="100"/>
      <c r="I125" s="117"/>
      <c r="J125" s="100"/>
      <c r="K125" s="117"/>
      <c r="L125" s="100"/>
    </row>
    <row r="126" spans="1:12" ht="21.75" customHeight="1">
      <c r="A126" s="112"/>
      <c r="D126" s="124"/>
      <c r="F126" s="100"/>
      <c r="G126" s="117"/>
      <c r="H126" s="100"/>
      <c r="I126" s="117"/>
      <c r="J126" s="100"/>
      <c r="K126" s="117"/>
      <c r="L126" s="100"/>
    </row>
    <row r="127" spans="1:12" ht="21.75" customHeight="1">
      <c r="A127" s="112"/>
      <c r="D127" s="124"/>
      <c r="F127" s="100"/>
      <c r="G127" s="117"/>
      <c r="H127" s="100"/>
      <c r="I127" s="117"/>
      <c r="J127" s="100"/>
      <c r="K127" s="117"/>
      <c r="L127" s="100"/>
    </row>
    <row r="128" spans="1:12" ht="21.75" customHeight="1">
      <c r="A128" s="112"/>
      <c r="D128" s="124"/>
      <c r="F128" s="100"/>
      <c r="G128" s="117"/>
      <c r="H128" s="100"/>
      <c r="I128" s="117"/>
      <c r="J128" s="100"/>
      <c r="K128" s="117"/>
      <c r="L128" s="100"/>
    </row>
    <row r="129" spans="1:12" ht="21.75" customHeight="1">
      <c r="A129" s="112"/>
      <c r="D129" s="124"/>
      <c r="F129" s="100"/>
      <c r="G129" s="117"/>
      <c r="H129" s="100"/>
      <c r="I129" s="117"/>
      <c r="J129" s="100"/>
      <c r="K129" s="117"/>
      <c r="L129" s="100"/>
    </row>
    <row r="130" spans="1:12" ht="21.75" customHeight="1">
      <c r="A130" s="112"/>
      <c r="D130" s="124"/>
      <c r="F130" s="100"/>
      <c r="G130" s="117"/>
      <c r="H130" s="100"/>
      <c r="I130" s="117"/>
      <c r="J130" s="100"/>
      <c r="K130" s="117"/>
      <c r="L130" s="100"/>
    </row>
    <row r="131" spans="1:12" ht="21.75" customHeight="1">
      <c r="A131" s="112"/>
      <c r="D131" s="124"/>
      <c r="F131" s="100"/>
      <c r="G131" s="117"/>
      <c r="H131" s="100"/>
      <c r="I131" s="117"/>
      <c r="J131" s="100"/>
      <c r="K131" s="117"/>
      <c r="L131" s="100"/>
    </row>
    <row r="138" spans="1:12" ht="6" customHeight="1">
      <c r="A138" s="112"/>
      <c r="D138" s="124"/>
      <c r="F138" s="100"/>
      <c r="G138" s="117"/>
      <c r="H138" s="100"/>
      <c r="I138" s="117"/>
      <c r="J138" s="100"/>
      <c r="K138" s="117"/>
      <c r="L138" s="100"/>
    </row>
    <row r="139" spans="1:12" ht="21.75" customHeight="1">
      <c r="A139" s="136" t="s">
        <v>34</v>
      </c>
      <c r="B139" s="134"/>
      <c r="C139" s="134"/>
      <c r="D139" s="142"/>
      <c r="E139" s="134"/>
      <c r="F139" s="134"/>
      <c r="G139" s="134"/>
      <c r="H139" s="134"/>
      <c r="I139" s="134"/>
      <c r="J139" s="134"/>
      <c r="K139" s="134"/>
      <c r="L139" s="134"/>
    </row>
    <row r="140" spans="1:12" ht="18" customHeight="1">
      <c r="F140" s="135"/>
      <c r="J140" s="135"/>
    </row>
  </sheetData>
  <mergeCells count="6">
    <mergeCell ref="F5:H5"/>
    <mergeCell ref="J5:L5"/>
    <mergeCell ref="F55:H55"/>
    <mergeCell ref="J55:L55"/>
    <mergeCell ref="F100:H100"/>
    <mergeCell ref="J100:L100"/>
  </mergeCells>
  <pageMargins left="0.8" right="0.5" top="0.5" bottom="0.6" header="0.49" footer="0.4"/>
  <pageSetup paperSize="9" scale="89" firstPageNumber="11" orientation="portrait" useFirstPageNumber="1" r:id="rId1"/>
  <headerFooter>
    <oddFooter>&amp;C&amp;"Times New Roman,Regular"&amp;11           &amp;R&amp;"Browallia New,Regular"&amp;13&amp;P</oddFooter>
  </headerFooter>
  <rowBreaks count="2" manualBreakCount="2">
    <brk id="50" max="16383" man="1"/>
    <brk id="95" min="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1" ma:contentTypeDescription="Create a new document." ma:contentTypeScope="" ma:versionID="b6bc5b2fddeff498c093655d4e556fd9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bfe14077f1cafd45016be13e8f1e907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Props1.xml><?xml version="1.0" encoding="utf-8"?>
<ds:datastoreItem xmlns:ds="http://schemas.openxmlformats.org/officeDocument/2006/customXml" ds:itemID="{5A9A133C-14D6-4285-BDFF-7D81DE5946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F4CE07-D384-4392-9617-D59DC94039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73E83A-169B-4067-A453-AF374D008126}">
  <ds:schemaRefs>
    <ds:schemaRef ds:uri="http://purl.org/dc/dcmitype/"/>
    <ds:schemaRef ds:uri="a649e72d-95dd-47db-b1ea-e6b8cde77d07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06c292a-e8fe-4a4e-b3f8-32631456a7e4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T5-6 (3M)</vt:lpstr>
      <vt:lpstr>T7-8 (6M)</vt:lpstr>
      <vt:lpstr>T9</vt:lpstr>
      <vt:lpstr>T10</vt:lpstr>
      <vt:lpstr>T11-13</vt:lpstr>
      <vt:lpstr>'T2-4'!Print_Area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Warot Panurat (TH)</cp:lastModifiedBy>
  <cp:revision/>
  <cp:lastPrinted>2025-08-08T10:01:38Z</cp:lastPrinted>
  <dcterms:created xsi:type="dcterms:W3CDTF">2016-05-25T05:54:52Z</dcterms:created>
  <dcterms:modified xsi:type="dcterms:W3CDTF">2025-08-08T12:40:48Z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