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https://pwcapac-my.sharepoint.com/personal/warot_p_panurat_pwc_com/Documents/Desktop/R&amp;B group/2025/Q2'2025/FS/ELCID/"/>
    </mc:Choice>
  </mc:AlternateContent>
  <xr:revisionPtr revIDLastSave="3" documentId="13_ncr:1_{8B7A421B-B3CC-4A53-BF73-F0D0B154D312}" xr6:coauthVersionLast="47" xr6:coauthVersionMax="47" xr10:uidLastSave="{C791EA4F-37B5-483C-98DE-258CEB512511}"/>
  <bookViews>
    <workbookView xWindow="-110" yWindow="-110" windowWidth="19420" windowHeight="11500" tabRatio="703" xr2:uid="{00000000-000D-0000-FFFF-FFFF00000000}"/>
  </bookViews>
  <sheets>
    <sheet name="EN 2-4" sheetId="23" r:id="rId1"/>
    <sheet name="E5 (3M)" sheetId="46" r:id="rId2"/>
    <sheet name="E6 (6M)" sheetId="47" r:id="rId3"/>
    <sheet name="E7" sheetId="48" r:id="rId4"/>
    <sheet name="E8" sheetId="49" r:id="rId5"/>
    <sheet name="E9-11" sheetId="50" r:id="rId6"/>
  </sheets>
  <externalReferences>
    <externalReference r:id="rId7"/>
  </externalReferences>
  <definedNames>
    <definedName name="_______a1">{"'Sheet1'!$L$16"}</definedName>
    <definedName name="______a1">{"'Sheet1'!$L$16"}</definedName>
    <definedName name="_____a1">{"'Sheet1'!$L$16"}</definedName>
    <definedName name="__IntlFixup">TRUE</definedName>
    <definedName name="_K306">{"'Eng (page2)'!$A$1:$D$52"}</definedName>
    <definedName name="_Order1">255</definedName>
    <definedName name="_Order2">0</definedName>
    <definedName name="_Regression_Int">1</definedName>
    <definedName name="abcde">BlankMacro1</definedName>
    <definedName name="AccessDatabase">"F:\@Job\Job Bonus.mdb"</definedName>
    <definedName name="arhred">BlankMacro1</definedName>
    <definedName name="ART_COLOUR_DESIGN_CO_.LTD.">"ART COLOUR DESIGN CO.,LTD."</definedName>
    <definedName name="AS2DocOpenMode">"AS2DocumentEdit"</definedName>
    <definedName name="AS2ReportLS">1</definedName>
    <definedName name="AS2SyncStepLS">0</definedName>
    <definedName name="AS2VersionLS">300</definedName>
    <definedName name="asd">1</definedName>
    <definedName name="BB">{"'Eng (page2)'!$A$1:$D$52"}</definedName>
    <definedName name="BG_Del">15</definedName>
    <definedName name="BG_Ins">4</definedName>
    <definedName name="BG_Mod">6</definedName>
    <definedName name="Bol">"AFEGNL5D2O7OZHEWOTMOAX1I0"</definedName>
    <definedName name="BuiltIn_Database___0">"$"</definedName>
    <definedName name="BuiltIn_Database___1">"$"</definedName>
    <definedName name="BuiltIn_Database___2">"$"</definedName>
    <definedName name="csDesignMode">1</definedName>
    <definedName name="de">BlankMacro1</definedName>
    <definedName name="Document_array">{"bT5.xls","Sheet1"}</definedName>
    <definedName name="EV__EVCOM_OPTIONS__">8</definedName>
    <definedName name="EV__EXPOPTIONS__">0</definedName>
    <definedName name="EV__LASTREFTIME__">38301.6638078704</definedName>
    <definedName name="EV__MAXEXPCOLS__">100</definedName>
    <definedName name="EV__MAXEXPROWS__">1000</definedName>
    <definedName name="EV__MEMORYCVW__">0</definedName>
    <definedName name="EV__WBEVMODE__">0</definedName>
    <definedName name="EV__WBREFOPTIONS__">134217732</definedName>
    <definedName name="EV__WBVERSION__">0</definedName>
    <definedName name="ExactAddinReports">1</definedName>
    <definedName name="FYMonthNo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HTML">{"'Eng (page2)'!$A$1:$D$52"}</definedName>
    <definedName name="HTML_CodePage">874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If_idle_mult">20</definedName>
    <definedName name="If_used_mult">10</definedName>
    <definedName name="jfalsjfs">BlankMacro1</definedName>
    <definedName name="Last_Row">IF(Values_Entered,Header_Row+Number_of_Payments,Header_Row)</definedName>
    <definedName name="mio">1000000</definedName>
    <definedName name="NEOMAT_CO._LTD.">"NEOMAT CO.,LTD."</definedName>
    <definedName name="Number_of_Payments">MATCH(0.01,End_Bal,-1)+1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USINESS_UNIT">"BUS_UNIT_TBL_GL"</definedName>
    <definedName name="NvsValTbl.LEGAL_ENTITY">"LEGAL_ENT_TBL"</definedName>
    <definedName name="Payment_Date">DATE(YEAR(Loan_Start),MONTH(Loan_Start)+Payment_Number,DAY(Loan_Start))</definedName>
    <definedName name="pi">3.14159265</definedName>
    <definedName name="pird">3.14159265/180</definedName>
    <definedName name="_xlnm.Print_Area" localSheetId="5">'E9-11'!$A$1:$K$156</definedName>
    <definedName name="_xlnm.Print_Area" localSheetId="0">'EN 2-4'!$A$1:$M$146</definedName>
    <definedName name="Print_Area_Reset">OFFSET(Full_Print,0,0,Last_Row)</definedName>
    <definedName name="Rate1">5000</definedName>
    <definedName name="Revenue">"AFEGNL5D2O7OZHEWOTMOAX1I0"</definedName>
    <definedName name="rmcAccount">6310</definedName>
    <definedName name="rmcFrequency">"YTD"</definedName>
    <definedName name="rmcName">1075</definedName>
    <definedName name="RMCOptions">"*100000000000000"</definedName>
    <definedName name="rmcPeriod">9709</definedName>
    <definedName name="S.PACK___PRINT_PUBLIC_COMPANY_LIMITED">"S.PACK PRINT PUBLIC COMPANY LIMITED"</definedName>
    <definedName name="SAP">"AFEGNL5D2O7OZHEWOTMOAX1I0"</definedName>
    <definedName name="SAPBEXrevision">49</definedName>
    <definedName name="SAPBEXsysID">"BW3"</definedName>
    <definedName name="SAPBEXwbID">"3JOIIG7N71U5STPZMFF6JBW4F"</definedName>
    <definedName name="SCHEDULE_10_K_15">"print title"</definedName>
    <definedName name="sdgh">1</definedName>
    <definedName name="sta">0.1</definedName>
    <definedName name="TableName">"Dummy"</definedName>
    <definedName name="TextRefCopyRangeCount">1</definedName>
    <definedName name="Tolerance">0.0025</definedName>
    <definedName name="tooling">BlankMacro1</definedName>
    <definedName name="Tooling1">BlankMacro1</definedName>
    <definedName name="Total_Payment">Scheduled_Payment+Extra_Payment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VAÄT_LIEÄU">"nhandongia"</definedName>
    <definedName name="Values_Entered">IF(Loan_Amount*Interest_Rate*Loan_Years*Loan_Start&gt;0,1,0)</definedName>
    <definedName name="vehicle">BlankMacro1</definedName>
    <definedName name="what_man">{"'Eng (page2)'!$A$1:$D$52"}</definedName>
    <definedName name="x">{"'Eng (page2)'!$A$1:$D$52"}</definedName>
    <definedName name="XRefColumnsCount">1</definedName>
    <definedName name="XRefCopyRangeCount">1</definedName>
    <definedName name="XRefPasteRangeCount">1</definedName>
    <definedName name="xs">BlankMacro1</definedName>
    <definedName name="xxxCLabel1.1.Displacement">-1</definedName>
    <definedName name="xxxCLabel1.1.Label">"09	September"</definedName>
    <definedName name="xxxCLabel1.1.Prompt">1</definedName>
    <definedName name="xxxCLabel2.1.Displacement">0</definedName>
    <definedName name="xxxCLabel2.1.Label">"09	September"</definedName>
    <definedName name="xxxCLabel2.1.Prompt">1</definedName>
    <definedName name="xxxCLabel3.1.Displacement">0</definedName>
    <definedName name="xxxCLabel3.1.Label">"09	September"</definedName>
    <definedName name="xxxCLabel3.1.Prompt">1</definedName>
    <definedName name="xxxCLabel4.1.Displacement">0</definedName>
    <definedName name="xxxCLabel4.1.Label">"09	September"</definedName>
    <definedName name="xxxCLabel4.1.Prompt">1</definedName>
    <definedName name="xxxColHeader1bx">0</definedName>
    <definedName name="xxxColHeader1by">11</definedName>
    <definedName name="xxxColHeader1ex">0</definedName>
    <definedName name="xxxColHeader1ey">11</definedName>
    <definedName name="xxxColHeader2bx">5</definedName>
    <definedName name="xxxColHeader2by">11</definedName>
    <definedName name="xxxColHeader2ex">5</definedName>
    <definedName name="xxxColHeader2ey">11</definedName>
    <definedName name="xxxColHeader3bx">12</definedName>
    <definedName name="xxxColHeader3by">11</definedName>
    <definedName name="xxxColHeader3ex">12</definedName>
    <definedName name="xxxColHeader3ey">11</definedName>
    <definedName name="xxxColHeader4bx">20</definedName>
    <definedName name="xxxColHeader4by">11</definedName>
    <definedName name="xxxColHeader4ex">20</definedName>
    <definedName name="xxxColHeader4ey">11</definedName>
    <definedName name="xxxColLabels1bx">1</definedName>
    <definedName name="xxxColLabels1by">11</definedName>
    <definedName name="xxxColLabels1ex">1</definedName>
    <definedName name="xxxColLabels1ey">11</definedName>
    <definedName name="xxxColLabels2bx">6</definedName>
    <definedName name="xxxColLabels2by">11</definedName>
    <definedName name="xxxColLabels2ex">6</definedName>
    <definedName name="xxxColLabels2ey">11</definedName>
    <definedName name="xxxColLabels3bx">13</definedName>
    <definedName name="xxxColLabels3by">11</definedName>
    <definedName name="xxxColLabels3ex">13</definedName>
    <definedName name="xxxColLabels3ey">11</definedName>
    <definedName name="xxxColLabels4bx">21</definedName>
    <definedName name="xxxColLabels4by">11</definedName>
    <definedName name="xxxColLabels4ex">21</definedName>
    <definedName name="xxxColLabels4ey">11</definedName>
    <definedName name="xxxCommon1DimValue1.1">"'0002"</definedName>
    <definedName name="xxxCommon1DimValue1.2">"BALANCE SHEET - MAIN"</definedName>
    <definedName name="xxxCommon1DimValue2.1">"A"</definedName>
    <definedName name="xxxCommon1DimValue2.2">"ACTUAL"</definedName>
    <definedName name="xxxCommon1DimValue3.1">"'1151"</definedName>
    <definedName name="xxxCommon1DimValue3.2">"FW France S.A."</definedName>
    <definedName name="xxxCommon1DimValue4.1">"Periodic"</definedName>
    <definedName name="xxxCommon1DimValue4.2">"Periodic P&amp;L Accumulation"</definedName>
    <definedName name="xxxCommon1DimValue5.1">"'1999"</definedName>
    <definedName name="xxxCommon1DimValue5.2">1999</definedName>
    <definedName name="xxxCommon1DimValue6.1">"'0000"</definedName>
    <definedName name="xxxCommon1DimValue6.2">"Total"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2DimValue1.1">"'0025"</definedName>
    <definedName name="xxxCommon2DimValue1.2">"FIXED ASSET  SUMMARY"</definedName>
    <definedName name="xxxCommon2DimValue2.1">"A"</definedName>
    <definedName name="xxxCommon2DimValue2.2">"ACTUAL"</definedName>
    <definedName name="xxxCommon2DimValue3.1">"'1151"</definedName>
    <definedName name="xxxCommon2DimValue3.2">"FW France S.A."</definedName>
    <definedName name="xxxCommon2DimValue4.1">"Periodic"</definedName>
    <definedName name="xxxCommon2DimValue4.2">"Periodic P&amp;L Accumulation"</definedName>
    <definedName name="xxxCommon2DimValue5.1">"'1999"</definedName>
    <definedName name="xxxCommon2DimValue5.2">1999</definedName>
    <definedName name="xxxCommon2DimValue6.1">"'0000"</definedName>
    <definedName name="xxxCommon2DimValue6.2">"Total"</definedName>
    <definedName name="xxxCommon2DimValue7.1">"Local"</definedName>
    <definedName name="xxxCommon2DimValue7.2">"Local Currency"</definedName>
    <definedName name="xxxCommon2DimValue8.1">"Net-of-Adjustments"</definedName>
    <definedName name="xxxCommon2DimValue8.2">"Net-of-Adjustments Datatype"</definedName>
    <definedName name="xxxCommon3DimValue1.1">"'0100"</definedName>
    <definedName name="xxxCommon3DimValue1.2">"MAIN EARNINGS &amp; RETAINED EARN. SCHEDULE"</definedName>
    <definedName name="xxxCommon3DimValue2.1">"A"</definedName>
    <definedName name="xxxCommon3DimValue2.2">"ACTUAL"</definedName>
    <definedName name="xxxCommon3DimValue3.1">"'1151"</definedName>
    <definedName name="xxxCommon3DimValue3.2">"FW France S.A."</definedName>
    <definedName name="xxxCommon3DimValue4.1">"Periodic"</definedName>
    <definedName name="xxxCommon3DimValue4.2">"Periodic P&amp;L Accumulation"</definedName>
    <definedName name="xxxCommon3DimValue5.1">"'1999"</definedName>
    <definedName name="xxxCommon3DimValue5.2">1999</definedName>
    <definedName name="xxxCommon3DimValue6.1">"'0000"</definedName>
    <definedName name="xxxCommon3DimValue6.2">"Total"</definedName>
    <definedName name="xxxCommon3DimValue7.1">"Local"</definedName>
    <definedName name="xxxCommon3DimValue7.2">"Local Currency"</definedName>
    <definedName name="xxxCommon3DimValue8.1">"Net-of-Adjustments"</definedName>
    <definedName name="xxxCommon3DimValue8.2">"Net-of-Adjustments Datatype"</definedName>
    <definedName name="xxxCommon4DimValue1.1">"'0201"</definedName>
    <definedName name="xxxCommon4DimValue1.2">"STATEMENT OF CASH FLOWS"</definedName>
    <definedName name="xxxCommon4DimValue2.1">"A"</definedName>
    <definedName name="xxxCommon4DimValue2.2">"ACTUAL"</definedName>
    <definedName name="xxxCommon4DimValue3.1">"'1151"</definedName>
    <definedName name="xxxCommon4DimValue3.2">"FW France S.A."</definedName>
    <definedName name="xxxCommon4DimValue4.1">"Periodic"</definedName>
    <definedName name="xxxCommon4DimValue4.2">"Periodic P&amp;L Accumulation"</definedName>
    <definedName name="xxxCommon4DimValue5.1">"'1999"</definedName>
    <definedName name="xxxCommon4DimValue5.2">1999</definedName>
    <definedName name="xxxCommon4DimValue6.1">"'0000"</definedName>
    <definedName name="xxxCommon4DimValue6.2">"Total"</definedName>
    <definedName name="xxxCommon4DimValue7.1">"Local"</definedName>
    <definedName name="xxxCommon4DimValue7.2">"Local Currency"</definedName>
    <definedName name="xxxCommon4DimValue8.1">"Net-of-Adjustments"</definedName>
    <definedName name="xxxCommon4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CommonArea2bx">5</definedName>
    <definedName name="xxxCommonArea2by">2</definedName>
    <definedName name="xxxCommonArea2ex">7</definedName>
    <definedName name="xxxCommonArea2ey">9</definedName>
    <definedName name="xxxCommonArea3bx">12</definedName>
    <definedName name="xxxCommonArea3by">2</definedName>
    <definedName name="xxxCommonArea3ex">14</definedName>
    <definedName name="xxxCommonArea3ey">9</definedName>
    <definedName name="xxxCommonArea4bx">20</definedName>
    <definedName name="xxxCommonArea4by">2</definedName>
    <definedName name="xxxCommonArea4ex">22</definedName>
    <definedName name="xxxCommonArea4ey">9</definedName>
    <definedName name="xxxDataBlock1bx">1</definedName>
    <definedName name="xxxDataBlock1by">15</definedName>
    <definedName name="xxxDataBlock1ex">1</definedName>
    <definedName name="xxxDataBlock1ey">62</definedName>
    <definedName name="xxxDataBlock2bx">6</definedName>
    <definedName name="xxxDataBlock2by">15</definedName>
    <definedName name="xxxDataBlock2ex">6</definedName>
    <definedName name="xxxDataBlock2ey">39</definedName>
    <definedName name="xxxDataBlock3bx">13</definedName>
    <definedName name="xxxDataBlock3by">15</definedName>
    <definedName name="xxxDataBlock3ex">13</definedName>
    <definedName name="xxxDataBlock3ey">92</definedName>
    <definedName name="xxxDataBlock4bx">21</definedName>
    <definedName name="xxxDataBlock4by">15</definedName>
    <definedName name="xxxDataBlock4ex">21</definedName>
    <definedName name="xxxDataBlock4ey">90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Rows1Count">8</definedName>
    <definedName name="xxxDownfootRows1Number0">25</definedName>
    <definedName name="xxxDownfootRows1Number1">28</definedName>
    <definedName name="xxxDownfootRows1Number2">36</definedName>
    <definedName name="xxxDownfootRows1Number3">45</definedName>
    <definedName name="xxxDownfootRows1Number4">54</definedName>
    <definedName name="xxxDownfootRows1Number5">60</definedName>
    <definedName name="xxxDownfootRows1Number6">61</definedName>
    <definedName name="xxxDownfootRows1Number7">62</definedName>
    <definedName name="xxxDownfootRows2Count">7</definedName>
    <definedName name="xxxDownfootRows2Number0">22</definedName>
    <definedName name="xxxDownfootRows2Number1">30</definedName>
    <definedName name="xxxDownfootRows2Number2">31</definedName>
    <definedName name="xxxDownfootRows2Number3">33</definedName>
    <definedName name="xxxDownfootRows2Number4">34</definedName>
    <definedName name="xxxDownfootRows2Number5">35</definedName>
    <definedName name="xxxDownfootRows2Number6">39</definedName>
    <definedName name="xxxDownfootRows3Count">18</definedName>
    <definedName name="xxxDownfootRows3Number0">18</definedName>
    <definedName name="xxxDownfootRows3Number1">22</definedName>
    <definedName name="xxxDownfootRows3Number10">43</definedName>
    <definedName name="xxxDownfootRows3Number11">49</definedName>
    <definedName name="xxxDownfootRows3Number12">51</definedName>
    <definedName name="xxxDownfootRows3Number13">53</definedName>
    <definedName name="xxxDownfootRows3Number14">58</definedName>
    <definedName name="xxxDownfootRows3Number15">62</definedName>
    <definedName name="xxxDownfootRows3Number16">77</definedName>
    <definedName name="xxxDownfootRows3Number17">92</definedName>
    <definedName name="xxxDownfootRows3Number2">23</definedName>
    <definedName name="xxxDownfootRows3Number3">27</definedName>
    <definedName name="xxxDownfootRows3Number4">28</definedName>
    <definedName name="xxxDownfootRows3Number5">34</definedName>
    <definedName name="xxxDownfootRows3Number6">36</definedName>
    <definedName name="xxxDownfootRows3Number7">37</definedName>
    <definedName name="xxxDownfootRows3Number8">39</definedName>
    <definedName name="xxxDownfootRows3Number9">40</definedName>
    <definedName name="xxxDownfootRows4Count">13</definedName>
    <definedName name="xxxDownfootRows4Number0">19</definedName>
    <definedName name="xxxDownfootRows4Number1">23</definedName>
    <definedName name="xxxDownfootRows4Number10">86</definedName>
    <definedName name="xxxDownfootRows4Number11">87</definedName>
    <definedName name="xxxDownfootRows4Number12">90</definedName>
    <definedName name="xxxDownfootRows4Number2">27</definedName>
    <definedName name="xxxDownfootRows4Number3">34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EntireArea1bx">0</definedName>
    <definedName name="xxxEntireArea1by">2</definedName>
    <definedName name="xxxEntireArea1ex">1</definedName>
    <definedName name="xxxEntireArea1ey">62</definedName>
    <definedName name="xxxEntireArea2bx">5</definedName>
    <definedName name="xxxEntireArea2by">2</definedName>
    <definedName name="xxxEntireArea2ex">6</definedName>
    <definedName name="xxxEntireArea2ey">39</definedName>
    <definedName name="xxxEntireArea3bx">12</definedName>
    <definedName name="xxxEntireArea3by">2</definedName>
    <definedName name="xxxEntireArea3ex">13</definedName>
    <definedName name="xxxEntireArea3ey">92</definedName>
    <definedName name="xxxEntireArea4bx">20</definedName>
    <definedName name="xxxEntireArea4by">2</definedName>
    <definedName name="xxxEntireArea4ex">21</definedName>
    <definedName name="xxxEntireArea4ey">90</definedName>
    <definedName name="xxxGNVFileName">"france.gnv"</definedName>
    <definedName name="xxxGNVStamp">938676320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Rows1Count">2</definedName>
    <definedName name="xxxHeaderRows1Number0">15</definedName>
    <definedName name="xxxHeaderRows1Number1">37</definedName>
    <definedName name="xxxHeaderRows1Over0">0</definedName>
    <definedName name="xxxHeaderRows1Over1">0</definedName>
    <definedName name="xxxHeaderRows1Submit0">1</definedName>
    <definedName name="xxxHeaderRows1Submit1">1</definedName>
    <definedName name="xxxHeaderRows2Count">2</definedName>
    <definedName name="xxxHeaderRows2Number0">15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10</definedName>
    <definedName name="xxxHeaderRows3Number0">24</definedName>
    <definedName name="xxxHeaderRows3Number1">31</definedName>
    <definedName name="xxxHeaderRows3Number2">42</definedName>
    <definedName name="xxxHeaderRows3Number3">45</definedName>
    <definedName name="xxxHeaderRows3Number4">50</definedName>
    <definedName name="xxxHeaderRows3Number5">54</definedName>
    <definedName name="xxxHeaderRows3Number6">56</definedName>
    <definedName name="xxxHeaderRows3Number7">61</definedName>
    <definedName name="xxxHeaderRows3Number8">63</definedName>
    <definedName name="xxxHeaderRows3Number9">78</definedName>
    <definedName name="xxxHeaderRows3Over0">0</definedName>
    <definedName name="xxxHeaderRows3Over1">0</definedName>
    <definedName name="xxxHeaderRows3Over2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2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9</definedName>
    <definedName name="xxxHeaderRows4Number0">15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Number_Areas">4</definedName>
    <definedName name="xxxODECols1Count">0</definedName>
    <definedName name="xxxODECols2Count">0</definedName>
    <definedName name="xxxODECols3Count">0</definedName>
    <definedName name="xxxODECols4Count">0</definedName>
    <definedName name="xxxODERows1Count">0</definedName>
    <definedName name="xxxODERows2Count">0</definedName>
    <definedName name="xxxODERows3Count">0</definedName>
    <definedName name="xxxODERows4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5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3.Prompt">0</definedName>
    <definedName name="xxxRLabel2.4.Prompt">0</definedName>
    <definedName name="xxxRLabel2.5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1.Prompt">0</definedName>
    <definedName name="xxxRLabel3.12.Prompt">0</definedName>
    <definedName name="xxxRLabel3.13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8.Prompt">0</definedName>
    <definedName name="xxxRLabel3.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owHeader1bx">0</definedName>
    <definedName name="xxxRowHeader1by">13</definedName>
    <definedName name="xxxRowHeader1ex">0</definedName>
    <definedName name="xxxRowHeader1ey">13</definedName>
    <definedName name="xxxRowHeader2bx">5</definedName>
    <definedName name="xxxRowHeader2by">13</definedName>
    <definedName name="xxxRowHeader2ex">5</definedName>
    <definedName name="xxxRowHeader2ey">13</definedName>
    <definedName name="xxxRowHeader3bx">12</definedName>
    <definedName name="xxxRowHeader3by">13</definedName>
    <definedName name="xxxRowHeader3ex">12</definedName>
    <definedName name="xxxRowHeader3ey">13</definedName>
    <definedName name="xxxRowHeader4bx">20</definedName>
    <definedName name="xxxRowHeader4by">13</definedName>
    <definedName name="xxxRowHeader4ex">20</definedName>
    <definedName name="xxxRowHeader4ey">13</definedName>
    <definedName name="xxxRowLabels1bx">0</definedName>
    <definedName name="xxxRowLabels1by">15</definedName>
    <definedName name="xxxRowLabels1ex">0</definedName>
    <definedName name="xxxRowLabels1ey">62</definedName>
    <definedName name="xxxRowLabels2bx">5</definedName>
    <definedName name="xxxRowLabels2by">15</definedName>
    <definedName name="xxxRowLabels2ex">5</definedName>
    <definedName name="xxxRowLabels2ey">39</definedName>
    <definedName name="xxxRowLabels3bx">12</definedName>
    <definedName name="xxxRowLabels3by">15</definedName>
    <definedName name="xxxRowLabels3ex">12</definedName>
    <definedName name="xxxRowLabels3ey">92</definedName>
    <definedName name="xxxRowLabels4bx">20</definedName>
    <definedName name="xxxRowLabels4by">15</definedName>
    <definedName name="xxxRowLabels4ex">20</definedName>
    <definedName name="xxxRowLabels4ey">90</definedName>
    <definedName name="xxxSubmittable">TRUE</definedName>
    <definedName name="xxxUDCols1Count">0</definedName>
    <definedName name="xxxUDCols2Count">0</definedName>
    <definedName name="xxxUDCols3Count">0</definedName>
    <definedName name="xxxUDCols4Count">0</definedName>
    <definedName name="xxxUDRows1Count">0</definedName>
    <definedName name="xxxUDRows2Count">0</definedName>
    <definedName name="xxxUDRows3Count">0</definedName>
    <definedName name="xxxUDRows4Count">0</definedName>
    <definedName name="เงินเดือน">{"'Eng (page2)'!$A$1:$D$52"}</definedName>
    <definedName name="แบบสอบถาม28_2_44">"$"</definedName>
    <definedName name="ค่าข้อมูลของการจ่ายเงินสด">OFFSET(รายจ่ายเงินสดเริ่มต้น,,จุดข้อมูลรวม-1,1,-จุดข้อมูลรวม)</definedName>
    <definedName name="ค่าข้อมูลของรายรับเงินสด">OFFSET(รายรับเงินสดเริ่มต้น,,จุดข้อมูลรวม-1,1,-จุดข้อมูลรวม)</definedName>
    <definedName name="ค่าข้อมูลของสถานะเงินสด">OFFSET(สถานะเงินสดเริ่มต้น,,จุดข้อมูลรวม-1,1,-จุดข้อมูลรวม)</definedName>
    <definedName name="ป้ายชื่อข้อมูล">OFFSET(ป้ายชื่อข้อมูลเริ่มต้น,,จุดข้อมูลรวม-1,1,-จุดข้อมูลรวม)</definedName>
    <definedName name="검증">BlankMacro1</definedName>
    <definedName name="ㄹㄹ">BlankMacro1</definedName>
    <definedName name="미실현">BlankMacro1</definedName>
    <definedName name="ㅂㅂ">BlankMacro1</definedName>
    <definedName name="수정사항2">BlankMacro1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3" i="50" l="1"/>
  <c r="K92" i="50" l="1"/>
  <c r="I92" i="50"/>
  <c r="G92" i="50"/>
  <c r="E92" i="50"/>
  <c r="S21" i="49" l="1"/>
  <c r="S19" i="49"/>
  <c r="S13" i="49"/>
  <c r="S12" i="49"/>
  <c r="Q24" i="49"/>
  <c r="Q16" i="49"/>
  <c r="M16" i="49"/>
  <c r="M24" i="49" l="1"/>
  <c r="S20" i="49"/>
  <c r="W16" i="48" l="1"/>
  <c r="W24" i="48" l="1"/>
  <c r="AA24" i="48" s="1"/>
  <c r="S28" i="48"/>
  <c r="S20" i="48"/>
  <c r="K37" i="46"/>
  <c r="K39" i="46" s="1"/>
  <c r="O28" i="48"/>
  <c r="O20" i="48"/>
  <c r="K16" i="47"/>
  <c r="G37" i="47"/>
  <c r="G39" i="47" s="1"/>
  <c r="G16" i="47"/>
  <c r="G37" i="46"/>
  <c r="G39" i="46" s="1"/>
  <c r="G75" i="23" l="1"/>
  <c r="K83" i="50" l="1"/>
  <c r="G83" i="50"/>
  <c r="M37" i="47"/>
  <c r="M39" i="47" s="1"/>
  <c r="M16" i="47"/>
  <c r="M27" i="47" s="1"/>
  <c r="I37" i="47"/>
  <c r="I39" i="47" s="1"/>
  <c r="I16" i="47"/>
  <c r="I27" i="47" s="1"/>
  <c r="M37" i="46"/>
  <c r="M39" i="46" s="1"/>
  <c r="M16" i="46"/>
  <c r="M27" i="46" s="1"/>
  <c r="M30" i="46" s="1"/>
  <c r="I37" i="46"/>
  <c r="I39" i="46" s="1"/>
  <c r="I16" i="46"/>
  <c r="I27" i="46" s="1"/>
  <c r="I30" i="46" s="1"/>
  <c r="I83" i="50"/>
  <c r="K24" i="49"/>
  <c r="I24" i="49"/>
  <c r="G24" i="49"/>
  <c r="K16" i="49"/>
  <c r="I16" i="49"/>
  <c r="G16" i="49"/>
  <c r="Y28" i="48"/>
  <c r="M28" i="48"/>
  <c r="K28" i="48"/>
  <c r="I28" i="48"/>
  <c r="G28" i="48"/>
  <c r="W25" i="48"/>
  <c r="AA25" i="48" s="1"/>
  <c r="W23" i="48"/>
  <c r="AA23" i="48" s="1"/>
  <c r="Y20" i="48"/>
  <c r="U20" i="48"/>
  <c r="Q20" i="48"/>
  <c r="M20" i="48"/>
  <c r="K20" i="48"/>
  <c r="I20" i="48"/>
  <c r="G20" i="48"/>
  <c r="W18" i="48"/>
  <c r="AA18" i="48" s="1"/>
  <c r="W17" i="48"/>
  <c r="AA17" i="48" s="1"/>
  <c r="AA16" i="48"/>
  <c r="K37" i="47"/>
  <c r="K39" i="47" s="1"/>
  <c r="K27" i="47"/>
  <c r="G27" i="47"/>
  <c r="A63" i="46"/>
  <c r="K16" i="46"/>
  <c r="K27" i="46" s="1"/>
  <c r="K30" i="46" s="1"/>
  <c r="K57" i="46" s="1"/>
  <c r="G16" i="46"/>
  <c r="G27" i="46" s="1"/>
  <c r="G30" i="46" s="1"/>
  <c r="G57" i="46" s="1"/>
  <c r="I30" i="47" l="1"/>
  <c r="I47" i="47" s="1"/>
  <c r="G46" i="50"/>
  <c r="G51" i="50" s="1"/>
  <c r="M30" i="47"/>
  <c r="M41" i="47" s="1"/>
  <c r="M53" i="47" s="1"/>
  <c r="K46" i="50"/>
  <c r="K51" i="50" s="1"/>
  <c r="G30" i="47"/>
  <c r="E46" i="50"/>
  <c r="E51" i="50" s="1"/>
  <c r="E94" i="50" s="1"/>
  <c r="E99" i="50" s="1"/>
  <c r="K30" i="47"/>
  <c r="I46" i="50"/>
  <c r="I51" i="50" s="1"/>
  <c r="I94" i="50" s="1"/>
  <c r="I99" i="50" s="1"/>
  <c r="G94" i="50"/>
  <c r="G99" i="50" s="1"/>
  <c r="K94" i="50"/>
  <c r="K99" i="50" s="1"/>
  <c r="AA20" i="48"/>
  <c r="W20" i="48"/>
  <c r="M47" i="47"/>
  <c r="M47" i="46"/>
  <c r="M41" i="46"/>
  <c r="M53" i="46" s="1"/>
  <c r="I47" i="46"/>
  <c r="I41" i="46"/>
  <c r="I53" i="46" s="1"/>
  <c r="K47" i="46"/>
  <c r="K41" i="46"/>
  <c r="G41" i="46"/>
  <c r="G47" i="46"/>
  <c r="K41" i="47" l="1"/>
  <c r="K57" i="47"/>
  <c r="S22" i="49"/>
  <c r="G57" i="47"/>
  <c r="I41" i="47"/>
  <c r="I53" i="47" s="1"/>
  <c r="G41" i="47"/>
  <c r="G47" i="47"/>
  <c r="O16" i="49"/>
  <c r="S14" i="49"/>
  <c r="S16" i="49" s="1"/>
  <c r="G53" i="46"/>
  <c r="K53" i="47"/>
  <c r="K53" i="46"/>
  <c r="K47" i="47"/>
  <c r="G53" i="47" l="1"/>
  <c r="U28" i="48"/>
  <c r="Q28" i="48"/>
  <c r="S24" i="49"/>
  <c r="O24" i="49"/>
  <c r="W26" i="48" l="1"/>
  <c r="AA26" i="48" s="1"/>
  <c r="AA28" i="48" s="1"/>
  <c r="W28" i="48"/>
  <c r="M82" i="23"/>
  <c r="K82" i="23"/>
  <c r="I82" i="23"/>
  <c r="M75" i="23"/>
  <c r="K75" i="23"/>
  <c r="I75" i="23"/>
  <c r="I84" i="23" s="1"/>
  <c r="M43" i="23"/>
  <c r="K43" i="23"/>
  <c r="I43" i="23"/>
  <c r="M26" i="23"/>
  <c r="K26" i="23"/>
  <c r="I26" i="23"/>
  <c r="G43" i="23"/>
  <c r="A99" i="23"/>
  <c r="M135" i="23"/>
  <c r="M138" i="23" s="1"/>
  <c r="I135" i="23"/>
  <c r="I138" i="23" s="1"/>
  <c r="K135" i="23"/>
  <c r="K138" i="23" s="1"/>
  <c r="G135" i="23"/>
  <c r="G138" i="23" s="1"/>
  <c r="G26" i="23"/>
  <c r="G45" i="23" s="1"/>
  <c r="G82" i="23"/>
  <c r="A54" i="23"/>
  <c r="A102" i="23" s="1"/>
  <c r="M84" i="23" l="1"/>
  <c r="M140" i="23" s="1"/>
  <c r="K45" i="23"/>
  <c r="M45" i="23"/>
  <c r="I140" i="23"/>
  <c r="I45" i="23"/>
  <c r="G84" i="23"/>
  <c r="G140" i="23" s="1"/>
  <c r="K84" i="23"/>
  <c r="K140" i="23" s="1"/>
</calcChain>
</file>

<file path=xl/sharedStrings.xml><?xml version="1.0" encoding="utf-8"?>
<sst xmlns="http://schemas.openxmlformats.org/spreadsheetml/2006/main" count="489" uniqueCount="233">
  <si>
    <t>R&amp;B Food Supply Public Company Limited</t>
  </si>
  <si>
    <t>Statement of Financial Position</t>
  </si>
  <si>
    <t>Consolidated</t>
  </si>
  <si>
    <t>Separate</t>
  </si>
  <si>
    <t xml:space="preserve"> financial information</t>
  </si>
  <si>
    <t>Unaudited</t>
  </si>
  <si>
    <t>Audited</t>
  </si>
  <si>
    <t>31 December</t>
  </si>
  <si>
    <t>2024</t>
  </si>
  <si>
    <t>Notes</t>
  </si>
  <si>
    <t>Baht</t>
  </si>
  <si>
    <t>Assets</t>
  </si>
  <si>
    <t>Current assets</t>
  </si>
  <si>
    <t>Cash and cash equivalents</t>
  </si>
  <si>
    <t>Trade and other current receivables</t>
  </si>
  <si>
    <t xml:space="preserve">Current portion of long-term loans </t>
  </si>
  <si>
    <t>Inventories</t>
  </si>
  <si>
    <t>Other current assets</t>
  </si>
  <si>
    <t>Total current assets</t>
  </si>
  <si>
    <t>Non-current assets</t>
  </si>
  <si>
    <t>Deposit at bank pledged as collateral</t>
  </si>
  <si>
    <t xml:space="preserve">Investments in subsidiaries </t>
  </si>
  <si>
    <t>Investments in a joint venture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</si>
  <si>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</si>
  <si>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</si>
  <si>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</si>
  <si>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</si>
  <si>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</si>
  <si>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</si>
  <si>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</si>
  <si>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</si>
  <si>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……………………………………………………Director</t>
  </si>
  <si>
    <t>The accompanying notes from part of this interim financial information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</si>
  <si>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</si>
  <si>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</si>
  <si>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</si>
  <si>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Trade and other current payables</t>
  </si>
  <si>
    <t>Current corporate Income tax payable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</si>
  <si>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</si>
  <si>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</si>
  <si>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</si>
  <si>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</si>
  <si>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</si>
  <si>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</si>
  <si>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</si>
  <si>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</si>
  <si>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</si>
  <si>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</si>
  <si>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 xml:space="preserve">Authorised share capital </t>
  </si>
  <si>
    <t xml:space="preserve">Ordinary shares, 2,000,000,000 shares </t>
  </si>
  <si>
    <t>Issued and paid-up share capital</t>
  </si>
  <si>
    <t xml:space="preserve">of paid-up Baht 1 each </t>
  </si>
  <si>
    <t>Premium on paid-up capital</t>
  </si>
  <si>
    <t>Premium arising from business combination</t>
  </si>
  <si>
    <t>under common control</t>
  </si>
  <si>
    <t>Retained earnings</t>
  </si>
  <si>
    <t>Unappropriated</t>
  </si>
  <si>
    <t>Other components of equity</t>
  </si>
  <si>
    <t xml:space="preserve">Total equity attributable to owners </t>
  </si>
  <si>
    <t>of the parent</t>
  </si>
  <si>
    <t>Non-controlling interests</t>
  </si>
  <si>
    <t>Total equity</t>
  </si>
  <si>
    <t>Total liabilities and equity</t>
  </si>
  <si>
    <t>Statement of Comprehensive Income</t>
  </si>
  <si>
    <t>financial information</t>
  </si>
  <si>
    <t>Revenue from sales and rendering services</t>
  </si>
  <si>
    <t>Gross profit</t>
  </si>
  <si>
    <t>Dividend income</t>
  </si>
  <si>
    <t>Other income</t>
  </si>
  <si>
    <t>Selling expenses</t>
  </si>
  <si>
    <t>Administrative expenses</t>
  </si>
  <si>
    <t xml:space="preserve">Finance costs </t>
  </si>
  <si>
    <t>Share of profit of joint ventures</t>
  </si>
  <si>
    <t>accounted for using the equity method</t>
  </si>
  <si>
    <t>Profit before income tax expense</t>
  </si>
  <si>
    <t>Income tax expense</t>
  </si>
  <si>
    <t>Profit for the period</t>
  </si>
  <si>
    <t>Other comprehensive income:</t>
  </si>
  <si>
    <t>Currency translation differences</t>
  </si>
  <si>
    <t xml:space="preserve">Total items that will be reclassified </t>
  </si>
  <si>
    <t>subsequently to profit or loss</t>
  </si>
  <si>
    <t>Total comprehensive income for the period</t>
  </si>
  <si>
    <t>Profit attributable to:</t>
  </si>
  <si>
    <t xml:space="preserve">Owners of the parent </t>
  </si>
  <si>
    <t>Total comprehensive income attributable to:</t>
  </si>
  <si>
    <t>Basic earnings per share</t>
  </si>
  <si>
    <t>Statement of Changes in Equity</t>
  </si>
  <si>
    <t xml:space="preserve">Consolidated financial information (Unaudited) </t>
  </si>
  <si>
    <t>Capital contributed</t>
  </si>
  <si>
    <t>Premium arising</t>
  </si>
  <si>
    <t>Issued and</t>
  </si>
  <si>
    <t>Premium</t>
  </si>
  <si>
    <t>from business</t>
  </si>
  <si>
    <t>Appropriated</t>
  </si>
  <si>
    <t>Total</t>
  </si>
  <si>
    <t>Non</t>
  </si>
  <si>
    <t>paid-up</t>
  </si>
  <si>
    <t>on paid-up</t>
  </si>
  <si>
    <t>combination under</t>
  </si>
  <si>
    <t>Translation of</t>
  </si>
  <si>
    <t>owners of</t>
  </si>
  <si>
    <t>controlling</t>
  </si>
  <si>
    <t>share capital</t>
  </si>
  <si>
    <t>capital</t>
  </si>
  <si>
    <t>common control</t>
  </si>
  <si>
    <t xml:space="preserve"> financial statements</t>
  </si>
  <si>
    <t>the parent</t>
  </si>
  <si>
    <t>interests</t>
  </si>
  <si>
    <t>Opening balance as at 1 January 2024</t>
  </si>
  <si>
    <t xml:space="preserve">Separate financial information  (Unaudited) </t>
  </si>
  <si>
    <t>Issued and paid-up</t>
  </si>
  <si>
    <t>Premium on</t>
  </si>
  <si>
    <t>paid-up capital</t>
  </si>
  <si>
    <t xml:space="preserve">Statement of Cash Flows </t>
  </si>
  <si>
    <t>Adjustments for:</t>
  </si>
  <si>
    <t>Depreciation of building and equipment</t>
  </si>
  <si>
    <t>Amortisation of right-of-use assets</t>
  </si>
  <si>
    <t>Net impairment losses on financial assets (reversal)</t>
  </si>
  <si>
    <t>Decrease in value of inventories (reversal)</t>
  </si>
  <si>
    <t xml:space="preserve">Allowance for inventory obsolescence </t>
  </si>
  <si>
    <t>Loss on written off equipment</t>
  </si>
  <si>
    <t>Employee benefit expenses</t>
  </si>
  <si>
    <t>Rental income from investment property</t>
  </si>
  <si>
    <t>Expense from investment property</t>
  </si>
  <si>
    <t>Interest income</t>
  </si>
  <si>
    <t>Finance costs</t>
  </si>
  <si>
    <t xml:space="preserve">  accounted for using the equity method</t>
  </si>
  <si>
    <t>Unrealised loss (gain) on exchange rate</t>
  </si>
  <si>
    <t>Cash generated from operations</t>
  </si>
  <si>
    <r>
      <t xml:space="preserve">Statement of Cash Flows </t>
    </r>
    <r>
      <rPr>
        <sz val="9"/>
        <rFont val="Arial"/>
        <family val="2"/>
      </rPr>
      <t>(Cont’d)</t>
    </r>
  </si>
  <si>
    <t>Payments for purchase of property, plant and equipment</t>
  </si>
  <si>
    <t>Proceeds from disposals of property, plant and equipment</t>
  </si>
  <si>
    <t>Payments for purchase of intangible assets</t>
  </si>
  <si>
    <t>Proceeds from long-term loans to related parties</t>
  </si>
  <si>
    <t>Payment of investment property</t>
  </si>
  <si>
    <t>Proceeds from leases investment property</t>
  </si>
  <si>
    <t>Interest received</t>
  </si>
  <si>
    <t>Cash flows from financing activities</t>
  </si>
  <si>
    <t>Payment for principal elements of lease payments</t>
  </si>
  <si>
    <t>Dividends paid to the Company’s shareholders</t>
  </si>
  <si>
    <t>Cash and cash equivalents at the beginning of the period</t>
  </si>
  <si>
    <t>Cash and cash equivalents at the end of the period</t>
  </si>
  <si>
    <t>property, plant and equipment</t>
  </si>
  <si>
    <t>Rental income on a straight line basis of investment property</t>
  </si>
  <si>
    <t>Increase in right-of-use assets from leases</t>
  </si>
  <si>
    <t>Accrued expense related to investment property</t>
  </si>
  <si>
    <t>to related party</t>
  </si>
  <si>
    <t>Long-term loans to related party</t>
  </si>
  <si>
    <t>measured at amortised cost</t>
  </si>
  <si>
    <t>Payment for invest of financial assets (fixed account)</t>
  </si>
  <si>
    <t>on financial assets</t>
  </si>
  <si>
    <t xml:space="preserve">Financial assets measured </t>
  </si>
  <si>
    <t>at amortised cost  (fixed deposits)</t>
  </si>
  <si>
    <t>Note</t>
  </si>
  <si>
    <t>Net decrease in cash and cash equivalents</t>
  </si>
  <si>
    <t>Advance payments for purchases of</t>
  </si>
  <si>
    <r>
      <t xml:space="preserve">Liabilities and equity </t>
    </r>
    <r>
      <rPr>
        <sz val="9"/>
        <rFont val="Arial"/>
        <family val="2"/>
      </rPr>
      <t>(Cont'd)</t>
    </r>
  </si>
  <si>
    <t>2025</t>
  </si>
  <si>
    <t>Opening balance as at 1 January 2025</t>
  </si>
  <si>
    <t>at par value of Baht 1 each</t>
  </si>
  <si>
    <t>As at 30 June 2025</t>
  </si>
  <si>
    <t>30 June</t>
  </si>
  <si>
    <t>Cost of goods sold and rendering services</t>
  </si>
  <si>
    <t>Items that will be reclassified subsequently to profit or loss</t>
  </si>
  <si>
    <t xml:space="preserve">Other comprehensive income for the period </t>
  </si>
  <si>
    <t>Earnings per share - owners of the Company</t>
  </si>
  <si>
    <t>Attributable to owners of the parent</t>
  </si>
  <si>
    <t>for legal</t>
  </si>
  <si>
    <t>reserve</t>
  </si>
  <si>
    <t xml:space="preserve">Dividends </t>
  </si>
  <si>
    <t>Closing balance as at 30 June 2024</t>
  </si>
  <si>
    <r>
      <t xml:space="preserve">Statement of Changes in Equity </t>
    </r>
    <r>
      <rPr>
        <sz val="9"/>
        <color theme="1"/>
        <rFont val="Arial"/>
        <family val="2"/>
      </rPr>
      <t>(Cont’d)</t>
    </r>
  </si>
  <si>
    <t>Appropriated for</t>
  </si>
  <si>
    <t>legal reserve</t>
  </si>
  <si>
    <t>Amortisation expenses</t>
  </si>
  <si>
    <t>Write off bad debt</t>
  </si>
  <si>
    <t>Gain (loss) on disposals of equipment</t>
  </si>
  <si>
    <t>Gain on lease termination</t>
  </si>
  <si>
    <t>Changes in fair value of foreign currency</t>
  </si>
  <si>
    <t xml:space="preserve">   forward contracts</t>
  </si>
  <si>
    <t>Changes in working capital:</t>
  </si>
  <si>
    <t xml:space="preserve">-  Trade and other receivables </t>
  </si>
  <si>
    <t>-  Inventories</t>
  </si>
  <si>
    <t>-  Other current assets</t>
  </si>
  <si>
    <t>-  Other non-current assets</t>
  </si>
  <si>
    <t>-  Trade and other payables</t>
  </si>
  <si>
    <t>-  Other current liabilities</t>
  </si>
  <si>
    <r>
      <rPr>
        <u/>
        <sz val="8"/>
        <rFont val="Arial"/>
        <family val="2"/>
      </rPr>
      <t>Less</t>
    </r>
    <r>
      <rPr>
        <sz val="8"/>
        <rFont val="Arial"/>
        <family val="2"/>
      </rPr>
      <t xml:space="preserve">  employee benefit paid</t>
    </r>
  </si>
  <si>
    <r>
      <t>Less</t>
    </r>
    <r>
      <rPr>
        <sz val="8"/>
        <rFont val="Arial"/>
        <family val="2"/>
      </rPr>
      <t xml:space="preserve">  interest paid</t>
    </r>
  </si>
  <si>
    <r>
      <t>Less</t>
    </r>
    <r>
      <rPr>
        <sz val="8"/>
        <rFont val="Arial"/>
        <family val="2"/>
      </rPr>
      <t xml:space="preserve">  income tax paid</t>
    </r>
  </si>
  <si>
    <t>Net cash flows generated from operating activities</t>
  </si>
  <si>
    <t>The accompanying notes from part of these consolidated and company financial statements.</t>
  </si>
  <si>
    <t>Cash flow from investing activities</t>
  </si>
  <si>
    <t>Payment for acquisition of joint ventures</t>
  </si>
  <si>
    <t>Dividends received</t>
  </si>
  <si>
    <t>Payment of advance for purchases of fixed assets</t>
  </si>
  <si>
    <t>Net cash flows used in investing activities</t>
  </si>
  <si>
    <t>Net cash flows used in financing activities</t>
  </si>
  <si>
    <t>Non-cash item :</t>
  </si>
  <si>
    <t xml:space="preserve">Increase in accounts payable from purchased </t>
  </si>
  <si>
    <t xml:space="preserve">Lease termination </t>
  </si>
  <si>
    <t>For the three-month period ended 30 June 2025</t>
  </si>
  <si>
    <t>Closing balance as at 30 June 2025</t>
  </si>
  <si>
    <t>For the six-month period ended 30 June 2025</t>
  </si>
  <si>
    <t>Derivatives assets</t>
  </si>
  <si>
    <t xml:space="preserve"> from financial institutions</t>
  </si>
  <si>
    <t>Bank overdrafts and short-term borrowings</t>
  </si>
  <si>
    <t>Reserve for treasury shares</t>
  </si>
  <si>
    <t>Reserve</t>
  </si>
  <si>
    <t>for treasury</t>
  </si>
  <si>
    <t>shares</t>
  </si>
  <si>
    <t xml:space="preserve"> Treasury</t>
  </si>
  <si>
    <t>Treasury shares</t>
  </si>
  <si>
    <t>Reserve for</t>
  </si>
  <si>
    <t>treasury shares</t>
  </si>
  <si>
    <t>Increase (Decrease) in AP for purchase of intangible assets</t>
  </si>
  <si>
    <t xml:space="preserve">Long-term loans made to related parties </t>
  </si>
  <si>
    <t>Bank overdrafts at the end of the period</t>
  </si>
  <si>
    <t>Accrued Interest income</t>
  </si>
  <si>
    <t>Payments for treasury shares</t>
  </si>
  <si>
    <t>Proceeds from short-term borrowings</t>
  </si>
  <si>
    <t>Repayments on short-term borrowings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</si>
  <si>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Treasury shares </t>
    </r>
  </si>
  <si>
    <t>Account receivable from selling machinery and equipment</t>
  </si>
  <si>
    <t>Exchange gains(losses) on cash and cash equivalents</t>
  </si>
  <si>
    <t>Reversal of net impairment losses</t>
  </si>
  <si>
    <t>(Loss) gain on exchange rate</t>
  </si>
  <si>
    <t>Reversal of net impairment losses on financial assets</t>
  </si>
  <si>
    <t>Appropriated - Legal reserve</t>
  </si>
  <si>
    <t>comprehensive income</t>
  </si>
  <si>
    <t xml:space="preserve">Other </t>
  </si>
  <si>
    <t xml:space="preserve">Depreciation of building and building improvement </t>
  </si>
  <si>
    <t xml:space="preserve">   from investment property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</si>
</sst>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.000;\(#,##0.000\);&quot;-&quot;;@"/>
    <numFmt numFmtId="168" formatCode="_-* #,##0.000_-;\-* #,##0.000_-;_-* &quot;-&quot;??_-;_-@_-"/>
    <numFmt numFmtId="169" formatCode="_(* #,##0_);_(* \(#,##0\);_(* &quot;-&quot;??_);_(@_)"/>
  </numFmts>
  <fonts count="16">
    <font>
      <sz val="16"/>
      <color theme="1"/>
      <name val="AngsanaUPC"/>
      <family val="2"/>
      <charset val="22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6"/>
      <color theme="1"/>
      <name val="AngsanaUPC"/>
      <family val="2"/>
      <charset val="222"/>
    </font>
    <font>
      <b/>
      <sz val="9"/>
      <name val="Arial"/>
      <family val="2"/>
    </font>
    <font>
      <u/>
      <sz val="9"/>
      <name val="Arial"/>
      <family val="2"/>
    </font>
    <font>
      <sz val="10"/>
      <name val="MS Sans Serif"/>
      <family val="2"/>
      <charset val="222"/>
    </font>
    <font>
      <sz val="14"/>
      <name val="Cordia New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u/>
      <sz val="8"/>
      <name val="Arial"/>
      <family val="2"/>
    </font>
    <font>
      <i/>
      <sz val="9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</borders>
  <cellStyleXfs count="7">
    <xf numFmtId="0" fontId="0" fillId="0" borderId="0"/>
    <xf numFmtId="0" fontId="7" fillId="0" borderId="0" applyFont="0" applyAlignment="0">
      <alignment horizontal="center"/>
    </xf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42">
    <xf numFmtId="0" fontId="0" fillId="0" borderId="0" xfId="0"/>
    <xf numFmtId="164" fontId="3" fillId="0" borderId="3" xfId="2" applyFont="1" applyFill="1" applyBorder="1" applyAlignment="1">
      <alignment vertical="center"/>
    </xf>
    <xf numFmtId="169" fontId="9" fillId="0" borderId="0" xfId="6" applyNumberFormat="1" applyFont="1" applyFill="1" applyBorder="1" applyAlignment="1">
      <alignment vertical="center"/>
    </xf>
    <xf numFmtId="43" fontId="3" fillId="0" borderId="4" xfId="6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0" fontId="5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165" fontId="3" fillId="0" borderId="3" xfId="0" applyNumberFormat="1" applyFont="1" applyBorder="1" applyAlignment="1">
      <alignment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165" fontId="5" fillId="0" borderId="0" xfId="0" quotePrefix="1" applyNumberFormat="1" applyFont="1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quotePrefix="1" applyFont="1" applyAlignment="1">
      <alignment vertical="center"/>
    </xf>
    <xf numFmtId="165" fontId="5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quotePrefix="1" applyFont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43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/>
    <xf numFmtId="165" fontId="3" fillId="0" borderId="3" xfId="0" applyNumberFormat="1" applyFont="1" applyBorder="1" applyAlignment="1">
      <alignment horizontal="right" vertical="center"/>
    </xf>
    <xf numFmtId="43" fontId="3" fillId="0" borderId="0" xfId="0" quotePrefix="1" applyNumberFormat="1" applyFont="1" applyAlignment="1">
      <alignment horizontal="right" vertical="center"/>
    </xf>
    <xf numFmtId="0" fontId="3" fillId="0" borderId="0" xfId="0" quotePrefix="1" applyFont="1" applyAlignment="1">
      <alignment vertical="center"/>
    </xf>
    <xf numFmtId="0" fontId="3" fillId="0" borderId="0" xfId="1" applyFont="1" applyAlignment="1">
      <alignment vertical="center"/>
    </xf>
    <xf numFmtId="165" fontId="3" fillId="0" borderId="4" xfId="0" applyNumberFormat="1" applyFont="1" applyBorder="1" applyAlignment="1">
      <alignment horizontal="right" vertical="center"/>
    </xf>
    <xf numFmtId="166" fontId="3" fillId="0" borderId="3" xfId="0" applyNumberFormat="1" applyFont="1" applyBorder="1" applyAlignment="1">
      <alignment vertical="center"/>
    </xf>
    <xf numFmtId="165" fontId="3" fillId="0" borderId="4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166" fontId="5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6" fontId="5" fillId="0" borderId="0" xfId="0" applyNumberFormat="1" applyFont="1" applyAlignment="1">
      <alignment horizontal="left" vertical="center"/>
    </xf>
    <xf numFmtId="166" fontId="5" fillId="0" borderId="0" xfId="0" quotePrefix="1" applyNumberFormat="1" applyFont="1" applyAlignment="1">
      <alignment horizontal="left" vertical="center"/>
    </xf>
    <xf numFmtId="166" fontId="10" fillId="0" borderId="0" xfId="0" quotePrefix="1" applyNumberFormat="1" applyFont="1" applyAlignment="1">
      <alignment horizontal="left" vertical="center"/>
    </xf>
    <xf numFmtId="166" fontId="5" fillId="0" borderId="3" xfId="0" applyNumberFormat="1" applyFont="1" applyBorder="1" applyAlignment="1">
      <alignment horizontal="left" vertical="center"/>
    </xf>
    <xf numFmtId="166" fontId="10" fillId="0" borderId="3" xfId="0" applyNumberFormat="1" applyFont="1" applyBorder="1" applyAlignment="1">
      <alignment horizontal="left" vertical="center"/>
    </xf>
    <xf numFmtId="0" fontId="9" fillId="0" borderId="3" xfId="0" applyFont="1" applyBorder="1" applyAlignment="1">
      <alignment vertical="center"/>
    </xf>
    <xf numFmtId="166" fontId="10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0" fontId="10" fillId="0" borderId="0" xfId="0" quotePrefix="1" applyFont="1" applyAlignment="1">
      <alignment horizontal="right" vertical="center"/>
    </xf>
    <xf numFmtId="165" fontId="10" fillId="0" borderId="0" xfId="0" quotePrefix="1" applyNumberFormat="1" applyFont="1" applyAlignment="1">
      <alignment horizontal="right" vertical="center"/>
    </xf>
    <xf numFmtId="166" fontId="9" fillId="0" borderId="0" xfId="0" applyNumberFormat="1" applyFont="1" applyAlignment="1">
      <alignment vertical="center"/>
    </xf>
    <xf numFmtId="166" fontId="10" fillId="0" borderId="0" xfId="0" applyNumberFormat="1" applyFont="1" applyAlignment="1">
      <alignment horizontal="right" vertical="center"/>
    </xf>
    <xf numFmtId="165" fontId="10" fillId="0" borderId="3" xfId="0" applyNumberFormat="1" applyFont="1" applyBorder="1" applyAlignment="1">
      <alignment horizontal="right" vertical="center"/>
    </xf>
    <xf numFmtId="165" fontId="10" fillId="0" borderId="0" xfId="0" applyNumberFormat="1" applyFont="1" applyAlignment="1">
      <alignment horizontal="right" vertical="center"/>
    </xf>
    <xf numFmtId="166" fontId="9" fillId="0" borderId="0" xfId="0" applyNumberFormat="1" applyFont="1" applyAlignment="1">
      <alignment horizontal="left" vertical="center"/>
    </xf>
    <xf numFmtId="165" fontId="9" fillId="0" borderId="0" xfId="0" applyNumberFormat="1" applyFont="1" applyAlignment="1">
      <alignment horizontal="right" vertical="center" wrapText="1"/>
    </xf>
    <xf numFmtId="166" fontId="9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9" fillId="0" borderId="0" xfId="0" quotePrefix="1" applyFont="1" applyAlignment="1">
      <alignment vertical="center"/>
    </xf>
    <xf numFmtId="165" fontId="9" fillId="0" borderId="3" xfId="0" applyNumberFormat="1" applyFont="1" applyBorder="1" applyAlignment="1">
      <alignment horizontal="right" vertical="center" wrapText="1"/>
    </xf>
    <xf numFmtId="0" fontId="14" fillId="0" borderId="0" xfId="0" applyFont="1" applyAlignment="1">
      <alignment vertical="center"/>
    </xf>
    <xf numFmtId="165" fontId="9" fillId="0" borderId="3" xfId="0" applyNumberFormat="1" applyFont="1" applyBorder="1" applyAlignment="1">
      <alignment horizontal="right" vertical="center"/>
    </xf>
    <xf numFmtId="166" fontId="9" fillId="0" borderId="3" xfId="0" applyNumberFormat="1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/>
    </xf>
    <xf numFmtId="165" fontId="9" fillId="0" borderId="0" xfId="0" quotePrefix="1" applyNumberFormat="1" applyFont="1" applyAlignment="1">
      <alignment horizontal="right" vertical="center"/>
    </xf>
    <xf numFmtId="165" fontId="9" fillId="0" borderId="3" xfId="0" quotePrefix="1" applyNumberFormat="1" applyFont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165" fontId="9" fillId="0" borderId="2" xfId="0" applyNumberFormat="1" applyFont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166" fontId="9" fillId="0" borderId="0" xfId="0" quotePrefix="1" applyNumberFormat="1" applyFont="1" applyAlignment="1">
      <alignment horizontal="left" vertical="center"/>
    </xf>
    <xf numFmtId="166" fontId="9" fillId="0" borderId="0" xfId="0" quotePrefix="1" applyNumberFormat="1" applyFont="1" applyAlignment="1">
      <alignment horizontal="center" vertical="center"/>
    </xf>
    <xf numFmtId="165" fontId="9" fillId="0" borderId="4" xfId="0" applyNumberFormat="1" applyFont="1" applyBorder="1" applyAlignment="1">
      <alignment horizontal="right" vertical="center"/>
    </xf>
    <xf numFmtId="166" fontId="3" fillId="0" borderId="3" xfId="0" applyNumberFormat="1" applyFont="1" applyBorder="1" applyAlignment="1">
      <alignment horizontal="left" vertical="center"/>
    </xf>
    <xf numFmtId="165" fontId="9" fillId="0" borderId="3" xfId="0" applyNumberFormat="1" applyFont="1" applyBorder="1" applyAlignment="1">
      <alignment vertical="center"/>
    </xf>
    <xf numFmtId="166" fontId="3" fillId="0" borderId="0" xfId="0" applyNumberFormat="1" applyFont="1" applyAlignment="1">
      <alignment horizontal="left" vertical="center"/>
    </xf>
    <xf numFmtId="165" fontId="9" fillId="0" borderId="0" xfId="0" applyNumberFormat="1" applyFont="1" applyAlignment="1">
      <alignment vertical="center"/>
    </xf>
    <xf numFmtId="0" fontId="9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65" fontId="2" fillId="0" borderId="3" xfId="0" applyNumberFormat="1" applyFont="1" applyBorder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vertical="center"/>
    </xf>
    <xf numFmtId="0" fontId="1" fillId="0" borderId="3" xfId="0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right" vertical="center"/>
    </xf>
    <xf numFmtId="0" fontId="1" fillId="0" borderId="0" xfId="0" quotePrefix="1" applyFont="1" applyAlignment="1">
      <alignment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165" fontId="2" fillId="0" borderId="0" xfId="0" quotePrefix="1" applyNumberFormat="1" applyFont="1" applyAlignment="1">
      <alignment horizontal="center" vertical="center"/>
    </xf>
    <xf numFmtId="165" fontId="2" fillId="0" borderId="4" xfId="0" applyNumberFormat="1" applyFont="1" applyBorder="1" applyAlignment="1">
      <alignment vertical="center"/>
    </xf>
    <xf numFmtId="165" fontId="5" fillId="0" borderId="0" xfId="0" applyNumberFormat="1" applyFont="1" applyAlignment="1">
      <alignment vertical="center"/>
    </xf>
    <xf numFmtId="165" fontId="3" fillId="0" borderId="0" xfId="0" quotePrefix="1" applyNumberFormat="1" applyFont="1" applyAlignment="1">
      <alignment vertical="center"/>
    </xf>
    <xf numFmtId="0" fontId="15" fillId="0" borderId="0" xfId="0" applyFont="1" applyAlignment="1">
      <alignment vertical="center"/>
    </xf>
    <xf numFmtId="167" fontId="3" fillId="0" borderId="0" xfId="0" applyNumberFormat="1" applyFont="1" applyAlignment="1">
      <alignment vertical="center"/>
    </xf>
    <xf numFmtId="165" fontId="10" fillId="0" borderId="3" xfId="0" applyNumberFormat="1" applyFont="1" applyBorder="1" applyAlignment="1">
      <alignment horizontal="center" vertical="center"/>
    </xf>
    <xf numFmtId="165" fontId="10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center" vertical="center"/>
    </xf>
    <xf numFmtId="0" fontId="10" fillId="0" borderId="0" xfId="0" quotePrefix="1" applyFont="1" applyAlignment="1">
      <alignment vertical="center"/>
    </xf>
    <xf numFmtId="0" fontId="9" fillId="0" borderId="0" xfId="4" applyFont="1" applyAlignment="1">
      <alignment vertical="center"/>
    </xf>
    <xf numFmtId="0" fontId="9" fillId="0" borderId="0" xfId="1" applyFont="1" applyAlignment="1">
      <alignment vertical="center"/>
    </xf>
    <xf numFmtId="165" fontId="9" fillId="0" borderId="0" xfId="0" quotePrefix="1" applyNumberFormat="1" applyFont="1" applyAlignment="1">
      <alignment horizontal="center" vertical="center"/>
    </xf>
    <xf numFmtId="165" fontId="9" fillId="0" borderId="4" xfId="0" applyNumberFormat="1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165" fontId="11" fillId="0" borderId="0" xfId="0" quotePrefix="1" applyNumberFormat="1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165" fontId="11" fillId="0" borderId="0" xfId="0" applyNumberFormat="1" applyFont="1" applyAlignment="1">
      <alignment horizontal="right" vertical="center"/>
    </xf>
    <xf numFmtId="165" fontId="11" fillId="0" borderId="3" xfId="0" applyNumberFormat="1" applyFont="1" applyBorder="1" applyAlignment="1">
      <alignment horizontal="right" vertical="center"/>
    </xf>
    <xf numFmtId="165" fontId="11" fillId="0" borderId="0" xfId="0" applyNumberFormat="1" applyFont="1" applyAlignment="1">
      <alignment vertical="center"/>
    </xf>
    <xf numFmtId="165" fontId="12" fillId="0" borderId="0" xfId="0" applyNumberFormat="1" applyFont="1" applyAlignment="1">
      <alignment horizontal="right" vertical="center"/>
    </xf>
    <xf numFmtId="165" fontId="12" fillId="0" borderId="0" xfId="0" applyNumberFormat="1" applyFont="1" applyAlignment="1">
      <alignment vertical="center"/>
    </xf>
    <xf numFmtId="43" fontId="12" fillId="0" borderId="0" xfId="0" applyNumberFormat="1" applyFont="1" applyAlignment="1">
      <alignment horizontal="right" vertical="center"/>
    </xf>
    <xf numFmtId="165" fontId="12" fillId="0" borderId="3" xfId="0" applyNumberFormat="1" applyFont="1" applyBorder="1" applyAlignment="1">
      <alignment horizontal="right" vertical="center"/>
    </xf>
    <xf numFmtId="165" fontId="12" fillId="0" borderId="0" xfId="0" quotePrefix="1" applyNumberFormat="1" applyFont="1" applyAlignment="1">
      <alignment vertical="center"/>
    </xf>
    <xf numFmtId="0" fontId="13" fillId="0" borderId="0" xfId="0" applyFont="1" applyAlignment="1">
      <alignment vertical="center"/>
    </xf>
    <xf numFmtId="165" fontId="12" fillId="0" borderId="3" xfId="0" applyNumberFormat="1" applyFont="1" applyBorder="1" applyAlignment="1">
      <alignment vertical="center"/>
    </xf>
    <xf numFmtId="165" fontId="12" fillId="0" borderId="4" xfId="0" applyNumberFormat="1" applyFont="1" applyBorder="1" applyAlignment="1">
      <alignment vertical="center"/>
    </xf>
    <xf numFmtId="168" fontId="2" fillId="0" borderId="0" xfId="0" applyNumberFormat="1" applyFont="1" applyAlignment="1">
      <alignment vertical="center"/>
    </xf>
    <xf numFmtId="165" fontId="10" fillId="0" borderId="2" xfId="0" applyNumberFormat="1" applyFont="1" applyBorder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5" fontId="5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5" fillId="0" borderId="0" xfId="0" quotePrefix="1" applyNumberFormat="1" applyFont="1" applyAlignment="1">
      <alignment horizontal="center" vertical="center"/>
    </xf>
    <xf numFmtId="165" fontId="5" fillId="0" borderId="3" xfId="0" quotePrefix="1" applyNumberFormat="1" applyFont="1" applyBorder="1" applyAlignment="1">
      <alignment horizontal="center" vertical="center"/>
    </xf>
    <xf numFmtId="165" fontId="11" fillId="0" borderId="0" xfId="0" quotePrefix="1" applyNumberFormat="1" applyFont="1" applyAlignment="1">
      <alignment horizontal="center" vertical="center"/>
    </xf>
    <xf numFmtId="165" fontId="11" fillId="0" borderId="3" xfId="0" quotePrefix="1" applyNumberFormat="1" applyFont="1" applyBorder="1" applyAlignment="1">
      <alignment horizontal="center" vertical="center"/>
    </xf>
    <xf numFmtId="165" fontId="10" fillId="0" borderId="3" xfId="0" applyNumberFormat="1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</cellXfs>
  <cellStyles count="7">
    <cellStyle name="Comma" xfId="6" builtinId="3"/>
    <cellStyle name="Comma 2" xfId="2" xr:uid="{00000000-0005-0000-0000-000000000000}"/>
    <cellStyle name="Comma 2 2" xfId="3" xr:uid="{00000000-0005-0000-0000-000001000000}"/>
    <cellStyle name="Normal" xfId="0" builtinId="0"/>
    <cellStyle name="Normal 3 3" xfId="4" xr:uid="{00000000-0005-0000-0000-000003000000}"/>
    <cellStyle name="Normal 8" xfId="1" xr:uid="{00000000-0005-0000-0000-000004000000}"/>
    <cellStyle name="Percent 2" xfId="5" xr:uid="{E0983588-3F58-41CC-B140-D9B48F953B4F}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FAFAFA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ruthaiwat002\AppData\Local\Temp\wz5bcb\R&amp;B%20Food%20supply%20Q2'24_E2.xlsx" TargetMode="External"/><Relationship Id="rId1" Type="http://schemas.openxmlformats.org/officeDocument/2006/relationships/externalLinkPath" Target="file:///C:\Users\pruthaiwat002\AppData\Local\Temp\wz5bcb\R&amp;B%20Food%20supply%20Q2'24_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N 2-4"/>
      <sheetName val="E5 (3M)"/>
      <sheetName val="E6 (6M)"/>
      <sheetName val="E7"/>
      <sheetName val="E8"/>
      <sheetName val="E9-11"/>
    </sheetNames>
    <sheetDataSet>
      <sheetData sheetId="0">
        <row r="145">
          <cell r="A145" t="str">
            <v>The accompanying notes from part of this interim financial information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7"/>
  <sheetViews>
    <sheetView tabSelected="1" zoomScaleNormal="100" zoomScaleSheetLayoutView="40" workbookViewId="0">
      <selection activeCell="Q12" sqref="Q12"/>
    </sheetView>
  </sheetViews>
  <sheetFormatPr defaultColWidth="9.453125" defaultRowHeight="16.5" customHeight="1"/>
  <cols>
    <col min="1" max="3" width="1.54296875" style="5" customWidth="1"/>
    <col min="4" max="4" width="30.81640625" style="5" customWidth="1"/>
    <col min="5" max="5" width="5.453125" style="5" customWidth="1"/>
    <col min="6" max="6" width="0.81640625" style="5" customWidth="1"/>
    <col min="7" max="7" width="12.54296875" style="5" customWidth="1"/>
    <col min="8" max="8" width="0.81640625" style="5" customWidth="1"/>
    <col min="9" max="9" width="12.54296875" style="5" customWidth="1"/>
    <col min="10" max="10" width="0.81640625" style="5" customWidth="1"/>
    <col min="11" max="11" width="12.54296875" style="5" customWidth="1"/>
    <col min="12" max="12" width="0.81640625" style="5" customWidth="1"/>
    <col min="13" max="13" width="12.54296875" style="5" customWidth="1"/>
    <col min="14" max="16384" width="9.453125" style="5"/>
  </cols>
  <sheetData>
    <row r="1" spans="1:13" ht="16.5" customHeight="1">
      <c r="A1" s="4" t="s">
        <v>0</v>
      </c>
      <c r="E1" s="6"/>
      <c r="G1" s="7"/>
      <c r="H1" s="7"/>
      <c r="I1" s="7"/>
      <c r="K1" s="7"/>
      <c r="L1" s="7"/>
      <c r="M1" s="7"/>
    </row>
    <row r="2" spans="1:13" ht="16.5" customHeight="1">
      <c r="A2" s="4" t="s">
        <v>1</v>
      </c>
      <c r="E2" s="6"/>
      <c r="G2" s="7"/>
      <c r="H2" s="7"/>
      <c r="I2" s="7"/>
      <c r="K2" s="7"/>
      <c r="L2" s="7"/>
      <c r="M2" s="7"/>
    </row>
    <row r="3" spans="1:13" ht="16.5" customHeight="1">
      <c r="A3" s="8" t="s">
        <v>160</v>
      </c>
      <c r="B3" s="9"/>
      <c r="C3" s="9"/>
      <c r="D3" s="9"/>
      <c r="E3" s="10"/>
      <c r="F3" s="9"/>
      <c r="G3" s="11"/>
      <c r="H3" s="11"/>
      <c r="I3" s="11"/>
      <c r="J3" s="9"/>
      <c r="K3" s="11"/>
      <c r="L3" s="11"/>
      <c r="M3" s="11"/>
    </row>
    <row r="4" spans="1:13" ht="16.5" customHeight="1">
      <c r="E4" s="6"/>
      <c r="G4" s="12"/>
      <c r="H4" s="12"/>
      <c r="I4" s="12"/>
      <c r="J4" s="13"/>
      <c r="K4" s="12"/>
      <c r="L4" s="12"/>
      <c r="M4" s="12"/>
    </row>
    <row r="5" spans="1:13" ht="16.5" customHeight="1">
      <c r="E5" s="6"/>
      <c r="G5" s="12"/>
      <c r="H5" s="12"/>
      <c r="I5" s="12"/>
      <c r="J5" s="13"/>
      <c r="K5" s="12"/>
      <c r="L5" s="12"/>
      <c r="M5" s="12"/>
    </row>
    <row r="6" spans="1:13" ht="16.5" customHeight="1">
      <c r="E6" s="6"/>
      <c r="G6" s="128" t="s">
        <v>2</v>
      </c>
      <c r="H6" s="128"/>
      <c r="I6" s="128"/>
      <c r="J6" s="4"/>
      <c r="K6" s="128" t="s">
        <v>3</v>
      </c>
      <c r="L6" s="128"/>
      <c r="M6" s="128"/>
    </row>
    <row r="7" spans="1:13" ht="16.5" customHeight="1">
      <c r="E7" s="6"/>
      <c r="G7" s="129" t="s">
        <v>4</v>
      </c>
      <c r="H7" s="129"/>
      <c r="I7" s="129"/>
      <c r="K7" s="129" t="s">
        <v>4</v>
      </c>
      <c r="L7" s="129"/>
      <c r="M7" s="129"/>
    </row>
    <row r="8" spans="1:13" ht="16.5" customHeight="1">
      <c r="E8" s="6"/>
      <c r="G8" s="15" t="s">
        <v>5</v>
      </c>
      <c r="H8" s="14"/>
      <c r="I8" s="15" t="s">
        <v>6</v>
      </c>
      <c r="K8" s="15" t="s">
        <v>5</v>
      </c>
      <c r="L8" s="14"/>
      <c r="M8" s="15" t="s">
        <v>6</v>
      </c>
    </row>
    <row r="9" spans="1:13" ht="16.5" customHeight="1">
      <c r="E9" s="6"/>
      <c r="G9" s="16" t="s">
        <v>161</v>
      </c>
      <c r="I9" s="16" t="s">
        <v>7</v>
      </c>
      <c r="J9" s="7"/>
      <c r="K9" s="16" t="s">
        <v>161</v>
      </c>
      <c r="M9" s="16" t="s">
        <v>7</v>
      </c>
    </row>
    <row r="10" spans="1:13" ht="16.5" customHeight="1">
      <c r="A10" s="17"/>
      <c r="E10" s="18"/>
      <c r="F10" s="4"/>
      <c r="G10" s="16" t="s">
        <v>157</v>
      </c>
      <c r="H10" s="16"/>
      <c r="I10" s="16" t="s">
        <v>8</v>
      </c>
      <c r="J10" s="4"/>
      <c r="K10" s="16" t="s">
        <v>157</v>
      </c>
      <c r="L10" s="16"/>
      <c r="M10" s="16" t="s">
        <v>8</v>
      </c>
    </row>
    <row r="11" spans="1:13" ht="16.5" customHeight="1">
      <c r="A11" s="17"/>
      <c r="E11" s="19" t="s">
        <v>9</v>
      </c>
      <c r="F11" s="20"/>
      <c r="G11" s="21" t="s">
        <v>10</v>
      </c>
      <c r="H11" s="16"/>
      <c r="I11" s="21" t="s">
        <v>10</v>
      </c>
      <c r="J11" s="20"/>
      <c r="K11" s="21" t="s">
        <v>10</v>
      </c>
      <c r="L11" s="15"/>
      <c r="M11" s="21" t="s">
        <v>10</v>
      </c>
    </row>
    <row r="12" spans="1:13" ht="16.5" customHeight="1">
      <c r="A12" s="22" t="s">
        <v>11</v>
      </c>
      <c r="E12" s="18"/>
      <c r="F12" s="20"/>
      <c r="G12" s="16"/>
      <c r="H12" s="16"/>
      <c r="I12" s="16"/>
      <c r="J12" s="23"/>
      <c r="K12" s="16"/>
      <c r="L12" s="16"/>
      <c r="M12" s="16"/>
    </row>
    <row r="13" spans="1:13" ht="8.15" customHeight="1">
      <c r="E13" s="6"/>
      <c r="G13" s="12"/>
      <c r="H13" s="12"/>
      <c r="I13" s="12"/>
      <c r="J13" s="13"/>
      <c r="K13" s="12"/>
      <c r="L13" s="12"/>
      <c r="M13" s="12"/>
    </row>
    <row r="14" spans="1:13" ht="16.5" customHeight="1">
      <c r="A14" s="22" t="s">
        <v>12</v>
      </c>
      <c r="E14" s="6"/>
      <c r="G14" s="12"/>
      <c r="H14" s="12"/>
      <c r="I14" s="12"/>
      <c r="J14" s="13"/>
      <c r="K14" s="12"/>
      <c r="L14" s="12"/>
      <c r="M14" s="12"/>
    </row>
    <row r="15" spans="1:13" ht="8.15" customHeight="1">
      <c r="A15" s="24"/>
      <c r="E15" s="6"/>
      <c r="G15" s="12"/>
      <c r="H15" s="12"/>
      <c r="I15" s="12"/>
      <c r="J15" s="13"/>
      <c r="K15" s="12"/>
      <c r="L15" s="12"/>
      <c r="M15" s="12"/>
    </row>
    <row r="16" spans="1:13" ht="16.5" customHeight="1">
      <c r="A16" s="5" t="s">
        <v>13</v>
      </c>
      <c r="E16" s="6"/>
      <c r="G16" s="12">
        <v>646283191</v>
      </c>
      <c r="H16" s="12"/>
      <c r="I16" s="12">
        <v>837189318</v>
      </c>
      <c r="J16" s="25"/>
      <c r="K16" s="12">
        <v>216827225</v>
      </c>
      <c r="L16" s="13"/>
      <c r="M16" s="12">
        <v>297824563</v>
      </c>
    </row>
    <row r="17" spans="1:13" ht="16.5" customHeight="1">
      <c r="A17" s="5" t="s">
        <v>151</v>
      </c>
      <c r="G17" s="12"/>
      <c r="K17" s="12"/>
    </row>
    <row r="18" spans="1:13" ht="16.5" customHeight="1">
      <c r="B18" s="5" t="s">
        <v>152</v>
      </c>
      <c r="E18" s="26"/>
      <c r="F18" s="27"/>
      <c r="G18" s="12">
        <v>0</v>
      </c>
      <c r="H18" s="12"/>
      <c r="I18" s="12">
        <v>1039348</v>
      </c>
      <c r="J18" s="25"/>
      <c r="K18" s="12">
        <v>0</v>
      </c>
      <c r="M18" s="12">
        <v>0</v>
      </c>
    </row>
    <row r="19" spans="1:13" ht="16.149999999999999" customHeight="1">
      <c r="A19" s="5" t="s">
        <v>14</v>
      </c>
      <c r="E19" s="26">
        <v>7</v>
      </c>
      <c r="G19" s="12">
        <v>1027756683</v>
      </c>
      <c r="H19" s="12"/>
      <c r="I19" s="12">
        <v>1061512167</v>
      </c>
      <c r="J19" s="25"/>
      <c r="K19" s="12">
        <v>800874777</v>
      </c>
      <c r="L19" s="13"/>
      <c r="M19" s="12">
        <v>856259476</v>
      </c>
    </row>
    <row r="20" spans="1:13" ht="16.5" customHeight="1">
      <c r="A20" s="5" t="s">
        <v>15</v>
      </c>
      <c r="E20" s="6"/>
      <c r="G20" s="12"/>
      <c r="H20" s="12"/>
      <c r="I20" s="12"/>
      <c r="J20" s="25"/>
      <c r="K20" s="12"/>
      <c r="L20" s="13"/>
      <c r="M20" s="12"/>
    </row>
    <row r="21" spans="1:13" ht="16.5" customHeight="1">
      <c r="B21" s="5" t="s">
        <v>146</v>
      </c>
      <c r="E21" s="6">
        <v>20</v>
      </c>
      <c r="G21" s="12">
        <v>0</v>
      </c>
      <c r="H21" s="12"/>
      <c r="I21" s="12">
        <v>0</v>
      </c>
      <c r="J21" s="25"/>
      <c r="K21" s="12">
        <v>21473226</v>
      </c>
      <c r="M21" s="12">
        <v>14490090</v>
      </c>
    </row>
    <row r="22" spans="1:13" ht="16.5" customHeight="1">
      <c r="A22" s="5" t="s">
        <v>16</v>
      </c>
      <c r="E22" s="6">
        <v>8</v>
      </c>
      <c r="G22" s="12">
        <v>1143568837</v>
      </c>
      <c r="H22" s="12"/>
      <c r="I22" s="12">
        <v>1109653761</v>
      </c>
      <c r="J22" s="25"/>
      <c r="K22" s="12">
        <v>646505650</v>
      </c>
      <c r="L22" s="13"/>
      <c r="M22" s="12">
        <v>646016619</v>
      </c>
    </row>
    <row r="23" spans="1:13" ht="16.5" customHeight="1">
      <c r="A23" s="5" t="s">
        <v>204</v>
      </c>
      <c r="E23" s="6"/>
      <c r="G23" s="12">
        <v>54168</v>
      </c>
      <c r="H23" s="12"/>
      <c r="I23" s="12">
        <v>0</v>
      </c>
      <c r="J23" s="25"/>
      <c r="K23" s="12">
        <v>54168</v>
      </c>
      <c r="L23" s="13"/>
      <c r="M23" s="12">
        <v>0</v>
      </c>
    </row>
    <row r="24" spans="1:13" ht="16.5" customHeight="1">
      <c r="A24" s="5" t="s">
        <v>17</v>
      </c>
      <c r="E24" s="6"/>
      <c r="G24" s="28">
        <v>20015646</v>
      </c>
      <c r="H24" s="12"/>
      <c r="I24" s="28">
        <v>36924438</v>
      </c>
      <c r="J24" s="25"/>
      <c r="K24" s="28">
        <v>3599654</v>
      </c>
      <c r="L24" s="13"/>
      <c r="M24" s="28">
        <v>1305882</v>
      </c>
    </row>
    <row r="25" spans="1:13" ht="8.15" customHeight="1">
      <c r="E25" s="6"/>
      <c r="G25" s="12"/>
      <c r="H25" s="12"/>
      <c r="I25" s="12"/>
      <c r="J25" s="12"/>
      <c r="K25" s="12"/>
      <c r="L25" s="13"/>
      <c r="M25" s="12"/>
    </row>
    <row r="26" spans="1:13" ht="16.5" customHeight="1">
      <c r="A26" s="22" t="s">
        <v>18</v>
      </c>
      <c r="E26" s="6"/>
      <c r="G26" s="28">
        <f>SUM(G15:G24)</f>
        <v>2837678525</v>
      </c>
      <c r="H26" s="12"/>
      <c r="I26" s="28">
        <f>SUM(I16:I24)</f>
        <v>3046319032</v>
      </c>
      <c r="J26" s="12"/>
      <c r="K26" s="28">
        <f>SUM(K16:K24)</f>
        <v>1689334700</v>
      </c>
      <c r="L26" s="13"/>
      <c r="M26" s="28">
        <f>SUM(M16:M24)</f>
        <v>1815896630</v>
      </c>
    </row>
    <row r="27" spans="1:13" ht="16.5" customHeight="1">
      <c r="E27" s="6"/>
      <c r="G27" s="12"/>
      <c r="H27" s="12"/>
      <c r="I27" s="12"/>
      <c r="J27" s="13"/>
      <c r="K27" s="12"/>
      <c r="L27" s="12"/>
      <c r="M27" s="12"/>
    </row>
    <row r="28" spans="1:13" ht="16.5" customHeight="1">
      <c r="A28" s="22" t="s">
        <v>19</v>
      </c>
      <c r="E28" s="6"/>
      <c r="G28" s="12"/>
      <c r="H28" s="12"/>
      <c r="I28" s="12"/>
      <c r="J28" s="13"/>
      <c r="K28" s="12"/>
      <c r="L28" s="12"/>
      <c r="M28" s="12"/>
    </row>
    <row r="29" spans="1:13" ht="8.15" customHeight="1">
      <c r="E29" s="6"/>
      <c r="G29" s="12"/>
      <c r="H29" s="12"/>
      <c r="I29" s="12"/>
      <c r="J29" s="13"/>
      <c r="K29" s="12"/>
      <c r="L29" s="12"/>
      <c r="M29" s="12"/>
    </row>
    <row r="30" spans="1:13" ht="16.5" customHeight="1">
      <c r="A30" s="5" t="s">
        <v>20</v>
      </c>
      <c r="E30" s="6"/>
      <c r="G30" s="12">
        <v>3364700</v>
      </c>
      <c r="H30" s="12"/>
      <c r="I30" s="12">
        <v>3364700</v>
      </c>
      <c r="J30" s="29"/>
      <c r="K30" s="12">
        <v>5000</v>
      </c>
      <c r="L30" s="30"/>
      <c r="M30" s="12">
        <v>5000</v>
      </c>
    </row>
    <row r="31" spans="1:13" ht="16.5" customHeight="1">
      <c r="A31" s="5" t="s">
        <v>21</v>
      </c>
      <c r="E31" s="6">
        <v>9</v>
      </c>
      <c r="G31" s="12">
        <v>0</v>
      </c>
      <c r="H31" s="12"/>
      <c r="I31" s="12">
        <v>0</v>
      </c>
      <c r="J31" s="25"/>
      <c r="K31" s="12">
        <v>1415471369</v>
      </c>
      <c r="L31" s="13"/>
      <c r="M31" s="12">
        <v>1415471369</v>
      </c>
    </row>
    <row r="32" spans="1:13" ht="16.5" customHeight="1">
      <c r="A32" s="5" t="s">
        <v>22</v>
      </c>
      <c r="E32" s="6">
        <v>9</v>
      </c>
      <c r="G32" s="12">
        <v>173846379</v>
      </c>
      <c r="H32" s="12"/>
      <c r="I32" s="12">
        <v>170395858</v>
      </c>
      <c r="J32" s="25"/>
      <c r="K32" s="12">
        <v>158487000</v>
      </c>
      <c r="L32" s="13"/>
      <c r="M32" s="12">
        <v>158487000</v>
      </c>
    </row>
    <row r="33" spans="1:13" ht="16.5" customHeight="1">
      <c r="A33" s="31" t="s">
        <v>147</v>
      </c>
      <c r="E33" s="6">
        <v>20</v>
      </c>
      <c r="G33" s="12">
        <v>0</v>
      </c>
      <c r="H33" s="12"/>
      <c r="I33" s="12">
        <v>0</v>
      </c>
      <c r="J33" s="25"/>
      <c r="K33" s="12">
        <v>88720974</v>
      </c>
      <c r="L33" s="13"/>
      <c r="M33" s="12">
        <v>61764953</v>
      </c>
    </row>
    <row r="34" spans="1:13" ht="16.5" customHeight="1">
      <c r="A34" s="5" t="s">
        <v>23</v>
      </c>
      <c r="E34" s="6">
        <v>10</v>
      </c>
      <c r="G34" s="12">
        <v>92326044</v>
      </c>
      <c r="H34" s="12"/>
      <c r="I34" s="12">
        <v>92326044</v>
      </c>
      <c r="J34" s="25"/>
      <c r="K34" s="12">
        <v>82870328</v>
      </c>
      <c r="L34" s="13"/>
      <c r="M34" s="12">
        <v>84647385</v>
      </c>
    </row>
    <row r="35" spans="1:13" ht="16.5" customHeight="1">
      <c r="A35" s="5" t="s">
        <v>155</v>
      </c>
      <c r="E35" s="6"/>
      <c r="G35" s="12"/>
      <c r="H35" s="12"/>
      <c r="I35" s="12"/>
      <c r="J35" s="25"/>
      <c r="K35" s="12"/>
      <c r="L35" s="13"/>
      <c r="M35" s="12"/>
    </row>
    <row r="36" spans="1:13" ht="16.5" customHeight="1">
      <c r="B36" s="5" t="s">
        <v>24</v>
      </c>
      <c r="E36" s="6"/>
      <c r="G36" s="12">
        <v>16019554</v>
      </c>
      <c r="H36" s="12"/>
      <c r="I36" s="12">
        <v>16318103</v>
      </c>
      <c r="J36" s="25"/>
      <c r="K36" s="12">
        <v>8019977</v>
      </c>
      <c r="L36" s="13"/>
      <c r="M36" s="12">
        <v>16318103</v>
      </c>
    </row>
    <row r="37" spans="1:13" ht="16.5" customHeight="1">
      <c r="A37" s="5" t="s">
        <v>24</v>
      </c>
      <c r="E37" s="6">
        <v>11</v>
      </c>
      <c r="G37" s="12">
        <v>2247058392</v>
      </c>
      <c r="H37" s="12"/>
      <c r="I37" s="12">
        <v>2128187134</v>
      </c>
      <c r="J37" s="25"/>
      <c r="K37" s="12">
        <v>1434272513</v>
      </c>
      <c r="L37" s="13"/>
      <c r="M37" s="12">
        <v>1279765874</v>
      </c>
    </row>
    <row r="38" spans="1:13" ht="16.5" customHeight="1">
      <c r="A38" s="5" t="s">
        <v>25</v>
      </c>
      <c r="E38" s="6">
        <v>12</v>
      </c>
      <c r="G38" s="12">
        <v>281430984</v>
      </c>
      <c r="H38" s="12"/>
      <c r="I38" s="12">
        <v>291902855</v>
      </c>
      <c r="J38" s="25"/>
      <c r="K38" s="12">
        <v>189990240</v>
      </c>
      <c r="L38" s="13"/>
      <c r="M38" s="12">
        <v>187535247</v>
      </c>
    </row>
    <row r="39" spans="1:13" ht="16.5" customHeight="1">
      <c r="A39" s="5" t="s">
        <v>26</v>
      </c>
      <c r="E39" s="6">
        <v>11</v>
      </c>
      <c r="G39" s="12">
        <v>13282109</v>
      </c>
      <c r="H39" s="12"/>
      <c r="I39" s="12">
        <v>6812536</v>
      </c>
      <c r="J39" s="25"/>
      <c r="K39" s="12">
        <v>11080170</v>
      </c>
      <c r="L39" s="13"/>
      <c r="M39" s="12">
        <v>5051476</v>
      </c>
    </row>
    <row r="40" spans="1:13" ht="16.5" customHeight="1">
      <c r="A40" s="5" t="s">
        <v>27</v>
      </c>
      <c r="E40" s="6"/>
      <c r="G40" s="12">
        <v>34027785</v>
      </c>
      <c r="H40" s="12"/>
      <c r="I40" s="12">
        <v>35910406</v>
      </c>
      <c r="J40" s="25"/>
      <c r="K40" s="12">
        <v>23012928</v>
      </c>
      <c r="L40" s="13"/>
      <c r="M40" s="12">
        <v>24851706</v>
      </c>
    </row>
    <row r="41" spans="1:13" ht="16.5" customHeight="1">
      <c r="A41" s="5" t="s">
        <v>28</v>
      </c>
      <c r="E41" s="6"/>
      <c r="G41" s="28">
        <v>17271293</v>
      </c>
      <c r="H41" s="12"/>
      <c r="I41" s="28">
        <v>18370382</v>
      </c>
      <c r="J41" s="25"/>
      <c r="K41" s="28">
        <v>9067562</v>
      </c>
      <c r="L41" s="13"/>
      <c r="M41" s="28">
        <v>9420070</v>
      </c>
    </row>
    <row r="42" spans="1:13" ht="8.15" customHeight="1">
      <c r="E42" s="6"/>
      <c r="G42" s="12"/>
      <c r="H42" s="12"/>
      <c r="I42" s="12"/>
      <c r="J42" s="12"/>
      <c r="K42" s="12"/>
      <c r="L42" s="13"/>
      <c r="M42" s="12"/>
    </row>
    <row r="43" spans="1:13" ht="16.5" customHeight="1">
      <c r="A43" s="22" t="s">
        <v>29</v>
      </c>
      <c r="E43" s="6"/>
      <c r="G43" s="28">
        <f>SUM(G30:G41)</f>
        <v>2878627240</v>
      </c>
      <c r="H43" s="12"/>
      <c r="I43" s="28">
        <f>SUM(I30:I41)</f>
        <v>2763588018</v>
      </c>
      <c r="J43" s="12"/>
      <c r="K43" s="28">
        <f>SUM(K30:K41)</f>
        <v>3420998061</v>
      </c>
      <c r="L43" s="13"/>
      <c r="M43" s="28">
        <f>SUM(M30:M41)</f>
        <v>3243318183</v>
      </c>
    </row>
    <row r="44" spans="1:13" ht="8.15" customHeight="1">
      <c r="E44" s="6"/>
      <c r="G44" s="12"/>
      <c r="H44" s="12"/>
      <c r="I44" s="12"/>
      <c r="J44" s="12"/>
      <c r="K44" s="12"/>
      <c r="L44" s="13"/>
      <c r="M44" s="12"/>
    </row>
    <row r="45" spans="1:13" ht="16.5" customHeight="1" thickBot="1">
      <c r="A45" s="4" t="s">
        <v>30</v>
      </c>
      <c r="E45" s="6"/>
      <c r="G45" s="32">
        <f>+G26+G43</f>
        <v>5716305765</v>
      </c>
      <c r="H45" s="12"/>
      <c r="I45" s="32">
        <f>+I26+I43</f>
        <v>5809907050</v>
      </c>
      <c r="J45" s="12"/>
      <c r="K45" s="32">
        <f>+K26+K43</f>
        <v>5110332761</v>
      </c>
      <c r="L45" s="13"/>
      <c r="M45" s="32">
        <f>+M26+M43</f>
        <v>5059214813</v>
      </c>
    </row>
    <row r="46" spans="1:13" ht="16.5" customHeight="1" thickTop="1">
      <c r="A46" s="4"/>
      <c r="E46" s="6"/>
      <c r="G46" s="12"/>
      <c r="H46" s="12"/>
      <c r="I46" s="12"/>
      <c r="J46" s="12"/>
      <c r="K46" s="12"/>
      <c r="L46" s="13"/>
      <c r="M46" s="12"/>
    </row>
    <row r="47" spans="1:13" ht="16.5" customHeight="1">
      <c r="A47" s="4"/>
      <c r="E47" s="6"/>
      <c r="G47" s="7"/>
      <c r="H47" s="7"/>
      <c r="I47" s="7"/>
      <c r="K47" s="7"/>
      <c r="L47" s="7"/>
      <c r="M47" s="7"/>
    </row>
    <row r="48" spans="1:13" ht="5.25" customHeight="1">
      <c r="A48" s="4"/>
      <c r="E48" s="6"/>
      <c r="G48" s="7"/>
      <c r="H48" s="7"/>
      <c r="I48" s="7"/>
      <c r="K48" s="7"/>
      <c r="L48" s="7"/>
      <c r="M48" s="7"/>
    </row>
    <row r="49" spans="1:13" ht="16.5" customHeight="1">
      <c r="A49" s="130" t="s">
        <v>31</v>
      </c>
      <c r="B49" s="130"/>
      <c r="C49" s="130"/>
      <c r="D49" s="130"/>
      <c r="E49" s="130"/>
      <c r="F49" s="130"/>
      <c r="G49" s="130"/>
      <c r="H49" s="130"/>
      <c r="I49" s="130"/>
      <c r="J49" s="130"/>
      <c r="K49" s="130"/>
      <c r="L49" s="130"/>
      <c r="M49" s="130"/>
    </row>
    <row r="50" spans="1:13" ht="16.5" customHeight="1">
      <c r="E50" s="6"/>
      <c r="G50" s="7"/>
      <c r="H50" s="7"/>
      <c r="I50" s="7"/>
      <c r="K50" s="7"/>
      <c r="L50" s="7"/>
      <c r="M50" s="7"/>
    </row>
    <row r="51" spans="1:13" ht="22" customHeight="1">
      <c r="A51" s="33" t="s">
        <v>32</v>
      </c>
      <c r="B51" s="9"/>
      <c r="C51" s="9"/>
      <c r="D51" s="9"/>
      <c r="E51" s="10"/>
      <c r="F51" s="9"/>
      <c r="G51" s="11"/>
      <c r="H51" s="11"/>
      <c r="I51" s="11"/>
      <c r="J51" s="9"/>
      <c r="K51" s="11"/>
      <c r="L51" s="11"/>
      <c r="M51" s="11"/>
    </row>
    <row r="52" spans="1:13" ht="16.5" customHeight="1">
      <c r="A52" s="4" t="s">
        <v>0</v>
      </c>
      <c r="E52" s="6"/>
      <c r="G52" s="7"/>
      <c r="H52" s="7"/>
      <c r="I52" s="7"/>
      <c r="K52" s="7"/>
      <c r="L52" s="7"/>
      <c r="M52" s="7"/>
    </row>
    <row r="53" spans="1:13" ht="16.5" customHeight="1">
      <c r="A53" s="4" t="s">
        <v>33</v>
      </c>
      <c r="E53" s="6"/>
      <c r="G53" s="7"/>
      <c r="H53" s="7"/>
      <c r="I53" s="7"/>
      <c r="K53" s="7"/>
      <c r="L53" s="7"/>
      <c r="M53" s="7"/>
    </row>
    <row r="54" spans="1:13" ht="16.5" customHeight="1">
      <c r="A54" s="8" t="str">
        <f>+A3</f>
        <v>As at 30 June 2025</v>
      </c>
      <c r="B54" s="9"/>
      <c r="C54" s="9"/>
      <c r="D54" s="9"/>
      <c r="E54" s="10"/>
      <c r="F54" s="9"/>
      <c r="G54" s="11"/>
      <c r="H54" s="11"/>
      <c r="I54" s="11"/>
      <c r="J54" s="9"/>
      <c r="K54" s="11"/>
      <c r="L54" s="11"/>
      <c r="M54" s="11"/>
    </row>
    <row r="55" spans="1:13" ht="16.5" customHeight="1">
      <c r="A55" s="4"/>
      <c r="E55" s="6"/>
      <c r="G55" s="7"/>
      <c r="H55" s="7"/>
      <c r="I55" s="7"/>
      <c r="K55" s="7"/>
      <c r="L55" s="7"/>
      <c r="M55" s="7"/>
    </row>
    <row r="56" spans="1:13" ht="16.5" customHeight="1">
      <c r="A56" s="4"/>
      <c r="E56" s="6"/>
      <c r="G56" s="7"/>
      <c r="H56" s="7"/>
      <c r="I56" s="7"/>
      <c r="K56" s="7"/>
      <c r="L56" s="7"/>
      <c r="M56" s="7"/>
    </row>
    <row r="57" spans="1:13" ht="16.5" customHeight="1">
      <c r="E57" s="6"/>
      <c r="G57" s="128" t="s">
        <v>2</v>
      </c>
      <c r="H57" s="128"/>
      <c r="I57" s="128"/>
      <c r="J57" s="4"/>
      <c r="K57" s="128" t="s">
        <v>3</v>
      </c>
      <c r="L57" s="128"/>
      <c r="M57" s="128"/>
    </row>
    <row r="58" spans="1:13" ht="16.5" customHeight="1">
      <c r="E58" s="6"/>
      <c r="G58" s="129" t="s">
        <v>4</v>
      </c>
      <c r="H58" s="129"/>
      <c r="I58" s="129"/>
      <c r="K58" s="129" t="s">
        <v>4</v>
      </c>
      <c r="L58" s="129"/>
      <c r="M58" s="129"/>
    </row>
    <row r="59" spans="1:13" ht="16.5" customHeight="1">
      <c r="E59" s="6"/>
      <c r="G59" s="15" t="s">
        <v>5</v>
      </c>
      <c r="H59" s="14"/>
      <c r="I59" s="15" t="s">
        <v>6</v>
      </c>
      <c r="K59" s="15" t="s">
        <v>5</v>
      </c>
      <c r="L59" s="14"/>
      <c r="M59" s="15" t="s">
        <v>6</v>
      </c>
    </row>
    <row r="60" spans="1:13" ht="16.5" customHeight="1">
      <c r="E60" s="6"/>
      <c r="G60" s="16" t="s">
        <v>161</v>
      </c>
      <c r="I60" s="16" t="s">
        <v>7</v>
      </c>
      <c r="J60" s="7"/>
      <c r="K60" s="16" t="s">
        <v>161</v>
      </c>
      <c r="M60" s="16" t="s">
        <v>7</v>
      </c>
    </row>
    <row r="61" spans="1:13" ht="16.5" customHeight="1">
      <c r="A61" s="17"/>
      <c r="E61" s="18"/>
      <c r="F61" s="4"/>
      <c r="G61" s="16" t="s">
        <v>157</v>
      </c>
      <c r="H61" s="16"/>
      <c r="I61" s="16" t="s">
        <v>8</v>
      </c>
      <c r="J61" s="4"/>
      <c r="K61" s="16" t="s">
        <v>157</v>
      </c>
      <c r="L61" s="16"/>
      <c r="M61" s="16" t="s">
        <v>8</v>
      </c>
    </row>
    <row r="62" spans="1:13" ht="16.5" customHeight="1">
      <c r="A62" s="4"/>
      <c r="E62" s="19" t="s">
        <v>9</v>
      </c>
      <c r="F62" s="20"/>
      <c r="G62" s="21" t="s">
        <v>10</v>
      </c>
      <c r="H62" s="16"/>
      <c r="I62" s="21" t="s">
        <v>10</v>
      </c>
      <c r="J62" s="20"/>
      <c r="K62" s="21" t="s">
        <v>10</v>
      </c>
      <c r="L62" s="15"/>
      <c r="M62" s="21" t="s">
        <v>10</v>
      </c>
    </row>
    <row r="63" spans="1:13" ht="16.5" customHeight="1">
      <c r="A63" s="4"/>
      <c r="E63" s="18"/>
      <c r="F63" s="20"/>
      <c r="G63" s="15"/>
      <c r="H63" s="16"/>
      <c r="I63" s="15"/>
      <c r="J63" s="20"/>
      <c r="K63" s="15"/>
      <c r="L63" s="15"/>
      <c r="M63" s="15"/>
    </row>
    <row r="64" spans="1:13" ht="16.5" customHeight="1">
      <c r="A64" s="4" t="s">
        <v>34</v>
      </c>
      <c r="E64" s="6"/>
      <c r="G64" s="7"/>
      <c r="H64" s="7"/>
      <c r="I64" s="7"/>
      <c r="K64" s="7"/>
      <c r="L64" s="7"/>
      <c r="M64" s="7"/>
    </row>
    <row r="65" spans="1:13" ht="16.5" customHeight="1">
      <c r="E65" s="6"/>
      <c r="G65" s="7"/>
      <c r="H65" s="7"/>
      <c r="I65" s="7"/>
      <c r="K65" s="7"/>
      <c r="L65" s="7"/>
      <c r="M65" s="7"/>
    </row>
    <row r="66" spans="1:13" ht="16.5" customHeight="1">
      <c r="A66" s="4" t="s">
        <v>35</v>
      </c>
      <c r="E66" s="6"/>
      <c r="G66" s="7"/>
      <c r="H66" s="7"/>
      <c r="I66" s="7"/>
      <c r="K66" s="7"/>
      <c r="L66" s="7"/>
      <c r="M66" s="7"/>
    </row>
    <row r="67" spans="1:13" ht="16.5" customHeight="1">
      <c r="A67" s="4"/>
      <c r="E67" s="6"/>
      <c r="G67" s="7"/>
      <c r="H67" s="7"/>
      <c r="I67" s="7"/>
      <c r="K67" s="7"/>
      <c r="L67" s="7"/>
      <c r="M67" s="7"/>
    </row>
    <row r="68" spans="1:13" ht="16.5" customHeight="1">
      <c r="A68" s="5" t="s">
        <v>206</v>
      </c>
      <c r="E68" s="6"/>
      <c r="G68" s="12"/>
      <c r="H68" s="12"/>
      <c r="I68" s="12"/>
      <c r="J68" s="25"/>
      <c r="K68" s="12"/>
      <c r="M68" s="12"/>
    </row>
    <row r="69" spans="1:13" ht="16.5" customHeight="1">
      <c r="B69" s="5" t="s">
        <v>205</v>
      </c>
      <c r="E69" s="6">
        <v>13</v>
      </c>
      <c r="G69" s="12">
        <v>51771747</v>
      </c>
      <c r="H69" s="12"/>
      <c r="I69" s="12">
        <v>0</v>
      </c>
      <c r="J69" s="25"/>
      <c r="K69" s="12">
        <v>51771747</v>
      </c>
      <c r="M69" s="12">
        <v>0</v>
      </c>
    </row>
    <row r="70" spans="1:13" ht="16.5" customHeight="1">
      <c r="A70" s="5" t="s">
        <v>36</v>
      </c>
      <c r="E70" s="6">
        <v>14</v>
      </c>
      <c r="G70" s="12">
        <v>555601223</v>
      </c>
      <c r="H70" s="12"/>
      <c r="I70" s="12">
        <v>534485903</v>
      </c>
      <c r="J70" s="25"/>
      <c r="K70" s="12">
        <v>429710712</v>
      </c>
      <c r="M70" s="12">
        <v>422295913</v>
      </c>
    </row>
    <row r="71" spans="1:13" ht="16.5" customHeight="1">
      <c r="A71" s="5" t="s">
        <v>37</v>
      </c>
      <c r="E71" s="6"/>
      <c r="G71" s="12">
        <v>47425882</v>
      </c>
      <c r="H71" s="12"/>
      <c r="I71" s="12">
        <v>31512225</v>
      </c>
      <c r="J71" s="25"/>
      <c r="K71" s="12">
        <v>23029061</v>
      </c>
      <c r="M71" s="12">
        <v>10500160</v>
      </c>
    </row>
    <row r="72" spans="1:13" ht="16.5" customHeight="1">
      <c r="A72" s="5" t="s">
        <v>38</v>
      </c>
      <c r="E72" s="6"/>
      <c r="G72" s="12">
        <v>26015020</v>
      </c>
      <c r="H72" s="12"/>
      <c r="I72" s="12">
        <v>22836657</v>
      </c>
      <c r="J72" s="25"/>
      <c r="K72" s="12">
        <v>12171210</v>
      </c>
      <c r="M72" s="12">
        <v>8482459</v>
      </c>
    </row>
    <row r="73" spans="1:13" ht="16.5" customHeight="1">
      <c r="A73" s="5" t="s">
        <v>39</v>
      </c>
      <c r="E73" s="6"/>
      <c r="G73" s="28">
        <v>14178689</v>
      </c>
      <c r="H73" s="12"/>
      <c r="I73" s="28">
        <v>15941347</v>
      </c>
      <c r="J73" s="25"/>
      <c r="K73" s="28">
        <v>9888021</v>
      </c>
      <c r="M73" s="28">
        <v>10068266</v>
      </c>
    </row>
    <row r="74" spans="1:13" ht="16.5" customHeight="1">
      <c r="E74" s="6"/>
      <c r="G74" s="7"/>
      <c r="H74" s="7"/>
      <c r="I74" s="7"/>
      <c r="J74" s="7"/>
      <c r="K74" s="7"/>
      <c r="M74" s="7"/>
    </row>
    <row r="75" spans="1:13" ht="16.5" customHeight="1">
      <c r="A75" s="4" t="s">
        <v>40</v>
      </c>
      <c r="E75" s="6"/>
      <c r="G75" s="11">
        <f>SUM(G68:G73)</f>
        <v>694992561</v>
      </c>
      <c r="H75" s="7"/>
      <c r="I75" s="11">
        <f>SUM(I68:I73)</f>
        <v>604776132</v>
      </c>
      <c r="J75" s="7"/>
      <c r="K75" s="11">
        <f>SUM(K68:K73)</f>
        <v>526570751</v>
      </c>
      <c r="M75" s="11">
        <f>SUM(M68:M73)</f>
        <v>451346798</v>
      </c>
    </row>
    <row r="76" spans="1:13" ht="16.5" customHeight="1">
      <c r="A76" s="4"/>
      <c r="E76" s="6"/>
      <c r="G76" s="7"/>
      <c r="H76" s="7"/>
      <c r="I76" s="7"/>
      <c r="K76" s="7"/>
      <c r="L76" s="7"/>
      <c r="M76" s="7"/>
    </row>
    <row r="77" spans="1:13" ht="16.5" customHeight="1">
      <c r="A77" s="4" t="s">
        <v>41</v>
      </c>
      <c r="E77" s="6"/>
      <c r="G77" s="7"/>
      <c r="H77" s="7"/>
      <c r="I77" s="7"/>
      <c r="K77" s="7"/>
      <c r="L77" s="7"/>
      <c r="M77" s="7"/>
    </row>
    <row r="78" spans="1:13" ht="16.5" customHeight="1">
      <c r="E78" s="6"/>
      <c r="G78" s="7"/>
      <c r="H78" s="7"/>
      <c r="I78" s="7"/>
      <c r="K78" s="7"/>
      <c r="L78" s="7"/>
      <c r="M78" s="7"/>
    </row>
    <row r="79" spans="1:13" ht="16.5" customHeight="1">
      <c r="A79" s="5" t="s">
        <v>42</v>
      </c>
      <c r="E79" s="6"/>
      <c r="G79" s="7">
        <v>171487294</v>
      </c>
      <c r="H79" s="7"/>
      <c r="I79" s="12">
        <v>175950401</v>
      </c>
      <c r="J79" s="25"/>
      <c r="K79" s="12">
        <v>142957214</v>
      </c>
      <c r="M79" s="12">
        <v>138171169</v>
      </c>
    </row>
    <row r="80" spans="1:13" ht="16.5" customHeight="1">
      <c r="A80" s="5" t="s">
        <v>43</v>
      </c>
      <c r="E80" s="6">
        <v>15</v>
      </c>
      <c r="G80" s="28">
        <v>65661160</v>
      </c>
      <c r="H80" s="12"/>
      <c r="I80" s="28">
        <v>62625748</v>
      </c>
      <c r="J80" s="25"/>
      <c r="K80" s="28">
        <v>42679628</v>
      </c>
      <c r="M80" s="28">
        <v>42340318</v>
      </c>
    </row>
    <row r="81" spans="1:13" ht="16.5" customHeight="1">
      <c r="E81" s="6"/>
      <c r="G81" s="7"/>
      <c r="H81" s="7"/>
      <c r="I81" s="7"/>
      <c r="J81" s="7"/>
      <c r="K81" s="7"/>
      <c r="M81" s="7"/>
    </row>
    <row r="82" spans="1:13" ht="16.5" customHeight="1">
      <c r="A82" s="4" t="s">
        <v>44</v>
      </c>
      <c r="E82" s="6"/>
      <c r="G82" s="11">
        <f>SUM(G79:G80)</f>
        <v>237148454</v>
      </c>
      <c r="H82" s="7"/>
      <c r="I82" s="11">
        <f>SUM(I79:I80)</f>
        <v>238576149</v>
      </c>
      <c r="J82" s="7"/>
      <c r="K82" s="11">
        <f>SUM(K79:K80)</f>
        <v>185636842</v>
      </c>
      <c r="M82" s="11">
        <f>SUM(M79:M80)</f>
        <v>180511487</v>
      </c>
    </row>
    <row r="83" spans="1:13" ht="16.5" customHeight="1">
      <c r="E83" s="6"/>
      <c r="G83" s="7"/>
      <c r="H83" s="7"/>
      <c r="I83" s="7"/>
      <c r="J83" s="7"/>
      <c r="K83" s="7"/>
      <c r="M83" s="7"/>
    </row>
    <row r="84" spans="1:13" ht="16.5" customHeight="1">
      <c r="A84" s="4" t="s">
        <v>45</v>
      </c>
      <c r="E84" s="6"/>
      <c r="G84" s="11">
        <f>+G75+G82</f>
        <v>932141015</v>
      </c>
      <c r="H84" s="7"/>
      <c r="I84" s="11">
        <f>+I75+I82</f>
        <v>843352281</v>
      </c>
      <c r="J84" s="7"/>
      <c r="K84" s="11">
        <f>+K75+K82</f>
        <v>712207593</v>
      </c>
      <c r="M84" s="11">
        <f>+M75+M82</f>
        <v>631858285</v>
      </c>
    </row>
    <row r="85" spans="1:13" ht="16.5" customHeight="1">
      <c r="E85" s="6"/>
      <c r="G85" s="7"/>
      <c r="H85" s="7"/>
      <c r="I85" s="7"/>
      <c r="K85" s="7"/>
      <c r="L85" s="7"/>
      <c r="M85" s="7"/>
    </row>
    <row r="86" spans="1:13" ht="16.5" customHeight="1">
      <c r="E86" s="6"/>
      <c r="G86" s="7"/>
      <c r="H86" s="7"/>
      <c r="I86" s="7"/>
      <c r="K86" s="7"/>
      <c r="L86" s="7"/>
      <c r="M86" s="7"/>
    </row>
    <row r="87" spans="1:13" ht="16.5" customHeight="1">
      <c r="E87" s="6"/>
      <c r="G87" s="7"/>
      <c r="H87" s="7"/>
      <c r="I87" s="7"/>
      <c r="K87" s="7"/>
      <c r="L87" s="7"/>
      <c r="M87" s="7"/>
    </row>
    <row r="88" spans="1:13" ht="16.5" customHeight="1">
      <c r="E88" s="6"/>
      <c r="G88" s="7"/>
      <c r="H88" s="7"/>
      <c r="I88" s="7"/>
      <c r="K88" s="7"/>
      <c r="L88" s="7"/>
      <c r="M88" s="7"/>
    </row>
    <row r="89" spans="1:13" ht="16.5" customHeight="1">
      <c r="E89" s="6"/>
      <c r="G89" s="7"/>
      <c r="H89" s="7"/>
      <c r="I89" s="7"/>
      <c r="K89" s="7"/>
      <c r="L89" s="7"/>
      <c r="M89" s="7"/>
    </row>
    <row r="90" spans="1:13" ht="16.5" customHeight="1">
      <c r="E90" s="6"/>
      <c r="G90" s="7"/>
      <c r="H90" s="7"/>
      <c r="I90" s="7"/>
      <c r="K90" s="7"/>
      <c r="L90" s="7"/>
      <c r="M90" s="7"/>
    </row>
    <row r="91" spans="1:13" ht="15" customHeight="1">
      <c r="E91" s="6"/>
      <c r="G91" s="7"/>
      <c r="H91" s="7"/>
      <c r="I91" s="7"/>
      <c r="K91" s="7"/>
      <c r="L91" s="7"/>
      <c r="M91" s="7"/>
    </row>
    <row r="92" spans="1:13" ht="16.5" customHeight="1">
      <c r="E92" s="6"/>
      <c r="G92" s="7"/>
      <c r="H92" s="7"/>
      <c r="I92" s="7"/>
      <c r="K92" s="7"/>
      <c r="L92" s="7"/>
      <c r="M92" s="7"/>
    </row>
    <row r="93" spans="1:13" ht="16.5" customHeight="1">
      <c r="E93" s="6"/>
      <c r="G93" s="7"/>
      <c r="H93" s="7"/>
      <c r="I93" s="7"/>
      <c r="K93" s="7"/>
      <c r="L93" s="7"/>
      <c r="M93" s="7"/>
    </row>
    <row r="94" spans="1:13" ht="16.5" customHeight="1">
      <c r="E94" s="6"/>
      <c r="G94" s="7"/>
      <c r="H94" s="7"/>
      <c r="I94" s="7"/>
      <c r="K94" s="7"/>
      <c r="L94" s="7"/>
      <c r="M94" s="7"/>
    </row>
    <row r="95" spans="1:13" ht="15" customHeight="1">
      <c r="E95" s="6"/>
      <c r="G95" s="7"/>
      <c r="H95" s="7"/>
      <c r="I95" s="7"/>
      <c r="K95" s="7"/>
      <c r="L95" s="7"/>
      <c r="M95" s="7"/>
    </row>
    <row r="96" spans="1:13" ht="16.5" customHeight="1">
      <c r="E96" s="6"/>
      <c r="G96" s="7"/>
      <c r="H96" s="7"/>
      <c r="I96" s="7"/>
      <c r="K96" s="7"/>
      <c r="L96" s="7"/>
      <c r="M96" s="7"/>
    </row>
    <row r="97" spans="1:13" ht="14.25" customHeight="1">
      <c r="E97" s="6"/>
      <c r="G97" s="7"/>
      <c r="H97" s="7"/>
      <c r="I97" s="7"/>
      <c r="K97" s="7"/>
      <c r="L97" s="7"/>
      <c r="M97" s="7"/>
    </row>
    <row r="98" spans="1:13" ht="9" customHeight="1">
      <c r="E98" s="6"/>
      <c r="G98" s="7"/>
      <c r="H98" s="7"/>
      <c r="I98" s="7"/>
      <c r="K98" s="7"/>
      <c r="L98" s="7"/>
      <c r="M98" s="7"/>
    </row>
    <row r="99" spans="1:13" ht="22" customHeight="1">
      <c r="A99" s="9" t="str">
        <f>A51</f>
        <v>The accompanying notes from part of this interim financial information</v>
      </c>
      <c r="B99" s="9"/>
      <c r="C99" s="9"/>
      <c r="D99" s="9"/>
      <c r="E99" s="10"/>
      <c r="F99" s="9"/>
      <c r="G99" s="11"/>
      <c r="H99" s="11"/>
      <c r="I99" s="11"/>
      <c r="J99" s="9"/>
      <c r="K99" s="11"/>
      <c r="L99" s="11"/>
      <c r="M99" s="11"/>
    </row>
    <row r="100" spans="1:13" ht="16.5" customHeight="1">
      <c r="A100" s="4" t="s">
        <v>0</v>
      </c>
      <c r="E100" s="6"/>
      <c r="G100" s="7"/>
      <c r="H100" s="7"/>
      <c r="I100" s="7"/>
      <c r="K100" s="7"/>
      <c r="L100" s="7"/>
      <c r="M100" s="7"/>
    </row>
    <row r="101" spans="1:13" ht="16.5" customHeight="1">
      <c r="A101" s="4" t="s">
        <v>33</v>
      </c>
      <c r="E101" s="6"/>
      <c r="G101" s="7"/>
      <c r="H101" s="7"/>
      <c r="I101" s="7"/>
      <c r="K101" s="7"/>
      <c r="L101" s="7"/>
      <c r="M101" s="7"/>
    </row>
    <row r="102" spans="1:13" ht="16.5" customHeight="1">
      <c r="A102" s="8" t="str">
        <f>A54</f>
        <v>As at 30 June 2025</v>
      </c>
      <c r="B102" s="9"/>
      <c r="C102" s="9"/>
      <c r="D102" s="9"/>
      <c r="E102" s="10"/>
      <c r="F102" s="9"/>
      <c r="G102" s="11"/>
      <c r="H102" s="11"/>
      <c r="I102" s="11"/>
      <c r="J102" s="9"/>
      <c r="K102" s="11"/>
      <c r="L102" s="11"/>
      <c r="M102" s="11"/>
    </row>
    <row r="103" spans="1:13" ht="16.5" customHeight="1">
      <c r="E103" s="6"/>
      <c r="G103" s="7"/>
      <c r="H103" s="7"/>
      <c r="I103" s="7"/>
      <c r="K103" s="7"/>
      <c r="L103" s="7"/>
      <c r="M103" s="7"/>
    </row>
    <row r="104" spans="1:13" ht="16.5" customHeight="1">
      <c r="E104" s="6"/>
      <c r="G104" s="7"/>
      <c r="H104" s="7"/>
      <c r="I104" s="7"/>
      <c r="K104" s="7"/>
      <c r="L104" s="7"/>
      <c r="M104" s="7"/>
    </row>
    <row r="105" spans="1:13" ht="16.5" customHeight="1">
      <c r="E105" s="6"/>
      <c r="G105" s="128" t="s">
        <v>2</v>
      </c>
      <c r="H105" s="128"/>
      <c r="I105" s="128"/>
      <c r="J105" s="4"/>
      <c r="K105" s="128" t="s">
        <v>3</v>
      </c>
      <c r="L105" s="128"/>
      <c r="M105" s="128"/>
    </row>
    <row r="106" spans="1:13" ht="16.5" customHeight="1">
      <c r="E106" s="6"/>
      <c r="G106" s="129" t="s">
        <v>4</v>
      </c>
      <c r="H106" s="129"/>
      <c r="I106" s="129"/>
      <c r="K106" s="129" t="s">
        <v>4</v>
      </c>
      <c r="L106" s="129"/>
      <c r="M106" s="129"/>
    </row>
    <row r="107" spans="1:13" ht="16.5" customHeight="1">
      <c r="E107" s="6"/>
      <c r="G107" s="15" t="s">
        <v>5</v>
      </c>
      <c r="H107" s="14"/>
      <c r="I107" s="15" t="s">
        <v>6</v>
      </c>
      <c r="K107" s="15" t="s">
        <v>5</v>
      </c>
      <c r="L107" s="14"/>
      <c r="M107" s="15" t="s">
        <v>6</v>
      </c>
    </row>
    <row r="108" spans="1:13" ht="16.399999999999999" customHeight="1">
      <c r="E108" s="6"/>
      <c r="G108" s="16" t="s">
        <v>161</v>
      </c>
      <c r="I108" s="16" t="s">
        <v>7</v>
      </c>
      <c r="J108" s="7"/>
      <c r="K108" s="16" t="s">
        <v>161</v>
      </c>
      <c r="M108" s="16" t="s">
        <v>7</v>
      </c>
    </row>
    <row r="109" spans="1:13" ht="16.5" customHeight="1">
      <c r="A109" s="17"/>
      <c r="E109" s="18"/>
      <c r="F109" s="4"/>
      <c r="G109" s="16" t="s">
        <v>157</v>
      </c>
      <c r="H109" s="16"/>
      <c r="I109" s="16" t="s">
        <v>8</v>
      </c>
      <c r="J109" s="4"/>
      <c r="K109" s="16" t="s">
        <v>157</v>
      </c>
      <c r="L109" s="16"/>
      <c r="M109" s="16" t="s">
        <v>8</v>
      </c>
    </row>
    <row r="110" spans="1:13" ht="16.5" customHeight="1">
      <c r="E110" s="19" t="s">
        <v>153</v>
      </c>
      <c r="F110" s="20"/>
      <c r="G110" s="21" t="s">
        <v>10</v>
      </c>
      <c r="H110" s="16"/>
      <c r="I110" s="21" t="s">
        <v>10</v>
      </c>
      <c r="J110" s="20"/>
      <c r="K110" s="21" t="s">
        <v>10</v>
      </c>
      <c r="L110" s="15"/>
      <c r="M110" s="21" t="s">
        <v>10</v>
      </c>
    </row>
    <row r="111" spans="1:13" ht="16.5" customHeight="1">
      <c r="A111" s="22"/>
      <c r="E111" s="18"/>
      <c r="F111" s="20"/>
      <c r="G111" s="15"/>
      <c r="H111" s="16"/>
      <c r="I111" s="15"/>
      <c r="J111" s="20"/>
      <c r="K111" s="15"/>
      <c r="L111" s="15"/>
      <c r="M111" s="15"/>
    </row>
    <row r="112" spans="1:13" ht="16.5" customHeight="1">
      <c r="A112" s="4" t="s">
        <v>156</v>
      </c>
      <c r="E112" s="6"/>
      <c r="G112" s="7"/>
      <c r="H112" s="7"/>
      <c r="I112" s="7"/>
      <c r="K112" s="7"/>
      <c r="L112" s="7"/>
      <c r="M112" s="7"/>
    </row>
    <row r="113" spans="1:13" ht="16.5" customHeight="1">
      <c r="A113" s="4"/>
      <c r="E113" s="6"/>
      <c r="G113" s="7"/>
      <c r="H113" s="7"/>
      <c r="I113" s="7"/>
      <c r="K113" s="7"/>
      <c r="L113" s="7"/>
      <c r="M113" s="7"/>
    </row>
    <row r="114" spans="1:13" ht="16.5" customHeight="1">
      <c r="A114" s="22" t="s">
        <v>46</v>
      </c>
      <c r="E114" s="18"/>
      <c r="F114" s="20"/>
      <c r="G114" s="15"/>
      <c r="H114" s="16"/>
      <c r="I114" s="15"/>
      <c r="J114" s="20"/>
      <c r="K114" s="15"/>
      <c r="L114" s="15"/>
      <c r="M114" s="15"/>
    </row>
    <row r="115" spans="1:13" ht="16.5" customHeight="1">
      <c r="E115" s="6"/>
      <c r="G115" s="7"/>
      <c r="H115" s="7"/>
      <c r="I115" s="7"/>
      <c r="K115" s="7"/>
      <c r="L115" s="7"/>
      <c r="M115" s="7"/>
    </row>
    <row r="116" spans="1:13" ht="16.5" customHeight="1">
      <c r="A116" s="5" t="s">
        <v>47</v>
      </c>
      <c r="E116" s="6"/>
      <c r="G116" s="7"/>
      <c r="H116" s="7"/>
      <c r="I116" s="7"/>
      <c r="K116" s="7"/>
      <c r="L116" s="7"/>
      <c r="M116" s="7"/>
    </row>
    <row r="117" spans="1:13" ht="16.5" customHeight="1">
      <c r="B117" s="5" t="s">
        <v>48</v>
      </c>
      <c r="E117" s="6"/>
      <c r="G117" s="7"/>
      <c r="H117" s="7"/>
      <c r="I117" s="7"/>
      <c r="K117" s="7"/>
      <c r="L117" s="7"/>
      <c r="M117" s="7"/>
    </row>
    <row r="118" spans="1:13" ht="16.5" customHeight="1">
      <c r="C118" s="5" t="s">
        <v>49</v>
      </c>
      <c r="E118" s="6"/>
      <c r="G118" s="7"/>
      <c r="H118" s="7"/>
      <c r="I118" s="7"/>
      <c r="K118" s="7"/>
      <c r="L118" s="7"/>
      <c r="M118" s="7"/>
    </row>
    <row r="119" spans="1:13" ht="16.5" customHeight="1" thickBot="1">
      <c r="D119" s="5" t="s">
        <v>159</v>
      </c>
      <c r="E119" s="6"/>
      <c r="G119" s="34">
        <v>2000000000</v>
      </c>
      <c r="H119" s="7"/>
      <c r="I119" s="34">
        <v>2000000000</v>
      </c>
      <c r="K119" s="34">
        <v>2000000000</v>
      </c>
      <c r="L119" s="7"/>
      <c r="M119" s="34">
        <v>2000000000</v>
      </c>
    </row>
    <row r="120" spans="1:13" ht="16.5" customHeight="1" thickTop="1">
      <c r="E120" s="6"/>
      <c r="G120" s="7"/>
      <c r="H120" s="7"/>
      <c r="I120" s="7"/>
      <c r="K120" s="7"/>
      <c r="L120" s="7"/>
      <c r="M120" s="7"/>
    </row>
    <row r="121" spans="1:13" ht="16.5" customHeight="1">
      <c r="A121" s="24"/>
      <c r="B121" s="5" t="s">
        <v>50</v>
      </c>
      <c r="C121" s="24"/>
      <c r="E121" s="6"/>
      <c r="G121" s="7"/>
      <c r="H121" s="7"/>
      <c r="I121" s="7"/>
      <c r="K121" s="7"/>
      <c r="L121" s="7"/>
      <c r="M121" s="7"/>
    </row>
    <row r="122" spans="1:13" ht="16.5" customHeight="1">
      <c r="A122" s="24"/>
      <c r="C122" s="5" t="s">
        <v>49</v>
      </c>
      <c r="E122" s="6"/>
      <c r="G122" s="7"/>
      <c r="H122" s="7"/>
      <c r="I122" s="7"/>
      <c r="K122" s="7"/>
      <c r="L122" s="7"/>
      <c r="M122" s="7"/>
    </row>
    <row r="123" spans="1:13" ht="16.399999999999999" customHeight="1">
      <c r="A123" s="24"/>
      <c r="D123" s="5" t="s">
        <v>51</v>
      </c>
      <c r="E123" s="6"/>
      <c r="G123" s="7">
        <v>2000000000</v>
      </c>
      <c r="H123" s="7"/>
      <c r="I123" s="12">
        <v>2000000000</v>
      </c>
      <c r="J123" s="25"/>
      <c r="K123" s="12">
        <v>2000000000</v>
      </c>
      <c r="M123" s="12">
        <v>2000000000</v>
      </c>
    </row>
    <row r="124" spans="1:13" ht="16.5" customHeight="1">
      <c r="A124" s="24" t="s">
        <v>52</v>
      </c>
      <c r="E124" s="6"/>
      <c r="G124" s="7">
        <v>1248938736</v>
      </c>
      <c r="H124" s="7"/>
      <c r="I124" s="12">
        <v>1248938736</v>
      </c>
      <c r="J124" s="25"/>
      <c r="K124" s="12">
        <v>1248938736</v>
      </c>
      <c r="M124" s="12">
        <v>1248938736</v>
      </c>
    </row>
    <row r="125" spans="1:13" ht="16.5" customHeight="1">
      <c r="A125" s="24" t="s">
        <v>53</v>
      </c>
      <c r="E125" s="6"/>
      <c r="G125" s="7"/>
      <c r="H125" s="7"/>
      <c r="I125" s="7"/>
      <c r="K125" s="7"/>
      <c r="L125" s="7"/>
      <c r="M125" s="7"/>
    </row>
    <row r="126" spans="1:13" ht="16.5" customHeight="1">
      <c r="A126" s="24"/>
      <c r="B126" s="5" t="s">
        <v>54</v>
      </c>
      <c r="E126" s="6"/>
      <c r="G126" s="7">
        <v>94712575</v>
      </c>
      <c r="H126" s="7"/>
      <c r="I126" s="7">
        <v>94712575</v>
      </c>
      <c r="J126" s="7"/>
      <c r="K126" s="7">
        <v>0</v>
      </c>
      <c r="M126" s="12">
        <v>0</v>
      </c>
    </row>
    <row r="127" spans="1:13" ht="16.5" customHeight="1">
      <c r="A127" s="35" t="s">
        <v>55</v>
      </c>
      <c r="E127" s="6"/>
      <c r="G127" s="7"/>
      <c r="H127" s="7"/>
      <c r="I127" s="7"/>
      <c r="K127" s="7"/>
      <c r="L127" s="7"/>
      <c r="M127" s="7"/>
    </row>
    <row r="128" spans="1:13" ht="16.5" customHeight="1">
      <c r="A128" s="35"/>
      <c r="B128" s="5" t="s">
        <v>228</v>
      </c>
      <c r="E128" s="6"/>
      <c r="G128" s="7">
        <v>200000000</v>
      </c>
      <c r="H128" s="7"/>
      <c r="I128" s="12">
        <v>200000000</v>
      </c>
      <c r="J128" s="25"/>
      <c r="K128" s="12">
        <v>200000000</v>
      </c>
      <c r="M128" s="12">
        <v>200000000</v>
      </c>
    </row>
    <row r="129" spans="1:13" ht="16.5" customHeight="1">
      <c r="A129" s="35"/>
      <c r="B129" s="5" t="s">
        <v>207</v>
      </c>
      <c r="E129" s="6">
        <v>17</v>
      </c>
      <c r="G129" s="7">
        <v>8336374</v>
      </c>
      <c r="H129" s="7"/>
      <c r="I129" s="7">
        <v>0</v>
      </c>
      <c r="J129" s="25"/>
      <c r="K129" s="12">
        <v>8336374</v>
      </c>
      <c r="M129" s="7">
        <v>0</v>
      </c>
    </row>
    <row r="130" spans="1:13" ht="16.5" customHeight="1">
      <c r="B130" s="5" t="s">
        <v>56</v>
      </c>
      <c r="E130" s="6"/>
      <c r="G130" s="12">
        <v>1313638940</v>
      </c>
      <c r="H130" s="7"/>
      <c r="I130" s="12">
        <v>1469374415</v>
      </c>
      <c r="J130" s="25"/>
      <c r="K130" s="12">
        <v>949186432</v>
      </c>
      <c r="M130" s="12">
        <v>978417792</v>
      </c>
    </row>
    <row r="131" spans="1:13" ht="16.5" customHeight="1">
      <c r="A131" s="5" t="s">
        <v>222</v>
      </c>
      <c r="E131" s="6">
        <v>17</v>
      </c>
      <c r="G131" s="12">
        <v>-8336374</v>
      </c>
      <c r="H131" s="7"/>
      <c r="I131" s="7">
        <v>0</v>
      </c>
      <c r="J131" s="25"/>
      <c r="K131" s="12">
        <v>-8336374</v>
      </c>
      <c r="M131" s="7">
        <v>0</v>
      </c>
    </row>
    <row r="132" spans="1:13" ht="16.5" customHeight="1">
      <c r="A132" s="5" t="s">
        <v>57</v>
      </c>
      <c r="E132" s="6"/>
      <c r="G132" s="28">
        <v>-87701338</v>
      </c>
      <c r="H132" s="7"/>
      <c r="I132" s="28">
        <v>-62817858</v>
      </c>
      <c r="J132" s="25"/>
      <c r="K132" s="28">
        <v>0</v>
      </c>
      <c r="M132" s="28">
        <v>0</v>
      </c>
    </row>
    <row r="133" spans="1:13" ht="16.5" customHeight="1">
      <c r="E133" s="6"/>
      <c r="G133" s="12"/>
      <c r="H133" s="7"/>
      <c r="I133" s="7"/>
      <c r="K133" s="12"/>
      <c r="L133" s="7"/>
      <c r="M133" s="12"/>
    </row>
    <row r="134" spans="1:13" ht="16.5" customHeight="1">
      <c r="A134" s="4" t="s">
        <v>58</v>
      </c>
      <c r="E134" s="6"/>
    </row>
    <row r="135" spans="1:13" ht="16.5" customHeight="1">
      <c r="B135" s="4" t="s">
        <v>59</v>
      </c>
      <c r="E135" s="6"/>
      <c r="G135" s="7">
        <f>SUM(G123:G134)</f>
        <v>4769588913</v>
      </c>
      <c r="H135" s="7"/>
      <c r="I135" s="7">
        <f>SUM(I123:I134)</f>
        <v>4950207868</v>
      </c>
      <c r="K135" s="7">
        <f>SUM(K123:K134)</f>
        <v>4398125168</v>
      </c>
      <c r="L135" s="7"/>
      <c r="M135" s="7">
        <f>SUM(M123:M134)</f>
        <v>4427356528</v>
      </c>
    </row>
    <row r="136" spans="1:13" ht="16.5" customHeight="1">
      <c r="A136" s="5" t="s">
        <v>60</v>
      </c>
      <c r="E136" s="6"/>
      <c r="G136" s="28">
        <v>14575837</v>
      </c>
      <c r="H136" s="7"/>
      <c r="I136" s="28">
        <v>16346901</v>
      </c>
      <c r="J136" s="25"/>
      <c r="K136" s="28">
        <v>0</v>
      </c>
      <c r="M136" s="28">
        <v>0</v>
      </c>
    </row>
    <row r="137" spans="1:13" ht="16.5" customHeight="1">
      <c r="A137" s="4"/>
      <c r="E137" s="6"/>
      <c r="G137" s="7"/>
      <c r="H137" s="7"/>
      <c r="I137" s="7"/>
      <c r="J137" s="7"/>
      <c r="K137" s="7"/>
      <c r="M137" s="12"/>
    </row>
    <row r="138" spans="1:13" ht="16.5" customHeight="1">
      <c r="A138" s="4" t="s">
        <v>61</v>
      </c>
      <c r="E138" s="6"/>
      <c r="G138" s="11">
        <f>SUM(G135:G136)</f>
        <v>4784164750</v>
      </c>
      <c r="H138" s="7"/>
      <c r="I138" s="11">
        <f>SUM(I135:I136)</f>
        <v>4966554769</v>
      </c>
      <c r="J138" s="7"/>
      <c r="K138" s="11">
        <f>SUM(K135:K136)</f>
        <v>4398125168</v>
      </c>
      <c r="M138" s="11">
        <f>SUM(M135:M136)</f>
        <v>4427356528</v>
      </c>
    </row>
    <row r="139" spans="1:13" ht="16.5" customHeight="1">
      <c r="A139" s="4"/>
      <c r="E139" s="6"/>
      <c r="G139" s="7"/>
      <c r="H139" s="7"/>
      <c r="I139" s="7"/>
      <c r="J139" s="7"/>
      <c r="K139" s="7"/>
      <c r="M139" s="7"/>
    </row>
    <row r="140" spans="1:13" ht="16.5" customHeight="1" thickBot="1">
      <c r="A140" s="4" t="s">
        <v>62</v>
      </c>
      <c r="B140" s="4"/>
      <c r="E140" s="6"/>
      <c r="G140" s="34">
        <f>+G138+G84</f>
        <v>5716305765</v>
      </c>
      <c r="H140" s="7"/>
      <c r="I140" s="34">
        <f>+I138+I84</f>
        <v>5809907050</v>
      </c>
      <c r="J140" s="7"/>
      <c r="K140" s="34">
        <f>+K138+K84</f>
        <v>5110332761</v>
      </c>
      <c r="M140" s="34">
        <f>+M138+M84</f>
        <v>5059214813</v>
      </c>
    </row>
    <row r="141" spans="1:13" ht="16.5" customHeight="1" thickTop="1">
      <c r="A141" s="4"/>
      <c r="B141" s="4"/>
      <c r="E141" s="6"/>
      <c r="G141" s="7"/>
      <c r="H141" s="7"/>
      <c r="I141" s="7"/>
      <c r="K141" s="7"/>
      <c r="L141" s="7"/>
      <c r="M141" s="7"/>
    </row>
    <row r="142" spans="1:13" ht="16.5" customHeight="1">
      <c r="A142" s="4"/>
      <c r="B142" s="4"/>
      <c r="E142" s="6"/>
      <c r="G142" s="7"/>
      <c r="H142" s="7"/>
      <c r="I142" s="7"/>
      <c r="K142" s="7"/>
      <c r="L142" s="7"/>
      <c r="M142" s="7"/>
    </row>
    <row r="143" spans="1:13" ht="16.5" customHeight="1">
      <c r="A143" s="4"/>
      <c r="B143" s="4"/>
      <c r="E143" s="6"/>
      <c r="G143" s="7"/>
      <c r="H143" s="7"/>
      <c r="I143" s="7"/>
      <c r="K143" s="7"/>
      <c r="L143" s="7"/>
      <c r="M143" s="7"/>
    </row>
    <row r="144" spans="1:13" ht="16.5" customHeight="1">
      <c r="A144" s="4"/>
      <c r="B144" s="4"/>
      <c r="E144" s="6"/>
      <c r="G144" s="7"/>
      <c r="H144" s="7"/>
      <c r="I144" s="7"/>
      <c r="K144" s="7"/>
      <c r="L144" s="7"/>
      <c r="M144" s="7"/>
    </row>
    <row r="145" spans="1:13" ht="20.25" customHeight="1">
      <c r="A145" s="4"/>
      <c r="B145" s="4"/>
      <c r="E145" s="6"/>
      <c r="G145" s="7"/>
      <c r="H145" s="7"/>
      <c r="I145" s="7"/>
      <c r="K145" s="7"/>
      <c r="L145" s="7"/>
      <c r="M145" s="7"/>
    </row>
    <row r="146" spans="1:13" ht="22" customHeight="1">
      <c r="A146" s="33" t="s">
        <v>32</v>
      </c>
      <c r="B146" s="9"/>
      <c r="C146" s="9"/>
      <c r="D146" s="9"/>
      <c r="E146" s="10"/>
      <c r="F146" s="9"/>
      <c r="G146" s="1"/>
      <c r="H146" s="1"/>
      <c r="I146" s="1"/>
      <c r="J146" s="1"/>
      <c r="K146" s="1"/>
      <c r="L146" s="1"/>
      <c r="M146" s="1"/>
    </row>
    <row r="147" spans="1:13" ht="16.5" customHeight="1">
      <c r="G147" s="7"/>
      <c r="I147" s="7"/>
      <c r="K147" s="7"/>
      <c r="M147" s="7"/>
    </row>
  </sheetData>
  <mergeCells count="13">
    <mergeCell ref="G58:I58"/>
    <mergeCell ref="K58:M58"/>
    <mergeCell ref="G105:I105"/>
    <mergeCell ref="K105:M105"/>
    <mergeCell ref="G106:I106"/>
    <mergeCell ref="K106:M106"/>
    <mergeCell ref="G57:I57"/>
    <mergeCell ref="K57:M57"/>
    <mergeCell ref="G6:I6"/>
    <mergeCell ref="K6:M6"/>
    <mergeCell ref="G7:I7"/>
    <mergeCell ref="K7:M7"/>
    <mergeCell ref="A49:M49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1" max="12" man="1"/>
    <brk id="99" max="12" man="1"/>
  </rowBreaks>
  <ignoredErrors>
    <ignoredError sqref="J10 H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19B5C-2A68-44E1-8EAF-532D5C26E248}">
  <dimension ref="A1:M103"/>
  <sheetViews>
    <sheetView topLeftCell="A38" zoomScaleNormal="100" zoomScaleSheetLayoutView="40" workbookViewId="0">
      <selection activeCell="D59" sqref="D59"/>
    </sheetView>
  </sheetViews>
  <sheetFormatPr defaultColWidth="9.453125" defaultRowHeight="16.399999999999999" customHeight="1"/>
  <cols>
    <col min="1" max="3" width="1.54296875" style="5" customWidth="1"/>
    <col min="4" max="4" width="38.54296875" style="5" customWidth="1"/>
    <col min="5" max="5" width="4.54296875" style="5" customWidth="1"/>
    <col min="6" max="6" width="2.453125" style="5" customWidth="1"/>
    <col min="7" max="7" width="12.7265625" style="7" customWidth="1"/>
    <col min="8" max="8" width="0.81640625" style="7" customWidth="1"/>
    <col min="9" max="9" width="12.7265625" style="7" customWidth="1"/>
    <col min="10" max="10" width="0.81640625" style="7" customWidth="1"/>
    <col min="11" max="11" width="12.7265625" style="7" customWidth="1"/>
    <col min="12" max="12" width="0.81640625" style="7" customWidth="1"/>
    <col min="13" max="13" width="12.7265625" style="7" customWidth="1"/>
    <col min="14" max="16384" width="9.453125" style="5"/>
  </cols>
  <sheetData>
    <row r="1" spans="1:13" ht="16.399999999999999" customHeight="1">
      <c r="A1" s="4" t="s">
        <v>0</v>
      </c>
      <c r="E1" s="6"/>
    </row>
    <row r="2" spans="1:13" ht="16.399999999999999" customHeight="1">
      <c r="A2" s="4" t="s">
        <v>63</v>
      </c>
      <c r="E2" s="6"/>
    </row>
    <row r="3" spans="1:13" ht="17.5" customHeight="1">
      <c r="A3" s="8" t="s">
        <v>201</v>
      </c>
      <c r="B3" s="9"/>
      <c r="C3" s="9"/>
      <c r="D3" s="9"/>
      <c r="E3" s="10"/>
      <c r="F3" s="9"/>
      <c r="G3" s="11"/>
      <c r="H3" s="11"/>
      <c r="I3" s="11"/>
      <c r="J3" s="11"/>
      <c r="K3" s="11"/>
      <c r="L3" s="11"/>
      <c r="M3" s="11"/>
    </row>
    <row r="4" spans="1:13" ht="15" customHeight="1">
      <c r="A4" s="4"/>
      <c r="E4" s="6"/>
    </row>
    <row r="5" spans="1:13" ht="15" customHeight="1">
      <c r="E5" s="18"/>
      <c r="F5" s="4"/>
      <c r="G5" s="16"/>
      <c r="H5" s="16"/>
      <c r="I5" s="16"/>
      <c r="J5" s="16"/>
      <c r="K5" s="16"/>
      <c r="L5" s="16"/>
      <c r="M5" s="16"/>
    </row>
    <row r="6" spans="1:13" ht="15" customHeight="1">
      <c r="A6" s="4"/>
      <c r="E6" s="6"/>
      <c r="G6" s="131" t="s">
        <v>2</v>
      </c>
      <c r="H6" s="131"/>
      <c r="I6" s="131"/>
      <c r="J6" s="16"/>
      <c r="K6" s="131" t="s">
        <v>3</v>
      </c>
      <c r="L6" s="131"/>
      <c r="M6" s="131"/>
    </row>
    <row r="7" spans="1:13" ht="15" customHeight="1">
      <c r="A7" s="4"/>
      <c r="E7" s="6"/>
      <c r="G7" s="132" t="s">
        <v>64</v>
      </c>
      <c r="H7" s="132"/>
      <c r="I7" s="132"/>
      <c r="J7" s="16"/>
      <c r="K7" s="132" t="s">
        <v>64</v>
      </c>
      <c r="L7" s="132"/>
      <c r="M7" s="132"/>
    </row>
    <row r="8" spans="1:13" ht="15" customHeight="1">
      <c r="E8" s="6"/>
      <c r="G8" s="16" t="s">
        <v>5</v>
      </c>
      <c r="H8" s="16"/>
      <c r="I8" s="16" t="s">
        <v>5</v>
      </c>
      <c r="J8" s="15"/>
      <c r="K8" s="16" t="s">
        <v>5</v>
      </c>
      <c r="L8" s="16"/>
      <c r="M8" s="16" t="s">
        <v>5</v>
      </c>
    </row>
    <row r="9" spans="1:13" ht="15" customHeight="1">
      <c r="E9" s="18"/>
      <c r="F9" s="4"/>
      <c r="G9" s="16" t="s">
        <v>161</v>
      </c>
      <c r="H9" s="16"/>
      <c r="I9" s="16" t="s">
        <v>161</v>
      </c>
      <c r="J9" s="16"/>
      <c r="K9" s="16" t="s">
        <v>161</v>
      </c>
      <c r="L9" s="16"/>
      <c r="M9" s="16" t="s">
        <v>161</v>
      </c>
    </row>
    <row r="10" spans="1:13" ht="15" customHeight="1">
      <c r="E10" s="6"/>
      <c r="G10" s="16" t="s">
        <v>157</v>
      </c>
      <c r="H10" s="16"/>
      <c r="I10" s="16" t="s">
        <v>8</v>
      </c>
      <c r="J10" s="4"/>
      <c r="K10" s="16" t="s">
        <v>157</v>
      </c>
      <c r="L10" s="16"/>
      <c r="M10" s="16" t="s">
        <v>8</v>
      </c>
    </row>
    <row r="11" spans="1:13" ht="15" customHeight="1">
      <c r="E11" s="18"/>
      <c r="F11" s="4"/>
      <c r="G11" s="21" t="s">
        <v>10</v>
      </c>
      <c r="H11" s="16"/>
      <c r="I11" s="21" t="s">
        <v>10</v>
      </c>
      <c r="J11" s="97"/>
      <c r="K11" s="21" t="s">
        <v>10</v>
      </c>
      <c r="L11" s="16"/>
      <c r="M11" s="21" t="s">
        <v>10</v>
      </c>
    </row>
    <row r="12" spans="1:13" ht="6" customHeight="1">
      <c r="E12" s="6"/>
      <c r="G12" s="12"/>
      <c r="I12" s="12"/>
      <c r="K12" s="12"/>
      <c r="M12" s="12"/>
    </row>
    <row r="13" spans="1:13" ht="15" customHeight="1">
      <c r="A13" s="5" t="s">
        <v>65</v>
      </c>
      <c r="E13" s="6"/>
      <c r="G13" s="12">
        <v>1063571584</v>
      </c>
      <c r="I13" s="12">
        <v>1030551001</v>
      </c>
      <c r="J13" s="25"/>
      <c r="K13" s="12">
        <v>732698221</v>
      </c>
      <c r="L13" s="5"/>
      <c r="M13" s="12">
        <v>699856434</v>
      </c>
    </row>
    <row r="14" spans="1:13" ht="15" customHeight="1">
      <c r="A14" s="5" t="s">
        <v>162</v>
      </c>
      <c r="E14" s="6"/>
      <c r="G14" s="28">
        <v>-689745941</v>
      </c>
      <c r="I14" s="28">
        <v>-673155657</v>
      </c>
      <c r="J14" s="25"/>
      <c r="K14" s="28">
        <v>-500820949</v>
      </c>
      <c r="L14" s="5"/>
      <c r="M14" s="28">
        <v>-489687240</v>
      </c>
    </row>
    <row r="15" spans="1:13" ht="6" customHeight="1">
      <c r="A15" s="4"/>
      <c r="E15" s="6"/>
    </row>
    <row r="16" spans="1:13" ht="15" customHeight="1">
      <c r="A16" s="4" t="s">
        <v>66</v>
      </c>
      <c r="E16" s="6"/>
      <c r="G16" s="7">
        <f>SUM(G13:G14)</f>
        <v>373825643</v>
      </c>
      <c r="I16" s="7">
        <f>SUM(I13:I14)</f>
        <v>357395344</v>
      </c>
      <c r="K16" s="7">
        <f>SUM(K13:K14)</f>
        <v>231877272</v>
      </c>
      <c r="M16" s="7">
        <f>SUM(M13:M14)</f>
        <v>210169194</v>
      </c>
    </row>
    <row r="17" spans="1:13" ht="15" customHeight="1">
      <c r="A17" s="5" t="s">
        <v>226</v>
      </c>
      <c r="E17" s="6"/>
      <c r="G17" s="12">
        <v>-4587635</v>
      </c>
      <c r="I17" s="12">
        <v>-492209</v>
      </c>
      <c r="K17" s="12">
        <v>-3481945</v>
      </c>
      <c r="M17" s="12">
        <v>3862688</v>
      </c>
    </row>
    <row r="18" spans="1:13" ht="15" customHeight="1">
      <c r="A18" s="5" t="s">
        <v>68</v>
      </c>
      <c r="E18" s="6"/>
      <c r="G18" s="12">
        <v>3847438</v>
      </c>
      <c r="I18" s="12">
        <v>5699489</v>
      </c>
      <c r="K18" s="12">
        <v>17786393</v>
      </c>
      <c r="M18" s="12">
        <v>16893875</v>
      </c>
    </row>
    <row r="19" spans="1:13" ht="15" customHeight="1">
      <c r="A19" s="5" t="s">
        <v>69</v>
      </c>
      <c r="E19" s="6"/>
      <c r="G19" s="12">
        <v>-104299703</v>
      </c>
      <c r="H19" s="12"/>
      <c r="I19" s="12">
        <v>-85399700</v>
      </c>
      <c r="J19" s="12"/>
      <c r="K19" s="12">
        <v>-78251039</v>
      </c>
      <c r="M19" s="12">
        <v>-61514439</v>
      </c>
    </row>
    <row r="20" spans="1:13" ht="15" customHeight="1">
      <c r="A20" s="5" t="s">
        <v>70</v>
      </c>
      <c r="E20" s="6"/>
      <c r="G20" s="12">
        <v>-145557641</v>
      </c>
      <c r="H20" s="12"/>
      <c r="I20" s="12">
        <v>-150139744</v>
      </c>
      <c r="J20" s="12"/>
      <c r="K20" s="12">
        <v>-100234088</v>
      </c>
      <c r="M20" s="12">
        <v>-106935625</v>
      </c>
    </row>
    <row r="21" spans="1:13" ht="15" customHeight="1">
      <c r="A21" s="5" t="s">
        <v>225</v>
      </c>
      <c r="E21" s="6"/>
      <c r="G21" s="12"/>
      <c r="H21" s="12"/>
      <c r="I21" s="12"/>
      <c r="J21" s="12"/>
      <c r="K21" s="12"/>
      <c r="M21" s="12"/>
    </row>
    <row r="22" spans="1:13" ht="15" customHeight="1">
      <c r="B22" s="5" t="s">
        <v>150</v>
      </c>
      <c r="E22" s="6"/>
      <c r="G22" s="12">
        <v>774292</v>
      </c>
      <c r="H22" s="12"/>
      <c r="I22" s="12">
        <v>1484127</v>
      </c>
      <c r="J22" s="12"/>
      <c r="K22" s="12">
        <v>726423</v>
      </c>
      <c r="M22" s="12">
        <v>1414809</v>
      </c>
    </row>
    <row r="23" spans="1:13" ht="15" customHeight="1">
      <c r="A23" s="5" t="s">
        <v>71</v>
      </c>
      <c r="E23" s="6"/>
      <c r="G23" s="12">
        <v>-3523241</v>
      </c>
      <c r="I23" s="12">
        <v>-2919605</v>
      </c>
      <c r="K23" s="12">
        <v>-2886748</v>
      </c>
      <c r="M23" s="12">
        <v>-2300512</v>
      </c>
    </row>
    <row r="24" spans="1:13" ht="15" customHeight="1">
      <c r="A24" s="5" t="s">
        <v>72</v>
      </c>
      <c r="E24" s="6"/>
      <c r="G24" s="12"/>
      <c r="I24" s="12"/>
      <c r="K24" s="12"/>
      <c r="M24" s="12"/>
    </row>
    <row r="25" spans="1:13" ht="15" customHeight="1">
      <c r="B25" s="5" t="s">
        <v>73</v>
      </c>
      <c r="E25" s="6"/>
      <c r="G25" s="28">
        <v>1080505</v>
      </c>
      <c r="I25" s="28">
        <v>1024739</v>
      </c>
      <c r="K25" s="28">
        <v>0</v>
      </c>
      <c r="M25" s="28">
        <v>0</v>
      </c>
    </row>
    <row r="26" spans="1:13" ht="6" customHeight="1">
      <c r="E26" s="6"/>
      <c r="G26" s="98"/>
      <c r="I26" s="98"/>
      <c r="K26" s="98"/>
      <c r="M26" s="98"/>
    </row>
    <row r="27" spans="1:13" ht="15" customHeight="1">
      <c r="A27" s="4" t="s">
        <v>74</v>
      </c>
      <c r="E27" s="6"/>
      <c r="G27" s="98">
        <f>SUM(G16:G25)</f>
        <v>121559658</v>
      </c>
      <c r="I27" s="98">
        <f>SUM(I16:I25)</f>
        <v>126652441</v>
      </c>
      <c r="K27" s="98">
        <f>SUM(K16:K25)</f>
        <v>65536268</v>
      </c>
      <c r="M27" s="98">
        <f>SUM(M16:M25)</f>
        <v>61589990</v>
      </c>
    </row>
    <row r="28" spans="1:13" ht="15" customHeight="1">
      <c r="A28" s="5" t="s">
        <v>75</v>
      </c>
      <c r="E28" s="6"/>
      <c r="G28" s="28">
        <v>-24710152</v>
      </c>
      <c r="I28" s="28">
        <v>-23732550</v>
      </c>
      <c r="K28" s="28">
        <v>-13089082</v>
      </c>
      <c r="M28" s="28">
        <v>-10395571</v>
      </c>
    </row>
    <row r="29" spans="1:13" ht="6" customHeight="1">
      <c r="E29" s="6"/>
    </row>
    <row r="30" spans="1:13" ht="15" customHeight="1">
      <c r="A30" s="4" t="s">
        <v>76</v>
      </c>
      <c r="E30" s="6"/>
      <c r="G30" s="28">
        <f>SUM(G27:G28)</f>
        <v>96849506</v>
      </c>
      <c r="I30" s="28">
        <f>SUM(I27:I28)</f>
        <v>102919891</v>
      </c>
      <c r="K30" s="28">
        <f>SUM(K27:K28)</f>
        <v>52447186</v>
      </c>
      <c r="M30" s="28">
        <f>SUM(M27:M28)</f>
        <v>51194419</v>
      </c>
    </row>
    <row r="31" spans="1:13" ht="11.5">
      <c r="A31" s="4"/>
      <c r="E31" s="6"/>
    </row>
    <row r="32" spans="1:13" ht="15" customHeight="1">
      <c r="A32" s="4" t="s">
        <v>77</v>
      </c>
      <c r="E32" s="6"/>
    </row>
    <row r="33" spans="1:13" ht="15" customHeight="1">
      <c r="A33" s="99" t="s">
        <v>163</v>
      </c>
      <c r="E33" s="6"/>
    </row>
    <row r="34" spans="1:13" ht="15" customHeight="1">
      <c r="A34" s="5" t="s">
        <v>78</v>
      </c>
      <c r="E34" s="6"/>
      <c r="G34" s="28">
        <v>-14408891</v>
      </c>
      <c r="I34" s="28">
        <v>-12079294</v>
      </c>
      <c r="K34" s="11">
        <v>0</v>
      </c>
      <c r="M34" s="11">
        <v>0</v>
      </c>
    </row>
    <row r="35" spans="1:13" ht="10" customHeight="1">
      <c r="E35" s="6"/>
      <c r="G35" s="12"/>
      <c r="I35" s="12"/>
    </row>
    <row r="36" spans="1:13" ht="15" customHeight="1">
      <c r="A36" s="5" t="s">
        <v>79</v>
      </c>
      <c r="E36" s="6"/>
    </row>
    <row r="37" spans="1:13" ht="15" customHeight="1">
      <c r="B37" s="5" t="s">
        <v>80</v>
      </c>
      <c r="E37" s="6"/>
      <c r="G37" s="11">
        <f>SUM(G34:G36)</f>
        <v>-14408891</v>
      </c>
      <c r="I37" s="11">
        <f>SUM(I34:I36)</f>
        <v>-12079294</v>
      </c>
      <c r="K37" s="11">
        <f>SUM(K34:K36)</f>
        <v>0</v>
      </c>
      <c r="M37" s="11">
        <f>SUM(M34:M36)</f>
        <v>0</v>
      </c>
    </row>
    <row r="38" spans="1:13" ht="6" customHeight="1">
      <c r="E38" s="6"/>
    </row>
    <row r="39" spans="1:13" ht="15" customHeight="1">
      <c r="A39" s="4" t="s">
        <v>164</v>
      </c>
      <c r="B39" s="4"/>
      <c r="C39" s="4"/>
      <c r="D39" s="4"/>
      <c r="E39" s="6"/>
      <c r="G39" s="11">
        <f>SUM(G36:G38)</f>
        <v>-14408891</v>
      </c>
      <c r="I39" s="11">
        <f>SUM(I36:I38)</f>
        <v>-12079294</v>
      </c>
      <c r="K39" s="11">
        <f>SUM(K36:K38)</f>
        <v>0</v>
      </c>
      <c r="M39" s="11">
        <f>SUM(M36:M38)</f>
        <v>0</v>
      </c>
    </row>
    <row r="40" spans="1:13" ht="6" customHeight="1">
      <c r="A40" s="4"/>
      <c r="B40" s="4"/>
      <c r="C40" s="4"/>
      <c r="D40" s="4"/>
      <c r="E40" s="6"/>
    </row>
    <row r="41" spans="1:13" ht="15" customHeight="1" thickBot="1">
      <c r="A41" s="4" t="s">
        <v>81</v>
      </c>
      <c r="E41" s="6"/>
      <c r="G41" s="34">
        <f>SUM(G30,G39)</f>
        <v>82440615</v>
      </c>
      <c r="I41" s="34">
        <f>SUM(I30,I39)</f>
        <v>90840597</v>
      </c>
      <c r="K41" s="34">
        <f>SUM(K30,K39)</f>
        <v>52447186</v>
      </c>
      <c r="M41" s="34">
        <f>SUM(M30,M39)</f>
        <v>51194419</v>
      </c>
    </row>
    <row r="42" spans="1:13" ht="12" thickTop="1">
      <c r="A42" s="4"/>
      <c r="E42" s="6"/>
    </row>
    <row r="43" spans="1:13" ht="15" customHeight="1">
      <c r="A43" s="4" t="s">
        <v>82</v>
      </c>
      <c r="E43" s="6"/>
    </row>
    <row r="44" spans="1:13" ht="15" customHeight="1">
      <c r="B44" s="5" t="s">
        <v>83</v>
      </c>
      <c r="E44" s="6"/>
      <c r="G44" s="12">
        <v>96885138</v>
      </c>
      <c r="I44" s="12">
        <v>102312609</v>
      </c>
      <c r="K44" s="12">
        <v>52447186</v>
      </c>
      <c r="M44" s="12">
        <v>51194419</v>
      </c>
    </row>
    <row r="45" spans="1:13" ht="15" customHeight="1">
      <c r="B45" s="5" t="s">
        <v>60</v>
      </c>
      <c r="E45" s="6"/>
      <c r="G45" s="11">
        <v>-35632</v>
      </c>
      <c r="I45" s="11">
        <v>607282</v>
      </c>
      <c r="K45" s="11">
        <v>0</v>
      </c>
      <c r="M45" s="11">
        <v>0</v>
      </c>
    </row>
    <row r="46" spans="1:13" ht="6" customHeight="1">
      <c r="A46" s="4"/>
      <c r="E46" s="6"/>
    </row>
    <row r="47" spans="1:13" ht="15" customHeight="1" thickBot="1">
      <c r="A47" s="4"/>
      <c r="E47" s="6"/>
      <c r="G47" s="34">
        <f>SUM(G44:G46)</f>
        <v>96849506</v>
      </c>
      <c r="I47" s="34">
        <f>SUM(I44:I46)</f>
        <v>102919891</v>
      </c>
      <c r="K47" s="34">
        <f>SUM(K44:K46)</f>
        <v>52447186</v>
      </c>
      <c r="M47" s="34">
        <f>SUM(M44:M46)</f>
        <v>51194419</v>
      </c>
    </row>
    <row r="48" spans="1:13" ht="12" thickTop="1">
      <c r="A48" s="4"/>
      <c r="E48" s="6"/>
    </row>
    <row r="49" spans="1:13" ht="15" customHeight="1">
      <c r="A49" s="4" t="s">
        <v>84</v>
      </c>
      <c r="E49" s="6"/>
    </row>
    <row r="50" spans="1:13" ht="15" customHeight="1">
      <c r="B50" s="5" t="s">
        <v>83</v>
      </c>
      <c r="E50" s="6"/>
      <c r="G50" s="7">
        <v>82692667</v>
      </c>
      <c r="I50" s="7">
        <v>90568985</v>
      </c>
      <c r="K50" s="7">
        <v>52447186</v>
      </c>
      <c r="L50" s="5"/>
      <c r="M50" s="7">
        <v>51194419</v>
      </c>
    </row>
    <row r="51" spans="1:13" ht="15" customHeight="1">
      <c r="B51" s="5" t="s">
        <v>60</v>
      </c>
      <c r="E51" s="6"/>
      <c r="G51" s="11">
        <v>-252052</v>
      </c>
      <c r="I51" s="11">
        <v>271612</v>
      </c>
      <c r="K51" s="11">
        <v>0</v>
      </c>
      <c r="M51" s="11">
        <v>0</v>
      </c>
    </row>
    <row r="52" spans="1:13" ht="6" customHeight="1">
      <c r="A52" s="4"/>
      <c r="E52" s="6"/>
    </row>
    <row r="53" spans="1:13" ht="15" customHeight="1" thickBot="1">
      <c r="A53" s="4"/>
      <c r="E53" s="6"/>
      <c r="G53" s="34">
        <f>SUM(G50:G52)</f>
        <v>82440615</v>
      </c>
      <c r="I53" s="34">
        <f>SUM(I50:I52)</f>
        <v>90840597</v>
      </c>
      <c r="K53" s="34">
        <f>SUM(K50:K52)</f>
        <v>52447186</v>
      </c>
      <c r="M53" s="34">
        <f>SUM(M50:M52)</f>
        <v>51194419</v>
      </c>
    </row>
    <row r="54" spans="1:13" ht="12" customHeight="1" thickTop="1">
      <c r="A54" s="4"/>
      <c r="E54" s="6"/>
    </row>
    <row r="55" spans="1:13" ht="15" customHeight="1">
      <c r="A55" s="4" t="s">
        <v>165</v>
      </c>
      <c r="E55" s="6"/>
    </row>
    <row r="56" spans="1:13" ht="6" customHeight="1">
      <c r="A56" s="4"/>
      <c r="E56" s="6"/>
    </row>
    <row r="57" spans="1:13" ht="15" customHeight="1" thickBot="1">
      <c r="B57" s="5" t="s">
        <v>85</v>
      </c>
      <c r="E57" s="6"/>
      <c r="G57" s="3">
        <f>G44/1999553846</f>
        <v>4.8453377834167109E-2</v>
      </c>
      <c r="I57" s="3">
        <v>5.1156304499999999E-2</v>
      </c>
      <c r="K57" s="3">
        <f>K44/1999553846</f>
        <v>2.6229444185720617E-2</v>
      </c>
      <c r="M57" s="3">
        <v>2.5597209499999999E-2</v>
      </c>
    </row>
    <row r="58" spans="1:13" ht="15" customHeight="1" thickTop="1">
      <c r="E58" s="6"/>
      <c r="G58" s="100"/>
      <c r="H58" s="100"/>
      <c r="I58" s="100"/>
      <c r="J58" s="100"/>
      <c r="K58" s="100"/>
      <c r="L58" s="100"/>
      <c r="M58" s="100"/>
    </row>
    <row r="59" spans="1:13" ht="15" customHeight="1">
      <c r="E59" s="6"/>
      <c r="G59" s="100"/>
      <c r="H59" s="100"/>
      <c r="I59" s="100"/>
      <c r="J59" s="100"/>
      <c r="K59" s="100"/>
      <c r="L59" s="100"/>
      <c r="M59" s="100"/>
    </row>
    <row r="60" spans="1:13" ht="15" customHeight="1">
      <c r="E60" s="6"/>
      <c r="G60" s="100"/>
      <c r="H60" s="100"/>
      <c r="I60" s="100"/>
      <c r="J60" s="100"/>
      <c r="K60" s="100"/>
      <c r="L60" s="100"/>
      <c r="M60" s="100"/>
    </row>
    <row r="61" spans="1:13" ht="15" customHeight="1">
      <c r="E61" s="6"/>
      <c r="G61" s="100"/>
      <c r="H61" s="100"/>
      <c r="I61" s="100"/>
      <c r="J61" s="100"/>
      <c r="K61" s="100"/>
      <c r="L61" s="100"/>
      <c r="M61" s="100"/>
    </row>
    <row r="62" spans="1:13" ht="15.75" customHeight="1">
      <c r="E62" s="6"/>
      <c r="G62" s="100"/>
      <c r="H62" s="100"/>
      <c r="I62" s="100"/>
      <c r="J62" s="100"/>
      <c r="K62" s="100"/>
      <c r="L62" s="100"/>
      <c r="M62" s="100"/>
    </row>
    <row r="63" spans="1:13" ht="22" customHeight="1">
      <c r="A63" s="33" t="str">
        <f>+'[1]EN 2-4'!A145</f>
        <v>The accompanying notes from part of this interim financial information</v>
      </c>
      <c r="B63" s="9"/>
      <c r="C63" s="9"/>
      <c r="D63" s="9"/>
      <c r="E63" s="9"/>
      <c r="F63" s="9"/>
      <c r="G63" s="11"/>
      <c r="H63" s="11"/>
      <c r="I63" s="11"/>
      <c r="J63" s="11"/>
      <c r="K63" s="11"/>
      <c r="L63" s="11"/>
      <c r="M63" s="11"/>
    </row>
    <row r="64" spans="1:13" ht="16.399999999999999" customHeight="1">
      <c r="E64" s="6"/>
      <c r="G64" s="5"/>
      <c r="H64" s="5"/>
      <c r="I64" s="5"/>
      <c r="J64" s="5"/>
      <c r="K64" s="5"/>
      <c r="L64" s="5"/>
      <c r="M64" s="5"/>
    </row>
    <row r="65" spans="5:13" ht="16.399999999999999" customHeight="1">
      <c r="E65" s="6"/>
      <c r="G65" s="5"/>
      <c r="H65" s="5"/>
      <c r="I65" s="5"/>
      <c r="J65" s="5"/>
      <c r="K65" s="5"/>
      <c r="L65" s="5"/>
      <c r="M65" s="5"/>
    </row>
    <row r="66" spans="5:13" ht="16.399999999999999" customHeight="1">
      <c r="E66" s="6"/>
      <c r="G66" s="5"/>
      <c r="H66" s="5"/>
      <c r="I66" s="5"/>
      <c r="J66" s="5"/>
      <c r="K66" s="5"/>
      <c r="L66" s="5"/>
      <c r="M66" s="5"/>
    </row>
    <row r="67" spans="5:13" ht="16.399999999999999" customHeight="1">
      <c r="E67" s="6"/>
      <c r="G67" s="5"/>
      <c r="H67" s="5"/>
      <c r="I67" s="5"/>
      <c r="J67" s="5"/>
      <c r="K67" s="5"/>
      <c r="L67" s="5"/>
      <c r="M67" s="5"/>
    </row>
    <row r="68" spans="5:13" ht="16.399999999999999" customHeight="1">
      <c r="E68" s="6"/>
      <c r="G68" s="5"/>
      <c r="H68" s="5"/>
      <c r="I68" s="5"/>
      <c r="J68" s="5"/>
      <c r="K68" s="5"/>
      <c r="L68" s="5"/>
      <c r="M68" s="5"/>
    </row>
    <row r="69" spans="5:13" ht="16.399999999999999" customHeight="1">
      <c r="E69" s="6"/>
      <c r="G69" s="5"/>
      <c r="H69" s="5"/>
      <c r="I69" s="5"/>
      <c r="J69" s="5"/>
      <c r="K69" s="5"/>
      <c r="L69" s="5"/>
      <c r="M69" s="5"/>
    </row>
    <row r="70" spans="5:13" ht="16.399999999999999" customHeight="1">
      <c r="E70" s="6"/>
      <c r="G70" s="5"/>
      <c r="H70" s="5"/>
      <c r="I70" s="5"/>
      <c r="J70" s="5"/>
      <c r="K70" s="5"/>
      <c r="L70" s="5"/>
      <c r="M70" s="5"/>
    </row>
    <row r="71" spans="5:13" ht="16.399999999999999" customHeight="1">
      <c r="E71" s="6"/>
      <c r="G71" s="5"/>
      <c r="H71" s="5"/>
      <c r="I71" s="5"/>
      <c r="J71" s="5"/>
      <c r="K71" s="5"/>
      <c r="L71" s="5"/>
      <c r="M71" s="5"/>
    </row>
    <row r="72" spans="5:13" ht="16.399999999999999" customHeight="1">
      <c r="E72" s="6"/>
      <c r="G72" s="5"/>
      <c r="H72" s="5"/>
      <c r="I72" s="5"/>
      <c r="J72" s="5"/>
      <c r="K72" s="5"/>
      <c r="L72" s="5"/>
      <c r="M72" s="5"/>
    </row>
    <row r="73" spans="5:13" ht="16.399999999999999" customHeight="1">
      <c r="E73" s="6"/>
      <c r="G73" s="5"/>
      <c r="H73" s="5"/>
      <c r="I73" s="5"/>
      <c r="J73" s="5"/>
      <c r="K73" s="5"/>
      <c r="L73" s="5"/>
      <c r="M73" s="5"/>
    </row>
    <row r="74" spans="5:13" ht="16.399999999999999" customHeight="1">
      <c r="E74" s="6"/>
      <c r="G74" s="5"/>
      <c r="H74" s="5"/>
      <c r="I74" s="5"/>
      <c r="J74" s="5"/>
      <c r="K74" s="5"/>
      <c r="L74" s="5"/>
      <c r="M74" s="5"/>
    </row>
    <row r="75" spans="5:13" ht="16.399999999999999" customHeight="1">
      <c r="E75" s="6"/>
      <c r="G75" s="5"/>
      <c r="H75" s="5"/>
      <c r="I75" s="5"/>
      <c r="J75" s="5"/>
      <c r="K75" s="5"/>
      <c r="L75" s="5"/>
      <c r="M75" s="5"/>
    </row>
    <row r="76" spans="5:13" ht="16.399999999999999" customHeight="1">
      <c r="E76" s="6"/>
      <c r="G76" s="5"/>
      <c r="H76" s="5"/>
      <c r="I76" s="5"/>
      <c r="J76" s="5"/>
      <c r="K76" s="5"/>
      <c r="L76" s="5"/>
      <c r="M76" s="5"/>
    </row>
    <row r="77" spans="5:13" ht="16.399999999999999" customHeight="1">
      <c r="E77" s="6"/>
      <c r="G77" s="5"/>
      <c r="H77" s="5"/>
      <c r="I77" s="5"/>
      <c r="J77" s="5"/>
      <c r="K77" s="5"/>
      <c r="L77" s="5"/>
      <c r="M77" s="5"/>
    </row>
    <row r="78" spans="5:13" ht="16.399999999999999" customHeight="1">
      <c r="E78" s="6"/>
      <c r="G78" s="5"/>
      <c r="H78" s="5"/>
      <c r="I78" s="5"/>
      <c r="J78" s="5"/>
      <c r="K78" s="5"/>
      <c r="L78" s="5"/>
      <c r="M78" s="5"/>
    </row>
    <row r="79" spans="5:13" ht="16.399999999999999" customHeight="1">
      <c r="E79" s="6"/>
      <c r="G79" s="5"/>
      <c r="H79" s="5"/>
      <c r="I79" s="5"/>
      <c r="J79" s="5"/>
      <c r="K79" s="5"/>
      <c r="L79" s="5"/>
      <c r="M79" s="5"/>
    </row>
    <row r="80" spans="5:13" ht="16.399999999999999" customHeight="1">
      <c r="E80" s="6"/>
      <c r="G80" s="5"/>
      <c r="H80" s="5"/>
      <c r="I80" s="5"/>
      <c r="J80" s="5"/>
      <c r="K80" s="5"/>
      <c r="L80" s="5"/>
      <c r="M80" s="5"/>
    </row>
    <row r="81" spans="5:13" ht="16.399999999999999" customHeight="1">
      <c r="E81" s="6"/>
      <c r="G81" s="5"/>
      <c r="H81" s="5"/>
      <c r="I81" s="5"/>
      <c r="J81" s="5"/>
      <c r="K81" s="5"/>
      <c r="L81" s="5"/>
      <c r="M81" s="5"/>
    </row>
    <row r="82" spans="5:13" ht="16.399999999999999" customHeight="1">
      <c r="E82" s="6"/>
      <c r="G82" s="5"/>
      <c r="H82" s="5"/>
      <c r="I82" s="5"/>
      <c r="J82" s="5"/>
      <c r="K82" s="5"/>
      <c r="L82" s="5"/>
      <c r="M82" s="5"/>
    </row>
    <row r="83" spans="5:13" ht="16.399999999999999" customHeight="1">
      <c r="E83" s="6"/>
      <c r="G83" s="5"/>
      <c r="H83" s="5"/>
      <c r="I83" s="5"/>
      <c r="J83" s="5"/>
      <c r="K83" s="5"/>
      <c r="L83" s="5"/>
      <c r="M83" s="5"/>
    </row>
    <row r="84" spans="5:13" ht="16.399999999999999" customHeight="1">
      <c r="E84" s="6"/>
      <c r="G84" s="5"/>
      <c r="H84" s="5"/>
      <c r="I84" s="5"/>
      <c r="J84" s="5"/>
      <c r="K84" s="5"/>
      <c r="L84" s="5"/>
      <c r="M84" s="5"/>
    </row>
    <row r="85" spans="5:13" ht="16.399999999999999" customHeight="1">
      <c r="E85" s="6"/>
      <c r="G85" s="5"/>
      <c r="H85" s="5"/>
      <c r="I85" s="5"/>
      <c r="J85" s="5"/>
      <c r="K85" s="5"/>
      <c r="L85" s="5"/>
      <c r="M85" s="5"/>
    </row>
    <row r="86" spans="5:13" ht="16.399999999999999" customHeight="1">
      <c r="E86" s="6"/>
      <c r="G86" s="5"/>
      <c r="H86" s="5"/>
      <c r="I86" s="5"/>
      <c r="J86" s="5"/>
      <c r="K86" s="5"/>
      <c r="L86" s="5"/>
      <c r="M86" s="5"/>
    </row>
    <row r="87" spans="5:13" ht="16.399999999999999" customHeight="1">
      <c r="E87" s="6"/>
      <c r="G87" s="5"/>
      <c r="H87" s="5"/>
      <c r="I87" s="5"/>
      <c r="J87" s="5"/>
      <c r="K87" s="5"/>
      <c r="L87" s="5"/>
      <c r="M87" s="5"/>
    </row>
    <row r="88" spans="5:13" ht="16.399999999999999" customHeight="1">
      <c r="E88" s="6"/>
      <c r="G88" s="5"/>
      <c r="H88" s="5"/>
      <c r="I88" s="5"/>
      <c r="J88" s="5"/>
      <c r="K88" s="5"/>
      <c r="L88" s="5"/>
      <c r="M88" s="5"/>
    </row>
    <row r="89" spans="5:13" ht="16.399999999999999" customHeight="1">
      <c r="E89" s="6"/>
      <c r="G89" s="5"/>
      <c r="H89" s="5"/>
      <c r="I89" s="5"/>
      <c r="J89" s="5"/>
      <c r="K89" s="5"/>
      <c r="L89" s="5"/>
      <c r="M89" s="5"/>
    </row>
    <row r="90" spans="5:13" ht="16.399999999999999" customHeight="1">
      <c r="E90" s="6"/>
      <c r="G90" s="5"/>
      <c r="H90" s="5"/>
      <c r="I90" s="5"/>
      <c r="J90" s="5"/>
      <c r="K90" s="5"/>
      <c r="L90" s="5"/>
      <c r="M90" s="5"/>
    </row>
    <row r="91" spans="5:13" ht="16.399999999999999" customHeight="1">
      <c r="E91" s="6"/>
      <c r="G91" s="5"/>
      <c r="H91" s="5"/>
      <c r="I91" s="5"/>
      <c r="J91" s="5"/>
      <c r="K91" s="5"/>
      <c r="L91" s="5"/>
      <c r="M91" s="5"/>
    </row>
    <row r="92" spans="5:13" ht="16.399999999999999" customHeight="1">
      <c r="E92" s="6"/>
      <c r="G92" s="5"/>
      <c r="H92" s="5"/>
      <c r="I92" s="5"/>
      <c r="J92" s="5"/>
      <c r="K92" s="5"/>
      <c r="L92" s="5"/>
      <c r="M92" s="5"/>
    </row>
    <row r="93" spans="5:13" ht="16.399999999999999" customHeight="1">
      <c r="E93" s="6"/>
      <c r="G93" s="5"/>
      <c r="H93" s="5"/>
      <c r="I93" s="5"/>
      <c r="J93" s="5"/>
      <c r="K93" s="5"/>
      <c r="L93" s="5"/>
      <c r="M93" s="5"/>
    </row>
    <row r="94" spans="5:13" ht="16.399999999999999" customHeight="1">
      <c r="E94" s="6"/>
      <c r="G94" s="5"/>
      <c r="H94" s="5"/>
      <c r="I94" s="5"/>
      <c r="J94" s="5"/>
      <c r="K94" s="5"/>
      <c r="L94" s="5"/>
      <c r="M94" s="5"/>
    </row>
    <row r="95" spans="5:13" ht="16.399999999999999" customHeight="1">
      <c r="E95" s="6"/>
      <c r="G95" s="5"/>
      <c r="H95" s="5"/>
      <c r="I95" s="5"/>
      <c r="J95" s="5"/>
      <c r="K95" s="5"/>
      <c r="L95" s="5"/>
      <c r="M95" s="5"/>
    </row>
    <row r="96" spans="5:13" ht="16.399999999999999" customHeight="1">
      <c r="E96" s="6"/>
      <c r="G96" s="5"/>
      <c r="H96" s="5"/>
      <c r="I96" s="5"/>
      <c r="J96" s="5"/>
      <c r="K96" s="5"/>
      <c r="L96" s="5"/>
      <c r="M96" s="5"/>
    </row>
    <row r="97" spans="5:13" ht="16.399999999999999" customHeight="1">
      <c r="E97" s="6"/>
      <c r="G97" s="5"/>
      <c r="H97" s="5"/>
      <c r="I97" s="5"/>
      <c r="J97" s="5"/>
      <c r="K97" s="5"/>
      <c r="L97" s="5"/>
      <c r="M97" s="5"/>
    </row>
    <row r="98" spans="5:13" ht="16.399999999999999" customHeight="1">
      <c r="E98" s="6"/>
      <c r="G98" s="5"/>
      <c r="H98" s="5"/>
      <c r="I98" s="5"/>
      <c r="J98" s="5"/>
      <c r="K98" s="5"/>
      <c r="L98" s="5"/>
      <c r="M98" s="5"/>
    </row>
    <row r="99" spans="5:13" ht="16.399999999999999" customHeight="1">
      <c r="E99" s="6"/>
      <c r="G99" s="5"/>
      <c r="H99" s="5"/>
      <c r="I99" s="5"/>
      <c r="J99" s="5"/>
      <c r="K99" s="5"/>
      <c r="L99" s="5"/>
      <c r="M99" s="5"/>
    </row>
    <row r="100" spans="5:13" ht="16.399999999999999" customHeight="1">
      <c r="E100" s="6"/>
      <c r="G100" s="5"/>
      <c r="H100" s="5"/>
      <c r="I100" s="5"/>
      <c r="J100" s="5"/>
      <c r="K100" s="5"/>
      <c r="L100" s="5"/>
      <c r="M100" s="5"/>
    </row>
    <row r="101" spans="5:13" ht="16.399999999999999" customHeight="1">
      <c r="E101" s="6"/>
      <c r="G101" s="5"/>
      <c r="H101" s="5"/>
      <c r="I101" s="5"/>
      <c r="J101" s="5"/>
      <c r="K101" s="5"/>
      <c r="L101" s="5"/>
      <c r="M101" s="5"/>
    </row>
    <row r="102" spans="5:13" ht="16.399999999999999" customHeight="1">
      <c r="E102" s="6"/>
      <c r="G102" s="5"/>
      <c r="H102" s="5"/>
      <c r="I102" s="5"/>
      <c r="J102" s="5"/>
      <c r="K102" s="5"/>
      <c r="L102" s="5"/>
      <c r="M102" s="5"/>
    </row>
    <row r="103" spans="5:13" ht="16.399999999999999" customHeight="1">
      <c r="E103" s="6"/>
      <c r="G103" s="5"/>
      <c r="H103" s="5"/>
      <c r="I103" s="5"/>
      <c r="J103" s="5"/>
      <c r="K103" s="5"/>
      <c r="L103" s="5"/>
      <c r="M103" s="5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1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8A3B1-4FF3-494B-A2D1-8E27BC4E9C65}">
  <dimension ref="A1:M101"/>
  <sheetViews>
    <sheetView topLeftCell="A39" zoomScaleNormal="100" zoomScaleSheetLayoutView="25" workbookViewId="0">
      <selection activeCell="D50" sqref="D50"/>
    </sheetView>
  </sheetViews>
  <sheetFormatPr defaultColWidth="9.453125" defaultRowHeight="11.5"/>
  <cols>
    <col min="1" max="3" width="1.54296875" style="81" customWidth="1"/>
    <col min="4" max="4" width="40.1796875" style="81" customWidth="1"/>
    <col min="5" max="5" width="5" style="81" customWidth="1"/>
    <col min="6" max="6" width="0.81640625" style="81" customWidth="1"/>
    <col min="7" max="7" width="12.7265625" style="82" customWidth="1"/>
    <col min="8" max="8" width="0.81640625" style="82" customWidth="1"/>
    <col min="9" max="9" width="12.7265625" style="82" customWidth="1"/>
    <col min="10" max="10" width="0.81640625" style="82" customWidth="1"/>
    <col min="11" max="11" width="12.7265625" style="82" customWidth="1"/>
    <col min="12" max="12" width="0.81640625" style="82" customWidth="1"/>
    <col min="13" max="13" width="12.7265625" style="82" customWidth="1"/>
    <col min="14" max="16384" width="9.453125" style="81"/>
  </cols>
  <sheetData>
    <row r="1" spans="1:13" ht="16.399999999999999" customHeight="1">
      <c r="A1" s="80" t="s">
        <v>0</v>
      </c>
      <c r="E1" s="92"/>
    </row>
    <row r="2" spans="1:13" ht="16.399999999999999" customHeight="1">
      <c r="A2" s="80" t="s">
        <v>63</v>
      </c>
      <c r="E2" s="92"/>
    </row>
    <row r="3" spans="1:13" ht="17.5" customHeight="1">
      <c r="A3" s="8" t="s">
        <v>203</v>
      </c>
      <c r="B3" s="84"/>
      <c r="C3" s="84"/>
      <c r="D3" s="84"/>
      <c r="E3" s="109"/>
      <c r="F3" s="84"/>
      <c r="G3" s="85"/>
      <c r="H3" s="85"/>
      <c r="I3" s="85"/>
      <c r="J3" s="85"/>
      <c r="K3" s="85"/>
      <c r="L3" s="85"/>
      <c r="M3" s="85"/>
    </row>
    <row r="4" spans="1:13" ht="15" customHeight="1">
      <c r="A4" s="80"/>
      <c r="E4" s="92"/>
    </row>
    <row r="5" spans="1:13" ht="15" customHeight="1">
      <c r="A5" s="110"/>
      <c r="B5" s="110"/>
      <c r="C5" s="110"/>
      <c r="D5" s="110"/>
      <c r="E5" s="111"/>
      <c r="F5" s="112"/>
      <c r="G5" s="113"/>
      <c r="H5" s="113"/>
      <c r="I5" s="113"/>
      <c r="J5" s="113"/>
      <c r="K5" s="113"/>
      <c r="L5" s="113"/>
      <c r="M5" s="113"/>
    </row>
    <row r="6" spans="1:13" ht="15" customHeight="1">
      <c r="A6" s="112"/>
      <c r="B6" s="110"/>
      <c r="C6" s="110"/>
      <c r="D6" s="110"/>
      <c r="E6" s="114"/>
      <c r="F6" s="110"/>
      <c r="G6" s="133" t="s">
        <v>2</v>
      </c>
      <c r="H6" s="133"/>
      <c r="I6" s="133"/>
      <c r="J6" s="113"/>
      <c r="K6" s="133" t="s">
        <v>3</v>
      </c>
      <c r="L6" s="133"/>
      <c r="M6" s="133"/>
    </row>
    <row r="7" spans="1:13" ht="15" customHeight="1">
      <c r="A7" s="112"/>
      <c r="B7" s="110"/>
      <c r="C7" s="110"/>
      <c r="D7" s="110"/>
      <c r="E7" s="114"/>
      <c r="F7" s="110"/>
      <c r="G7" s="134" t="s">
        <v>64</v>
      </c>
      <c r="H7" s="134"/>
      <c r="I7" s="134"/>
      <c r="J7" s="113"/>
      <c r="K7" s="134" t="s">
        <v>64</v>
      </c>
      <c r="L7" s="134"/>
      <c r="M7" s="134"/>
    </row>
    <row r="8" spans="1:13" ht="15" customHeight="1">
      <c r="A8" s="110"/>
      <c r="B8" s="110"/>
      <c r="C8" s="110"/>
      <c r="D8" s="110"/>
      <c r="E8" s="114"/>
      <c r="F8" s="110"/>
      <c r="G8" s="113" t="s">
        <v>5</v>
      </c>
      <c r="H8" s="113"/>
      <c r="I8" s="113" t="s">
        <v>5</v>
      </c>
      <c r="J8" s="115"/>
      <c r="K8" s="113" t="s">
        <v>5</v>
      </c>
      <c r="L8" s="113"/>
      <c r="M8" s="113" t="s">
        <v>5</v>
      </c>
    </row>
    <row r="9" spans="1:13" ht="15" customHeight="1">
      <c r="A9" s="110"/>
      <c r="B9" s="110"/>
      <c r="C9" s="110"/>
      <c r="D9" s="110"/>
      <c r="E9" s="111"/>
      <c r="F9" s="112"/>
      <c r="G9" s="113" t="s">
        <v>161</v>
      </c>
      <c r="H9" s="113"/>
      <c r="I9" s="113" t="s">
        <v>161</v>
      </c>
      <c r="J9" s="113"/>
      <c r="K9" s="113" t="s">
        <v>161</v>
      </c>
      <c r="L9" s="113"/>
      <c r="M9" s="113" t="s">
        <v>161</v>
      </c>
    </row>
    <row r="10" spans="1:13" ht="15" customHeight="1">
      <c r="A10" s="110"/>
      <c r="B10" s="110"/>
      <c r="C10" s="110"/>
      <c r="D10" s="110"/>
      <c r="E10" s="114"/>
      <c r="F10" s="110"/>
      <c r="G10" s="50" t="s">
        <v>157</v>
      </c>
      <c r="H10" s="50"/>
      <c r="I10" s="50" t="s">
        <v>8</v>
      </c>
      <c r="J10" s="48"/>
      <c r="K10" s="50" t="s">
        <v>157</v>
      </c>
      <c r="L10" s="50"/>
      <c r="M10" s="50" t="s">
        <v>8</v>
      </c>
    </row>
    <row r="11" spans="1:13" ht="15" customHeight="1">
      <c r="A11" s="110"/>
      <c r="B11" s="110"/>
      <c r="C11" s="110"/>
      <c r="D11" s="110"/>
      <c r="E11" s="46" t="s">
        <v>9</v>
      </c>
      <c r="F11" s="112"/>
      <c r="G11" s="116" t="s">
        <v>10</v>
      </c>
      <c r="H11" s="113"/>
      <c r="I11" s="116" t="s">
        <v>10</v>
      </c>
      <c r="J11" s="117"/>
      <c r="K11" s="116" t="s">
        <v>10</v>
      </c>
      <c r="L11" s="113"/>
      <c r="M11" s="116" t="s">
        <v>10</v>
      </c>
    </row>
    <row r="12" spans="1:13" ht="10" customHeight="1">
      <c r="A12" s="110"/>
      <c r="B12" s="110"/>
      <c r="C12" s="110"/>
      <c r="D12" s="110"/>
      <c r="E12" s="114"/>
      <c r="F12" s="110"/>
      <c r="G12" s="118"/>
      <c r="H12" s="119"/>
      <c r="I12" s="118"/>
      <c r="J12" s="119"/>
      <c r="K12" s="118"/>
      <c r="L12" s="119"/>
      <c r="M12" s="118"/>
    </row>
    <row r="13" spans="1:13" ht="15" customHeight="1">
      <c r="A13" s="110" t="s">
        <v>65</v>
      </c>
      <c r="B13" s="110"/>
      <c r="C13" s="110"/>
      <c r="D13" s="110"/>
      <c r="E13" s="114"/>
      <c r="F13" s="110"/>
      <c r="G13" s="118">
        <v>2113839179</v>
      </c>
      <c r="H13" s="119"/>
      <c r="I13" s="118">
        <v>2190806842</v>
      </c>
      <c r="J13" s="120"/>
      <c r="K13" s="118">
        <v>1447306657</v>
      </c>
      <c r="L13" s="110"/>
      <c r="M13" s="118">
        <v>1483143457</v>
      </c>
    </row>
    <row r="14" spans="1:13" ht="15" customHeight="1">
      <c r="A14" s="110" t="s">
        <v>162</v>
      </c>
      <c r="B14" s="110"/>
      <c r="C14" s="110"/>
      <c r="D14" s="110"/>
      <c r="E14" s="114"/>
      <c r="F14" s="110"/>
      <c r="G14" s="121">
        <v>-1369393297</v>
      </c>
      <c r="H14" s="119"/>
      <c r="I14" s="121">
        <v>-1404934367</v>
      </c>
      <c r="J14" s="120"/>
      <c r="K14" s="121">
        <v>-1003759316</v>
      </c>
      <c r="L14" s="110"/>
      <c r="M14" s="121">
        <v>-1031679340</v>
      </c>
    </row>
    <row r="15" spans="1:13" ht="10" customHeight="1">
      <c r="A15" s="110"/>
      <c r="B15" s="110"/>
      <c r="C15" s="110"/>
      <c r="D15" s="110"/>
      <c r="E15" s="114"/>
      <c r="F15" s="110"/>
      <c r="G15" s="122"/>
      <c r="H15" s="119"/>
      <c r="I15" s="122"/>
      <c r="J15" s="119"/>
      <c r="K15" s="122"/>
      <c r="L15" s="119"/>
      <c r="M15" s="122"/>
    </row>
    <row r="16" spans="1:13" ht="15" customHeight="1">
      <c r="A16" s="112" t="s">
        <v>66</v>
      </c>
      <c r="B16" s="110"/>
      <c r="C16" s="110"/>
      <c r="D16" s="110"/>
      <c r="E16" s="114"/>
      <c r="F16" s="110"/>
      <c r="G16" s="119">
        <f>SUM(G13:G14)</f>
        <v>744445882</v>
      </c>
      <c r="H16" s="119"/>
      <c r="I16" s="119">
        <f>SUM(I13:I14)</f>
        <v>785872475</v>
      </c>
      <c r="J16" s="119"/>
      <c r="K16" s="119">
        <f>SUM(K13:K14)</f>
        <v>443547341</v>
      </c>
      <c r="L16" s="119"/>
      <c r="M16" s="119">
        <f>SUM(M13:M14)</f>
        <v>451464117</v>
      </c>
    </row>
    <row r="17" spans="1:13" ht="15" customHeight="1">
      <c r="A17" s="110" t="s">
        <v>67</v>
      </c>
      <c r="B17" s="110"/>
      <c r="C17" s="110"/>
      <c r="D17" s="110"/>
      <c r="E17" s="114">
        <v>20</v>
      </c>
      <c r="F17" s="110"/>
      <c r="G17" s="118">
        <v>0</v>
      </c>
      <c r="H17" s="119"/>
      <c r="I17" s="118">
        <v>0</v>
      </c>
      <c r="J17" s="119"/>
      <c r="K17" s="118">
        <v>225115032</v>
      </c>
      <c r="L17" s="119"/>
      <c r="M17" s="118">
        <v>173425231</v>
      </c>
    </row>
    <row r="18" spans="1:13" ht="15" customHeight="1">
      <c r="A18" s="110" t="s">
        <v>226</v>
      </c>
      <c r="B18" s="110"/>
      <c r="C18" s="110"/>
      <c r="D18" s="110"/>
      <c r="E18" s="114"/>
      <c r="F18" s="110"/>
      <c r="G18" s="118">
        <v>-6599248</v>
      </c>
      <c r="H18" s="119"/>
      <c r="I18" s="118">
        <v>20294205</v>
      </c>
      <c r="J18" s="119"/>
      <c r="K18" s="118">
        <v>-2803407</v>
      </c>
      <c r="L18" s="119"/>
      <c r="M18" s="118">
        <v>23685266</v>
      </c>
    </row>
    <row r="19" spans="1:13" ht="15" customHeight="1">
      <c r="A19" s="110" t="s">
        <v>68</v>
      </c>
      <c r="B19" s="110"/>
      <c r="C19" s="110"/>
      <c r="D19" s="110"/>
      <c r="E19" s="114"/>
      <c r="F19" s="110"/>
      <c r="G19" s="118">
        <v>12329244</v>
      </c>
      <c r="H19" s="119"/>
      <c r="I19" s="118">
        <v>7713450</v>
      </c>
      <c r="J19" s="119"/>
      <c r="K19" s="118">
        <v>39432505</v>
      </c>
      <c r="L19" s="119"/>
      <c r="M19" s="118">
        <v>31779701</v>
      </c>
    </row>
    <row r="20" spans="1:13" ht="15" customHeight="1">
      <c r="A20" s="110" t="s">
        <v>69</v>
      </c>
      <c r="B20" s="110"/>
      <c r="C20" s="110"/>
      <c r="D20" s="110"/>
      <c r="E20" s="114"/>
      <c r="F20" s="110"/>
      <c r="G20" s="118">
        <v>-202840251</v>
      </c>
      <c r="H20" s="118"/>
      <c r="I20" s="118">
        <v>-177949208</v>
      </c>
      <c r="J20" s="118"/>
      <c r="K20" s="118">
        <v>-150464297</v>
      </c>
      <c r="L20" s="119"/>
      <c r="M20" s="118">
        <v>-126030121</v>
      </c>
    </row>
    <row r="21" spans="1:13" ht="15" customHeight="1">
      <c r="A21" s="110" t="s">
        <v>70</v>
      </c>
      <c r="B21" s="110"/>
      <c r="C21" s="110"/>
      <c r="D21" s="110"/>
      <c r="E21" s="114"/>
      <c r="F21" s="110"/>
      <c r="G21" s="118">
        <v>-289454189</v>
      </c>
      <c r="H21" s="118"/>
      <c r="I21" s="118">
        <v>-300385143</v>
      </c>
      <c r="J21" s="118"/>
      <c r="K21" s="118">
        <v>-195249011</v>
      </c>
      <c r="L21" s="119"/>
      <c r="M21" s="118">
        <v>-212449274</v>
      </c>
    </row>
    <row r="22" spans="1:13" ht="15" customHeight="1">
      <c r="A22" s="110" t="s">
        <v>227</v>
      </c>
      <c r="B22" s="110"/>
      <c r="C22" s="110"/>
      <c r="D22" s="110"/>
      <c r="E22" s="114"/>
      <c r="F22" s="110"/>
      <c r="G22" s="118">
        <v>725446</v>
      </c>
      <c r="H22" s="118"/>
      <c r="I22" s="118">
        <v>3531678</v>
      </c>
      <c r="J22" s="118"/>
      <c r="K22" s="118">
        <v>421966</v>
      </c>
      <c r="L22" s="119"/>
      <c r="M22" s="118">
        <v>3532886</v>
      </c>
    </row>
    <row r="23" spans="1:13" ht="15" customHeight="1">
      <c r="A23" s="110" t="s">
        <v>71</v>
      </c>
      <c r="B23" s="110"/>
      <c r="C23" s="110"/>
      <c r="D23" s="110"/>
      <c r="E23" s="114"/>
      <c r="F23" s="110"/>
      <c r="G23" s="118">
        <v>-6299289</v>
      </c>
      <c r="H23" s="119"/>
      <c r="I23" s="118">
        <v>-5740328</v>
      </c>
      <c r="J23" s="119"/>
      <c r="K23" s="118">
        <v>-4950659</v>
      </c>
      <c r="L23" s="119"/>
      <c r="M23" s="118">
        <v>-4425836</v>
      </c>
    </row>
    <row r="24" spans="1:13" ht="15" customHeight="1">
      <c r="A24" s="110" t="s">
        <v>72</v>
      </c>
      <c r="B24" s="110"/>
      <c r="C24" s="110"/>
      <c r="D24" s="110"/>
      <c r="E24" s="114"/>
      <c r="F24" s="110"/>
      <c r="G24" s="118"/>
      <c r="H24" s="119"/>
      <c r="I24" s="118"/>
      <c r="J24" s="119"/>
      <c r="K24" s="118"/>
      <c r="L24" s="119"/>
      <c r="M24" s="118"/>
    </row>
    <row r="25" spans="1:13" ht="15" customHeight="1">
      <c r="A25" s="110"/>
      <c r="B25" s="110" t="s">
        <v>73</v>
      </c>
      <c r="C25" s="110"/>
      <c r="D25" s="110"/>
      <c r="E25" s="114"/>
      <c r="F25" s="110"/>
      <c r="G25" s="121">
        <v>2568970</v>
      </c>
      <c r="H25" s="119"/>
      <c r="I25" s="121">
        <v>2222454</v>
      </c>
      <c r="J25" s="119"/>
      <c r="K25" s="121">
        <v>0</v>
      </c>
      <c r="L25" s="119"/>
      <c r="M25" s="121">
        <v>0</v>
      </c>
    </row>
    <row r="26" spans="1:13" ht="10" customHeight="1">
      <c r="A26" s="110"/>
      <c r="B26" s="110"/>
      <c r="C26" s="110"/>
      <c r="D26" s="110"/>
      <c r="E26" s="114"/>
      <c r="F26" s="110"/>
      <c r="G26" s="122"/>
      <c r="H26" s="119"/>
      <c r="I26" s="122"/>
      <c r="J26" s="119"/>
      <c r="K26" s="122"/>
      <c r="L26" s="119"/>
      <c r="M26" s="122"/>
    </row>
    <row r="27" spans="1:13" ht="15" customHeight="1">
      <c r="A27" s="112" t="s">
        <v>74</v>
      </c>
      <c r="B27" s="110"/>
      <c r="C27" s="110"/>
      <c r="D27" s="110"/>
      <c r="E27" s="114"/>
      <c r="F27" s="110"/>
      <c r="G27" s="122">
        <f>SUM(G16:G25)</f>
        <v>254876565</v>
      </c>
      <c r="H27" s="119"/>
      <c r="I27" s="122">
        <f>SUM(I16:I25)</f>
        <v>335559583</v>
      </c>
      <c r="J27" s="119"/>
      <c r="K27" s="122">
        <f>SUM(K16:K25)</f>
        <v>355049470</v>
      </c>
      <c r="L27" s="119"/>
      <c r="M27" s="122">
        <f>SUM(M16:M25)</f>
        <v>340981970</v>
      </c>
    </row>
    <row r="28" spans="1:13" ht="15" customHeight="1">
      <c r="A28" s="110" t="s">
        <v>75</v>
      </c>
      <c r="B28" s="110"/>
      <c r="C28" s="110"/>
      <c r="D28" s="110"/>
      <c r="E28" s="114">
        <v>16</v>
      </c>
      <c r="F28" s="110"/>
      <c r="G28" s="121">
        <v>-53589756</v>
      </c>
      <c r="H28" s="119"/>
      <c r="I28" s="121">
        <v>-61020940</v>
      </c>
      <c r="J28" s="119"/>
      <c r="K28" s="121">
        <v>-25944456</v>
      </c>
      <c r="L28" s="119"/>
      <c r="M28" s="121">
        <v>-29534745</v>
      </c>
    </row>
    <row r="29" spans="1:13" ht="10" customHeight="1">
      <c r="A29" s="110"/>
      <c r="B29" s="110"/>
      <c r="C29" s="110"/>
      <c r="D29" s="110"/>
      <c r="E29" s="114"/>
      <c r="F29" s="110"/>
      <c r="G29" s="119"/>
      <c r="H29" s="119"/>
      <c r="I29" s="119"/>
      <c r="J29" s="119"/>
      <c r="K29" s="119"/>
      <c r="L29" s="119"/>
      <c r="M29" s="119"/>
    </row>
    <row r="30" spans="1:13" ht="15" customHeight="1">
      <c r="A30" s="112" t="s">
        <v>76</v>
      </c>
      <c r="B30" s="110"/>
      <c r="C30" s="110"/>
      <c r="D30" s="110"/>
      <c r="E30" s="114"/>
      <c r="F30" s="110"/>
      <c r="G30" s="121">
        <f>SUM(G27:G28)</f>
        <v>201286809</v>
      </c>
      <c r="H30" s="119"/>
      <c r="I30" s="121">
        <f>SUM(I27:I28)</f>
        <v>274538643</v>
      </c>
      <c r="J30" s="119"/>
      <c r="K30" s="121">
        <f>SUM(K27:K28)</f>
        <v>329105014</v>
      </c>
      <c r="L30" s="119"/>
      <c r="M30" s="121">
        <f>SUM(M27:M28)</f>
        <v>311447225</v>
      </c>
    </row>
    <row r="31" spans="1:13">
      <c r="A31" s="112"/>
      <c r="B31" s="110"/>
      <c r="C31" s="110"/>
      <c r="D31" s="110"/>
      <c r="E31" s="114"/>
      <c r="F31" s="110"/>
      <c r="G31" s="119"/>
      <c r="H31" s="119"/>
      <c r="I31" s="119"/>
      <c r="J31" s="119"/>
      <c r="K31" s="119"/>
      <c r="L31" s="119"/>
      <c r="M31" s="119"/>
    </row>
    <row r="32" spans="1:13" ht="15" customHeight="1">
      <c r="A32" s="112" t="s">
        <v>77</v>
      </c>
      <c r="B32" s="110"/>
      <c r="C32" s="110"/>
      <c r="D32" s="110"/>
      <c r="E32" s="114"/>
      <c r="F32" s="110"/>
      <c r="G32" s="119"/>
      <c r="H32" s="119"/>
      <c r="I32" s="119"/>
      <c r="J32" s="119"/>
      <c r="K32" s="119"/>
      <c r="L32" s="119"/>
      <c r="M32" s="119"/>
    </row>
    <row r="33" spans="1:13" ht="15" customHeight="1">
      <c r="A33" s="123" t="s">
        <v>163</v>
      </c>
      <c r="B33" s="110"/>
      <c r="C33" s="110"/>
      <c r="D33" s="110"/>
      <c r="E33" s="114"/>
      <c r="F33" s="110"/>
      <c r="G33" s="119"/>
      <c r="H33" s="119"/>
      <c r="I33" s="119"/>
      <c r="J33" s="119"/>
      <c r="K33" s="119"/>
      <c r="L33" s="119"/>
      <c r="M33" s="119"/>
    </row>
    <row r="34" spans="1:13" ht="15" customHeight="1">
      <c r="A34" s="110" t="s">
        <v>78</v>
      </c>
      <c r="B34" s="110"/>
      <c r="C34" s="110"/>
      <c r="D34" s="110"/>
      <c r="E34" s="114"/>
      <c r="F34" s="110"/>
      <c r="G34" s="121">
        <v>-25338386</v>
      </c>
      <c r="H34" s="119"/>
      <c r="I34" s="121">
        <v>7763680</v>
      </c>
      <c r="J34" s="119"/>
      <c r="K34" s="124">
        <v>0</v>
      </c>
      <c r="L34" s="119"/>
      <c r="M34" s="124">
        <v>0</v>
      </c>
    </row>
    <row r="35" spans="1:13" ht="10" customHeight="1">
      <c r="A35" s="110"/>
      <c r="B35" s="110"/>
      <c r="C35" s="110"/>
      <c r="D35" s="110"/>
      <c r="E35" s="114"/>
      <c r="F35" s="110"/>
      <c r="G35" s="118"/>
      <c r="H35" s="119"/>
      <c r="I35" s="118"/>
      <c r="J35" s="119"/>
      <c r="K35" s="119"/>
      <c r="L35" s="119"/>
      <c r="M35" s="119"/>
    </row>
    <row r="36" spans="1:13" ht="15" customHeight="1">
      <c r="A36" s="110" t="s">
        <v>79</v>
      </c>
      <c r="B36" s="110"/>
      <c r="C36" s="110"/>
      <c r="D36" s="110"/>
      <c r="E36" s="114"/>
      <c r="F36" s="110"/>
      <c r="G36" s="119"/>
      <c r="H36" s="119"/>
      <c r="I36" s="119"/>
      <c r="J36" s="119"/>
      <c r="K36" s="119"/>
      <c r="L36" s="119"/>
      <c r="M36" s="119"/>
    </row>
    <row r="37" spans="1:13" ht="15" customHeight="1">
      <c r="B37" s="110" t="s">
        <v>80</v>
      </c>
      <c r="C37" s="110"/>
      <c r="D37" s="110"/>
      <c r="E37" s="114"/>
      <c r="F37" s="110"/>
      <c r="G37" s="124">
        <f>SUM(G34:G36)</f>
        <v>-25338386</v>
      </c>
      <c r="H37" s="119"/>
      <c r="I37" s="124">
        <f>SUM(I34:I36)</f>
        <v>7763680</v>
      </c>
      <c r="J37" s="119"/>
      <c r="K37" s="124">
        <f>SUM(K34:K36)</f>
        <v>0</v>
      </c>
      <c r="L37" s="119"/>
      <c r="M37" s="124">
        <f>SUM(M34:M36)</f>
        <v>0</v>
      </c>
    </row>
    <row r="38" spans="1:13" ht="10" customHeight="1">
      <c r="A38" s="110"/>
      <c r="B38" s="110"/>
      <c r="C38" s="110"/>
      <c r="D38" s="110"/>
      <c r="E38" s="114"/>
      <c r="F38" s="110"/>
      <c r="G38" s="119"/>
      <c r="H38" s="119"/>
      <c r="I38" s="119"/>
      <c r="J38" s="119"/>
      <c r="K38" s="119"/>
      <c r="L38" s="119"/>
      <c r="M38" s="119"/>
    </row>
    <row r="39" spans="1:13" ht="15" customHeight="1">
      <c r="A39" s="112" t="s">
        <v>164</v>
      </c>
      <c r="B39" s="112"/>
      <c r="C39" s="112"/>
      <c r="D39" s="112"/>
      <c r="E39" s="114"/>
      <c r="F39" s="110"/>
      <c r="G39" s="124">
        <f>SUM(G36:G37)</f>
        <v>-25338386</v>
      </c>
      <c r="H39" s="119"/>
      <c r="I39" s="124">
        <f>SUM(I36:I37)</f>
        <v>7763680</v>
      </c>
      <c r="J39" s="119"/>
      <c r="K39" s="124">
        <f>SUM(K36:K37)</f>
        <v>0</v>
      </c>
      <c r="L39" s="119"/>
      <c r="M39" s="124">
        <f>SUM(M36:M37)</f>
        <v>0</v>
      </c>
    </row>
    <row r="40" spans="1:13" ht="10" customHeight="1">
      <c r="A40" s="112"/>
      <c r="B40" s="112"/>
      <c r="C40" s="112"/>
      <c r="D40" s="112"/>
      <c r="E40" s="114"/>
      <c r="F40" s="110"/>
      <c r="G40" s="119"/>
      <c r="H40" s="119"/>
      <c r="I40" s="119"/>
      <c r="J40" s="119"/>
      <c r="K40" s="119"/>
      <c r="L40" s="119"/>
      <c r="M40" s="119"/>
    </row>
    <row r="41" spans="1:13" ht="15" customHeight="1" thickBot="1">
      <c r="A41" s="112" t="s">
        <v>81</v>
      </c>
      <c r="B41" s="110"/>
      <c r="C41" s="110"/>
      <c r="D41" s="110"/>
      <c r="E41" s="114"/>
      <c r="F41" s="110"/>
      <c r="G41" s="125">
        <f>G30+G39</f>
        <v>175948423</v>
      </c>
      <c r="H41" s="119"/>
      <c r="I41" s="125">
        <f>I30+I39</f>
        <v>282302323</v>
      </c>
      <c r="J41" s="119"/>
      <c r="K41" s="125">
        <f>K30+K39</f>
        <v>329105014</v>
      </c>
      <c r="L41" s="119"/>
      <c r="M41" s="125">
        <f>M30+M39</f>
        <v>311447225</v>
      </c>
    </row>
    <row r="42" spans="1:13" ht="12" thickTop="1">
      <c r="A42" s="112"/>
      <c r="B42" s="110"/>
      <c r="C42" s="110"/>
      <c r="D42" s="110"/>
      <c r="E42" s="114"/>
      <c r="F42" s="110"/>
      <c r="G42" s="119"/>
      <c r="H42" s="119"/>
      <c r="I42" s="119"/>
      <c r="J42" s="119"/>
      <c r="K42" s="119"/>
      <c r="L42" s="119"/>
      <c r="M42" s="119"/>
    </row>
    <row r="43" spans="1:13" ht="15" customHeight="1">
      <c r="A43" s="112" t="s">
        <v>82</v>
      </c>
      <c r="B43" s="110"/>
      <c r="C43" s="110"/>
      <c r="D43" s="110"/>
      <c r="E43" s="114"/>
      <c r="F43" s="110"/>
      <c r="G43" s="119"/>
      <c r="H43" s="119"/>
      <c r="I43" s="119"/>
      <c r="J43" s="119"/>
      <c r="K43" s="119"/>
      <c r="L43" s="119"/>
      <c r="M43" s="119"/>
    </row>
    <row r="44" spans="1:13" ht="15" customHeight="1">
      <c r="A44" s="110"/>
      <c r="B44" s="110" t="s">
        <v>83</v>
      </c>
      <c r="C44" s="110"/>
      <c r="D44" s="110"/>
      <c r="E44" s="114"/>
      <c r="F44" s="110"/>
      <c r="G44" s="119">
        <v>202600899</v>
      </c>
      <c r="H44" s="119"/>
      <c r="I44" s="119">
        <v>274096660</v>
      </c>
      <c r="J44" s="119"/>
      <c r="K44" s="119">
        <v>329105014</v>
      </c>
      <c r="L44" s="119"/>
      <c r="M44" s="119">
        <v>311447225</v>
      </c>
    </row>
    <row r="45" spans="1:13" ht="15" customHeight="1">
      <c r="A45" s="110"/>
      <c r="B45" s="110" t="s">
        <v>60</v>
      </c>
      <c r="C45" s="110"/>
      <c r="D45" s="110"/>
      <c r="E45" s="114"/>
      <c r="F45" s="110"/>
      <c r="G45" s="124">
        <v>-1314090</v>
      </c>
      <c r="H45" s="119"/>
      <c r="I45" s="124">
        <v>441983</v>
      </c>
      <c r="J45" s="119"/>
      <c r="K45" s="124">
        <v>0</v>
      </c>
      <c r="L45" s="119"/>
      <c r="M45" s="124">
        <v>0</v>
      </c>
    </row>
    <row r="46" spans="1:13" ht="10" customHeight="1">
      <c r="A46" s="112"/>
      <c r="B46" s="110"/>
      <c r="C46" s="110"/>
      <c r="D46" s="110"/>
      <c r="E46" s="114"/>
      <c r="F46" s="110"/>
      <c r="G46" s="119"/>
      <c r="H46" s="119"/>
      <c r="I46" s="119"/>
      <c r="J46" s="119"/>
      <c r="K46" s="119"/>
      <c r="L46" s="119"/>
      <c r="M46" s="119"/>
    </row>
    <row r="47" spans="1:13" ht="15" customHeight="1" thickBot="1">
      <c r="A47" s="112"/>
      <c r="B47" s="110"/>
      <c r="C47" s="110"/>
      <c r="D47" s="110"/>
      <c r="E47" s="114"/>
      <c r="F47" s="110"/>
      <c r="G47" s="125">
        <f>SUM(G44:G45)</f>
        <v>201286809</v>
      </c>
      <c r="H47" s="119"/>
      <c r="I47" s="125">
        <f>SUM(I44:I45)</f>
        <v>274538643</v>
      </c>
      <c r="J47" s="119"/>
      <c r="K47" s="125">
        <f>SUM(K44:K45)</f>
        <v>329105014</v>
      </c>
      <c r="L47" s="119"/>
      <c r="M47" s="125">
        <f>SUM(M44:M45)</f>
        <v>311447225</v>
      </c>
    </row>
    <row r="48" spans="1:13" ht="12" thickTop="1">
      <c r="A48" s="112"/>
      <c r="B48" s="110"/>
      <c r="C48" s="110"/>
      <c r="D48" s="110"/>
      <c r="E48" s="114"/>
      <c r="F48" s="110"/>
      <c r="G48" s="119"/>
      <c r="H48" s="119"/>
      <c r="I48" s="119"/>
      <c r="J48" s="119"/>
      <c r="K48" s="119"/>
      <c r="L48" s="119"/>
      <c r="M48" s="119"/>
    </row>
    <row r="49" spans="1:13" ht="15" customHeight="1">
      <c r="A49" s="112" t="s">
        <v>84</v>
      </c>
      <c r="B49" s="110"/>
      <c r="C49" s="110"/>
      <c r="D49" s="110"/>
      <c r="E49" s="114"/>
      <c r="F49" s="110"/>
      <c r="G49" s="119"/>
      <c r="H49" s="119"/>
      <c r="I49" s="119"/>
      <c r="J49" s="119"/>
      <c r="K49" s="119"/>
      <c r="L49" s="119"/>
      <c r="M49" s="119"/>
    </row>
    <row r="50" spans="1:13" ht="15" customHeight="1">
      <c r="A50" s="110"/>
      <c r="B50" s="110" t="s">
        <v>83</v>
      </c>
      <c r="C50" s="110"/>
      <c r="D50" s="110"/>
      <c r="E50" s="114"/>
      <c r="F50" s="110"/>
      <c r="G50" s="119">
        <v>177717419</v>
      </c>
      <c r="H50" s="119"/>
      <c r="I50" s="119">
        <v>281858687</v>
      </c>
      <c r="J50" s="119"/>
      <c r="K50" s="119">
        <v>329105014</v>
      </c>
      <c r="L50" s="110"/>
      <c r="M50" s="119">
        <v>311447225</v>
      </c>
    </row>
    <row r="51" spans="1:13" ht="15" customHeight="1">
      <c r="A51" s="110"/>
      <c r="B51" s="110" t="s">
        <v>60</v>
      </c>
      <c r="C51" s="110"/>
      <c r="D51" s="110"/>
      <c r="E51" s="114"/>
      <c r="F51" s="110"/>
      <c r="G51" s="124">
        <v>-1768996</v>
      </c>
      <c r="H51" s="119"/>
      <c r="I51" s="124">
        <v>443636</v>
      </c>
      <c r="J51" s="119"/>
      <c r="K51" s="124">
        <v>0</v>
      </c>
      <c r="L51" s="119"/>
      <c r="M51" s="124">
        <v>0</v>
      </c>
    </row>
    <row r="52" spans="1:13" ht="10" customHeight="1">
      <c r="A52" s="112"/>
      <c r="B52" s="110"/>
      <c r="C52" s="110"/>
      <c r="D52" s="110"/>
      <c r="E52" s="114"/>
      <c r="F52" s="110"/>
      <c r="G52" s="119"/>
      <c r="H52" s="119"/>
      <c r="I52" s="119"/>
      <c r="J52" s="119"/>
      <c r="K52" s="119"/>
      <c r="L52" s="119"/>
      <c r="M52" s="119"/>
    </row>
    <row r="53" spans="1:13" ht="15" customHeight="1" thickBot="1">
      <c r="A53" s="112"/>
      <c r="B53" s="110"/>
      <c r="C53" s="110"/>
      <c r="D53" s="110"/>
      <c r="E53" s="114"/>
      <c r="F53" s="110"/>
      <c r="G53" s="125">
        <f>SUM(G50:G52)</f>
        <v>175948423</v>
      </c>
      <c r="H53" s="119"/>
      <c r="I53" s="125">
        <f>SUM(I50:I52)</f>
        <v>282302323</v>
      </c>
      <c r="J53" s="119"/>
      <c r="K53" s="125">
        <f>SUM(K50:K52)</f>
        <v>329105014</v>
      </c>
      <c r="L53" s="119"/>
      <c r="M53" s="125">
        <f>SUM(M50:M52)</f>
        <v>311447225</v>
      </c>
    </row>
    <row r="54" spans="1:13" ht="8.25" customHeight="1" thickTop="1">
      <c r="A54" s="112"/>
      <c r="B54" s="110"/>
      <c r="C54" s="110"/>
      <c r="D54" s="110"/>
      <c r="E54" s="114"/>
      <c r="F54" s="110"/>
      <c r="G54" s="119"/>
      <c r="H54" s="119"/>
      <c r="I54" s="119"/>
      <c r="J54" s="119"/>
      <c r="K54" s="119"/>
      <c r="L54" s="119"/>
      <c r="M54" s="119"/>
    </row>
    <row r="55" spans="1:13" ht="15" customHeight="1">
      <c r="A55" s="80" t="s">
        <v>165</v>
      </c>
      <c r="E55" s="92"/>
    </row>
    <row r="56" spans="1:13" ht="10" customHeight="1">
      <c r="A56" s="80"/>
      <c r="E56" s="92"/>
    </row>
    <row r="57" spans="1:13" ht="15" customHeight="1" thickBot="1">
      <c r="B57" s="81" t="s">
        <v>85</v>
      </c>
      <c r="E57" s="92"/>
      <c r="G57" s="3">
        <f>G44/1999775691</f>
        <v>0.10131181207562744</v>
      </c>
      <c r="I57" s="3">
        <v>0.13704833</v>
      </c>
      <c r="K57" s="3">
        <f>K44/1999775691</f>
        <v>0.16457096437422392</v>
      </c>
      <c r="M57" s="3">
        <v>0.1557236125</v>
      </c>
    </row>
    <row r="58" spans="1:13" ht="14.25" customHeight="1" thickTop="1">
      <c r="E58" s="92"/>
      <c r="G58" s="126"/>
      <c r="H58" s="126"/>
      <c r="I58" s="126"/>
      <c r="J58" s="126"/>
      <c r="K58" s="126"/>
      <c r="L58" s="126"/>
      <c r="M58" s="126"/>
    </row>
    <row r="59" spans="1:13" ht="14.25" customHeight="1">
      <c r="E59" s="92"/>
      <c r="G59" s="126"/>
      <c r="H59" s="126"/>
      <c r="I59" s="126"/>
      <c r="J59" s="126"/>
      <c r="K59" s="126"/>
      <c r="L59" s="126"/>
      <c r="M59" s="126"/>
    </row>
    <row r="60" spans="1:13" ht="15.75" customHeight="1">
      <c r="E60" s="92"/>
      <c r="G60" s="126"/>
      <c r="H60" s="126"/>
      <c r="I60" s="126"/>
      <c r="J60" s="126"/>
      <c r="K60" s="126"/>
      <c r="L60" s="126"/>
      <c r="M60" s="126"/>
    </row>
    <row r="61" spans="1:13" ht="22" customHeight="1">
      <c r="A61" s="33" t="s">
        <v>32</v>
      </c>
      <c r="B61" s="84"/>
      <c r="C61" s="84"/>
      <c r="D61" s="84"/>
      <c r="E61" s="84"/>
      <c r="F61" s="84"/>
      <c r="G61" s="85"/>
      <c r="H61" s="85"/>
      <c r="I61" s="85"/>
      <c r="J61" s="85"/>
      <c r="K61" s="85"/>
      <c r="L61" s="85"/>
      <c r="M61" s="85"/>
    </row>
    <row r="62" spans="1:13" ht="16.399999999999999" customHeight="1">
      <c r="E62" s="92"/>
      <c r="G62" s="81"/>
      <c r="H62" s="81"/>
      <c r="I62" s="81"/>
      <c r="J62" s="81"/>
      <c r="K62" s="81"/>
      <c r="L62" s="81"/>
      <c r="M62" s="81"/>
    </row>
    <row r="63" spans="1:13" ht="16.399999999999999" customHeight="1">
      <c r="E63" s="92"/>
      <c r="G63" s="81"/>
      <c r="H63" s="81"/>
      <c r="I63" s="81"/>
      <c r="J63" s="81"/>
      <c r="K63" s="81"/>
      <c r="L63" s="81"/>
      <c r="M63" s="81"/>
    </row>
    <row r="64" spans="1:13" ht="16.399999999999999" customHeight="1">
      <c r="E64" s="92"/>
      <c r="G64" s="81"/>
      <c r="H64" s="81"/>
      <c r="I64" s="81"/>
      <c r="J64" s="81"/>
      <c r="K64" s="81"/>
      <c r="L64" s="81"/>
      <c r="M64" s="81"/>
    </row>
    <row r="65" spans="5:13" ht="16.399999999999999" customHeight="1">
      <c r="E65" s="92"/>
      <c r="G65" s="81"/>
      <c r="H65" s="81"/>
      <c r="I65" s="81"/>
      <c r="J65" s="81"/>
      <c r="K65" s="81"/>
      <c r="L65" s="81"/>
      <c r="M65" s="81"/>
    </row>
    <row r="66" spans="5:13" ht="16.399999999999999" customHeight="1">
      <c r="E66" s="92"/>
      <c r="G66" s="81"/>
      <c r="H66" s="81"/>
      <c r="I66" s="81"/>
      <c r="J66" s="81"/>
      <c r="K66" s="81"/>
      <c r="L66" s="81"/>
      <c r="M66" s="81"/>
    </row>
    <row r="67" spans="5:13" ht="16.399999999999999" customHeight="1">
      <c r="E67" s="92"/>
      <c r="G67" s="81"/>
      <c r="H67" s="81"/>
      <c r="I67" s="81"/>
      <c r="J67" s="81"/>
      <c r="K67" s="81"/>
      <c r="L67" s="81"/>
      <c r="M67" s="81"/>
    </row>
    <row r="68" spans="5:13" ht="16.399999999999999" customHeight="1">
      <c r="E68" s="92"/>
      <c r="G68" s="81"/>
      <c r="H68" s="81"/>
      <c r="I68" s="81"/>
      <c r="J68" s="81"/>
      <c r="K68" s="81"/>
      <c r="L68" s="81"/>
      <c r="M68" s="81"/>
    </row>
    <row r="69" spans="5:13" ht="16.399999999999999" customHeight="1">
      <c r="E69" s="92"/>
      <c r="G69" s="81"/>
      <c r="H69" s="81"/>
      <c r="I69" s="81"/>
      <c r="J69" s="81"/>
      <c r="K69" s="81"/>
      <c r="L69" s="81"/>
      <c r="M69" s="81"/>
    </row>
    <row r="70" spans="5:13" ht="16.399999999999999" customHeight="1">
      <c r="E70" s="92"/>
      <c r="G70" s="81"/>
      <c r="H70" s="81"/>
      <c r="I70" s="81"/>
      <c r="J70" s="81"/>
      <c r="K70" s="81"/>
      <c r="L70" s="81"/>
      <c r="M70" s="81"/>
    </row>
    <row r="71" spans="5:13" ht="16.399999999999999" customHeight="1">
      <c r="E71" s="92"/>
      <c r="G71" s="81"/>
      <c r="H71" s="81"/>
      <c r="I71" s="81"/>
      <c r="J71" s="81"/>
      <c r="K71" s="81"/>
      <c r="L71" s="81"/>
      <c r="M71" s="81"/>
    </row>
    <row r="72" spans="5:13" ht="16.399999999999999" customHeight="1">
      <c r="E72" s="92"/>
      <c r="G72" s="81"/>
      <c r="H72" s="81"/>
      <c r="I72" s="81"/>
      <c r="J72" s="81"/>
      <c r="K72" s="81"/>
      <c r="L72" s="81"/>
      <c r="M72" s="81"/>
    </row>
    <row r="73" spans="5:13" ht="16.399999999999999" customHeight="1">
      <c r="E73" s="92"/>
      <c r="G73" s="81"/>
      <c r="H73" s="81"/>
      <c r="I73" s="81"/>
      <c r="J73" s="81"/>
      <c r="K73" s="81"/>
      <c r="L73" s="81"/>
      <c r="M73" s="81"/>
    </row>
    <row r="74" spans="5:13" ht="16.399999999999999" customHeight="1">
      <c r="E74" s="92"/>
      <c r="G74" s="81"/>
      <c r="H74" s="81"/>
      <c r="I74" s="81"/>
      <c r="J74" s="81"/>
      <c r="K74" s="81"/>
      <c r="L74" s="81"/>
      <c r="M74" s="81"/>
    </row>
    <row r="75" spans="5:13" ht="16.399999999999999" customHeight="1">
      <c r="E75" s="92"/>
      <c r="G75" s="81"/>
      <c r="H75" s="81"/>
      <c r="I75" s="81"/>
      <c r="J75" s="81"/>
      <c r="K75" s="81"/>
      <c r="L75" s="81"/>
      <c r="M75" s="81"/>
    </row>
    <row r="76" spans="5:13" ht="16.399999999999999" customHeight="1">
      <c r="E76" s="92"/>
      <c r="G76" s="81"/>
      <c r="H76" s="81"/>
      <c r="I76" s="81"/>
      <c r="J76" s="81"/>
      <c r="K76" s="81"/>
      <c r="L76" s="81"/>
      <c r="M76" s="81"/>
    </row>
    <row r="77" spans="5:13" ht="16.399999999999999" customHeight="1">
      <c r="E77" s="92"/>
      <c r="G77" s="81"/>
      <c r="H77" s="81"/>
      <c r="I77" s="81"/>
      <c r="J77" s="81"/>
      <c r="K77" s="81"/>
      <c r="L77" s="81"/>
      <c r="M77" s="81"/>
    </row>
    <row r="78" spans="5:13" ht="16.399999999999999" customHeight="1">
      <c r="E78" s="92"/>
      <c r="G78" s="81"/>
      <c r="H78" s="81"/>
      <c r="I78" s="81"/>
      <c r="J78" s="81"/>
      <c r="K78" s="81"/>
      <c r="L78" s="81"/>
      <c r="M78" s="81"/>
    </row>
    <row r="79" spans="5:13" ht="16.399999999999999" customHeight="1">
      <c r="E79" s="92"/>
      <c r="G79" s="81"/>
      <c r="H79" s="81"/>
      <c r="I79" s="81"/>
      <c r="J79" s="81"/>
      <c r="K79" s="81"/>
      <c r="L79" s="81"/>
      <c r="M79" s="81"/>
    </row>
    <row r="80" spans="5:13" ht="16.399999999999999" customHeight="1">
      <c r="E80" s="92"/>
      <c r="G80" s="81"/>
      <c r="H80" s="81"/>
      <c r="I80" s="81"/>
      <c r="J80" s="81"/>
      <c r="K80" s="81"/>
      <c r="L80" s="81"/>
      <c r="M80" s="81"/>
    </row>
    <row r="81" spans="5:13" ht="16.399999999999999" customHeight="1">
      <c r="E81" s="92"/>
      <c r="G81" s="81"/>
      <c r="H81" s="81"/>
      <c r="I81" s="81"/>
      <c r="J81" s="81"/>
      <c r="K81" s="81"/>
      <c r="L81" s="81"/>
      <c r="M81" s="81"/>
    </row>
    <row r="82" spans="5:13" ht="16.399999999999999" customHeight="1">
      <c r="E82" s="92"/>
      <c r="G82" s="81"/>
      <c r="H82" s="81"/>
      <c r="I82" s="81"/>
      <c r="J82" s="81"/>
      <c r="K82" s="81"/>
      <c r="L82" s="81"/>
      <c r="M82" s="81"/>
    </row>
    <row r="83" spans="5:13" ht="16.399999999999999" customHeight="1">
      <c r="E83" s="92"/>
      <c r="G83" s="81"/>
      <c r="H83" s="81"/>
      <c r="I83" s="81"/>
      <c r="J83" s="81"/>
      <c r="K83" s="81"/>
      <c r="L83" s="81"/>
      <c r="M83" s="81"/>
    </row>
    <row r="84" spans="5:13" ht="16.399999999999999" customHeight="1">
      <c r="E84" s="92"/>
      <c r="G84" s="81"/>
      <c r="H84" s="81"/>
      <c r="I84" s="81"/>
      <c r="J84" s="81"/>
      <c r="K84" s="81"/>
      <c r="L84" s="81"/>
      <c r="M84" s="81"/>
    </row>
    <row r="85" spans="5:13" ht="16.399999999999999" customHeight="1">
      <c r="E85" s="92"/>
      <c r="G85" s="81"/>
      <c r="H85" s="81"/>
      <c r="I85" s="81"/>
      <c r="J85" s="81"/>
      <c r="K85" s="81"/>
      <c r="L85" s="81"/>
      <c r="M85" s="81"/>
    </row>
    <row r="86" spans="5:13" ht="16.399999999999999" customHeight="1">
      <c r="E86" s="92"/>
      <c r="G86" s="81"/>
      <c r="H86" s="81"/>
      <c r="I86" s="81"/>
      <c r="J86" s="81"/>
      <c r="K86" s="81"/>
      <c r="L86" s="81"/>
      <c r="M86" s="81"/>
    </row>
    <row r="87" spans="5:13" ht="16.399999999999999" customHeight="1">
      <c r="E87" s="92"/>
      <c r="G87" s="81"/>
      <c r="H87" s="81"/>
      <c r="I87" s="81"/>
      <c r="J87" s="81"/>
      <c r="K87" s="81"/>
      <c r="L87" s="81"/>
      <c r="M87" s="81"/>
    </row>
    <row r="88" spans="5:13" ht="16.399999999999999" customHeight="1">
      <c r="E88" s="92"/>
      <c r="G88" s="81"/>
      <c r="H88" s="81"/>
      <c r="I88" s="81"/>
      <c r="J88" s="81"/>
      <c r="K88" s="81"/>
      <c r="L88" s="81"/>
      <c r="M88" s="81"/>
    </row>
    <row r="89" spans="5:13" ht="16.399999999999999" customHeight="1">
      <c r="E89" s="92"/>
      <c r="G89" s="81"/>
      <c r="H89" s="81"/>
      <c r="I89" s="81"/>
      <c r="J89" s="81"/>
      <c r="K89" s="81"/>
      <c r="L89" s="81"/>
      <c r="M89" s="81"/>
    </row>
    <row r="90" spans="5:13" ht="16.399999999999999" customHeight="1">
      <c r="E90" s="92"/>
      <c r="G90" s="81"/>
      <c r="H90" s="81"/>
      <c r="I90" s="81"/>
      <c r="J90" s="81"/>
      <c r="K90" s="81"/>
      <c r="L90" s="81"/>
      <c r="M90" s="81"/>
    </row>
    <row r="91" spans="5:13" ht="16.399999999999999" customHeight="1">
      <c r="E91" s="92"/>
      <c r="G91" s="81"/>
      <c r="H91" s="81"/>
      <c r="I91" s="81"/>
      <c r="J91" s="81"/>
      <c r="K91" s="81"/>
      <c r="L91" s="81"/>
      <c r="M91" s="81"/>
    </row>
    <row r="92" spans="5:13" ht="16.399999999999999" customHeight="1">
      <c r="E92" s="92"/>
      <c r="G92" s="81"/>
      <c r="H92" s="81"/>
      <c r="I92" s="81"/>
      <c r="J92" s="81"/>
      <c r="K92" s="81"/>
      <c r="L92" s="81"/>
      <c r="M92" s="81"/>
    </row>
    <row r="93" spans="5:13" ht="16.399999999999999" customHeight="1">
      <c r="E93" s="92"/>
      <c r="G93" s="81"/>
      <c r="H93" s="81"/>
      <c r="I93" s="81"/>
      <c r="J93" s="81"/>
      <c r="K93" s="81"/>
      <c r="L93" s="81"/>
      <c r="M93" s="81"/>
    </row>
    <row r="94" spans="5:13" ht="16.399999999999999" customHeight="1">
      <c r="E94" s="92"/>
      <c r="G94" s="81"/>
      <c r="H94" s="81"/>
      <c r="I94" s="81"/>
      <c r="J94" s="81"/>
      <c r="K94" s="81"/>
      <c r="L94" s="81"/>
      <c r="M94" s="81"/>
    </row>
    <row r="95" spans="5:13" ht="16.399999999999999" customHeight="1">
      <c r="E95" s="92"/>
      <c r="G95" s="81"/>
      <c r="H95" s="81"/>
      <c r="I95" s="81"/>
      <c r="J95" s="81"/>
      <c r="K95" s="81"/>
      <c r="L95" s="81"/>
      <c r="M95" s="81"/>
    </row>
    <row r="96" spans="5:13" ht="16.399999999999999" customHeight="1">
      <c r="E96" s="92"/>
      <c r="G96" s="81"/>
      <c r="H96" s="81"/>
      <c r="I96" s="81"/>
      <c r="J96" s="81"/>
      <c r="K96" s="81"/>
      <c r="L96" s="81"/>
      <c r="M96" s="81"/>
    </row>
    <row r="97" spans="5:13" ht="16.399999999999999" customHeight="1">
      <c r="E97" s="92"/>
      <c r="G97" s="81"/>
      <c r="H97" s="81"/>
      <c r="I97" s="81"/>
      <c r="J97" s="81"/>
      <c r="K97" s="81"/>
      <c r="L97" s="81"/>
      <c r="M97" s="81"/>
    </row>
    <row r="98" spans="5:13" ht="16.399999999999999" customHeight="1">
      <c r="E98" s="92"/>
      <c r="G98" s="81"/>
      <c r="H98" s="81"/>
      <c r="I98" s="81"/>
      <c r="J98" s="81"/>
      <c r="K98" s="81"/>
      <c r="L98" s="81"/>
      <c r="M98" s="81"/>
    </row>
    <row r="99" spans="5:13" ht="16.399999999999999" customHeight="1">
      <c r="E99" s="92"/>
      <c r="G99" s="81"/>
      <c r="H99" s="81"/>
      <c r="I99" s="81"/>
      <c r="J99" s="81"/>
      <c r="K99" s="81"/>
      <c r="L99" s="81"/>
      <c r="M99" s="81"/>
    </row>
    <row r="100" spans="5:13" ht="16.399999999999999" customHeight="1">
      <c r="E100" s="92"/>
      <c r="G100" s="81"/>
      <c r="H100" s="81"/>
      <c r="I100" s="81"/>
      <c r="J100" s="81"/>
      <c r="K100" s="81"/>
      <c r="L100" s="81"/>
      <c r="M100" s="81"/>
    </row>
    <row r="101" spans="5:13" ht="16.399999999999999" customHeight="1">
      <c r="E101" s="92"/>
      <c r="G101" s="81"/>
      <c r="H101" s="81"/>
      <c r="I101" s="81"/>
      <c r="J101" s="81"/>
      <c r="K101" s="81"/>
      <c r="L101" s="81"/>
      <c r="M101" s="81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1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C03AF-B7BC-4FBF-9FDD-D7A534A85BEB}">
  <dimension ref="A1:AB42"/>
  <sheetViews>
    <sheetView topLeftCell="A13" zoomScaleNormal="100" zoomScaleSheetLayoutView="40" workbookViewId="0">
      <selection activeCell="I31" sqref="I31"/>
    </sheetView>
  </sheetViews>
  <sheetFormatPr defaultColWidth="9.453125" defaultRowHeight="16.5" customHeight="1"/>
  <cols>
    <col min="1" max="3" width="1.54296875" style="5" customWidth="1"/>
    <col min="4" max="4" width="26.81640625" style="5" customWidth="1"/>
    <col min="5" max="5" width="5.1796875" style="5" customWidth="1"/>
    <col min="6" max="6" width="0.81640625" style="5" customWidth="1"/>
    <col min="7" max="7" width="11.453125" style="7" customWidth="1"/>
    <col min="8" max="8" width="0.81640625" style="7" customWidth="1"/>
    <col min="9" max="9" width="11.54296875" style="7" customWidth="1"/>
    <col min="10" max="10" width="0.81640625" style="7" customWidth="1"/>
    <col min="11" max="11" width="15.453125" style="7" customWidth="1"/>
    <col min="12" max="12" width="0.81640625" style="7" customWidth="1"/>
    <col min="13" max="13" width="11.453125" style="7" customWidth="1"/>
    <col min="14" max="14" width="0.81640625" style="7" customWidth="1"/>
    <col min="15" max="15" width="11.453125" style="7" customWidth="1"/>
    <col min="16" max="16" width="0.81640625" style="7" customWidth="1"/>
    <col min="17" max="17" width="13" style="7" customWidth="1"/>
    <col min="18" max="18" width="0.81640625" style="7" customWidth="1"/>
    <col min="19" max="19" width="12.26953125" style="7" customWidth="1"/>
    <col min="20" max="20" width="0.81640625" style="7" customWidth="1"/>
    <col min="21" max="21" width="19" style="7" customWidth="1"/>
    <col min="22" max="22" width="0.81640625" style="7" customWidth="1"/>
    <col min="23" max="23" width="11.81640625" style="7" customWidth="1"/>
    <col min="24" max="24" width="0.81640625" style="7" customWidth="1"/>
    <col min="25" max="25" width="11.1796875" style="7" customWidth="1"/>
    <col min="26" max="26" width="0.81640625" style="7" customWidth="1"/>
    <col min="27" max="27" width="11.54296875" style="7" customWidth="1"/>
    <col min="28" max="16384" width="9.453125" style="5"/>
  </cols>
  <sheetData>
    <row r="1" spans="1:27" ht="16.5" customHeight="1">
      <c r="A1" s="4" t="s">
        <v>0</v>
      </c>
    </row>
    <row r="2" spans="1:27" ht="16.5" customHeight="1">
      <c r="A2" s="4" t="s">
        <v>86</v>
      </c>
    </row>
    <row r="3" spans="1:27" ht="16.5" customHeight="1">
      <c r="A3" s="8" t="s">
        <v>203</v>
      </c>
      <c r="B3" s="9"/>
      <c r="C3" s="9"/>
      <c r="D3" s="9"/>
      <c r="E3" s="9"/>
      <c r="F3" s="9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</row>
    <row r="4" spans="1:27" ht="16.5" customHeight="1">
      <c r="A4" s="4"/>
    </row>
    <row r="5" spans="1:27" ht="16.5" customHeight="1">
      <c r="A5" s="4"/>
    </row>
    <row r="6" spans="1:27" s="37" customFormat="1" ht="16" customHeight="1">
      <c r="G6" s="135" t="s">
        <v>87</v>
      </c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</row>
    <row r="7" spans="1:27" s="37" customFormat="1" ht="16" customHeight="1">
      <c r="G7" s="102"/>
      <c r="H7" s="102"/>
      <c r="I7" s="102"/>
      <c r="J7" s="102"/>
      <c r="K7" s="102"/>
      <c r="L7" s="102"/>
      <c r="M7" s="136" t="s">
        <v>166</v>
      </c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02"/>
      <c r="Y7" s="102"/>
      <c r="Z7" s="102"/>
      <c r="AA7" s="102"/>
    </row>
    <row r="8" spans="1:27" s="37" customFormat="1" ht="16" customHeight="1">
      <c r="G8" s="102"/>
      <c r="H8" s="102"/>
      <c r="I8" s="102"/>
      <c r="J8" s="102"/>
      <c r="K8" s="102"/>
      <c r="L8" s="102"/>
      <c r="M8" s="103"/>
      <c r="N8" s="103"/>
      <c r="O8" s="103"/>
      <c r="P8" s="103"/>
      <c r="Q8" s="103"/>
      <c r="R8" s="103"/>
      <c r="S8" s="103"/>
      <c r="T8" s="103"/>
      <c r="U8" s="127" t="s">
        <v>230</v>
      </c>
      <c r="V8" s="103"/>
      <c r="W8" s="103"/>
      <c r="X8" s="102"/>
      <c r="Y8" s="102"/>
      <c r="Z8" s="102"/>
      <c r="AA8" s="102"/>
    </row>
    <row r="9" spans="1:27" s="37" customFormat="1" ht="16" customHeight="1">
      <c r="G9" s="135" t="s">
        <v>88</v>
      </c>
      <c r="H9" s="135"/>
      <c r="I9" s="135"/>
      <c r="J9" s="135"/>
      <c r="K9" s="135"/>
      <c r="L9" s="103"/>
      <c r="M9" s="135" t="s">
        <v>55</v>
      </c>
      <c r="N9" s="135"/>
      <c r="O9" s="135"/>
      <c r="P9" s="135"/>
      <c r="Q9" s="135"/>
      <c r="R9" s="103"/>
      <c r="S9" s="103"/>
      <c r="T9" s="103"/>
      <c r="U9" s="101" t="s">
        <v>229</v>
      </c>
      <c r="V9" s="102"/>
      <c r="X9" s="102"/>
      <c r="Y9" s="102"/>
      <c r="Z9" s="103"/>
      <c r="AA9" s="103"/>
    </row>
    <row r="10" spans="1:27" s="37" customFormat="1" ht="16" customHeight="1">
      <c r="G10" s="78"/>
      <c r="H10" s="78"/>
      <c r="I10" s="78"/>
      <c r="J10" s="103"/>
      <c r="K10" s="54" t="s">
        <v>89</v>
      </c>
      <c r="L10" s="103"/>
      <c r="M10" s="78"/>
      <c r="N10" s="78"/>
      <c r="O10" s="78"/>
      <c r="P10" s="78"/>
      <c r="Q10" s="78"/>
      <c r="R10" s="103"/>
      <c r="S10" s="78"/>
      <c r="T10" s="103"/>
      <c r="V10" s="103"/>
      <c r="Z10" s="103"/>
      <c r="AA10" s="103"/>
    </row>
    <row r="11" spans="1:27" s="37" customFormat="1" ht="16" customHeight="1">
      <c r="G11" s="54" t="s">
        <v>90</v>
      </c>
      <c r="H11" s="54"/>
      <c r="I11" s="54" t="s">
        <v>91</v>
      </c>
      <c r="J11" s="103"/>
      <c r="K11" s="54" t="s">
        <v>92</v>
      </c>
      <c r="L11" s="103"/>
      <c r="M11" s="54" t="s">
        <v>93</v>
      </c>
      <c r="N11" s="103"/>
      <c r="O11" s="54" t="s">
        <v>208</v>
      </c>
      <c r="P11" s="103"/>
      <c r="Q11" s="54"/>
      <c r="R11" s="103"/>
      <c r="S11" s="54"/>
      <c r="T11" s="103"/>
      <c r="U11" s="54"/>
      <c r="V11" s="103"/>
      <c r="W11" s="54" t="s">
        <v>94</v>
      </c>
      <c r="X11" s="54"/>
      <c r="Y11" s="54" t="s">
        <v>95</v>
      </c>
      <c r="Z11" s="103"/>
      <c r="AA11" s="103"/>
    </row>
    <row r="12" spans="1:27" s="37" customFormat="1" ht="16" customHeight="1">
      <c r="G12" s="54" t="s">
        <v>96</v>
      </c>
      <c r="H12" s="54"/>
      <c r="I12" s="54" t="s">
        <v>97</v>
      </c>
      <c r="J12" s="102"/>
      <c r="K12" s="54" t="s">
        <v>98</v>
      </c>
      <c r="L12" s="54"/>
      <c r="M12" s="47" t="s">
        <v>167</v>
      </c>
      <c r="N12" s="54"/>
      <c r="O12" s="47" t="s">
        <v>209</v>
      </c>
      <c r="P12" s="54"/>
      <c r="Q12" s="47"/>
      <c r="R12" s="54"/>
      <c r="S12" s="47" t="s">
        <v>211</v>
      </c>
      <c r="T12" s="54"/>
      <c r="U12" s="54" t="s">
        <v>99</v>
      </c>
      <c r="W12" s="54" t="s">
        <v>100</v>
      </c>
      <c r="X12" s="54"/>
      <c r="Y12" s="54" t="s">
        <v>101</v>
      </c>
      <c r="Z12" s="102"/>
      <c r="AA12" s="54"/>
    </row>
    <row r="13" spans="1:27" s="37" customFormat="1" ht="16" customHeight="1">
      <c r="G13" s="54" t="s">
        <v>102</v>
      </c>
      <c r="H13" s="54"/>
      <c r="I13" s="54" t="s">
        <v>103</v>
      </c>
      <c r="J13" s="102"/>
      <c r="K13" s="54" t="s">
        <v>104</v>
      </c>
      <c r="L13" s="54"/>
      <c r="M13" s="54" t="s">
        <v>168</v>
      </c>
      <c r="N13" s="54"/>
      <c r="O13" s="54" t="s">
        <v>210</v>
      </c>
      <c r="P13" s="54"/>
      <c r="Q13" s="54" t="s">
        <v>56</v>
      </c>
      <c r="R13" s="54"/>
      <c r="S13" s="54" t="s">
        <v>210</v>
      </c>
      <c r="T13" s="54"/>
      <c r="U13" s="54" t="s">
        <v>105</v>
      </c>
      <c r="W13" s="54" t="s">
        <v>106</v>
      </c>
      <c r="X13" s="54"/>
      <c r="Y13" s="54" t="s">
        <v>107</v>
      </c>
      <c r="Z13" s="102"/>
      <c r="AA13" s="54" t="s">
        <v>61</v>
      </c>
    </row>
    <row r="14" spans="1:27" s="37" customFormat="1" ht="16" customHeight="1">
      <c r="E14" s="46" t="s">
        <v>9</v>
      </c>
      <c r="F14" s="45"/>
      <c r="G14" s="53" t="s">
        <v>10</v>
      </c>
      <c r="H14" s="54"/>
      <c r="I14" s="53" t="s">
        <v>10</v>
      </c>
      <c r="J14" s="102"/>
      <c r="K14" s="53" t="s">
        <v>10</v>
      </c>
      <c r="L14" s="54"/>
      <c r="M14" s="53" t="s">
        <v>10</v>
      </c>
      <c r="N14" s="54"/>
      <c r="O14" s="53" t="s">
        <v>10</v>
      </c>
      <c r="P14" s="54"/>
      <c r="Q14" s="53" t="s">
        <v>10</v>
      </c>
      <c r="R14" s="54"/>
      <c r="S14" s="53" t="s">
        <v>10</v>
      </c>
      <c r="T14" s="54"/>
      <c r="U14" s="53" t="s">
        <v>10</v>
      </c>
      <c r="V14" s="54"/>
      <c r="W14" s="53" t="s">
        <v>10</v>
      </c>
      <c r="X14" s="54"/>
      <c r="Y14" s="53" t="s">
        <v>10</v>
      </c>
      <c r="Z14" s="102"/>
      <c r="AA14" s="53" t="s">
        <v>10</v>
      </c>
    </row>
    <row r="15" spans="1:27" s="37" customFormat="1" ht="16" customHeight="1">
      <c r="A15" s="48"/>
      <c r="B15" s="104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</row>
    <row r="16" spans="1:27" s="37" customFormat="1" ht="16" customHeight="1">
      <c r="A16" s="48" t="s">
        <v>108</v>
      </c>
      <c r="E16" s="65"/>
      <c r="F16" s="65"/>
      <c r="G16" s="78">
        <v>2000000000</v>
      </c>
      <c r="H16" s="78"/>
      <c r="I16" s="78">
        <v>1248938736</v>
      </c>
      <c r="J16" s="78"/>
      <c r="K16" s="78">
        <v>94712575</v>
      </c>
      <c r="L16" s="78"/>
      <c r="M16" s="78">
        <v>196750000</v>
      </c>
      <c r="N16" s="78"/>
      <c r="O16" s="78">
        <v>0</v>
      </c>
      <c r="P16" s="78"/>
      <c r="Q16" s="78">
        <v>1309864446</v>
      </c>
      <c r="R16" s="78"/>
      <c r="S16" s="78">
        <v>0</v>
      </c>
      <c r="T16" s="78"/>
      <c r="U16" s="78">
        <v>-31402719</v>
      </c>
      <c r="V16" s="78"/>
      <c r="W16" s="78">
        <f>SUM(G16:U16)</f>
        <v>4818863038</v>
      </c>
      <c r="X16" s="78"/>
      <c r="Y16" s="78">
        <v>17186442</v>
      </c>
      <c r="Z16" s="58"/>
      <c r="AA16" s="78">
        <f>SUM(W16:Y16)</f>
        <v>4836049480</v>
      </c>
    </row>
    <row r="17" spans="1:28" s="37" customFormat="1" ht="16" customHeight="1">
      <c r="A17" s="105" t="s">
        <v>169</v>
      </c>
      <c r="B17" s="106"/>
      <c r="E17" s="65">
        <v>18</v>
      </c>
      <c r="F17" s="65"/>
      <c r="G17" s="78">
        <v>0</v>
      </c>
      <c r="H17" s="78"/>
      <c r="I17" s="78">
        <v>0</v>
      </c>
      <c r="J17" s="78"/>
      <c r="K17" s="78">
        <v>0</v>
      </c>
      <c r="L17" s="78"/>
      <c r="M17" s="78">
        <v>0</v>
      </c>
      <c r="N17" s="78"/>
      <c r="O17" s="78">
        <v>0</v>
      </c>
      <c r="P17" s="78"/>
      <c r="Q17" s="78">
        <v>-350000000</v>
      </c>
      <c r="R17" s="78"/>
      <c r="S17" s="78">
        <v>0</v>
      </c>
      <c r="T17" s="78"/>
      <c r="U17" s="78">
        <v>0</v>
      </c>
      <c r="V17" s="78"/>
      <c r="W17" s="78">
        <f>SUM(G17:U17)</f>
        <v>-350000000</v>
      </c>
      <c r="X17" s="78"/>
      <c r="Y17" s="78">
        <v>-4769</v>
      </c>
      <c r="Z17" s="58"/>
      <c r="AA17" s="78">
        <f>SUM(W17:Y17)</f>
        <v>-350004769</v>
      </c>
    </row>
    <row r="18" spans="1:28" s="37" customFormat="1" ht="16" customHeight="1">
      <c r="A18" s="37" t="s">
        <v>81</v>
      </c>
      <c r="G18" s="76">
        <v>0</v>
      </c>
      <c r="H18" s="78"/>
      <c r="I18" s="76">
        <v>0</v>
      </c>
      <c r="J18" s="58"/>
      <c r="K18" s="76">
        <v>0</v>
      </c>
      <c r="L18" s="58"/>
      <c r="M18" s="76">
        <v>0</v>
      </c>
      <c r="N18" s="58"/>
      <c r="O18" s="76">
        <v>0</v>
      </c>
      <c r="P18" s="58"/>
      <c r="Q18" s="76">
        <v>274096660</v>
      </c>
      <c r="R18" s="58"/>
      <c r="S18" s="76">
        <v>0</v>
      </c>
      <c r="T18" s="58"/>
      <c r="U18" s="76">
        <v>7762027</v>
      </c>
      <c r="V18" s="58"/>
      <c r="W18" s="76">
        <f>SUM(G18:U18)</f>
        <v>281858687</v>
      </c>
      <c r="X18" s="78"/>
      <c r="Y18" s="76">
        <v>443636</v>
      </c>
      <c r="Z18" s="58"/>
      <c r="AA18" s="76">
        <f>SUM(W18:Y18)</f>
        <v>282302323</v>
      </c>
    </row>
    <row r="19" spans="1:28" s="37" customFormat="1" ht="16" customHeight="1">
      <c r="G19" s="107"/>
      <c r="H19" s="107"/>
      <c r="I19" s="107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58"/>
      <c r="X19" s="78"/>
      <c r="Y19" s="78"/>
      <c r="Z19" s="78"/>
      <c r="AA19" s="78"/>
    </row>
    <row r="20" spans="1:28" s="37" customFormat="1" ht="16" customHeight="1" thickBot="1">
      <c r="A20" s="48" t="s">
        <v>170</v>
      </c>
      <c r="B20" s="104"/>
      <c r="G20" s="108">
        <f>SUM(G16:G18)</f>
        <v>2000000000</v>
      </c>
      <c r="H20" s="78"/>
      <c r="I20" s="108">
        <f>SUM(I16:I18)</f>
        <v>1248938736</v>
      </c>
      <c r="J20" s="78"/>
      <c r="K20" s="108">
        <f>SUM(K16:K18)</f>
        <v>94712575</v>
      </c>
      <c r="L20" s="78"/>
      <c r="M20" s="108">
        <f>SUM(M16:M18)</f>
        <v>196750000</v>
      </c>
      <c r="N20" s="78"/>
      <c r="O20" s="108">
        <f>SUM(O16:O18)</f>
        <v>0</v>
      </c>
      <c r="P20" s="78"/>
      <c r="Q20" s="108">
        <f>SUM(Q16:Q18)</f>
        <v>1233961106</v>
      </c>
      <c r="R20" s="78"/>
      <c r="S20" s="108">
        <f>SUM(S16:S18)</f>
        <v>0</v>
      </c>
      <c r="T20" s="78"/>
      <c r="U20" s="108">
        <f>SUM(U16:U18)</f>
        <v>-23640692</v>
      </c>
      <c r="V20" s="78"/>
      <c r="W20" s="108">
        <f>SUM(W16:W18)</f>
        <v>4750721725</v>
      </c>
      <c r="X20" s="78"/>
      <c r="Y20" s="108">
        <f>SUM(Y16:Y18)</f>
        <v>17625309</v>
      </c>
      <c r="Z20" s="78"/>
      <c r="AA20" s="108">
        <f>SUM(AA16:AA18)</f>
        <v>4768347034</v>
      </c>
    </row>
    <row r="21" spans="1:28" s="37" customFormat="1" ht="16" customHeight="1" thickTop="1">
      <c r="A21" s="48"/>
      <c r="B21" s="104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</row>
    <row r="22" spans="1:28" s="37" customFormat="1" ht="16" customHeight="1">
      <c r="A22" s="48"/>
      <c r="B22" s="104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</row>
    <row r="23" spans="1:28" s="37" customFormat="1" ht="16" customHeight="1">
      <c r="A23" s="48" t="s">
        <v>158</v>
      </c>
      <c r="E23" s="65"/>
      <c r="F23" s="65"/>
      <c r="G23" s="78">
        <v>2000000000</v>
      </c>
      <c r="H23" s="78"/>
      <c r="I23" s="78">
        <v>1248938736</v>
      </c>
      <c r="J23" s="78"/>
      <c r="K23" s="78">
        <v>94712575</v>
      </c>
      <c r="L23" s="78"/>
      <c r="M23" s="78">
        <v>200000000</v>
      </c>
      <c r="N23" s="78"/>
      <c r="O23" s="78">
        <v>0</v>
      </c>
      <c r="P23" s="78"/>
      <c r="Q23" s="78">
        <v>1469374415</v>
      </c>
      <c r="R23" s="78"/>
      <c r="S23" s="78">
        <v>0</v>
      </c>
      <c r="T23" s="78"/>
      <c r="U23" s="78">
        <v>-62817858</v>
      </c>
      <c r="V23" s="78"/>
      <c r="W23" s="78">
        <f>SUM(G23:U23)</f>
        <v>4950207868</v>
      </c>
      <c r="X23" s="78"/>
      <c r="Y23" s="78">
        <v>16346901</v>
      </c>
      <c r="Z23" s="58"/>
      <c r="AA23" s="78">
        <f>SUM(W23:Y23)</f>
        <v>4966554769</v>
      </c>
    </row>
    <row r="24" spans="1:28" s="37" customFormat="1" ht="16" customHeight="1">
      <c r="A24" s="37" t="s">
        <v>212</v>
      </c>
      <c r="E24" s="65">
        <v>17</v>
      </c>
      <c r="F24" s="65"/>
      <c r="G24" s="78">
        <v>0</v>
      </c>
      <c r="H24" s="78"/>
      <c r="I24" s="78">
        <v>0</v>
      </c>
      <c r="J24" s="78"/>
      <c r="K24" s="78">
        <v>0</v>
      </c>
      <c r="L24" s="78"/>
      <c r="M24" s="78"/>
      <c r="N24" s="78"/>
      <c r="O24" s="78">
        <v>8336374</v>
      </c>
      <c r="P24" s="78"/>
      <c r="Q24" s="78">
        <v>-8336374</v>
      </c>
      <c r="R24" s="78"/>
      <c r="S24" s="78">
        <v>-8336374</v>
      </c>
      <c r="T24" s="78"/>
      <c r="U24" s="78">
        <v>0</v>
      </c>
      <c r="V24" s="78"/>
      <c r="W24" s="78">
        <f>SUM(G24:U24)</f>
        <v>-8336374</v>
      </c>
      <c r="X24" s="78"/>
      <c r="Y24" s="58">
        <v>0</v>
      </c>
      <c r="Z24" s="58"/>
      <c r="AA24" s="78">
        <f>SUM(W24:Y24)</f>
        <v>-8336374</v>
      </c>
    </row>
    <row r="25" spans="1:28" s="37" customFormat="1" ht="16" customHeight="1">
      <c r="A25" s="105" t="s">
        <v>169</v>
      </c>
      <c r="B25" s="106"/>
      <c r="E25" s="65">
        <v>18</v>
      </c>
      <c r="F25" s="65"/>
      <c r="G25" s="78">
        <v>0</v>
      </c>
      <c r="H25" s="78"/>
      <c r="I25" s="78">
        <v>0</v>
      </c>
      <c r="J25" s="78"/>
      <c r="K25" s="78">
        <v>0</v>
      </c>
      <c r="L25" s="78"/>
      <c r="M25" s="78">
        <v>0</v>
      </c>
      <c r="N25" s="78"/>
      <c r="O25" s="78">
        <v>0</v>
      </c>
      <c r="P25" s="78"/>
      <c r="Q25" s="78">
        <v>-350000000</v>
      </c>
      <c r="R25" s="78"/>
      <c r="S25" s="78">
        <v>0</v>
      </c>
      <c r="T25" s="78"/>
      <c r="U25" s="78">
        <v>0</v>
      </c>
      <c r="V25" s="78"/>
      <c r="W25" s="78">
        <f>SUM(G25:U25)</f>
        <v>-350000000</v>
      </c>
      <c r="X25" s="78"/>
      <c r="Y25" s="78">
        <v>-2068</v>
      </c>
      <c r="Z25" s="58"/>
      <c r="AA25" s="78">
        <f>SUM(W25:Y25)</f>
        <v>-350002068</v>
      </c>
    </row>
    <row r="26" spans="1:28" s="37" customFormat="1" ht="16" customHeight="1">
      <c r="A26" s="37" t="s">
        <v>81</v>
      </c>
      <c r="G26" s="76">
        <v>0</v>
      </c>
      <c r="H26" s="78"/>
      <c r="I26" s="76">
        <v>0</v>
      </c>
      <c r="J26" s="58"/>
      <c r="K26" s="76">
        <v>0</v>
      </c>
      <c r="L26" s="58"/>
      <c r="M26" s="76">
        <v>0</v>
      </c>
      <c r="N26" s="58"/>
      <c r="O26" s="76">
        <v>0</v>
      </c>
      <c r="P26" s="58"/>
      <c r="Q26" s="76">
        <v>202600899</v>
      </c>
      <c r="R26" s="58"/>
      <c r="S26" s="76">
        <v>0</v>
      </c>
      <c r="T26" s="58"/>
      <c r="U26" s="76">
        <v>-24883480</v>
      </c>
      <c r="V26" s="58"/>
      <c r="W26" s="76">
        <f>SUM(G26:U26)</f>
        <v>177717419</v>
      </c>
      <c r="X26" s="78"/>
      <c r="Y26" s="76">
        <v>-1768996</v>
      </c>
      <c r="Z26" s="58"/>
      <c r="AA26" s="76">
        <f>SUM(W26:Y26)</f>
        <v>175948423</v>
      </c>
    </row>
    <row r="27" spans="1:28" s="37" customFormat="1" ht="16" customHeight="1">
      <c r="G27" s="107"/>
      <c r="H27" s="107"/>
      <c r="I27" s="107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58"/>
      <c r="X27" s="78"/>
      <c r="Y27" s="78"/>
      <c r="Z27" s="78"/>
      <c r="AA27" s="78"/>
    </row>
    <row r="28" spans="1:28" s="37" customFormat="1" ht="16" customHeight="1" thickBot="1">
      <c r="A28" s="48" t="s">
        <v>202</v>
      </c>
      <c r="B28" s="104"/>
      <c r="G28" s="108">
        <f>SUM(G23:G26)</f>
        <v>2000000000</v>
      </c>
      <c r="H28" s="78"/>
      <c r="I28" s="108">
        <f>SUM(I23:I26)</f>
        <v>1248938736</v>
      </c>
      <c r="J28" s="78"/>
      <c r="K28" s="108">
        <f>SUM(K23:K26)</f>
        <v>94712575</v>
      </c>
      <c r="L28" s="78"/>
      <c r="M28" s="108">
        <f>SUM(M23:M26)</f>
        <v>200000000</v>
      </c>
      <c r="N28" s="78"/>
      <c r="O28" s="108">
        <f>SUM(O23:O26)</f>
        <v>8336374</v>
      </c>
      <c r="P28" s="78"/>
      <c r="Q28" s="108">
        <f>SUM(Q23:Q26)</f>
        <v>1313638940</v>
      </c>
      <c r="R28" s="78"/>
      <c r="S28" s="108">
        <f>SUM(S23:S26)</f>
        <v>-8336374</v>
      </c>
      <c r="T28" s="78"/>
      <c r="U28" s="108">
        <f>SUM(U23:U26)</f>
        <v>-87701338</v>
      </c>
      <c r="V28" s="78"/>
      <c r="W28" s="108">
        <f>SUM(W23:W26)</f>
        <v>4769588913</v>
      </c>
      <c r="X28" s="78"/>
      <c r="Y28" s="108">
        <f>SUM(Y23:Y26)</f>
        <v>14575837</v>
      </c>
      <c r="Z28" s="78"/>
      <c r="AA28" s="108">
        <f>SUM(AA23:AA26)</f>
        <v>4784164750</v>
      </c>
      <c r="AB28" s="78"/>
    </row>
    <row r="29" spans="1:28" ht="16.5" customHeight="1" thickTop="1">
      <c r="A29" s="4"/>
      <c r="B29" s="20"/>
    </row>
    <row r="30" spans="1:28" ht="16.5" customHeight="1">
      <c r="A30" s="4"/>
      <c r="B30" s="20"/>
    </row>
    <row r="31" spans="1:28" ht="16.5" customHeight="1">
      <c r="A31" s="4"/>
      <c r="B31" s="20"/>
    </row>
    <row r="32" spans="1:28" ht="16.5" customHeight="1">
      <c r="A32" s="4"/>
      <c r="B32" s="20"/>
    </row>
    <row r="33" spans="1:27" ht="16.5" customHeight="1">
      <c r="A33" s="4"/>
      <c r="B33" s="20"/>
    </row>
    <row r="34" spans="1:27" ht="16.5" customHeight="1">
      <c r="A34" s="4"/>
      <c r="B34" s="20"/>
    </row>
    <row r="35" spans="1:27" ht="16.5" customHeight="1">
      <c r="A35" s="4"/>
      <c r="B35" s="20"/>
    </row>
    <row r="36" spans="1:27" ht="16.5" customHeight="1">
      <c r="A36" s="4"/>
      <c r="B36" s="20"/>
    </row>
    <row r="37" spans="1:27" ht="16.5" customHeight="1">
      <c r="A37" s="4"/>
      <c r="B37" s="20"/>
    </row>
    <row r="38" spans="1:27" ht="16.5" customHeight="1">
      <c r="A38" s="4"/>
      <c r="B38" s="20"/>
    </row>
    <row r="39" spans="1:27" ht="16.5" customHeight="1">
      <c r="A39" s="4"/>
      <c r="B39" s="20"/>
    </row>
    <row r="40" spans="1:27" ht="16.5" customHeight="1">
      <c r="A40" s="4"/>
      <c r="B40" s="20"/>
    </row>
    <row r="41" spans="1:27" ht="15" customHeight="1">
      <c r="A41" s="4"/>
      <c r="B41" s="20"/>
    </row>
    <row r="42" spans="1:27" ht="22" customHeight="1">
      <c r="A42" s="33" t="s">
        <v>32</v>
      </c>
      <c r="B42" s="9"/>
      <c r="C42" s="9"/>
      <c r="D42" s="9"/>
      <c r="E42" s="9"/>
      <c r="F42" s="9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</row>
  </sheetData>
  <mergeCells count="4">
    <mergeCell ref="G6:AA6"/>
    <mergeCell ref="M7:W7"/>
    <mergeCell ref="G9:K9"/>
    <mergeCell ref="M9:Q9"/>
  </mergeCells>
  <pageMargins left="0.5" right="0.5" top="0.5" bottom="0.6" header="0.49" footer="0.4"/>
  <pageSetup paperSize="9" scale="78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CF346-B7E0-4977-BAD6-11CCB9338848}">
  <dimension ref="A1:T36"/>
  <sheetViews>
    <sheetView zoomScaleNormal="100" zoomScaleSheetLayoutView="40" workbookViewId="0">
      <selection activeCell="D8" sqref="D8"/>
    </sheetView>
  </sheetViews>
  <sheetFormatPr defaultColWidth="9.453125" defaultRowHeight="16.5" customHeight="1"/>
  <cols>
    <col min="1" max="3" width="1.54296875" style="81" customWidth="1"/>
    <col min="4" max="4" width="37.453125" style="81" customWidth="1"/>
    <col min="5" max="5" width="5.54296875" style="81" customWidth="1"/>
    <col min="6" max="6" width="1.453125" style="81" customWidth="1"/>
    <col min="7" max="7" width="16.7265625" style="82" customWidth="1"/>
    <col min="8" max="8" width="1.453125" style="82" customWidth="1"/>
    <col min="9" max="9" width="13.7265625" style="82" customWidth="1"/>
    <col min="10" max="10" width="1.453125" style="82" customWidth="1"/>
    <col min="11" max="11" width="14.7265625" style="82" customWidth="1"/>
    <col min="12" max="12" width="1.453125" style="82" customWidth="1"/>
    <col min="13" max="13" width="14.7265625" style="82" customWidth="1"/>
    <col min="14" max="14" width="1.453125" style="82" customWidth="1"/>
    <col min="15" max="15" width="14.7265625" style="82" customWidth="1"/>
    <col min="16" max="16" width="1.453125" style="82" customWidth="1"/>
    <col min="17" max="17" width="14.7265625" style="82" customWidth="1"/>
    <col min="18" max="18" width="1.453125" style="82" customWidth="1"/>
    <col min="19" max="19" width="14.7265625" style="82" customWidth="1"/>
    <col min="20" max="16384" width="9.453125" style="81"/>
  </cols>
  <sheetData>
    <row r="1" spans="1:19" ht="16.5" customHeight="1">
      <c r="A1" s="80" t="s">
        <v>0</v>
      </c>
    </row>
    <row r="2" spans="1:19" ht="16.5" customHeight="1">
      <c r="A2" s="80" t="s">
        <v>171</v>
      </c>
    </row>
    <row r="3" spans="1:19" ht="16.5" customHeight="1">
      <c r="A3" s="83" t="s">
        <v>203</v>
      </c>
      <c r="B3" s="84"/>
      <c r="C3" s="84"/>
      <c r="D3" s="84"/>
      <c r="E3" s="84"/>
      <c r="F3" s="84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</row>
    <row r="4" spans="1:19" ht="16.5" customHeight="1">
      <c r="A4" s="80"/>
    </row>
    <row r="5" spans="1:19" ht="16.5" customHeight="1">
      <c r="A5" s="80"/>
    </row>
    <row r="6" spans="1:19" ht="16.5" customHeight="1">
      <c r="G6" s="137" t="s">
        <v>109</v>
      </c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</row>
    <row r="7" spans="1:19" ht="16.5" customHeight="1">
      <c r="G7" s="138" t="s">
        <v>88</v>
      </c>
      <c r="H7" s="138"/>
      <c r="I7" s="138"/>
      <c r="J7" s="86"/>
      <c r="K7" s="139" t="s">
        <v>55</v>
      </c>
      <c r="L7" s="139"/>
      <c r="M7" s="139"/>
      <c r="N7" s="139"/>
      <c r="O7" s="139"/>
      <c r="P7" s="86"/>
      <c r="Q7" s="86"/>
      <c r="R7" s="86"/>
      <c r="S7" s="86"/>
    </row>
    <row r="8" spans="1:19" ht="16.5" customHeight="1">
      <c r="G8" s="87" t="s">
        <v>110</v>
      </c>
      <c r="H8" s="88"/>
      <c r="I8" s="87" t="s">
        <v>111</v>
      </c>
      <c r="J8" s="88"/>
      <c r="K8" s="87" t="s">
        <v>172</v>
      </c>
      <c r="L8" s="88"/>
      <c r="M8" s="87" t="s">
        <v>213</v>
      </c>
      <c r="N8" s="88"/>
      <c r="O8" s="87"/>
      <c r="P8" s="88"/>
      <c r="Q8" s="87" t="s">
        <v>211</v>
      </c>
      <c r="R8" s="88"/>
    </row>
    <row r="9" spans="1:19" ht="16.5" customHeight="1">
      <c r="G9" s="87" t="s">
        <v>102</v>
      </c>
      <c r="H9" s="88"/>
      <c r="I9" s="87" t="s">
        <v>112</v>
      </c>
      <c r="J9" s="88"/>
      <c r="K9" s="87" t="s">
        <v>173</v>
      </c>
      <c r="L9" s="88"/>
      <c r="M9" s="87" t="s">
        <v>214</v>
      </c>
      <c r="N9" s="88"/>
      <c r="O9" s="87" t="s">
        <v>56</v>
      </c>
      <c r="P9" s="88"/>
      <c r="Q9" s="87" t="s">
        <v>210</v>
      </c>
      <c r="R9" s="88"/>
      <c r="S9" s="87" t="s">
        <v>94</v>
      </c>
    </row>
    <row r="10" spans="1:19" ht="16.5" customHeight="1">
      <c r="E10" s="89" t="s">
        <v>153</v>
      </c>
      <c r="G10" s="90" t="s">
        <v>10</v>
      </c>
      <c r="H10" s="88"/>
      <c r="I10" s="90" t="s">
        <v>10</v>
      </c>
      <c r="J10" s="88"/>
      <c r="K10" s="90" t="s">
        <v>10</v>
      </c>
      <c r="L10" s="88"/>
      <c r="M10" s="90" t="s">
        <v>10</v>
      </c>
      <c r="N10" s="88"/>
      <c r="O10" s="90" t="s">
        <v>10</v>
      </c>
      <c r="P10" s="88"/>
      <c r="Q10" s="90" t="s">
        <v>10</v>
      </c>
      <c r="R10" s="88"/>
      <c r="S10" s="90" t="s">
        <v>10</v>
      </c>
    </row>
    <row r="11" spans="1:19" ht="16.5" customHeight="1">
      <c r="B11" s="91"/>
    </row>
    <row r="12" spans="1:19" ht="16.5" customHeight="1">
      <c r="A12" s="80" t="s">
        <v>108</v>
      </c>
      <c r="E12" s="92"/>
      <c r="G12" s="82">
        <v>2000000000</v>
      </c>
      <c r="I12" s="82">
        <v>1248938736</v>
      </c>
      <c r="K12" s="82">
        <v>196750000</v>
      </c>
      <c r="M12" s="82">
        <v>0</v>
      </c>
      <c r="O12" s="82">
        <v>872883851</v>
      </c>
      <c r="Q12" s="82">
        <v>0</v>
      </c>
      <c r="S12" s="93">
        <f>SUM(G12:Q12)</f>
        <v>4318572587</v>
      </c>
    </row>
    <row r="13" spans="1:19" ht="16.5" customHeight="1">
      <c r="A13" s="5" t="s">
        <v>169</v>
      </c>
      <c r="E13" s="92">
        <v>18</v>
      </c>
      <c r="G13" s="82">
        <v>0</v>
      </c>
      <c r="I13" s="82">
        <v>0</v>
      </c>
      <c r="K13" s="82">
        <v>0</v>
      </c>
      <c r="M13" s="82">
        <v>0</v>
      </c>
      <c r="O13" s="82">
        <v>-350000000</v>
      </c>
      <c r="Q13" s="82">
        <v>0</v>
      </c>
      <c r="S13" s="93">
        <f t="shared" ref="S13:S14" si="0">SUM(G13:Q13)</f>
        <v>-350000000</v>
      </c>
    </row>
    <row r="14" spans="1:19" ht="16.5" customHeight="1">
      <c r="A14" s="81" t="s">
        <v>81</v>
      </c>
      <c r="G14" s="94">
        <v>0</v>
      </c>
      <c r="H14" s="93"/>
      <c r="I14" s="94">
        <v>0</v>
      </c>
      <c r="J14" s="93"/>
      <c r="K14" s="94">
        <v>0</v>
      </c>
      <c r="L14" s="93"/>
      <c r="M14" s="94">
        <v>0</v>
      </c>
      <c r="N14" s="93"/>
      <c r="O14" s="94">
        <v>311447225</v>
      </c>
      <c r="P14" s="93"/>
      <c r="Q14" s="94">
        <v>0</v>
      </c>
      <c r="R14" s="93"/>
      <c r="S14" s="94">
        <f t="shared" si="0"/>
        <v>311447225</v>
      </c>
    </row>
    <row r="15" spans="1:19" ht="16.5" customHeight="1">
      <c r="G15" s="95"/>
    </row>
    <row r="16" spans="1:19" ht="16.5" customHeight="1" thickBot="1">
      <c r="A16" s="4" t="s">
        <v>170</v>
      </c>
      <c r="B16" s="91"/>
      <c r="G16" s="96">
        <f>SUM(G12:G15)</f>
        <v>2000000000</v>
      </c>
      <c r="I16" s="96">
        <f>SUM(I12:I15)</f>
        <v>1248938736</v>
      </c>
      <c r="K16" s="96">
        <f>SUM(K12:K15)</f>
        <v>196750000</v>
      </c>
      <c r="M16" s="96">
        <f>SUM(M12:M15)</f>
        <v>0</v>
      </c>
      <c r="O16" s="96">
        <f>SUM(O12:O15)</f>
        <v>834331076</v>
      </c>
      <c r="Q16" s="96">
        <f>SUM(Q12:Q15)</f>
        <v>0</v>
      </c>
      <c r="S16" s="96">
        <f>SUM(S12:S15)</f>
        <v>4280019812</v>
      </c>
    </row>
    <row r="17" spans="1:20" ht="16.5" customHeight="1" thickTop="1">
      <c r="A17" s="80"/>
      <c r="B17" s="91"/>
    </row>
    <row r="18" spans="1:20" ht="16.5" customHeight="1">
      <c r="A18" s="80"/>
      <c r="B18" s="91"/>
    </row>
    <row r="19" spans="1:20" ht="16.5" customHeight="1">
      <c r="A19" s="80" t="s">
        <v>158</v>
      </c>
      <c r="E19" s="92"/>
      <c r="G19" s="82">
        <v>2000000000</v>
      </c>
      <c r="I19" s="82">
        <v>1248938736</v>
      </c>
      <c r="K19" s="82">
        <v>200000000</v>
      </c>
      <c r="M19" s="82">
        <v>0</v>
      </c>
      <c r="O19" s="82">
        <v>978417792</v>
      </c>
      <c r="Q19" s="82">
        <v>0</v>
      </c>
      <c r="S19" s="93">
        <f>SUM(G19:Q19)</f>
        <v>4427356528</v>
      </c>
    </row>
    <row r="20" spans="1:20" ht="16.5" customHeight="1">
      <c r="A20" s="81" t="s">
        <v>212</v>
      </c>
      <c r="E20" s="92">
        <v>17</v>
      </c>
      <c r="G20" s="93">
        <v>0</v>
      </c>
      <c r="I20" s="93">
        <v>0</v>
      </c>
      <c r="K20" s="93">
        <v>0</v>
      </c>
      <c r="M20" s="82">
        <v>8336374</v>
      </c>
      <c r="O20" s="82">
        <v>-8336374</v>
      </c>
      <c r="Q20" s="82">
        <v>-8336374</v>
      </c>
      <c r="S20" s="93">
        <f>SUM(G20:Q20)</f>
        <v>-8336374</v>
      </c>
    </row>
    <row r="21" spans="1:20" ht="16.5" customHeight="1">
      <c r="A21" s="5" t="s">
        <v>169</v>
      </c>
      <c r="E21" s="92">
        <v>18</v>
      </c>
      <c r="G21" s="93">
        <v>0</v>
      </c>
      <c r="I21" s="93">
        <v>0</v>
      </c>
      <c r="K21" s="93">
        <v>0</v>
      </c>
      <c r="M21" s="93">
        <v>0</v>
      </c>
      <c r="O21" s="82">
        <v>-350000000</v>
      </c>
      <c r="Q21" s="93">
        <v>0</v>
      </c>
      <c r="S21" s="93">
        <f>SUM(G21:Q21)</f>
        <v>-350000000</v>
      </c>
    </row>
    <row r="22" spans="1:20" ht="16.5" customHeight="1">
      <c r="A22" s="81" t="s">
        <v>81</v>
      </c>
      <c r="G22" s="94">
        <v>0</v>
      </c>
      <c r="H22" s="93"/>
      <c r="I22" s="94">
        <v>0</v>
      </c>
      <c r="J22" s="93"/>
      <c r="K22" s="94">
        <v>0</v>
      </c>
      <c r="L22" s="93"/>
      <c r="M22" s="94">
        <v>0</v>
      </c>
      <c r="N22" s="93"/>
      <c r="O22" s="94">
        <v>329105014</v>
      </c>
      <c r="P22" s="93"/>
      <c r="Q22" s="94">
        <v>0</v>
      </c>
      <c r="R22" s="93"/>
      <c r="S22" s="94">
        <f>SUM(G22:Q22)</f>
        <v>329105014</v>
      </c>
    </row>
    <row r="23" spans="1:20" ht="16.5" customHeight="1">
      <c r="G23" s="95"/>
    </row>
    <row r="24" spans="1:20" ht="16.5" customHeight="1" thickBot="1">
      <c r="A24" s="4" t="s">
        <v>202</v>
      </c>
      <c r="B24" s="91"/>
      <c r="G24" s="96">
        <f>SUM(G19:G23)</f>
        <v>2000000000</v>
      </c>
      <c r="I24" s="96">
        <f>SUM(I19:I23)</f>
        <v>1248938736</v>
      </c>
      <c r="K24" s="96">
        <f>SUM(K19:K23)</f>
        <v>200000000</v>
      </c>
      <c r="M24" s="96">
        <f>SUM(M19:M23)</f>
        <v>8336374</v>
      </c>
      <c r="O24" s="96">
        <f>SUM(O19:O23)</f>
        <v>949186432</v>
      </c>
      <c r="Q24" s="96">
        <f>SUM(Q19:Q23)</f>
        <v>-8336374</v>
      </c>
      <c r="S24" s="96">
        <f>SUM(S19:S23)</f>
        <v>4398125168</v>
      </c>
      <c r="T24" s="82"/>
    </row>
    <row r="25" spans="1:20" ht="16.5" customHeight="1" thickTop="1">
      <c r="A25" s="80"/>
      <c r="B25" s="91"/>
    </row>
    <row r="26" spans="1:20" ht="16.5" customHeight="1">
      <c r="A26" s="80"/>
      <c r="B26" s="91"/>
    </row>
    <row r="27" spans="1:20" ht="16.5" customHeight="1">
      <c r="A27" s="80"/>
      <c r="B27" s="91"/>
    </row>
    <row r="28" spans="1:20" ht="16.5" customHeight="1">
      <c r="A28" s="80"/>
      <c r="B28" s="91"/>
    </row>
    <row r="29" spans="1:20" ht="16.5" customHeight="1">
      <c r="A29" s="80"/>
      <c r="B29" s="91"/>
    </row>
    <row r="30" spans="1:20" ht="16.5" customHeight="1">
      <c r="A30" s="80"/>
      <c r="B30" s="91"/>
    </row>
    <row r="31" spans="1:20" ht="16.5" customHeight="1">
      <c r="A31" s="80"/>
      <c r="B31" s="91"/>
    </row>
    <row r="32" spans="1:20" ht="16.5" customHeight="1">
      <c r="A32" s="80"/>
      <c r="B32" s="91"/>
    </row>
    <row r="33" spans="1:19" ht="16.5" customHeight="1">
      <c r="A33" s="80"/>
      <c r="B33" s="91"/>
    </row>
    <row r="34" spans="1:19" ht="16.5" customHeight="1">
      <c r="A34" s="80"/>
      <c r="B34" s="91"/>
    </row>
    <row r="35" spans="1:19" ht="6.75" customHeight="1">
      <c r="A35" s="80"/>
      <c r="B35" s="91"/>
    </row>
    <row r="36" spans="1:19" ht="22" customHeight="1">
      <c r="A36" s="33" t="s">
        <v>32</v>
      </c>
      <c r="B36" s="84"/>
      <c r="C36" s="84"/>
      <c r="D36" s="84"/>
      <c r="E36" s="84"/>
      <c r="F36" s="84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</row>
  </sheetData>
  <mergeCells count="3">
    <mergeCell ref="G6:S6"/>
    <mergeCell ref="G7:I7"/>
    <mergeCell ref="K7:O7"/>
  </mergeCells>
  <pageMargins left="0.5" right="0.5" top="0.5" bottom="0.6" header="0.49" footer="0.4"/>
  <pageSetup paperSize="9" scale="90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9B4A9-6678-49CA-A84F-A16D70C18391}">
  <dimension ref="A1:K158"/>
  <sheetViews>
    <sheetView topLeftCell="A123" zoomScale="110" zoomScaleNormal="110" zoomScaleSheetLayoutView="70" workbookViewId="0">
      <selection activeCell="G137" sqref="G137"/>
    </sheetView>
  </sheetViews>
  <sheetFormatPr defaultColWidth="0.54296875" defaultRowHeight="16.399999999999999" customHeight="1"/>
  <cols>
    <col min="1" max="1" width="1.54296875" style="37" customWidth="1"/>
    <col min="2" max="2" width="40.453125" style="37" customWidth="1"/>
    <col min="3" max="3" width="5.453125" style="37" customWidth="1"/>
    <col min="4" max="4" width="0.81640625" style="37" customWidth="1"/>
    <col min="5" max="5" width="11.7265625" style="37" customWidth="1"/>
    <col min="6" max="6" width="0.81640625" style="37" customWidth="1"/>
    <col min="7" max="7" width="11.7265625" style="37" customWidth="1"/>
    <col min="8" max="8" width="0.81640625" style="37" customWidth="1"/>
    <col min="9" max="9" width="11.7265625" style="37" customWidth="1"/>
    <col min="10" max="10" width="0.81640625" style="37" customWidth="1"/>
    <col min="11" max="11" width="11.7265625" style="37" customWidth="1"/>
    <col min="12" max="149" width="9.453125" style="37" customWidth="1"/>
    <col min="150" max="150" width="1.453125" style="37" customWidth="1"/>
    <col min="151" max="151" width="52.54296875" style="37" customWidth="1"/>
    <col min="152" max="152" width="7" style="37" bestFit="1" customWidth="1"/>
    <col min="153" max="153" width="0.54296875" style="37" customWidth="1"/>
    <col min="154" max="154" width="10.54296875" style="37" customWidth="1"/>
    <col min="155" max="16384" width="0.54296875" style="37"/>
  </cols>
  <sheetData>
    <row r="1" spans="1:11" ht="16.399999999999999" customHeight="1">
      <c r="A1" s="36" t="s">
        <v>0</v>
      </c>
      <c r="B1" s="5"/>
    </row>
    <row r="2" spans="1:11" ht="16.399999999999999" customHeight="1">
      <c r="A2" s="38" t="s">
        <v>113</v>
      </c>
      <c r="B2" s="39"/>
      <c r="C2" s="40"/>
    </row>
    <row r="3" spans="1:11" ht="16.399999999999999" customHeight="1">
      <c r="A3" s="41" t="s">
        <v>203</v>
      </c>
      <c r="B3" s="41"/>
      <c r="C3" s="42"/>
      <c r="D3" s="43"/>
      <c r="E3" s="43"/>
      <c r="F3" s="43"/>
      <c r="G3" s="43"/>
      <c r="H3" s="43"/>
      <c r="I3" s="43"/>
      <c r="J3" s="43"/>
      <c r="K3" s="43"/>
    </row>
    <row r="4" spans="1:11" ht="16.399999999999999" customHeight="1">
      <c r="A4" s="44"/>
      <c r="B4" s="44"/>
      <c r="C4" s="44"/>
    </row>
    <row r="5" spans="1:11" ht="16.399999999999999" customHeight="1">
      <c r="A5" s="44"/>
      <c r="B5" s="44"/>
      <c r="C5" s="44"/>
    </row>
    <row r="6" spans="1:11" ht="15" customHeight="1">
      <c r="A6" s="44"/>
      <c r="B6" s="44"/>
      <c r="C6" s="44"/>
      <c r="E6" s="140" t="s">
        <v>2</v>
      </c>
      <c r="F6" s="140"/>
      <c r="G6" s="140"/>
      <c r="I6" s="140" t="s">
        <v>3</v>
      </c>
      <c r="J6" s="140"/>
      <c r="K6" s="140"/>
    </row>
    <row r="7" spans="1:11" ht="15" customHeight="1">
      <c r="A7" s="44"/>
      <c r="B7" s="44"/>
      <c r="C7" s="44"/>
      <c r="E7" s="141" t="s">
        <v>64</v>
      </c>
      <c r="F7" s="141"/>
      <c r="G7" s="141"/>
      <c r="H7" s="47"/>
      <c r="I7" s="141" t="s">
        <v>64</v>
      </c>
      <c r="J7" s="141"/>
      <c r="K7" s="141"/>
    </row>
    <row r="8" spans="1:11" ht="15" customHeight="1">
      <c r="A8" s="44"/>
      <c r="B8" s="44"/>
      <c r="C8" s="44"/>
      <c r="E8" s="47" t="s">
        <v>5</v>
      </c>
      <c r="F8" s="48"/>
      <c r="G8" s="47" t="s">
        <v>5</v>
      </c>
      <c r="H8" s="47"/>
      <c r="I8" s="47" t="s">
        <v>5</v>
      </c>
      <c r="J8" s="48"/>
      <c r="K8" s="47" t="s">
        <v>5</v>
      </c>
    </row>
    <row r="9" spans="1:11" ht="15" customHeight="1">
      <c r="A9" s="44"/>
      <c r="B9" s="44"/>
      <c r="C9" s="44"/>
      <c r="E9" s="49" t="s">
        <v>161</v>
      </c>
      <c r="F9" s="47"/>
      <c r="G9" s="49" t="s">
        <v>161</v>
      </c>
      <c r="H9" s="47"/>
      <c r="I9" s="49" t="s">
        <v>161</v>
      </c>
      <c r="J9" s="47"/>
      <c r="K9" s="49" t="s">
        <v>161</v>
      </c>
    </row>
    <row r="10" spans="1:11" ht="15" customHeight="1">
      <c r="A10" s="44"/>
      <c r="B10" s="44"/>
      <c r="C10" s="44"/>
      <c r="E10" s="50" t="s">
        <v>157</v>
      </c>
      <c r="F10" s="50"/>
      <c r="G10" s="50" t="s">
        <v>8</v>
      </c>
      <c r="H10" s="48"/>
      <c r="I10" s="50" t="s">
        <v>157</v>
      </c>
      <c r="J10" s="50"/>
      <c r="K10" s="50" t="s">
        <v>8</v>
      </c>
    </row>
    <row r="11" spans="1:11" ht="15" customHeight="1">
      <c r="A11" s="51"/>
      <c r="B11" s="51"/>
      <c r="C11" s="46" t="s">
        <v>9</v>
      </c>
      <c r="D11" s="52"/>
      <c r="E11" s="53" t="s">
        <v>10</v>
      </c>
      <c r="F11" s="50"/>
      <c r="G11" s="53" t="s">
        <v>10</v>
      </c>
      <c r="H11" s="52"/>
      <c r="I11" s="53" t="s">
        <v>10</v>
      </c>
      <c r="J11" s="50"/>
      <c r="K11" s="53" t="s">
        <v>10</v>
      </c>
    </row>
    <row r="12" spans="1:11" ht="6" customHeight="1">
      <c r="A12" s="51"/>
      <c r="B12" s="51"/>
      <c r="C12" s="45"/>
      <c r="D12" s="52"/>
      <c r="E12" s="54"/>
      <c r="F12" s="50"/>
      <c r="G12" s="54"/>
      <c r="H12" s="52"/>
      <c r="I12" s="54"/>
      <c r="J12" s="50"/>
      <c r="K12" s="54"/>
    </row>
    <row r="13" spans="1:11" ht="15" customHeight="1">
      <c r="A13" s="44" t="s">
        <v>74</v>
      </c>
      <c r="B13" s="55"/>
      <c r="C13" s="55"/>
      <c r="E13" s="56">
        <v>254876565</v>
      </c>
      <c r="G13" s="56">
        <v>335559583</v>
      </c>
      <c r="I13" s="56">
        <v>355049470</v>
      </c>
      <c r="K13" s="56">
        <v>340981970</v>
      </c>
    </row>
    <row r="14" spans="1:11" ht="15" customHeight="1">
      <c r="A14" s="37" t="s">
        <v>114</v>
      </c>
      <c r="B14" s="55"/>
      <c r="C14" s="55"/>
      <c r="E14" s="56"/>
      <c r="G14" s="56"/>
      <c r="I14" s="56"/>
      <c r="K14" s="56"/>
    </row>
    <row r="15" spans="1:11" ht="15" customHeight="1">
      <c r="B15" s="37" t="s">
        <v>231</v>
      </c>
      <c r="C15" s="55"/>
    </row>
    <row r="16" spans="1:11" ht="15" customHeight="1">
      <c r="B16" s="37" t="s">
        <v>232</v>
      </c>
      <c r="C16" s="57">
        <v>10</v>
      </c>
      <c r="E16" s="56">
        <v>0</v>
      </c>
      <c r="G16" s="56">
        <v>0</v>
      </c>
      <c r="I16" s="56">
        <v>1777057</v>
      </c>
      <c r="K16" s="56">
        <v>1799082</v>
      </c>
    </row>
    <row r="17" spans="2:11" ht="15" customHeight="1">
      <c r="B17" s="37" t="s">
        <v>115</v>
      </c>
      <c r="C17" s="57">
        <v>11</v>
      </c>
      <c r="E17" s="56">
        <v>112132688</v>
      </c>
      <c r="G17" s="56">
        <v>111781478</v>
      </c>
      <c r="I17" s="56">
        <v>68052441</v>
      </c>
      <c r="K17" s="56">
        <v>66998747</v>
      </c>
    </row>
    <row r="18" spans="2:11" ht="15" customHeight="1">
      <c r="B18" s="37" t="s">
        <v>116</v>
      </c>
      <c r="C18" s="57">
        <v>12</v>
      </c>
      <c r="E18" s="56">
        <v>18424891</v>
      </c>
      <c r="G18" s="56">
        <v>17128450</v>
      </c>
      <c r="I18" s="56">
        <v>8442300</v>
      </c>
      <c r="K18" s="56">
        <v>8214775</v>
      </c>
    </row>
    <row r="19" spans="2:11" ht="15" customHeight="1">
      <c r="B19" s="55" t="s">
        <v>174</v>
      </c>
      <c r="C19" s="57">
        <v>11</v>
      </c>
      <c r="D19" s="58"/>
      <c r="E19" s="56">
        <v>397500</v>
      </c>
      <c r="F19" s="58"/>
      <c r="G19" s="56">
        <v>367169</v>
      </c>
      <c r="H19" s="58"/>
      <c r="I19" s="56">
        <v>237478</v>
      </c>
      <c r="J19" s="58"/>
      <c r="K19" s="56">
        <v>210264</v>
      </c>
    </row>
    <row r="20" spans="2:11" ht="15" customHeight="1">
      <c r="B20" s="55" t="s">
        <v>117</v>
      </c>
      <c r="C20" s="57"/>
      <c r="D20" s="58"/>
      <c r="E20" s="56">
        <v>-725446</v>
      </c>
      <c r="F20" s="58"/>
      <c r="G20" s="56">
        <v>-3531678</v>
      </c>
      <c r="H20" s="58"/>
      <c r="I20" s="56">
        <v>-421966</v>
      </c>
      <c r="J20" s="58"/>
      <c r="K20" s="56">
        <v>-3532886</v>
      </c>
    </row>
    <row r="21" spans="2:11" ht="15" customHeight="1">
      <c r="B21" s="55" t="s">
        <v>175</v>
      </c>
      <c r="C21" s="57"/>
      <c r="D21" s="58"/>
      <c r="E21" s="56">
        <v>0</v>
      </c>
      <c r="F21" s="58"/>
      <c r="G21" s="56">
        <v>153506</v>
      </c>
      <c r="H21" s="58"/>
      <c r="I21" s="56">
        <v>0</v>
      </c>
      <c r="J21" s="58"/>
      <c r="K21" s="56">
        <v>0</v>
      </c>
    </row>
    <row r="22" spans="2:11" ht="15" customHeight="1">
      <c r="B22" s="37" t="s">
        <v>118</v>
      </c>
      <c r="C22" s="57">
        <v>8</v>
      </c>
      <c r="E22" s="56">
        <v>3433537</v>
      </c>
      <c r="G22" s="56">
        <v>-1580240</v>
      </c>
      <c r="I22" s="56">
        <v>3059658</v>
      </c>
      <c r="K22" s="56">
        <v>-819932</v>
      </c>
    </row>
    <row r="23" spans="2:11" ht="15" customHeight="1">
      <c r="B23" s="59" t="s">
        <v>119</v>
      </c>
      <c r="C23" s="57">
        <v>8</v>
      </c>
      <c r="E23" s="56">
        <v>-7730450</v>
      </c>
      <c r="G23" s="56">
        <v>12627565</v>
      </c>
      <c r="I23" s="56">
        <v>-9991617</v>
      </c>
      <c r="K23" s="56">
        <v>7412032</v>
      </c>
    </row>
    <row r="24" spans="2:11" ht="15" customHeight="1">
      <c r="B24" s="37" t="s">
        <v>176</v>
      </c>
      <c r="C24" s="57"/>
      <c r="E24" s="56">
        <v>-33779</v>
      </c>
      <c r="G24" s="56">
        <v>-14526</v>
      </c>
      <c r="I24" s="56">
        <v>-65988</v>
      </c>
      <c r="K24" s="56">
        <v>44058</v>
      </c>
    </row>
    <row r="25" spans="2:11" ht="15" customHeight="1">
      <c r="B25" s="37" t="s">
        <v>120</v>
      </c>
      <c r="C25" s="57">
        <v>11</v>
      </c>
      <c r="E25" s="56">
        <v>305980</v>
      </c>
      <c r="G25" s="56">
        <v>310231</v>
      </c>
      <c r="I25" s="56">
        <v>289235</v>
      </c>
      <c r="K25" s="56">
        <v>289484</v>
      </c>
    </row>
    <row r="26" spans="2:11" ht="15" customHeight="1">
      <c r="B26" s="37" t="s">
        <v>177</v>
      </c>
      <c r="C26" s="57"/>
      <c r="E26" s="56">
        <v>0</v>
      </c>
      <c r="G26" s="56">
        <v>-23705</v>
      </c>
      <c r="I26" s="56">
        <v>0</v>
      </c>
      <c r="K26" s="56">
        <v>-23705</v>
      </c>
    </row>
    <row r="27" spans="2:11" ht="15" customHeight="1">
      <c r="B27" s="37" t="s">
        <v>121</v>
      </c>
      <c r="C27" s="57">
        <v>15</v>
      </c>
      <c r="E27" s="56">
        <v>4268232</v>
      </c>
      <c r="G27" s="56">
        <v>2166631</v>
      </c>
      <c r="I27" s="56">
        <v>1465030</v>
      </c>
      <c r="K27" s="56">
        <v>1384598</v>
      </c>
    </row>
    <row r="28" spans="2:11" ht="15" customHeight="1">
      <c r="B28" s="37" t="s">
        <v>122</v>
      </c>
      <c r="C28" s="57"/>
      <c r="E28" s="56">
        <v>0</v>
      </c>
      <c r="G28" s="56">
        <v>0</v>
      </c>
      <c r="I28" s="56">
        <v>-5111638</v>
      </c>
      <c r="K28" s="56">
        <v>-5105158</v>
      </c>
    </row>
    <row r="29" spans="2:11" ht="15" customHeight="1">
      <c r="B29" s="37" t="s">
        <v>123</v>
      </c>
      <c r="C29" s="57"/>
      <c r="E29" s="56">
        <v>294000</v>
      </c>
      <c r="G29" s="56">
        <v>277200</v>
      </c>
      <c r="I29" s="56">
        <v>147000</v>
      </c>
      <c r="K29" s="56">
        <v>138600</v>
      </c>
    </row>
    <row r="30" spans="2:11" ht="15" customHeight="1">
      <c r="B30" s="37" t="s">
        <v>124</v>
      </c>
      <c r="C30" s="57"/>
      <c r="E30" s="56">
        <v>-2675062</v>
      </c>
      <c r="G30" s="56">
        <v>-2287385</v>
      </c>
      <c r="I30" s="56">
        <v>-4322504</v>
      </c>
      <c r="K30" s="56">
        <v>-3564577</v>
      </c>
    </row>
    <row r="31" spans="2:11" ht="15" customHeight="1">
      <c r="B31" s="37" t="s">
        <v>67</v>
      </c>
      <c r="C31" s="57">
        <v>20</v>
      </c>
      <c r="E31" s="56">
        <v>0</v>
      </c>
      <c r="G31" s="56">
        <v>0</v>
      </c>
      <c r="I31" s="56">
        <v>-225115032</v>
      </c>
      <c r="K31" s="56">
        <v>-173425231</v>
      </c>
    </row>
    <row r="32" spans="2:11" ht="15" customHeight="1">
      <c r="B32" s="37" t="s">
        <v>125</v>
      </c>
      <c r="C32" s="57"/>
      <c r="E32" s="56">
        <v>6299289</v>
      </c>
      <c r="G32" s="56">
        <v>5740328</v>
      </c>
      <c r="I32" s="56">
        <v>4950659</v>
      </c>
      <c r="K32" s="56">
        <v>4425836</v>
      </c>
    </row>
    <row r="33" spans="1:11" ht="15" customHeight="1">
      <c r="B33" s="37" t="s">
        <v>72</v>
      </c>
      <c r="C33" s="57"/>
      <c r="E33" s="56"/>
      <c r="G33" s="56"/>
      <c r="I33" s="56"/>
      <c r="K33" s="56"/>
    </row>
    <row r="34" spans="1:11" ht="15" customHeight="1">
      <c r="B34" s="37" t="s">
        <v>126</v>
      </c>
      <c r="C34" s="57">
        <v>9</v>
      </c>
      <c r="E34" s="56">
        <v>-3450521</v>
      </c>
      <c r="G34" s="56">
        <v>-1800887</v>
      </c>
      <c r="I34" s="56">
        <v>0</v>
      </c>
      <c r="K34" s="56">
        <v>0</v>
      </c>
    </row>
    <row r="35" spans="1:11" ht="15" customHeight="1">
      <c r="B35" s="55" t="s">
        <v>127</v>
      </c>
      <c r="C35" s="57"/>
      <c r="E35" s="56">
        <v>-2419889</v>
      </c>
      <c r="G35" s="56">
        <v>-754815</v>
      </c>
      <c r="I35" s="56">
        <v>3915167</v>
      </c>
      <c r="K35" s="56">
        <v>-19086099</v>
      </c>
    </row>
    <row r="36" spans="1:11" ht="15" customHeight="1">
      <c r="B36" s="37" t="s">
        <v>178</v>
      </c>
      <c r="C36" s="57"/>
      <c r="E36" s="56"/>
      <c r="G36" s="56"/>
      <c r="I36" s="56"/>
      <c r="K36" s="56"/>
    </row>
    <row r="37" spans="1:11" ht="15" customHeight="1">
      <c r="B37" s="37" t="s">
        <v>179</v>
      </c>
      <c r="C37" s="57"/>
      <c r="E37" s="56">
        <v>-54168</v>
      </c>
      <c r="G37" s="56">
        <v>0</v>
      </c>
      <c r="I37" s="56">
        <v>-54168</v>
      </c>
      <c r="K37" s="56">
        <v>0</v>
      </c>
    </row>
    <row r="38" spans="1:11" ht="15" customHeight="1">
      <c r="B38" s="37" t="s">
        <v>180</v>
      </c>
      <c r="C38" s="57"/>
      <c r="E38" s="56"/>
      <c r="G38" s="56"/>
      <c r="I38" s="56"/>
      <c r="K38" s="56"/>
    </row>
    <row r="39" spans="1:11" ht="15" customHeight="1">
      <c r="B39" s="60" t="s">
        <v>181</v>
      </c>
      <c r="C39" s="55"/>
      <c r="E39" s="56">
        <v>33668370</v>
      </c>
      <c r="G39" s="56">
        <v>41350455</v>
      </c>
      <c r="I39" s="56">
        <v>56164931</v>
      </c>
      <c r="K39" s="56">
        <v>237949668</v>
      </c>
    </row>
    <row r="40" spans="1:11" ht="15" customHeight="1">
      <c r="B40" s="60" t="s">
        <v>182</v>
      </c>
      <c r="C40" s="55"/>
      <c r="E40" s="56">
        <v>-29618163</v>
      </c>
      <c r="G40" s="56">
        <v>-12374457</v>
      </c>
      <c r="I40" s="56">
        <v>6442928</v>
      </c>
      <c r="K40" s="56">
        <v>-13872204</v>
      </c>
    </row>
    <row r="41" spans="1:11" ht="15" customHeight="1">
      <c r="B41" s="60" t="s">
        <v>183</v>
      </c>
      <c r="C41" s="55"/>
      <c r="E41" s="56">
        <v>16908792</v>
      </c>
      <c r="G41" s="56">
        <v>25053196</v>
      </c>
      <c r="I41" s="56">
        <v>-2293774</v>
      </c>
      <c r="K41" s="56">
        <v>-302455</v>
      </c>
    </row>
    <row r="42" spans="1:11" ht="15" customHeight="1">
      <c r="B42" s="60" t="s">
        <v>184</v>
      </c>
      <c r="C42" s="55"/>
      <c r="E42" s="56">
        <v>1099089</v>
      </c>
      <c r="G42" s="56">
        <v>-1152246</v>
      </c>
      <c r="I42" s="56">
        <v>352509</v>
      </c>
      <c r="K42" s="56">
        <v>-25118</v>
      </c>
    </row>
    <row r="43" spans="1:11" ht="15" customHeight="1">
      <c r="B43" s="60" t="s">
        <v>185</v>
      </c>
      <c r="C43" s="55"/>
      <c r="E43" s="56">
        <v>-3929867</v>
      </c>
      <c r="G43" s="56">
        <v>4387646</v>
      </c>
      <c r="I43" s="56">
        <v>-18124854</v>
      </c>
      <c r="K43" s="56">
        <v>-32580182</v>
      </c>
    </row>
    <row r="44" spans="1:11" ht="15" customHeight="1">
      <c r="B44" s="60" t="s">
        <v>186</v>
      </c>
      <c r="C44" s="55"/>
      <c r="E44" s="61">
        <v>-1762658</v>
      </c>
      <c r="G44" s="61">
        <v>-1846087</v>
      </c>
      <c r="I44" s="61">
        <v>-180244</v>
      </c>
      <c r="K44" s="61">
        <v>-1400094</v>
      </c>
    </row>
    <row r="45" spans="1:11" ht="6" customHeight="1">
      <c r="B45" s="60"/>
      <c r="C45" s="55"/>
      <c r="E45" s="58"/>
      <c r="G45" s="58"/>
      <c r="I45" s="58"/>
      <c r="K45" s="58"/>
    </row>
    <row r="46" spans="1:11" ht="15" customHeight="1">
      <c r="A46" s="37" t="s">
        <v>128</v>
      </c>
      <c r="C46" s="55"/>
      <c r="D46" s="56"/>
      <c r="E46" s="58">
        <f>SUM(E13:F44)</f>
        <v>399708930</v>
      </c>
      <c r="G46" s="58">
        <f>SUM(G13:H44)</f>
        <v>531537412</v>
      </c>
      <c r="I46" s="58">
        <f>SUM(I13:J44)</f>
        <v>244664078</v>
      </c>
      <c r="J46" s="56"/>
      <c r="K46" s="58">
        <f>SUM(K13:L44)</f>
        <v>416111473</v>
      </c>
    </row>
    <row r="47" spans="1:11" ht="15" customHeight="1">
      <c r="A47" s="37" t="s">
        <v>187</v>
      </c>
      <c r="B47" s="60"/>
      <c r="C47" s="57">
        <v>15</v>
      </c>
      <c r="D47" s="56"/>
      <c r="E47" s="58">
        <v>-1232820</v>
      </c>
      <c r="G47" s="58">
        <v>-1132447</v>
      </c>
      <c r="I47" s="58">
        <v>-1125720</v>
      </c>
      <c r="J47" s="56"/>
      <c r="K47" s="58">
        <v>-1132447</v>
      </c>
    </row>
    <row r="48" spans="1:11" ht="15" customHeight="1">
      <c r="A48" s="62" t="s">
        <v>188</v>
      </c>
      <c r="B48" s="60"/>
      <c r="E48" s="56">
        <v>-6297877</v>
      </c>
      <c r="G48" s="56">
        <v>-5740328</v>
      </c>
      <c r="I48" s="56">
        <v>-4949247</v>
      </c>
      <c r="K48" s="56">
        <v>-4425836</v>
      </c>
    </row>
    <row r="49" spans="1:11" ht="15" customHeight="1">
      <c r="A49" s="62" t="s">
        <v>189</v>
      </c>
      <c r="B49" s="60"/>
      <c r="E49" s="61">
        <v>-35808904</v>
      </c>
      <c r="G49" s="61">
        <v>-66132013</v>
      </c>
      <c r="I49" s="61">
        <v>-11576777</v>
      </c>
      <c r="K49" s="61">
        <v>-40980651</v>
      </c>
    </row>
    <row r="50" spans="1:11" ht="6" customHeight="1">
      <c r="A50" s="62"/>
      <c r="B50" s="62"/>
      <c r="E50" s="58"/>
      <c r="G50" s="58"/>
      <c r="I50" s="58"/>
      <c r="K50" s="58"/>
    </row>
    <row r="51" spans="1:11" ht="15" customHeight="1">
      <c r="A51" s="37" t="s">
        <v>190</v>
      </c>
      <c r="C51" s="55"/>
      <c r="D51" s="58"/>
      <c r="E51" s="63">
        <f>SUM(E46:E49)</f>
        <v>356369329</v>
      </c>
      <c r="F51" s="58"/>
      <c r="G51" s="63">
        <f>SUM(G46:G49)</f>
        <v>458532624</v>
      </c>
      <c r="H51" s="58"/>
      <c r="I51" s="63">
        <f>SUM(I46:I49)</f>
        <v>227012334</v>
      </c>
      <c r="J51" s="58"/>
      <c r="K51" s="63">
        <f>SUM(K46:K49)</f>
        <v>369572539</v>
      </c>
    </row>
    <row r="52" spans="1:11" ht="17.25" customHeight="1">
      <c r="C52" s="55"/>
      <c r="D52" s="58"/>
      <c r="E52" s="58"/>
      <c r="F52" s="58"/>
      <c r="G52" s="58"/>
      <c r="H52" s="58"/>
      <c r="I52" s="58"/>
      <c r="J52" s="58"/>
      <c r="K52" s="58"/>
    </row>
    <row r="53" spans="1:11" ht="15" customHeight="1">
      <c r="C53" s="55"/>
      <c r="D53" s="58"/>
      <c r="E53" s="58"/>
      <c r="F53" s="58"/>
      <c r="G53" s="58"/>
      <c r="H53" s="58"/>
      <c r="I53" s="58"/>
      <c r="J53" s="58"/>
      <c r="K53" s="58"/>
    </row>
    <row r="54" spans="1:11" ht="9.75" customHeight="1">
      <c r="C54" s="55"/>
      <c r="D54" s="58"/>
      <c r="E54" s="58"/>
      <c r="F54" s="58"/>
      <c r="G54" s="58"/>
      <c r="H54" s="58"/>
      <c r="I54" s="58"/>
      <c r="J54" s="58"/>
      <c r="K54" s="58"/>
    </row>
    <row r="55" spans="1:11" ht="22" customHeight="1">
      <c r="A55" s="33" t="s">
        <v>191</v>
      </c>
      <c r="B55" s="64"/>
      <c r="C55" s="64"/>
      <c r="D55" s="43"/>
      <c r="E55" s="43"/>
      <c r="F55" s="43"/>
      <c r="G55" s="43"/>
      <c r="H55" s="43"/>
      <c r="I55" s="43"/>
      <c r="J55" s="43"/>
      <c r="K55" s="43"/>
    </row>
    <row r="56" spans="1:11" ht="16.5" customHeight="1">
      <c r="A56" s="36" t="s">
        <v>0</v>
      </c>
      <c r="B56" s="55"/>
      <c r="C56" s="55"/>
    </row>
    <row r="57" spans="1:11" ht="16.5" customHeight="1">
      <c r="A57" s="38" t="s">
        <v>129</v>
      </c>
      <c r="B57" s="55"/>
      <c r="C57" s="55"/>
    </row>
    <row r="58" spans="1:11" ht="16.5" customHeight="1">
      <c r="A58" s="41" t="s">
        <v>203</v>
      </c>
      <c r="B58" s="64"/>
      <c r="C58" s="64"/>
      <c r="D58" s="43"/>
      <c r="E58" s="43"/>
      <c r="F58" s="43"/>
      <c r="G58" s="43"/>
      <c r="H58" s="43"/>
      <c r="I58" s="43"/>
      <c r="J58" s="43"/>
      <c r="K58" s="43"/>
    </row>
    <row r="59" spans="1:11" ht="16.5" customHeight="1">
      <c r="A59" s="44"/>
      <c r="B59" s="55"/>
      <c r="C59" s="55"/>
    </row>
    <row r="60" spans="1:11" ht="16.5" customHeight="1">
      <c r="A60" s="44"/>
      <c r="B60" s="55"/>
      <c r="C60" s="55"/>
    </row>
    <row r="61" spans="1:11" ht="16.5" customHeight="1">
      <c r="A61" s="44"/>
      <c r="B61" s="55"/>
      <c r="C61" s="55"/>
      <c r="E61" s="140" t="s">
        <v>2</v>
      </c>
      <c r="F61" s="140"/>
      <c r="G61" s="140"/>
      <c r="H61" s="47"/>
      <c r="I61" s="140" t="s">
        <v>3</v>
      </c>
      <c r="J61" s="140"/>
      <c r="K61" s="140"/>
    </row>
    <row r="62" spans="1:11" ht="16.5" customHeight="1">
      <c r="A62" s="55"/>
      <c r="B62" s="55"/>
      <c r="C62" s="55"/>
      <c r="E62" s="141" t="s">
        <v>64</v>
      </c>
      <c r="F62" s="141"/>
      <c r="G62" s="141"/>
      <c r="H62" s="47"/>
      <c r="I62" s="141" t="s">
        <v>64</v>
      </c>
      <c r="J62" s="141"/>
      <c r="K62" s="141"/>
    </row>
    <row r="63" spans="1:11" ht="16.5" customHeight="1">
      <c r="A63" s="55"/>
      <c r="B63" s="55"/>
      <c r="C63" s="55"/>
      <c r="E63" s="47" t="s">
        <v>5</v>
      </c>
      <c r="F63" s="48"/>
      <c r="G63" s="47" t="s">
        <v>5</v>
      </c>
      <c r="H63" s="47"/>
      <c r="I63" s="47" t="s">
        <v>5</v>
      </c>
      <c r="J63" s="48"/>
      <c r="K63" s="47" t="s">
        <v>5</v>
      </c>
    </row>
    <row r="64" spans="1:11" ht="16.5" customHeight="1">
      <c r="A64" s="55"/>
      <c r="B64" s="55"/>
      <c r="C64" s="55"/>
      <c r="E64" s="49" t="s">
        <v>161</v>
      </c>
      <c r="F64" s="47"/>
      <c r="G64" s="49" t="s">
        <v>161</v>
      </c>
      <c r="H64" s="47"/>
      <c r="I64" s="49" t="s">
        <v>161</v>
      </c>
      <c r="J64" s="47"/>
      <c r="K64" s="49" t="s">
        <v>161</v>
      </c>
    </row>
    <row r="65" spans="1:11" ht="16.5" customHeight="1">
      <c r="A65" s="55"/>
      <c r="B65" s="55"/>
      <c r="C65" s="44"/>
      <c r="E65" s="50" t="s">
        <v>157</v>
      </c>
      <c r="F65" s="50"/>
      <c r="G65" s="50" t="s">
        <v>8</v>
      </c>
      <c r="H65" s="48"/>
      <c r="I65" s="50" t="s">
        <v>157</v>
      </c>
      <c r="J65" s="50"/>
      <c r="K65" s="50" t="s">
        <v>8</v>
      </c>
    </row>
    <row r="66" spans="1:11" ht="16.5" customHeight="1">
      <c r="A66" s="55"/>
      <c r="B66" s="55"/>
      <c r="C66" s="46" t="s">
        <v>9</v>
      </c>
      <c r="D66" s="52"/>
      <c r="E66" s="53" t="s">
        <v>10</v>
      </c>
      <c r="F66" s="50"/>
      <c r="G66" s="53" t="s">
        <v>10</v>
      </c>
      <c r="H66" s="52"/>
      <c r="I66" s="53" t="s">
        <v>10</v>
      </c>
      <c r="J66" s="50"/>
      <c r="K66" s="53" t="s">
        <v>10</v>
      </c>
    </row>
    <row r="67" spans="1:11" ht="6" customHeight="1">
      <c r="A67" s="55"/>
      <c r="B67" s="55"/>
      <c r="C67" s="45"/>
      <c r="D67" s="52"/>
      <c r="J67" s="50"/>
    </row>
    <row r="68" spans="1:11" ht="16.5" customHeight="1">
      <c r="A68" s="48" t="s">
        <v>192</v>
      </c>
      <c r="B68" s="44"/>
      <c r="C68" s="44"/>
    </row>
    <row r="69" spans="1:11" ht="16.5" customHeight="1">
      <c r="A69" s="37" t="s">
        <v>130</v>
      </c>
      <c r="C69" s="65"/>
      <c r="E69" s="56">
        <v>-181855002</v>
      </c>
      <c r="G69" s="56">
        <v>-237162496</v>
      </c>
      <c r="I69" s="56">
        <v>-154927515</v>
      </c>
      <c r="K69" s="56">
        <v>-187038585</v>
      </c>
    </row>
    <row r="70" spans="1:11" ht="16.5" customHeight="1">
      <c r="A70" s="37" t="s">
        <v>131</v>
      </c>
      <c r="C70" s="65"/>
      <c r="E70" s="56">
        <v>744883</v>
      </c>
      <c r="G70" s="56">
        <v>33009</v>
      </c>
      <c r="I70" s="56">
        <v>735000</v>
      </c>
      <c r="K70" s="56">
        <v>82961</v>
      </c>
    </row>
    <row r="71" spans="1:11" ht="16.5" customHeight="1">
      <c r="A71" s="37" t="s">
        <v>132</v>
      </c>
      <c r="C71" s="65"/>
      <c r="E71" s="56">
        <v>-8036715</v>
      </c>
      <c r="G71" s="56">
        <v>-493752</v>
      </c>
      <c r="I71" s="56">
        <v>-7433212</v>
      </c>
      <c r="K71" s="56">
        <v>-207500</v>
      </c>
    </row>
    <row r="72" spans="1:11" ht="16.5" customHeight="1">
      <c r="A72" s="37" t="s">
        <v>216</v>
      </c>
      <c r="C72" s="65">
        <v>20</v>
      </c>
      <c r="E72" s="56">
        <v>0</v>
      </c>
      <c r="G72" s="56">
        <v>0</v>
      </c>
      <c r="I72" s="56">
        <v>-47068280</v>
      </c>
      <c r="K72" s="56">
        <v>0</v>
      </c>
    </row>
    <row r="73" spans="1:11" ht="16.5" customHeight="1">
      <c r="A73" s="37" t="s">
        <v>133</v>
      </c>
      <c r="B73" s="66"/>
      <c r="C73" s="57">
        <v>20</v>
      </c>
      <c r="E73" s="67">
        <v>0</v>
      </c>
      <c r="G73" s="67">
        <v>0</v>
      </c>
      <c r="I73" s="67">
        <v>8173822</v>
      </c>
      <c r="K73" s="67">
        <v>2879382</v>
      </c>
    </row>
    <row r="74" spans="1:11" ht="16.5" customHeight="1">
      <c r="A74" s="37" t="s">
        <v>149</v>
      </c>
      <c r="C74" s="65"/>
      <c r="E74" s="67"/>
      <c r="G74" s="67"/>
      <c r="I74" s="67"/>
      <c r="K74" s="67"/>
    </row>
    <row r="75" spans="1:11" ht="16.5" customHeight="1">
      <c r="B75" s="37" t="s">
        <v>148</v>
      </c>
      <c r="C75" s="65"/>
      <c r="E75" s="56">
        <v>1043207</v>
      </c>
      <c r="G75" s="56">
        <v>0</v>
      </c>
      <c r="I75" s="67">
        <v>0</v>
      </c>
      <c r="K75" s="67">
        <v>0</v>
      </c>
    </row>
    <row r="76" spans="1:11" ht="16.5" customHeight="1">
      <c r="A76" s="37" t="s">
        <v>193</v>
      </c>
      <c r="C76" s="65">
        <v>9</v>
      </c>
      <c r="E76" s="56">
        <v>0</v>
      </c>
      <c r="G76" s="56">
        <v>-47464680</v>
      </c>
      <c r="I76" s="67">
        <v>0</v>
      </c>
      <c r="K76" s="67">
        <v>-47464680</v>
      </c>
    </row>
    <row r="77" spans="1:11" ht="16.5" customHeight="1">
      <c r="A77" s="37" t="s">
        <v>134</v>
      </c>
      <c r="C77" s="65"/>
      <c r="E77" s="56">
        <v>-262500</v>
      </c>
      <c r="G77" s="56">
        <v>-254100</v>
      </c>
      <c r="I77" s="67">
        <v>-147000</v>
      </c>
      <c r="K77" s="67">
        <v>-138600</v>
      </c>
    </row>
    <row r="78" spans="1:11" ht="16.5" customHeight="1">
      <c r="A78" s="37" t="s">
        <v>135</v>
      </c>
      <c r="C78" s="65"/>
      <c r="E78" s="56">
        <v>0</v>
      </c>
      <c r="G78" s="56">
        <v>0</v>
      </c>
      <c r="I78" s="56">
        <v>5481475</v>
      </c>
      <c r="K78" s="56">
        <v>4953344</v>
      </c>
    </row>
    <row r="79" spans="1:11" ht="16.5" customHeight="1">
      <c r="A79" s="37" t="s">
        <v>136</v>
      </c>
      <c r="C79" s="65"/>
      <c r="E79" s="56">
        <v>2660041</v>
      </c>
      <c r="G79" s="56">
        <v>2270841</v>
      </c>
      <c r="I79" s="56">
        <v>3962976</v>
      </c>
      <c r="K79" s="56">
        <v>3636516</v>
      </c>
    </row>
    <row r="80" spans="1:11" ht="16.5" customHeight="1">
      <c r="A80" s="37" t="s">
        <v>194</v>
      </c>
      <c r="C80" s="65">
        <v>20</v>
      </c>
      <c r="E80" s="56">
        <v>0</v>
      </c>
      <c r="G80" s="56">
        <v>0</v>
      </c>
      <c r="I80" s="56">
        <v>225115032</v>
      </c>
      <c r="K80" s="56">
        <v>173425231</v>
      </c>
    </row>
    <row r="81" spans="1:11" ht="16.5" customHeight="1">
      <c r="A81" s="37" t="s">
        <v>195</v>
      </c>
      <c r="C81" s="65"/>
      <c r="E81" s="68">
        <v>-42900921</v>
      </c>
      <c r="F81" s="69"/>
      <c r="G81" s="68">
        <v>-45127425</v>
      </c>
      <c r="H81" s="69"/>
      <c r="I81" s="68">
        <v>-31863380</v>
      </c>
      <c r="J81" s="69"/>
      <c r="K81" s="68">
        <v>-43903999</v>
      </c>
    </row>
    <row r="82" spans="1:11" ht="6" customHeight="1">
      <c r="A82" s="55"/>
      <c r="B82" s="55"/>
      <c r="C82" s="55"/>
      <c r="E82" s="70"/>
      <c r="G82" s="70"/>
      <c r="I82" s="70"/>
      <c r="K82" s="70"/>
    </row>
    <row r="83" spans="1:11" ht="16.5" customHeight="1">
      <c r="A83" s="59" t="s">
        <v>196</v>
      </c>
      <c r="B83" s="59"/>
      <c r="C83" s="59"/>
      <c r="E83" s="63">
        <f>SUM(E69:E81)</f>
        <v>-228607007</v>
      </c>
      <c r="G83" s="63">
        <f>SUM(G69:G81)</f>
        <v>-328198603</v>
      </c>
      <c r="I83" s="63">
        <f>SUM(I69:I81)</f>
        <v>2028918</v>
      </c>
      <c r="K83" s="63">
        <f>SUM(K69:K81)</f>
        <v>-93775930</v>
      </c>
    </row>
    <row r="84" spans="1:11" ht="16.5" customHeight="1">
      <c r="A84" s="55"/>
      <c r="B84" s="55"/>
      <c r="C84" s="55"/>
      <c r="E84" s="58"/>
      <c r="G84" s="58"/>
      <c r="I84" s="58"/>
      <c r="K84" s="58"/>
    </row>
    <row r="85" spans="1:11" ht="16.5" customHeight="1">
      <c r="A85" s="48" t="s">
        <v>137</v>
      </c>
      <c r="B85" s="51"/>
      <c r="C85" s="57"/>
      <c r="E85" s="58"/>
      <c r="G85" s="58"/>
      <c r="I85" s="58"/>
      <c r="K85" s="58"/>
    </row>
    <row r="86" spans="1:11" ht="16.5" customHeight="1">
      <c r="A86" s="37" t="s">
        <v>220</v>
      </c>
      <c r="B86" s="51"/>
      <c r="C86" s="57">
        <v>13</v>
      </c>
      <c r="E86" s="58">
        <v>300000000</v>
      </c>
      <c r="G86" s="58">
        <v>100000000</v>
      </c>
      <c r="I86" s="58">
        <v>300000000</v>
      </c>
      <c r="K86" s="58">
        <v>100000000</v>
      </c>
    </row>
    <row r="87" spans="1:11" ht="16.5" customHeight="1">
      <c r="A87" s="37" t="s">
        <v>221</v>
      </c>
      <c r="B87" s="51"/>
      <c r="C87" s="57">
        <v>13</v>
      </c>
      <c r="E87" s="58">
        <v>-250000000</v>
      </c>
      <c r="G87" s="58">
        <v>-100000000</v>
      </c>
      <c r="I87" s="58">
        <v>-250000000</v>
      </c>
      <c r="K87" s="58">
        <v>-100000000</v>
      </c>
    </row>
    <row r="88" spans="1:11" ht="16.5" customHeight="1">
      <c r="A88" s="37" t="s">
        <v>138</v>
      </c>
      <c r="B88" s="55"/>
      <c r="C88" s="57"/>
      <c r="E88" s="56">
        <v>-8958328</v>
      </c>
      <c r="G88" s="56">
        <v>-12058457</v>
      </c>
      <c r="I88" s="56">
        <v>-2422497</v>
      </c>
      <c r="K88" s="56">
        <v>-2697792</v>
      </c>
    </row>
    <row r="89" spans="1:11" ht="16.5" customHeight="1">
      <c r="A89" s="37" t="s">
        <v>139</v>
      </c>
      <c r="B89" s="55"/>
      <c r="C89" s="65">
        <v>18</v>
      </c>
      <c r="E89" s="56">
        <v>-350002068</v>
      </c>
      <c r="G89" s="56">
        <v>-350004769</v>
      </c>
      <c r="I89" s="56">
        <v>-350000000</v>
      </c>
      <c r="K89" s="56">
        <v>-350000000</v>
      </c>
    </row>
    <row r="90" spans="1:11" ht="16.5" customHeight="1">
      <c r="A90" s="37" t="s">
        <v>219</v>
      </c>
      <c r="B90" s="55"/>
      <c r="C90" s="65">
        <v>17</v>
      </c>
      <c r="E90" s="61">
        <v>-8336374</v>
      </c>
      <c r="G90" s="61">
        <v>0</v>
      </c>
      <c r="I90" s="61">
        <v>-8336374</v>
      </c>
      <c r="K90" s="61">
        <v>0</v>
      </c>
    </row>
    <row r="91" spans="1:11" ht="6" customHeight="1">
      <c r="A91" s="55"/>
      <c r="B91" s="55"/>
      <c r="C91" s="57"/>
      <c r="E91" s="58"/>
      <c r="G91" s="58"/>
      <c r="I91" s="58"/>
      <c r="K91" s="58"/>
    </row>
    <row r="92" spans="1:11" ht="16.5" customHeight="1">
      <c r="A92" s="59" t="s">
        <v>197</v>
      </c>
      <c r="B92" s="59"/>
      <c r="C92" s="55"/>
      <c r="E92" s="63">
        <f>SUM(E86:E91)</f>
        <v>-317296770</v>
      </c>
      <c r="G92" s="63">
        <f>SUM(G86:G91)</f>
        <v>-362063226</v>
      </c>
      <c r="I92" s="63">
        <f>SUM(I86:I91)</f>
        <v>-310758871</v>
      </c>
      <c r="K92" s="63">
        <f>SUM(K86:K91)</f>
        <v>-352697792</v>
      </c>
    </row>
    <row r="93" spans="1:11" ht="16.5" customHeight="1">
      <c r="A93" s="55"/>
      <c r="B93" s="55"/>
      <c r="C93" s="55"/>
      <c r="E93" s="58"/>
      <c r="G93" s="58"/>
      <c r="I93" s="58"/>
      <c r="K93" s="58"/>
    </row>
    <row r="94" spans="1:11" ht="16.5" customHeight="1">
      <c r="A94" s="71" t="s">
        <v>154</v>
      </c>
      <c r="B94" s="71"/>
      <c r="C94" s="72"/>
      <c r="E94" s="58">
        <f>SUM(E92,E83,E51)</f>
        <v>-189534448</v>
      </c>
      <c r="G94" s="58">
        <f>SUM(G92,G83,G51)</f>
        <v>-231729205</v>
      </c>
      <c r="I94" s="58">
        <f>SUM(I92,I83,I51)</f>
        <v>-81717619</v>
      </c>
      <c r="K94" s="58">
        <f>SUM(K92,K83,K51)</f>
        <v>-76901183</v>
      </c>
    </row>
    <row r="95" spans="1:11" ht="16.5" customHeight="1">
      <c r="A95" s="37" t="s">
        <v>140</v>
      </c>
      <c r="B95" s="72"/>
      <c r="C95" s="73"/>
      <c r="E95" s="58">
        <v>837189318</v>
      </c>
      <c r="G95" s="58">
        <v>920029223</v>
      </c>
      <c r="I95" s="58">
        <v>297824563</v>
      </c>
      <c r="K95" s="58">
        <v>292801133</v>
      </c>
    </row>
    <row r="96" spans="1:11" ht="16.5" customHeight="1">
      <c r="A96" s="37" t="s">
        <v>217</v>
      </c>
      <c r="B96" s="72"/>
      <c r="C96" s="73">
        <v>12</v>
      </c>
      <c r="E96" s="58">
        <v>1771747</v>
      </c>
      <c r="G96" s="58">
        <v>0</v>
      </c>
      <c r="I96" s="58">
        <v>1771747</v>
      </c>
      <c r="K96" s="58">
        <v>0</v>
      </c>
    </row>
    <row r="97" spans="1:11" ht="16.5" customHeight="1">
      <c r="A97" s="37" t="s">
        <v>224</v>
      </c>
      <c r="B97" s="72"/>
      <c r="C97" s="73"/>
      <c r="E97" s="63">
        <v>-3143426</v>
      </c>
      <c r="G97" s="63">
        <v>9380010</v>
      </c>
      <c r="I97" s="63">
        <v>-1051466</v>
      </c>
      <c r="K97" s="63">
        <v>5907806</v>
      </c>
    </row>
    <row r="98" spans="1:11" ht="6" customHeight="1">
      <c r="A98" s="55"/>
      <c r="B98" s="55"/>
      <c r="C98" s="55"/>
      <c r="E98" s="70"/>
      <c r="G98" s="70"/>
      <c r="I98" s="70"/>
      <c r="K98" s="70"/>
    </row>
    <row r="99" spans="1:11" ht="16.5" customHeight="1" thickBot="1">
      <c r="A99" s="71" t="s">
        <v>141</v>
      </c>
      <c r="B99" s="72"/>
      <c r="C99" s="72"/>
      <c r="E99" s="74">
        <f>SUM(E94:E97)</f>
        <v>646283191</v>
      </c>
      <c r="G99" s="74">
        <f>SUM(G94:G97)</f>
        <v>697680028</v>
      </c>
      <c r="I99" s="74">
        <f>SUM(I94:I97)</f>
        <v>216827225</v>
      </c>
      <c r="K99" s="74">
        <f>SUM(K94:K97)</f>
        <v>221807756</v>
      </c>
    </row>
    <row r="100" spans="1:11" ht="16.5" customHeight="1" thickTop="1">
      <c r="A100" s="71"/>
      <c r="B100" s="72"/>
      <c r="C100" s="72"/>
      <c r="E100" s="58"/>
      <c r="G100" s="58"/>
      <c r="I100" s="58"/>
      <c r="K100" s="58"/>
    </row>
    <row r="101" spans="1:11" ht="16.5" customHeight="1">
      <c r="A101" s="71"/>
      <c r="B101" s="72"/>
      <c r="C101" s="72"/>
      <c r="E101" s="58"/>
      <c r="G101" s="58"/>
      <c r="I101" s="58"/>
      <c r="K101" s="58"/>
    </row>
    <row r="102" spans="1:11" ht="16.5" customHeight="1">
      <c r="A102" s="71"/>
      <c r="B102" s="72"/>
      <c r="C102" s="72"/>
      <c r="E102" s="58"/>
      <c r="G102" s="58"/>
      <c r="I102" s="58"/>
      <c r="K102" s="58"/>
    </row>
    <row r="103" spans="1:11" ht="16.5" customHeight="1">
      <c r="A103" s="71"/>
      <c r="B103" s="72"/>
      <c r="C103" s="72"/>
      <c r="E103" s="58"/>
      <c r="G103" s="58"/>
      <c r="I103" s="58"/>
      <c r="K103" s="58"/>
    </row>
    <row r="104" spans="1:11" ht="16.5" customHeight="1">
      <c r="A104" s="71"/>
      <c r="B104" s="72"/>
      <c r="C104" s="72"/>
      <c r="E104" s="58"/>
      <c r="G104" s="58"/>
      <c r="I104" s="58"/>
      <c r="K104" s="58"/>
    </row>
    <row r="105" spans="1:11" ht="12.75" customHeight="1">
      <c r="A105" s="71"/>
      <c r="B105" s="72"/>
      <c r="C105" s="72"/>
      <c r="E105" s="58"/>
      <c r="G105" s="58"/>
      <c r="I105" s="58"/>
      <c r="K105" s="58"/>
    </row>
    <row r="106" spans="1:11" ht="8.25" customHeight="1">
      <c r="A106" s="44"/>
      <c r="E106" s="58"/>
      <c r="F106" s="69"/>
      <c r="G106" s="58"/>
      <c r="H106" s="69"/>
      <c r="I106" s="58"/>
      <c r="K106" s="58"/>
    </row>
    <row r="107" spans="1:11" ht="22" customHeight="1">
      <c r="A107" s="33" t="s">
        <v>32</v>
      </c>
      <c r="B107" s="75"/>
      <c r="C107" s="64"/>
      <c r="D107" s="43"/>
      <c r="E107" s="76"/>
      <c r="F107" s="43"/>
      <c r="G107" s="76"/>
      <c r="H107" s="43"/>
      <c r="I107" s="43"/>
      <c r="J107" s="43"/>
      <c r="K107" s="43"/>
    </row>
    <row r="108" spans="1:11" ht="16.5" customHeight="1">
      <c r="A108" s="36" t="s">
        <v>0</v>
      </c>
      <c r="B108" s="77"/>
      <c r="C108" s="55"/>
      <c r="E108" s="78"/>
      <c r="G108" s="78"/>
    </row>
    <row r="109" spans="1:11" ht="16.5" customHeight="1">
      <c r="A109" s="38" t="s">
        <v>129</v>
      </c>
      <c r="B109" s="77"/>
      <c r="C109" s="55"/>
    </row>
    <row r="110" spans="1:11" ht="16.5" customHeight="1">
      <c r="A110" s="41" t="s">
        <v>203</v>
      </c>
      <c r="B110" s="75"/>
      <c r="C110" s="64"/>
      <c r="D110" s="43"/>
      <c r="E110" s="43"/>
      <c r="F110" s="43"/>
      <c r="G110" s="43"/>
      <c r="H110" s="43"/>
      <c r="I110" s="43"/>
      <c r="J110" s="43"/>
      <c r="K110" s="43"/>
    </row>
    <row r="111" spans="1:11" ht="16.5" customHeight="1">
      <c r="A111" s="44"/>
      <c r="B111" s="55"/>
      <c r="C111" s="55"/>
    </row>
    <row r="112" spans="1:11" ht="16.5" customHeight="1">
      <c r="A112" s="44"/>
      <c r="B112" s="55"/>
      <c r="C112" s="55"/>
    </row>
    <row r="113" spans="1:11" ht="16.5" customHeight="1">
      <c r="A113" s="44"/>
      <c r="B113" s="55"/>
      <c r="C113" s="55"/>
      <c r="E113" s="140" t="s">
        <v>2</v>
      </c>
      <c r="F113" s="140"/>
      <c r="G113" s="140"/>
      <c r="H113" s="47"/>
      <c r="I113" s="140" t="s">
        <v>3</v>
      </c>
      <c r="J113" s="140"/>
      <c r="K113" s="140"/>
    </row>
    <row r="114" spans="1:11" ht="16.5" customHeight="1">
      <c r="A114" s="55"/>
      <c r="B114" s="55"/>
      <c r="C114" s="55"/>
      <c r="E114" s="141" t="s">
        <v>64</v>
      </c>
      <c r="F114" s="141"/>
      <c r="G114" s="141"/>
      <c r="H114" s="47"/>
      <c r="I114" s="141" t="s">
        <v>64</v>
      </c>
      <c r="J114" s="141"/>
      <c r="K114" s="141"/>
    </row>
    <row r="115" spans="1:11" ht="16.5" customHeight="1">
      <c r="A115" s="55"/>
      <c r="B115" s="55"/>
      <c r="C115" s="55"/>
      <c r="E115" s="47" t="s">
        <v>5</v>
      </c>
      <c r="F115" s="48"/>
      <c r="G115" s="47" t="s">
        <v>5</v>
      </c>
      <c r="H115" s="47"/>
      <c r="I115" s="47" t="s">
        <v>5</v>
      </c>
      <c r="J115" s="48"/>
      <c r="K115" s="47" t="s">
        <v>5</v>
      </c>
    </row>
    <row r="116" spans="1:11" ht="16.5" customHeight="1">
      <c r="A116" s="55"/>
      <c r="B116" s="55"/>
      <c r="C116" s="55"/>
      <c r="E116" s="49" t="s">
        <v>161</v>
      </c>
      <c r="F116" s="47"/>
      <c r="G116" s="49" t="s">
        <v>161</v>
      </c>
      <c r="H116" s="47"/>
      <c r="I116" s="49" t="s">
        <v>161</v>
      </c>
      <c r="J116" s="47"/>
      <c r="K116" s="49" t="s">
        <v>161</v>
      </c>
    </row>
    <row r="117" spans="1:11" ht="16.5" customHeight="1">
      <c r="A117" s="55"/>
      <c r="B117" s="55"/>
      <c r="C117" s="44"/>
      <c r="E117" s="50" t="s">
        <v>157</v>
      </c>
      <c r="F117" s="50"/>
      <c r="G117" s="50" t="s">
        <v>8</v>
      </c>
      <c r="H117" s="48"/>
      <c r="I117" s="50" t="s">
        <v>157</v>
      </c>
      <c r="J117" s="50"/>
      <c r="K117" s="50" t="s">
        <v>8</v>
      </c>
    </row>
    <row r="118" spans="1:11" ht="16.5" customHeight="1">
      <c r="A118" s="55"/>
      <c r="B118" s="55"/>
      <c r="C118" s="46" t="s">
        <v>153</v>
      </c>
      <c r="D118" s="52"/>
      <c r="E118" s="53" t="s">
        <v>10</v>
      </c>
      <c r="F118" s="50"/>
      <c r="G118" s="53" t="s">
        <v>10</v>
      </c>
      <c r="H118" s="52"/>
      <c r="I118" s="53" t="s">
        <v>10</v>
      </c>
      <c r="J118" s="50"/>
      <c r="K118" s="53" t="s">
        <v>10</v>
      </c>
    </row>
    <row r="119" spans="1:11" ht="16.5" customHeight="1">
      <c r="A119" s="55"/>
      <c r="B119" s="55"/>
      <c r="C119" s="45"/>
      <c r="D119" s="52"/>
      <c r="E119" s="58"/>
      <c r="F119" s="69"/>
      <c r="G119" s="58"/>
      <c r="H119" s="69"/>
      <c r="I119" s="58"/>
      <c r="K119" s="58"/>
    </row>
    <row r="120" spans="1:11" ht="16.5" customHeight="1">
      <c r="A120" s="44" t="s">
        <v>198</v>
      </c>
      <c r="E120" s="58"/>
      <c r="F120" s="69"/>
      <c r="G120" s="58"/>
      <c r="H120" s="69"/>
      <c r="I120" s="58"/>
      <c r="K120" s="58"/>
    </row>
    <row r="121" spans="1:11" ht="16.5" customHeight="1">
      <c r="A121" s="44"/>
      <c r="E121" s="58"/>
      <c r="F121" s="69"/>
      <c r="G121" s="58"/>
      <c r="H121" s="69"/>
      <c r="I121" s="58"/>
      <c r="K121" s="58"/>
    </row>
    <row r="122" spans="1:11" ht="16.5" customHeight="1">
      <c r="A122" s="55" t="s">
        <v>199</v>
      </c>
      <c r="C122" s="73"/>
      <c r="E122" s="58"/>
      <c r="F122" s="69"/>
      <c r="G122" s="58"/>
      <c r="H122" s="69"/>
      <c r="I122" s="58"/>
      <c r="K122" s="58"/>
    </row>
    <row r="123" spans="1:11" ht="16.5" customHeight="1">
      <c r="A123" s="55"/>
      <c r="B123" s="37" t="s">
        <v>142</v>
      </c>
      <c r="C123" s="73"/>
      <c r="E123" s="58">
        <v>46757322</v>
      </c>
      <c r="F123" s="69"/>
      <c r="G123" s="58">
        <v>67492280</v>
      </c>
      <c r="H123" s="69"/>
      <c r="I123" s="58">
        <v>46578716</v>
      </c>
      <c r="K123" s="58">
        <v>66785549</v>
      </c>
    </row>
    <row r="124" spans="1:11" ht="16.5" customHeight="1">
      <c r="A124" s="55" t="s">
        <v>215</v>
      </c>
      <c r="C124" s="73"/>
      <c r="E124" s="58">
        <v>-1159015</v>
      </c>
      <c r="F124" s="69"/>
      <c r="G124" s="58">
        <v>0</v>
      </c>
      <c r="H124" s="69"/>
      <c r="I124" s="58">
        <v>-1167040</v>
      </c>
      <c r="K124" s="58">
        <v>0</v>
      </c>
    </row>
    <row r="125" spans="1:11" ht="16.5" customHeight="1">
      <c r="A125" s="55" t="s">
        <v>200</v>
      </c>
      <c r="C125" s="73"/>
      <c r="E125" s="58">
        <v>0</v>
      </c>
      <c r="F125" s="69"/>
      <c r="G125" s="58">
        <v>-693093</v>
      </c>
      <c r="H125" s="69"/>
      <c r="I125" s="58">
        <v>0</v>
      </c>
      <c r="K125" s="58">
        <v>-693093</v>
      </c>
    </row>
    <row r="126" spans="1:11" ht="16.5" customHeight="1">
      <c r="A126" s="55" t="s">
        <v>143</v>
      </c>
      <c r="E126" s="58">
        <v>0</v>
      </c>
      <c r="F126" s="69"/>
      <c r="G126" s="58">
        <v>0</v>
      </c>
      <c r="H126" s="69"/>
      <c r="I126" s="58">
        <v>-369837</v>
      </c>
      <c r="K126" s="58">
        <v>151814</v>
      </c>
    </row>
    <row r="127" spans="1:11" ht="16.5" customHeight="1">
      <c r="A127" s="55" t="s">
        <v>144</v>
      </c>
      <c r="C127" s="65">
        <v>12</v>
      </c>
      <c r="E127" s="58">
        <v>10897293</v>
      </c>
      <c r="G127" s="58">
        <v>2212279</v>
      </c>
      <c r="I127" s="58">
        <v>10897293</v>
      </c>
      <c r="K127" s="58">
        <v>2212279</v>
      </c>
    </row>
    <row r="128" spans="1:11" ht="16.5" customHeight="1">
      <c r="A128" s="55" t="s">
        <v>145</v>
      </c>
      <c r="E128" s="58">
        <v>31500</v>
      </c>
      <c r="G128" s="58">
        <v>23100</v>
      </c>
      <c r="I128" s="58">
        <v>0</v>
      </c>
      <c r="K128" s="58">
        <v>0</v>
      </c>
    </row>
    <row r="129" spans="1:11" ht="16.5" customHeight="1">
      <c r="A129" s="55" t="s">
        <v>218</v>
      </c>
      <c r="C129" s="79"/>
      <c r="E129" s="58">
        <v>0</v>
      </c>
      <c r="G129" s="58">
        <v>0</v>
      </c>
      <c r="I129" s="58">
        <v>359156.08</v>
      </c>
      <c r="K129" s="58">
        <v>0</v>
      </c>
    </row>
    <row r="130" spans="1:11" ht="16.5" customHeight="1">
      <c r="A130" s="55" t="s">
        <v>223</v>
      </c>
      <c r="E130" s="58">
        <v>0</v>
      </c>
      <c r="G130" s="58">
        <v>0</v>
      </c>
      <c r="I130" s="58">
        <v>458840</v>
      </c>
      <c r="K130" s="58">
        <v>768452.47790351184</v>
      </c>
    </row>
    <row r="131" spans="1:11" ht="16.5" customHeight="1">
      <c r="A131" s="55"/>
      <c r="E131" s="78"/>
      <c r="G131" s="78"/>
      <c r="I131" s="2"/>
      <c r="K131" s="78"/>
    </row>
    <row r="132" spans="1:11" ht="16.5" customHeight="1">
      <c r="A132" s="55"/>
    </row>
    <row r="133" spans="1:11" ht="16.5" customHeight="1">
      <c r="A133" s="55"/>
    </row>
    <row r="134" spans="1:11" ht="16.5" customHeight="1">
      <c r="A134" s="55"/>
    </row>
    <row r="135" spans="1:11" ht="16.5" customHeight="1">
      <c r="A135" s="55"/>
    </row>
    <row r="136" spans="1:11" ht="16.5" customHeight="1">
      <c r="A136" s="55"/>
    </row>
    <row r="137" spans="1:11" ht="16.5" customHeight="1">
      <c r="A137" s="55"/>
    </row>
    <row r="138" spans="1:11" ht="16.5" customHeight="1">
      <c r="A138" s="55"/>
    </row>
    <row r="139" spans="1:11" ht="16.5" customHeight="1">
      <c r="A139" s="55"/>
    </row>
    <row r="140" spans="1:11" ht="16.5" customHeight="1">
      <c r="A140" s="55"/>
    </row>
    <row r="141" spans="1:11" ht="16.5" customHeight="1">
      <c r="A141" s="55"/>
    </row>
    <row r="142" spans="1:11" ht="16.5" customHeight="1">
      <c r="A142" s="55"/>
    </row>
    <row r="143" spans="1:11" ht="16.5" customHeight="1">
      <c r="A143" s="55"/>
    </row>
    <row r="144" spans="1:11" ht="16.5" customHeight="1">
      <c r="A144" s="55"/>
    </row>
    <row r="145" spans="1:11" ht="16.5" customHeight="1">
      <c r="A145" s="55"/>
    </row>
    <row r="146" spans="1:11" ht="16.5" customHeight="1">
      <c r="A146" s="55"/>
    </row>
    <row r="147" spans="1:11" ht="16.5" customHeight="1">
      <c r="A147" s="55"/>
    </row>
    <row r="148" spans="1:11" ht="16.5" customHeight="1">
      <c r="A148" s="55"/>
    </row>
    <row r="149" spans="1:11" ht="16.5" customHeight="1">
      <c r="A149" s="55"/>
    </row>
    <row r="150" spans="1:11" ht="16.5" customHeight="1">
      <c r="A150" s="55"/>
    </row>
    <row r="151" spans="1:11" ht="16.5" customHeight="1">
      <c r="A151" s="55"/>
    </row>
    <row r="152" spans="1:11" ht="16.5" customHeight="1">
      <c r="A152" s="55"/>
    </row>
    <row r="153" spans="1:11" ht="16.5" customHeight="1">
      <c r="A153" s="55"/>
    </row>
    <row r="154" spans="1:11" ht="16.5" customHeight="1">
      <c r="A154" s="55"/>
    </row>
    <row r="155" spans="1:11" ht="12.75" customHeight="1">
      <c r="A155" s="55"/>
    </row>
    <row r="156" spans="1:11" ht="22" customHeight="1">
      <c r="A156" s="33" t="s">
        <v>32</v>
      </c>
      <c r="B156" s="43"/>
      <c r="C156" s="43"/>
      <c r="D156" s="43"/>
      <c r="E156" s="43"/>
      <c r="F156" s="43"/>
      <c r="G156" s="43"/>
      <c r="H156" s="43"/>
      <c r="I156" s="43"/>
      <c r="J156" s="43"/>
      <c r="K156" s="43"/>
    </row>
    <row r="157" spans="1:11" ht="16.399999999999999" customHeight="1">
      <c r="E157" s="78"/>
      <c r="I157" s="78"/>
    </row>
    <row r="158" spans="1:11" ht="16.399999999999999" customHeight="1">
      <c r="E158" s="78"/>
      <c r="G158" s="78"/>
      <c r="I158" s="78"/>
      <c r="K158" s="78"/>
    </row>
  </sheetData>
  <mergeCells count="12">
    <mergeCell ref="E62:G62"/>
    <mergeCell ref="I62:K62"/>
    <mergeCell ref="E113:G113"/>
    <mergeCell ref="I113:K113"/>
    <mergeCell ref="E114:G114"/>
    <mergeCell ref="I114:K114"/>
    <mergeCell ref="E6:G6"/>
    <mergeCell ref="I6:K6"/>
    <mergeCell ref="E7:G7"/>
    <mergeCell ref="I7:K7"/>
    <mergeCell ref="E61:G61"/>
    <mergeCell ref="I61:K61"/>
  </mergeCells>
  <pageMargins left="0.8" right="0.5" top="0.5" bottom="0.6" header="0.49" footer="0.4"/>
  <pageSetup paperSize="9" scale="97" firstPageNumber="9" fitToHeight="2" orientation="portrait" useFirstPageNumber="1" horizontalDpi="1200" verticalDpi="1200" r:id="rId1"/>
  <headerFooter>
    <oddFooter>&amp;R&amp;"Arial,Regular"&amp;9&amp;P</oddFooter>
  </headerFooter>
  <rowBreaks count="2" manualBreakCount="2">
    <brk id="55" max="10" man="1"/>
    <brk id="10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086B073FFA76438280FC77589AE200" ma:contentTypeVersion="11" ma:contentTypeDescription="Create a new document." ma:contentTypeScope="" ma:versionID="b6bc5b2fddeff498c093655d4e556fd9">
  <xsd:schema xmlns:xsd="http://www.w3.org/2001/XMLSchema" xmlns:xs="http://www.w3.org/2001/XMLSchema" xmlns:p="http://schemas.microsoft.com/office/2006/metadata/properties" xmlns:ns2="a649e72d-95dd-47db-b1ea-e6b8cde77d07" xmlns:ns3="706c292a-e8fe-4a4e-b3f8-32631456a7e4" targetNamespace="http://schemas.microsoft.com/office/2006/metadata/properties" ma:root="true" ma:fieldsID="fbfe14077f1cafd45016be13e8f1e907" ns2:_="" ns3:_="">
    <xsd:import namespace="a649e72d-95dd-47db-b1ea-e6b8cde77d07"/>
    <xsd:import namespace="706c292a-e8fe-4a4e-b3f8-32631456a7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49e72d-95dd-47db-b1ea-e6b8cde77d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c292a-e8fe-4a4e-b3f8-32631456a7e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f1098b2-7ded-452c-84de-b4a1a88c6ec4}" ma:internalName="TaxCatchAll" ma:showField="CatchAllData" ma:web="706c292a-e8fe-4a4e-b3f8-32631456a7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649e72d-95dd-47db-b1ea-e6b8cde77d07">
      <Terms xmlns="http://schemas.microsoft.com/office/infopath/2007/PartnerControls"/>
    </lcf76f155ced4ddcb4097134ff3c332f>
    <TaxCatchAll xmlns="706c292a-e8fe-4a4e-b3f8-32631456a7e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9466A2D-957A-4F1F-B28B-07118A7E36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49e72d-95dd-47db-b1ea-e6b8cde77d07"/>
    <ds:schemaRef ds:uri="706c292a-e8fe-4a4e-b3f8-32631456a7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BD7687-8E8E-4C75-AB7C-B1E58BDC97D3}">
  <ds:schemaRefs>
    <ds:schemaRef ds:uri="http://schemas.microsoft.com/office/2006/documentManagement/types"/>
    <ds:schemaRef ds:uri="706c292a-e8fe-4a4e-b3f8-32631456a7e4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purl.org/dc/dcmitype/"/>
    <ds:schemaRef ds:uri="http://www.w3.org/XML/1998/namespace"/>
    <ds:schemaRef ds:uri="http://purl.org/dc/elements/1.1/"/>
    <ds:schemaRef ds:uri="a649e72d-95dd-47db-b1ea-e6b8cde77d07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AD35160-E68C-4673-91EE-8669FDDAE50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EN 2-4</vt:lpstr>
      <vt:lpstr>E5 (3M)</vt:lpstr>
      <vt:lpstr>E6 (6M)</vt:lpstr>
      <vt:lpstr>E7</vt:lpstr>
      <vt:lpstr>E8</vt:lpstr>
      <vt:lpstr>E9-11</vt:lpstr>
      <vt:lpstr>'E9-11'!Print_Area</vt:lpstr>
      <vt:lpstr>'EN 2-4'!Print_Area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Warot Panurat (TH)</cp:lastModifiedBy>
  <cp:revision/>
  <cp:lastPrinted>2025-08-08T10:31:16Z</cp:lastPrinted>
  <dcterms:created xsi:type="dcterms:W3CDTF">2016-05-25T05:54:52Z</dcterms:created>
  <dcterms:modified xsi:type="dcterms:W3CDTF">2025-08-08T12:25:59Z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0x01010076086B073FFA76438280FC77589AE200</vt:lpwstr>
  </property>
  <property fmtid="{D5CDD505-2E9C-101B-9397-08002B2CF9AE}" pid="3" name="MediaServiceImageTags">
    <vt:lpwstr/>
  </property>
</Properties>
</file>