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pjanatikun\Desktop\"/>
    </mc:Choice>
  </mc:AlternateContent>
  <xr:revisionPtr revIDLastSave="0" documentId="13_ncr:1_{5E4E1160-78B2-402C-A0F5-29E72A705613}" xr6:coauthVersionLast="47" xr6:coauthVersionMax="47" xr10:uidLastSave="{00000000-0000-0000-0000-000000000000}"/>
  <bookViews>
    <workbookView xWindow="-110" yWindow="-110" windowWidth="19420" windowHeight="10300" tabRatio="803" xr2:uid="{00000000-000D-0000-FFFF-FFFF00000000}"/>
  </bookViews>
  <sheets>
    <sheet name="BS 2-3" sheetId="16" r:id="rId1"/>
    <sheet name="PL 4" sheetId="12" r:id="rId2"/>
    <sheet name="PL 5" sheetId="19" r:id="rId3"/>
    <sheet name="SH 6" sheetId="14" r:id="rId4"/>
    <sheet name="SH 7" sheetId="17" r:id="rId5"/>
    <sheet name="SH 8" sheetId="15" r:id="rId6"/>
    <sheet name="SH 9" sheetId="18" r:id="rId7"/>
    <sheet name="CF 10-11" sheetId="5" r:id="rId8"/>
  </sheets>
  <definedNames>
    <definedName name="_Hlk120336604" localSheetId="7">'CF 10-11'!$A$36</definedName>
    <definedName name="_xlnm.Print_Area" localSheetId="0">'BS 2-3'!$A$1:$I$81</definedName>
    <definedName name="_xlnm.Print_Area" localSheetId="7">'CF 10-11'!$A$1:$I$90</definedName>
    <definedName name="_xlnm.Print_Area" localSheetId="1">'PL 4'!$A$1:$J$45</definedName>
    <definedName name="_xlnm.Print_Area" localSheetId="2">'PL 5'!$A$1:$J$45</definedName>
    <definedName name="_xlnm.Print_Area" localSheetId="3">'SH 6'!$A$1:$P$27</definedName>
    <definedName name="_xlnm.Print_Area" localSheetId="4">'SH 7'!$A$1:$P$27</definedName>
    <definedName name="_xlnm.Print_Area" localSheetId="5">'SH 8'!$A$1:$N$24</definedName>
    <definedName name="_xlnm.Print_Area" localSheetId="6">'SH 9'!$A$1:$N$24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5" l="1"/>
  <c r="G13" i="5"/>
  <c r="C14" i="5"/>
  <c r="G14" i="5"/>
  <c r="F19" i="19"/>
  <c r="J19" i="19"/>
  <c r="F13" i="19"/>
  <c r="J13" i="19"/>
  <c r="I14" i="5"/>
  <c r="E14" i="5"/>
  <c r="I13" i="5"/>
  <c r="E13" i="5"/>
  <c r="G29" i="5"/>
  <c r="G30" i="5"/>
  <c r="D13" i="19" l="1"/>
  <c r="H13" i="19"/>
  <c r="D19" i="19"/>
  <c r="H19" i="19"/>
  <c r="H21" i="19" s="1"/>
  <c r="J21" i="19"/>
  <c r="F21" i="19"/>
  <c r="F24" i="19"/>
  <c r="F26" i="19" s="1"/>
  <c r="J24" i="19"/>
  <c r="J26" i="19" s="1"/>
  <c r="L23" i="14"/>
  <c r="J23" i="14"/>
  <c r="H23" i="14"/>
  <c r="F23" i="14"/>
  <c r="D23" i="14"/>
  <c r="P22" i="14"/>
  <c r="P12" i="14"/>
  <c r="D24" i="19" l="1"/>
  <c r="D26" i="19" s="1"/>
  <c r="C11" i="5" s="1"/>
  <c r="D21" i="19"/>
  <c r="H24" i="19"/>
  <c r="H26" i="19" s="1"/>
  <c r="L19" i="18" s="1"/>
  <c r="N21" i="14"/>
  <c r="E11" i="5"/>
  <c r="I11" i="5"/>
  <c r="L19" i="15"/>
  <c r="F31" i="19"/>
  <c r="F40" i="19" s="1"/>
  <c r="F42" i="19" s="1"/>
  <c r="F35" i="19"/>
  <c r="F37" i="19" s="1"/>
  <c r="F44" i="19" s="1"/>
  <c r="J31" i="19"/>
  <c r="J40" i="19" s="1"/>
  <c r="J42" i="19" s="1"/>
  <c r="J35" i="19"/>
  <c r="J37" i="19" s="1"/>
  <c r="J44" i="19" s="1"/>
  <c r="G83" i="5"/>
  <c r="C83" i="5"/>
  <c r="N21" i="17" l="1"/>
  <c r="D35" i="19"/>
  <c r="D37" i="19" s="1"/>
  <c r="D44" i="19" s="1"/>
  <c r="D31" i="19"/>
  <c r="D40" i="19" s="1"/>
  <c r="D42" i="19" s="1"/>
  <c r="G11" i="5"/>
  <c r="H31" i="19"/>
  <c r="H40" i="19" s="1"/>
  <c r="H42" i="19" s="1"/>
  <c r="H35" i="19"/>
  <c r="H37" i="19" s="1"/>
  <c r="H44" i="19" s="1"/>
  <c r="C51" i="16"/>
  <c r="I80" i="5"/>
  <c r="E80" i="5"/>
  <c r="D21" i="18" l="1"/>
  <c r="D23" i="17"/>
  <c r="I51" i="16" l="1"/>
  <c r="E51" i="16"/>
  <c r="N20" i="18" l="1"/>
  <c r="N20" i="15"/>
  <c r="P22" i="17"/>
  <c r="E69" i="5" l="1"/>
  <c r="I69" i="5" l="1"/>
  <c r="J21" i="18"/>
  <c r="H21" i="18"/>
  <c r="F21" i="18"/>
  <c r="L16" i="18"/>
  <c r="J16" i="18"/>
  <c r="H16" i="18"/>
  <c r="F16" i="18"/>
  <c r="D16" i="18"/>
  <c r="N15" i="18"/>
  <c r="N16" i="18" s="1"/>
  <c r="N11" i="18"/>
  <c r="L23" i="17"/>
  <c r="J23" i="17"/>
  <c r="J25" i="17" s="1"/>
  <c r="H23" i="17"/>
  <c r="H25" i="17" s="1"/>
  <c r="F23" i="17"/>
  <c r="F25" i="17" s="1"/>
  <c r="D25" i="17"/>
  <c r="N18" i="17"/>
  <c r="L18" i="17"/>
  <c r="J18" i="17"/>
  <c r="H18" i="17"/>
  <c r="F18" i="17"/>
  <c r="D18" i="17"/>
  <c r="D26" i="17" s="1"/>
  <c r="P17" i="17"/>
  <c r="P18" i="17" s="1"/>
  <c r="P12" i="17"/>
  <c r="J23" i="18" l="1"/>
  <c r="D23" i="18"/>
  <c r="F23" i="18"/>
  <c r="H23" i="18"/>
  <c r="L26" i="17"/>
  <c r="P25" i="17"/>
  <c r="F26" i="17"/>
  <c r="H26" i="17"/>
  <c r="J26" i="17"/>
  <c r="J19" i="12" l="1"/>
  <c r="J13" i="12"/>
  <c r="F19" i="12"/>
  <c r="F13" i="12"/>
  <c r="I78" i="16"/>
  <c r="E78" i="16"/>
  <c r="I59" i="16"/>
  <c r="I60" i="16" s="1"/>
  <c r="G59" i="16"/>
  <c r="E59" i="16"/>
  <c r="C59" i="16"/>
  <c r="G51" i="16"/>
  <c r="A32" i="16"/>
  <c r="I28" i="16"/>
  <c r="G28" i="16"/>
  <c r="E28" i="16"/>
  <c r="C28" i="16"/>
  <c r="I17" i="16"/>
  <c r="G17" i="16"/>
  <c r="E17" i="16"/>
  <c r="C17" i="16"/>
  <c r="J24" i="12" l="1"/>
  <c r="J26" i="12" s="1"/>
  <c r="F24" i="12"/>
  <c r="F26" i="12" s="1"/>
  <c r="I80" i="16"/>
  <c r="E60" i="16"/>
  <c r="E80" i="16" s="1"/>
  <c r="E30" i="16"/>
  <c r="I30" i="16"/>
  <c r="J21" i="12"/>
  <c r="F21" i="12"/>
  <c r="G60" i="16"/>
  <c r="C60" i="16"/>
  <c r="C30" i="16"/>
  <c r="G30" i="16"/>
  <c r="J21" i="15"/>
  <c r="H21" i="15"/>
  <c r="F21" i="15"/>
  <c r="D21" i="15"/>
  <c r="L16" i="15"/>
  <c r="J16" i="15"/>
  <c r="H16" i="15"/>
  <c r="F16" i="15"/>
  <c r="D16" i="15"/>
  <c r="N15" i="15"/>
  <c r="N16" i="15" s="1"/>
  <c r="N11" i="15"/>
  <c r="P17" i="14"/>
  <c r="P18" i="14" s="1"/>
  <c r="J25" i="14"/>
  <c r="H25" i="14"/>
  <c r="F25" i="14"/>
  <c r="D25" i="14"/>
  <c r="N18" i="14"/>
  <c r="L18" i="14"/>
  <c r="J18" i="14"/>
  <c r="H18" i="14"/>
  <c r="F18" i="14"/>
  <c r="D18" i="14"/>
  <c r="D26" i="14" s="1"/>
  <c r="I31" i="5" l="1"/>
  <c r="F35" i="12"/>
  <c r="F37" i="12" s="1"/>
  <c r="F44" i="12" s="1"/>
  <c r="I82" i="16"/>
  <c r="F31" i="12"/>
  <c r="F40" i="12" s="1"/>
  <c r="F42" i="12" s="1"/>
  <c r="J35" i="12"/>
  <c r="H23" i="15"/>
  <c r="J23" i="15"/>
  <c r="D23" i="15"/>
  <c r="H26" i="14"/>
  <c r="F26" i="14"/>
  <c r="L26" i="14"/>
  <c r="E82" i="16"/>
  <c r="F23" i="15"/>
  <c r="J31" i="12"/>
  <c r="J40" i="12" s="1"/>
  <c r="J42" i="12" s="1"/>
  <c r="P25" i="14"/>
  <c r="J26" i="14"/>
  <c r="E31" i="5" l="1"/>
  <c r="E45" i="5" s="1"/>
  <c r="E47" i="5" s="1"/>
  <c r="E82" i="5" s="1"/>
  <c r="E84" i="5" s="1"/>
  <c r="J37" i="12"/>
  <c r="I45" i="5" s="1"/>
  <c r="I47" i="5" s="1"/>
  <c r="I82" i="5" s="1"/>
  <c r="I84" i="5" s="1"/>
  <c r="N23" i="14"/>
  <c r="N26" i="14" s="1"/>
  <c r="P21" i="14"/>
  <c r="P23" i="14" s="1"/>
  <c r="P26" i="14" s="1"/>
  <c r="L21" i="15"/>
  <c r="L23" i="15" s="1"/>
  <c r="N19" i="15"/>
  <c r="N21" i="15" s="1"/>
  <c r="N23" i="15" s="1"/>
  <c r="H19" i="12"/>
  <c r="D19" i="12"/>
  <c r="H13" i="12"/>
  <c r="D13" i="12"/>
  <c r="H24" i="12" l="1"/>
  <c r="H26" i="12" s="1"/>
  <c r="D24" i="12"/>
  <c r="J44" i="12"/>
  <c r="H21" i="12"/>
  <c r="D21" i="12"/>
  <c r="D26" i="12" l="1"/>
  <c r="H35" i="12"/>
  <c r="H31" i="12"/>
  <c r="H40" i="12" s="1"/>
  <c r="H42" i="12" s="1"/>
  <c r="D35" i="12" l="1"/>
  <c r="D37" i="12" s="1"/>
  <c r="D44" i="12" s="1"/>
  <c r="P21" i="17"/>
  <c r="P23" i="17" s="1"/>
  <c r="P26" i="17" s="1"/>
  <c r="D31" i="12"/>
  <c r="D40" i="12" s="1"/>
  <c r="D42" i="12" s="1"/>
  <c r="H37" i="12"/>
  <c r="N19" i="18"/>
  <c r="N21" i="18" s="1"/>
  <c r="N23" i="18" s="1"/>
  <c r="L21" i="18"/>
  <c r="L23" i="18" s="1"/>
  <c r="G78" i="16" s="1"/>
  <c r="G80" i="16" s="1"/>
  <c r="G82" i="16" s="1"/>
  <c r="N23" i="17" l="1"/>
  <c r="N26" i="17" s="1"/>
  <c r="C78" i="16" s="1"/>
  <c r="C80" i="16" s="1"/>
  <c r="C82" i="16" s="1"/>
  <c r="N25" i="18"/>
  <c r="H44" i="12"/>
  <c r="A49" i="5"/>
  <c r="P28" i="17" l="1"/>
  <c r="G69" i="5" l="1"/>
  <c r="C69" i="5" l="1"/>
  <c r="G31" i="5" l="1"/>
  <c r="G45" i="5" s="1"/>
  <c r="G47" i="5" s="1"/>
  <c r="G80" i="5" l="1"/>
  <c r="G82" i="5" s="1"/>
  <c r="G84" i="5" s="1"/>
  <c r="K84" i="5" s="1"/>
  <c r="C31" i="5"/>
  <c r="C45" i="5" s="1"/>
  <c r="C47" i="5" s="1"/>
  <c r="C80" i="5"/>
  <c r="C82" i="5" l="1"/>
  <c r="C84" i="5" s="1"/>
  <c r="J84" i="5" s="1"/>
  <c r="G91" i="5"/>
  <c r="C91" i="5"/>
</calcChain>
</file>

<file path=xl/sharedStrings.xml><?xml version="1.0" encoding="utf-8"?>
<sst xmlns="http://schemas.openxmlformats.org/spreadsheetml/2006/main" count="390" uniqueCount="192">
  <si>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</si>
  <si>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</si>
  <si>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</si>
  <si>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</si>
  <si>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</si>
  <si>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</si>
  <si>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</si>
  <si>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</si>
  <si>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</si>
  <si>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</si>
  <si>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</si>
  <si>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</si>
  <si>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</si>
  <si>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</si>
  <si>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</si>
  <si>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</si>
  <si>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</si>
  <si>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</si>
  <si>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</si>
  <si>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</si>
  <si>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</si>
  <si>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</si>
  <si>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</si>
  <si>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</si>
  <si>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</si>
  <si>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</si>
  <si>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</si>
  <si>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</si>
  <si>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</si>
  <si>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</si>
  <si>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</si>
  <si>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</si>
  <si>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</si>
  <si>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</si>
  <si>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</si>
  <si>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</si>
  <si>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</si>
  <si>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</si>
  <si>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</si>
  <si>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</si>
  <si>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</si>
  <si>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</si>
  <si>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</si>
  <si>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</si>
  <si>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</si>
  <si>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</si>
  <si>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</si>
  <si>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</si>
  <si>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</si>
  <si>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</si>
  <si>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</si>
  <si>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</si>
  <si>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</si>
  <si>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</si>
  <si>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</si>
  <si>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</si>
  <si>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</si>
  <si>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</si>
  <si>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</si>
  <si>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</si>
  <si>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</si>
  <si>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</si>
  <si>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</si>
  <si>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</si>
  <si>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</si>
  <si>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</si>
  <si>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</si>
  <si>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</si>
  <si>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</si>
  <si>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</si>
  <si>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</si>
  <si>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>Profit before income tax expense</t>
  </si>
  <si>
    <t xml:space="preserve">   Owners of the parent</t>
  </si>
  <si>
    <t>Taxes paid</t>
  </si>
  <si>
    <t xml:space="preserve"> 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</si>
  <si>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</si>
  <si>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</si>
  <si>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</si>
  <si>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</si>
  <si>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</si>
  <si>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</si>
  <si>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</si>
  <si>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</si>
  <si>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</si>
  <si>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</si>
  <si>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</si>
  <si>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</si>
  <si>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</si>
  <si>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</si>
  <si>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</si>
  <si>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>Acquisition of investment from the increase in</t>
  </si>
  <si>
    <t xml:space="preserve">   share capital of subsidiary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</si>
  <si>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</si>
  <si>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</si>
  <si>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</si>
  <si>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</si>
  <si>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</si>
  <si>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</si>
  <si>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Copperwired Public Company Limited and its Subsidiary</t>
  </si>
  <si>
    <t>Three-month period ended</t>
  </si>
  <si>
    <t>(in thousand Baht)</t>
  </si>
  <si>
    <t>Transfer to legal reserve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</si>
  <si>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</si>
  <si>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</si>
  <si>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</si>
  <si>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</si>
  <si>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</si>
  <si>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</si>
  <si>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 xml:space="preserve">    Other comprehensive income</t>
  </si>
  <si>
    <t xml:space="preserve">   net of tax</t>
  </si>
  <si>
    <t>Payment of lease liabilities</t>
  </si>
  <si>
    <t>Profit from operating activities</t>
  </si>
  <si>
    <t>Short-term loans to related party</t>
  </si>
  <si>
    <t xml:space="preserve">  (600,000,000 ordinary shares, par value at Baht</t>
  </si>
  <si>
    <t xml:space="preserve">  (600,000,000 ordinary shares, par value at Baht </t>
  </si>
  <si>
    <t>Impairment loss recognised in profit or loss</t>
  </si>
  <si>
    <t>Dividends paid to owners of the Company</t>
  </si>
  <si>
    <t xml:space="preserve">    Dividends</t>
  </si>
  <si>
    <t xml:space="preserve"> Total distributions to owners</t>
  </si>
  <si>
    <t>Proceeds from short-term loans from financial institution.</t>
  </si>
  <si>
    <t>Repayment of short-term loans from financial institution.</t>
  </si>
  <si>
    <t>Copperwired Public Co., Ltd. and its Subsidiary</t>
  </si>
  <si>
    <t>Other current receivables</t>
  </si>
  <si>
    <t>Goodwill</t>
  </si>
  <si>
    <t>3</t>
  </si>
  <si>
    <t>Other current payables</t>
  </si>
  <si>
    <t xml:space="preserve">   from financial institution</t>
  </si>
  <si>
    <t>Business acquisition payable</t>
  </si>
  <si>
    <t xml:space="preserve">   0.5 per share)</t>
  </si>
  <si>
    <t>Repayment of long-term loans from financial institution.</t>
  </si>
  <si>
    <t>Other comprehensive income</t>
  </si>
  <si>
    <t>Depreciation and amortisation</t>
  </si>
  <si>
    <t>Share of profit of subsidiary accounted for using equity method, net of tax</t>
  </si>
  <si>
    <t>Dismantlement paid</t>
  </si>
  <si>
    <t>Other comprehensive income for the period,</t>
  </si>
  <si>
    <t>Investments in subsidiary</t>
  </si>
  <si>
    <t>Intangible assets</t>
  </si>
  <si>
    <t>Current portion of long-term loans</t>
  </si>
  <si>
    <t>Long-term loans from financial institution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</si>
  <si>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</si>
  <si>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</si>
  <si>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</si>
  <si>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</si>
  <si>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</si>
  <si>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</si>
  <si>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>Impairment loss of goodwill</t>
  </si>
  <si>
    <t>Tax expense</t>
  </si>
  <si>
    <t>Loss on sale of discontinued operation</t>
  </si>
  <si>
    <t>Gain from reversal of business acquisition payable</t>
  </si>
  <si>
    <t>Balance at 1 January 2024</t>
  </si>
  <si>
    <t>Bank overdrafts and short-term borrowings</t>
  </si>
  <si>
    <t xml:space="preserve">   from financial institutions</t>
  </si>
  <si>
    <t>4</t>
  </si>
  <si>
    <t>5</t>
  </si>
  <si>
    <t>Unrealised gain on foreign exchange</t>
  </si>
  <si>
    <t xml:space="preserve">Net cash flow used in investing activities  </t>
  </si>
  <si>
    <t xml:space="preserve">Net cash flow used in financing activities  </t>
  </si>
  <si>
    <t>(Gain) loss on amortized lease liability</t>
  </si>
  <si>
    <t>Balance at 1 January 2025</t>
  </si>
  <si>
    <t>Provisions for employee benefits</t>
  </si>
  <si>
    <t>Payables for purchase of leasehold improvements and equipment</t>
  </si>
  <si>
    <t>Dividend payables</t>
  </si>
  <si>
    <t>Interest received</t>
  </si>
  <si>
    <t>Net decrease in cash and cash equivalents</t>
  </si>
  <si>
    <t>30 June</t>
  </si>
  <si>
    <t>Six-month period ended</t>
  </si>
  <si>
    <t>Balance at 30 June 2024</t>
  </si>
  <si>
    <t>Six-month period ended 30 June 2024</t>
  </si>
  <si>
    <t>Six-month period ended 30 June 2025</t>
  </si>
  <si>
    <t>Balance at 30 June 2025</t>
  </si>
  <si>
    <t>Payables for purchase of right of use assets</t>
  </si>
  <si>
    <t>Cash and cash equivalents at 30 June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</si>
  <si>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</si>
  <si>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r>
      <t>Basic earnings per share</t>
    </r>
    <r>
      <rPr>
        <b/>
        <i/>
        <sz val="11"/>
        <rFont val="Times New Roman"/>
        <family val="1"/>
      </rPr>
      <t xml:space="preserve"> (Baht)</t>
    </r>
  </si>
  <si>
    <t>(Reversal of) expected credit loss</t>
  </si>
  <si>
    <t>(Reversal of) loss on inventory devaluation</t>
  </si>
  <si>
    <t>Decrease in deferred income from reward points</t>
  </si>
  <si>
    <t>(Reversal of ) provision for dismantlement</t>
  </si>
  <si>
    <t xml:space="preserve">Net cash flow provided by operating activities </t>
  </si>
  <si>
    <t>Net cash flow generated from operating activities</t>
  </si>
  <si>
    <t>Proceeds from sale of leasehold improvements and equipment</t>
  </si>
  <si>
    <t>(Gain) Loss on fair value adjustment</t>
  </si>
  <si>
    <t>Proceeds from short-term loans to subsidiary</t>
  </si>
  <si>
    <t>Short-term loans to subsidiary</t>
  </si>
  <si>
    <t>Proceeds from short-term loans from subsidiary</t>
  </si>
  <si>
    <t>Repayment of short-term loans from subsidiary</t>
  </si>
  <si>
    <t>Restricted deposits at financial institutions decrease (increase)</t>
  </si>
  <si>
    <t>Gain on disposal of leasehold improvements and equipment</t>
  </si>
  <si>
    <t>Transactions  with owners, recorded directly in equity</t>
  </si>
  <si>
    <t>Transactions  with owners,</t>
  </si>
  <si>
    <t xml:space="preserve">    recorded directly in equity</t>
  </si>
  <si>
    <t>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</si>
</sst>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2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i/>
      <sz val="15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38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37" fontId="3" fillId="0" borderId="0" xfId="0" applyNumberFormat="1" applyFont="1" applyProtection="1">
      <protection locked="0"/>
    </xf>
    <xf numFmtId="43" fontId="3" fillId="0" borderId="0" xfId="1" applyFont="1" applyFill="1" applyProtection="1"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166" fontId="5" fillId="0" borderId="0" xfId="1" applyNumberFormat="1" applyFont="1" applyFill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38" fontId="3" fillId="0" borderId="0" xfId="1" applyNumberFormat="1" applyFont="1" applyFill="1" applyAlignment="1" applyProtection="1">
      <protection locked="0"/>
    </xf>
    <xf numFmtId="43" fontId="3" fillId="0" borderId="0" xfId="0" applyNumberFormat="1" applyFont="1" applyProtection="1">
      <protection locked="0"/>
    </xf>
    <xf numFmtId="43" fontId="3" fillId="0" borderId="0" xfId="1" applyFont="1" applyFill="1" applyAlignment="1" applyProtection="1">
      <protection locked="0"/>
    </xf>
    <xf numFmtId="37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166" fontId="3" fillId="0" borderId="0" xfId="1" applyNumberFormat="1" applyFont="1" applyFill="1" applyBorder="1" applyProtection="1">
      <protection locked="0"/>
    </xf>
    <xf numFmtId="0" fontId="3" fillId="0" borderId="0" xfId="0" applyFont="1" applyAlignment="1" applyProtection="1">
      <alignment wrapText="1"/>
      <protection locked="0"/>
    </xf>
    <xf numFmtId="41" fontId="3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/>
      <protection locked="0"/>
    </xf>
    <xf numFmtId="37" fontId="3" fillId="0" borderId="7" xfId="0" applyNumberFormat="1" applyFont="1" applyBorder="1" applyProtection="1">
      <protection locked="0"/>
    </xf>
    <xf numFmtId="0" fontId="6" fillId="0" borderId="0" xfId="0" applyFont="1" applyProtection="1">
      <protection locked="0"/>
    </xf>
    <xf numFmtId="166" fontId="3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37" fontId="5" fillId="0" borderId="40" xfId="0" applyNumberFormat="1" applyFont="1" applyBorder="1" applyProtection="1">
      <protection locked="0"/>
    </xf>
    <xf numFmtId="43" fontId="3" fillId="0" borderId="0" xfId="1" applyFont="1" applyProtection="1">
      <protection locked="0"/>
    </xf>
    <xf numFmtId="0" fontId="3" fillId="17" borderId="0" xfId="0" applyFont="1" applyFill="1" applyProtection="1">
      <protection locked="0"/>
    </xf>
    <xf numFmtId="166" fontId="5" fillId="0" borderId="35" xfId="1" applyNumberFormat="1" applyFont="1" applyFill="1" applyBorder="1" applyAlignment="1" applyProtection="1"/>
    <xf numFmtId="166" fontId="5" fillId="0" borderId="35" xfId="1" applyNumberFormat="1" applyFont="1" applyBorder="1" applyProtection="1"/>
    <xf numFmtId="37" fontId="5" fillId="0" borderId="35" xfId="0" applyNumberFormat="1" applyFont="1" applyBorder="1"/>
    <xf numFmtId="37" fontId="5" fillId="0" borderId="7" xfId="0" applyNumberFormat="1" applyFont="1" applyBorder="1"/>
    <xf numFmtId="166" fontId="5" fillId="0" borderId="7" xfId="1" applyNumberFormat="1" applyFont="1" applyBorder="1" applyProtection="1"/>
    <xf numFmtId="166" fontId="5" fillId="0" borderId="40" xfId="1" applyNumberFormat="1" applyFont="1" applyBorder="1" applyProtection="1"/>
    <xf numFmtId="37" fontId="5" fillId="0" borderId="40" xfId="0" applyNumberFormat="1" applyFont="1" applyBorder="1"/>
    <xf numFmtId="37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16" fontId="6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166" fontId="5" fillId="0" borderId="0" xfId="0" applyNumberFormat="1" applyFont="1" applyProtection="1"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3" fontId="3" fillId="0" borderId="0" xfId="0" applyNumberFormat="1" applyFont="1" applyProtection="1">
      <protection locked="0"/>
    </xf>
    <xf numFmtId="166" fontId="5" fillId="0" borderId="0" xfId="1" applyNumberFormat="1" applyFont="1" applyAlignment="1" applyProtection="1">
      <protection locked="0"/>
    </xf>
    <xf numFmtId="166" fontId="3" fillId="0" borderId="0" xfId="1" applyNumberFormat="1" applyFont="1" applyFill="1" applyBorder="1" applyAlignment="1" applyProtection="1">
      <alignment wrapText="1"/>
      <protection locked="0"/>
    </xf>
    <xf numFmtId="166" fontId="5" fillId="0" borderId="0" xfId="1" applyNumberFormat="1" applyFont="1" applyBorder="1" applyAlignment="1" applyProtection="1">
      <alignment horizontal="right" wrapText="1"/>
      <protection locked="0"/>
    </xf>
    <xf numFmtId="166" fontId="5" fillId="0" borderId="0" xfId="1" applyNumberFormat="1" applyFont="1" applyFill="1" applyBorder="1" applyAlignment="1" applyProtection="1">
      <alignment horizontal="right" wrapText="1"/>
      <protection locked="0"/>
    </xf>
    <xf numFmtId="166" fontId="5" fillId="0" borderId="0" xfId="1" applyNumberFormat="1" applyFont="1" applyFill="1" applyBorder="1" applyAlignment="1" applyProtection="1">
      <alignment wrapText="1"/>
      <protection locked="0"/>
    </xf>
    <xf numFmtId="166" fontId="3" fillId="0" borderId="0" xfId="1" applyNumberFormat="1" applyFont="1" applyFill="1" applyAlignment="1" applyProtection="1">
      <alignment horizontal="center"/>
      <protection locked="0"/>
    </xf>
    <xf numFmtId="166" fontId="31" fillId="0" borderId="0" xfId="28" applyNumberFormat="1" applyFont="1" applyFill="1" applyBorder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Border="1" applyAlignment="1" applyProtection="1">
      <alignment wrapText="1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protection locked="0"/>
    </xf>
    <xf numFmtId="166" fontId="3" fillId="0" borderId="0" xfId="1" applyNumberFormat="1" applyFont="1" applyFill="1" applyAlignment="1" applyProtection="1">
      <alignment wrapText="1"/>
      <protection locked="0"/>
    </xf>
    <xf numFmtId="166" fontId="3" fillId="0" borderId="8" xfId="1" applyNumberFormat="1" applyFont="1" applyFill="1" applyBorder="1" applyAlignment="1" applyProtection="1">
      <protection locked="0"/>
    </xf>
    <xf numFmtId="43" fontId="5" fillId="0" borderId="0" xfId="1" applyFont="1" applyBorder="1" applyAlignment="1" applyProtection="1">
      <alignment horizontal="right" wrapText="1"/>
      <protection locked="0"/>
    </xf>
    <xf numFmtId="43" fontId="5" fillId="0" borderId="0" xfId="1" applyFont="1" applyBorder="1" applyAlignment="1" applyProtection="1">
      <alignment wrapText="1"/>
      <protection locked="0"/>
    </xf>
    <xf numFmtId="43" fontId="5" fillId="0" borderId="0" xfId="1" applyFont="1" applyFill="1" applyBorder="1" applyAlignment="1" applyProtection="1">
      <alignment horizontal="right" wrapText="1"/>
      <protection locked="0"/>
    </xf>
    <xf numFmtId="43" fontId="5" fillId="0" borderId="0" xfId="1" applyFont="1" applyFill="1" applyBorder="1" applyAlignment="1" applyProtection="1">
      <alignment wrapText="1"/>
      <protection locked="0"/>
    </xf>
    <xf numFmtId="43" fontId="5" fillId="0" borderId="0" xfId="1" applyFont="1" applyFill="1" applyAlignment="1" applyProtection="1">
      <protection locked="0"/>
    </xf>
    <xf numFmtId="43" fontId="3" fillId="0" borderId="11" xfId="1" applyFont="1" applyFill="1" applyBorder="1" applyAlignment="1" applyProtection="1">
      <alignment horizontal="right"/>
      <protection locked="0"/>
    </xf>
    <xf numFmtId="43" fontId="3" fillId="0" borderId="11" xfId="1" applyFont="1" applyFill="1" applyBorder="1" applyAlignment="1" applyProtection="1">
      <protection locked="0"/>
    </xf>
    <xf numFmtId="166" fontId="5" fillId="0" borderId="0" xfId="0" applyNumberFormat="1" applyFont="1"/>
    <xf numFmtId="166" fontId="5" fillId="0" borderId="9" xfId="0" applyNumberFormat="1" applyFont="1" applyBorder="1"/>
    <xf numFmtId="166" fontId="6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" fontId="3" fillId="0" borderId="0" xfId="0" applyNumberFormat="1" applyFont="1" applyAlignment="1" applyProtection="1">
      <alignment horizontal="center"/>
      <protection locked="0"/>
    </xf>
    <xf numFmtId="166" fontId="6" fillId="0" borderId="0" xfId="1" applyNumberFormat="1" applyFont="1" applyFill="1" applyAlignment="1" applyProtection="1">
      <alignment horizontal="center"/>
      <protection locked="0"/>
    </xf>
    <xf numFmtId="166" fontId="7" fillId="0" borderId="0" xfId="1" applyNumberFormat="1" applyFont="1" applyFill="1" applyBorder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6" fontId="5" fillId="0" borderId="0" xfId="1" applyNumberFormat="1" applyFont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6" fontId="7" fillId="0" borderId="0" xfId="1" applyNumberFormat="1" applyFont="1" applyBorder="1" applyAlignment="1" applyProtection="1">
      <alignment horizontal="center"/>
      <protection locked="0"/>
    </xf>
    <xf numFmtId="166" fontId="3" fillId="0" borderId="8" xfId="1" applyNumberFormat="1" applyFont="1" applyFill="1" applyBorder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0" fontId="151" fillId="0" borderId="0" xfId="0" applyFont="1" applyAlignment="1" applyProtection="1">
      <alignment horizontal="center"/>
      <protection locked="0"/>
    </xf>
    <xf numFmtId="166" fontId="5" fillId="0" borderId="35" xfId="1" applyNumberFormat="1" applyFont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right"/>
    </xf>
    <xf numFmtId="166" fontId="5" fillId="0" borderId="35" xfId="1" applyNumberFormat="1" applyFont="1" applyFill="1" applyBorder="1" applyAlignment="1" applyProtection="1">
      <alignment horizontal="center"/>
    </xf>
    <xf numFmtId="166" fontId="3" fillId="0" borderId="35" xfId="1" applyNumberFormat="1" applyFont="1" applyFill="1" applyBorder="1" applyAlignment="1" applyProtection="1">
      <alignment horizontal="center"/>
    </xf>
    <xf numFmtId="166" fontId="5" fillId="0" borderId="7" xfId="1" applyNumberFormat="1" applyFont="1" applyFill="1" applyBorder="1" applyAlignment="1" applyProtection="1">
      <alignment horizontal="center"/>
    </xf>
    <xf numFmtId="166" fontId="3" fillId="0" borderId="0" xfId="1" applyNumberFormat="1" applyFont="1" applyBorder="1" applyAlignment="1" applyProtection="1">
      <alignment horizontal="center"/>
      <protection locked="0"/>
    </xf>
    <xf numFmtId="166" fontId="3" fillId="0" borderId="4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</xf>
    <xf numFmtId="166" fontId="3" fillId="0" borderId="35" xfId="1" applyNumberFormat="1" applyFont="1" applyFill="1" applyBorder="1" applyAlignment="1" applyProtection="1">
      <alignment horizontal="right"/>
    </xf>
    <xf numFmtId="43" fontId="3" fillId="0" borderId="0" xfId="1" applyFont="1" applyFill="1" applyBorder="1" applyAlignment="1" applyProtection="1">
      <protection locked="0"/>
    </xf>
    <xf numFmtId="166" fontId="5" fillId="0" borderId="0" xfId="1" applyNumberFormat="1" applyFont="1" applyAlignment="1" applyProtection="1">
      <alignment horizontal="center"/>
      <protection locked="0"/>
    </xf>
    <xf numFmtId="43" fontId="5" fillId="0" borderId="0" xfId="1" applyFont="1" applyAlignment="1" applyProtection="1">
      <alignment horizontal="center"/>
      <protection locked="0"/>
    </xf>
    <xf numFmtId="166" fontId="5" fillId="0" borderId="0" xfId="1" applyNumberFormat="1" applyFont="1" applyAlignment="1" applyProtection="1">
      <alignment horizontal="right"/>
      <protection locked="0"/>
    </xf>
    <xf numFmtId="43" fontId="3" fillId="0" borderId="0" xfId="1" applyFont="1" applyBorder="1" applyAlignment="1" applyProtection="1">
      <alignment horizontal="center"/>
      <protection locked="0"/>
    </xf>
    <xf numFmtId="166" fontId="5" fillId="0" borderId="8" xfId="1" applyNumberFormat="1" applyFont="1" applyBorder="1" applyAlignment="1" applyProtection="1">
      <alignment horizontal="center"/>
      <protection locked="0"/>
    </xf>
    <xf numFmtId="43" fontId="3" fillId="0" borderId="0" xfId="1" applyFont="1" applyAlignment="1" applyProtection="1">
      <alignment horizontal="center"/>
      <protection locked="0"/>
    </xf>
    <xf numFmtId="166" fontId="3" fillId="0" borderId="8" xfId="1" applyNumberFormat="1" applyFont="1" applyFill="1" applyBorder="1" applyAlignment="1" applyProtection="1">
      <alignment horizontal="right"/>
      <protection locked="0"/>
    </xf>
    <xf numFmtId="43" fontId="3" fillId="0" borderId="8" xfId="1" applyFont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6" fontId="3" fillId="0" borderId="0" xfId="1" applyNumberFormat="1" applyFont="1" applyAlignment="1" applyProtection="1">
      <alignment horizontal="right"/>
    </xf>
    <xf numFmtId="37" fontId="5" fillId="0" borderId="0" xfId="0" applyNumberFormat="1" applyFont="1" applyAlignment="1">
      <alignment horizontal="right"/>
    </xf>
    <xf numFmtId="166" fontId="3" fillId="0" borderId="35" xfId="1" applyNumberFormat="1" applyFont="1" applyBorder="1" applyAlignment="1" applyProtection="1">
      <alignment horizontal="center"/>
    </xf>
    <xf numFmtId="166" fontId="5" fillId="0" borderId="7" xfId="1" applyNumberFormat="1" applyFont="1" applyBorder="1" applyAlignment="1" applyProtection="1">
      <alignment horizontal="right"/>
    </xf>
    <xf numFmtId="166" fontId="3" fillId="0" borderId="8" xfId="1" applyNumberFormat="1" applyFont="1" applyBorder="1" applyAlignment="1" applyProtection="1">
      <alignment horizontal="right"/>
      <protection locked="0"/>
    </xf>
    <xf numFmtId="0" fontId="148" fillId="0" borderId="0" xfId="0" applyFont="1" applyProtection="1">
      <protection locked="0"/>
    </xf>
    <xf numFmtId="43" fontId="148" fillId="0" borderId="0" xfId="1" applyFont="1" applyFill="1" applyAlignment="1" applyProtection="1">
      <protection locked="0"/>
    </xf>
    <xf numFmtId="166" fontId="3" fillId="0" borderId="0" xfId="0" applyNumberFormat="1" applyFont="1" applyAlignment="1" applyProtection="1">
      <alignment wrapText="1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center"/>
      <protection locked="0"/>
    </xf>
    <xf numFmtId="166" fontId="3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left"/>
      <protection locked="0"/>
    </xf>
    <xf numFmtId="166" fontId="149" fillId="0" borderId="0" xfId="1" applyNumberFormat="1" applyFont="1" applyFill="1" applyBorder="1" applyAlignment="1" applyProtection="1">
      <alignment horizontal="right"/>
      <protection locked="0"/>
    </xf>
    <xf numFmtId="43" fontId="150" fillId="0" borderId="0" xfId="1" applyFont="1" applyFill="1" applyAlignment="1" applyProtection="1">
      <protection locked="0"/>
    </xf>
    <xf numFmtId="0" fontId="150" fillId="0" borderId="0" xfId="2" applyFont="1" applyProtection="1">
      <protection locked="0"/>
    </xf>
    <xf numFmtId="166" fontId="148" fillId="0" borderId="0" xfId="0" applyNumberFormat="1" applyFont="1" applyAlignment="1" applyProtection="1">
      <alignment horizontal="right"/>
      <protection locked="0"/>
    </xf>
    <xf numFmtId="0" fontId="148" fillId="0" borderId="0" xfId="0" applyFont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alignment horizontal="right"/>
    </xf>
    <xf numFmtId="166" fontId="3" fillId="0" borderId="10" xfId="1" applyNumberFormat="1" applyFont="1" applyFill="1" applyBorder="1" applyAlignment="1" applyProtection="1">
      <alignment horizontal="right"/>
    </xf>
    <xf numFmtId="166" fontId="3" fillId="0" borderId="40" xfId="1" applyNumberFormat="1" applyFont="1" applyFill="1" applyBorder="1" applyAlignment="1" applyProtection="1">
      <alignment horizontal="right"/>
    </xf>
    <xf numFmtId="166" fontId="5" fillId="0" borderId="6" xfId="1" applyNumberFormat="1" applyFont="1" applyFill="1" applyBorder="1" applyAlignment="1" applyProtection="1">
      <alignment horizontal="right"/>
    </xf>
    <xf numFmtId="166" fontId="5" fillId="0" borderId="6" xfId="1" applyNumberFormat="1" applyFont="1" applyFill="1" applyBorder="1" applyAlignment="1" applyProtection="1">
      <alignment horizontal="center"/>
    </xf>
    <xf numFmtId="166" fontId="5" fillId="0" borderId="0" xfId="1" applyNumberFormat="1" applyFont="1" applyFill="1" applyAlignment="1" applyProtection="1">
      <alignment horizontal="right"/>
    </xf>
    <xf numFmtId="166" fontId="5" fillId="0" borderId="9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Alignment="1" applyProtection="1"/>
    <xf numFmtId="166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Protection="1"/>
    <xf numFmtId="43" fontId="5" fillId="0" borderId="7" xfId="1" applyFont="1" applyBorder="1" applyProtection="1"/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2AE3-381F-423A-AADD-C6C5EA0EB376}">
  <dimension ref="A1:CJ156"/>
  <sheetViews>
    <sheetView tabSelected="1" view="pageBreakPreview" zoomScale="70" zoomScaleNormal="89" zoomScaleSheetLayoutView="70" workbookViewId="0">
      <selection activeCell="M15" sqref="M15"/>
    </sheetView>
  </sheetViews>
  <sheetFormatPr defaultColWidth="9.09765625" defaultRowHeight="14"/>
  <cols>
    <col min="1" max="1" width="49.3984375" style="6" customWidth="1"/>
    <col min="2" max="2" width="7.3984375" style="2" customWidth="1"/>
    <col min="3" max="3" width="14.8984375" style="2" bestFit="1" customWidth="1"/>
    <col min="4" max="4" width="1.296875" style="2" customWidth="1"/>
    <col min="5" max="5" width="14.3984375" style="2" bestFit="1" customWidth="1"/>
    <col min="6" max="6" width="1.296875" style="2" customWidth="1"/>
    <col min="7" max="7" width="14.8984375" style="2" bestFit="1" customWidth="1"/>
    <col min="8" max="8" width="1.296875" style="2" customWidth="1"/>
    <col min="9" max="9" width="13.3984375" style="2" customWidth="1"/>
    <col min="10" max="10" width="10.8984375" style="2" bestFit="1" customWidth="1"/>
    <col min="11" max="12" width="13.3984375" style="2" bestFit="1" customWidth="1"/>
    <col min="13" max="13" width="7.59765625" style="2" customWidth="1"/>
    <col min="14" max="16384" width="9.09765625" style="2"/>
  </cols>
  <sheetData>
    <row r="1" spans="1:12" ht="20.5" customHeight="1">
      <c r="A1" s="1" t="s">
        <v>121</v>
      </c>
    </row>
    <row r="2" spans="1:12" ht="20.5" customHeight="1">
      <c r="A2" s="3" t="s">
        <v>0</v>
      </c>
    </row>
    <row r="3" spans="1:12" ht="20.5" customHeight="1">
      <c r="A3" s="4"/>
    </row>
    <row r="4" spans="1:12" ht="20.5" customHeight="1">
      <c r="A4" s="4"/>
      <c r="C4" s="150" t="s">
        <v>1</v>
      </c>
      <c r="D4" s="150"/>
      <c r="E4" s="150"/>
      <c r="F4" s="150"/>
      <c r="G4" s="150" t="s">
        <v>2</v>
      </c>
      <c r="H4" s="150"/>
      <c r="I4" s="150"/>
    </row>
    <row r="5" spans="1:12" ht="20.5" customHeight="1">
      <c r="B5" s="7"/>
      <c r="C5" s="148" t="s">
        <v>3</v>
      </c>
      <c r="D5" s="148"/>
      <c r="E5" s="148"/>
      <c r="F5" s="148"/>
      <c r="G5" s="148" t="s">
        <v>3</v>
      </c>
      <c r="H5" s="148"/>
      <c r="I5" s="148"/>
    </row>
    <row r="6" spans="1:12">
      <c r="B6" s="7"/>
      <c r="C6" s="8" t="s">
        <v>164</v>
      </c>
      <c r="D6" s="9"/>
      <c r="E6" s="9" t="s">
        <v>4</v>
      </c>
      <c r="F6" s="9"/>
      <c r="G6" s="8" t="s">
        <v>164</v>
      </c>
      <c r="H6" s="9"/>
      <c r="I6" s="9" t="s">
        <v>4</v>
      </c>
    </row>
    <row r="7" spans="1:12" ht="20.5" customHeight="1">
      <c r="A7" s="4" t="s">
        <v>5</v>
      </c>
      <c r="B7" s="10" t="s">
        <v>6</v>
      </c>
      <c r="C7" s="7">
        <v>2025</v>
      </c>
      <c r="D7" s="7"/>
      <c r="E7" s="7">
        <v>2024</v>
      </c>
      <c r="F7" s="7"/>
      <c r="G7" s="7">
        <v>2025</v>
      </c>
      <c r="H7" s="7"/>
      <c r="I7" s="7">
        <v>2024</v>
      </c>
    </row>
    <row r="8" spans="1:12" ht="20.5" customHeight="1">
      <c r="A8" s="4"/>
      <c r="B8" s="10"/>
      <c r="C8" s="7" t="s">
        <v>92</v>
      </c>
      <c r="D8" s="7"/>
      <c r="E8" s="7"/>
      <c r="F8" s="7"/>
      <c r="G8" s="7" t="s">
        <v>92</v>
      </c>
      <c r="H8" s="7"/>
      <c r="I8" s="7"/>
    </row>
    <row r="9" spans="1:12" ht="20.5" customHeight="1">
      <c r="B9" s="7"/>
      <c r="C9" s="149" t="s">
        <v>100</v>
      </c>
      <c r="D9" s="149"/>
      <c r="E9" s="149"/>
      <c r="F9" s="149"/>
      <c r="G9" s="149"/>
      <c r="H9" s="149"/>
      <c r="I9" s="149"/>
    </row>
    <row r="10" spans="1:12" ht="21.75" customHeight="1">
      <c r="A10" s="11" t="s">
        <v>7</v>
      </c>
      <c r="B10" s="10"/>
    </row>
    <row r="11" spans="1:12" ht="21.75" customHeight="1">
      <c r="A11" s="2" t="s">
        <v>8</v>
      </c>
      <c r="B11" s="12"/>
      <c r="C11" s="13">
        <v>150504</v>
      </c>
      <c r="D11" s="14"/>
      <c r="E11" s="13">
        <v>177445</v>
      </c>
      <c r="F11" s="13"/>
      <c r="G11" s="13">
        <v>135248</v>
      </c>
      <c r="H11" s="13"/>
      <c r="I11" s="13">
        <v>165468</v>
      </c>
      <c r="J11" s="15"/>
      <c r="K11" s="15"/>
      <c r="L11" s="15"/>
    </row>
    <row r="12" spans="1:12" ht="21.75" customHeight="1">
      <c r="A12" s="2" t="s">
        <v>9</v>
      </c>
      <c r="B12" s="12" t="s">
        <v>124</v>
      </c>
      <c r="C12" s="13">
        <v>129035</v>
      </c>
      <c r="D12" s="14"/>
      <c r="E12" s="13">
        <v>132961</v>
      </c>
      <c r="F12" s="13"/>
      <c r="G12" s="13">
        <v>82771</v>
      </c>
      <c r="H12" s="13"/>
      <c r="I12" s="13">
        <v>103423</v>
      </c>
      <c r="J12" s="15"/>
      <c r="K12" s="15"/>
      <c r="L12" s="15"/>
    </row>
    <row r="13" spans="1:12" ht="21.75" customHeight="1">
      <c r="A13" s="2" t="s">
        <v>122</v>
      </c>
      <c r="B13" s="12" t="s">
        <v>124</v>
      </c>
      <c r="C13" s="13">
        <v>160782</v>
      </c>
      <c r="D13" s="14"/>
      <c r="E13" s="13">
        <v>145275</v>
      </c>
      <c r="F13" s="13"/>
      <c r="G13" s="13">
        <v>142412</v>
      </c>
      <c r="H13" s="13"/>
      <c r="I13" s="13">
        <v>148455</v>
      </c>
      <c r="J13" s="15"/>
      <c r="K13" s="15"/>
      <c r="L13" s="15"/>
    </row>
    <row r="14" spans="1:12" ht="21.75" customHeight="1">
      <c r="A14" s="2" t="s">
        <v>112</v>
      </c>
      <c r="B14" s="12" t="s">
        <v>124</v>
      </c>
      <c r="C14" s="16">
        <v>0</v>
      </c>
      <c r="D14" s="17"/>
      <c r="E14" s="16">
        <v>0</v>
      </c>
      <c r="F14" s="13"/>
      <c r="G14" s="13">
        <v>80000</v>
      </c>
      <c r="H14" s="13"/>
      <c r="I14" s="13">
        <v>60000</v>
      </c>
      <c r="J14" s="15"/>
      <c r="L14" s="15"/>
    </row>
    <row r="15" spans="1:12" ht="21.75" customHeight="1">
      <c r="A15" s="2" t="s">
        <v>10</v>
      </c>
      <c r="B15" s="12" t="s">
        <v>152</v>
      </c>
      <c r="C15" s="13">
        <v>977883</v>
      </c>
      <c r="D15" s="14"/>
      <c r="E15" s="13">
        <v>922816</v>
      </c>
      <c r="F15" s="13"/>
      <c r="G15" s="13">
        <v>887676</v>
      </c>
      <c r="H15" s="13"/>
      <c r="I15" s="13">
        <v>862742</v>
      </c>
      <c r="J15" s="15"/>
      <c r="K15" s="15"/>
      <c r="L15" s="15"/>
    </row>
    <row r="16" spans="1:12" ht="21.75" customHeight="1">
      <c r="A16" s="2" t="s">
        <v>11</v>
      </c>
      <c r="B16" s="12"/>
      <c r="C16" s="13">
        <v>29813</v>
      </c>
      <c r="D16" s="14"/>
      <c r="E16" s="13">
        <v>35379</v>
      </c>
      <c r="F16" s="13"/>
      <c r="G16" s="13">
        <v>27927</v>
      </c>
      <c r="H16" s="13"/>
      <c r="I16" s="13">
        <v>34014</v>
      </c>
      <c r="J16" s="15"/>
      <c r="K16" s="15"/>
      <c r="L16" s="15"/>
    </row>
    <row r="17" spans="1:12" ht="21.75" customHeight="1">
      <c r="A17" s="18" t="s">
        <v>12</v>
      </c>
      <c r="B17" s="10"/>
      <c r="C17" s="42">
        <f>SUM(C11:C16)</f>
        <v>1448017</v>
      </c>
      <c r="D17" s="19"/>
      <c r="E17" s="42">
        <f>SUM(E11:E16)</f>
        <v>1413876</v>
      </c>
      <c r="F17" s="20"/>
      <c r="G17" s="42">
        <f>SUM(G11:G16)</f>
        <v>1356034</v>
      </c>
      <c r="H17" s="19"/>
      <c r="I17" s="42">
        <f>SUM(I11:I16)</f>
        <v>1374102</v>
      </c>
    </row>
    <row r="18" spans="1:12" ht="21.75" customHeight="1">
      <c r="B18" s="10"/>
      <c r="C18" s="15"/>
      <c r="D18" s="15"/>
      <c r="E18" s="15"/>
      <c r="F18" s="15"/>
      <c r="G18" s="15"/>
      <c r="H18" s="15"/>
      <c r="I18" s="15"/>
    </row>
    <row r="19" spans="1:12" ht="21.75" customHeight="1">
      <c r="A19" s="11" t="s">
        <v>13</v>
      </c>
      <c r="B19" s="10"/>
      <c r="C19" s="15"/>
      <c r="D19" s="15"/>
      <c r="E19" s="15"/>
      <c r="F19" s="15"/>
      <c r="G19" s="15"/>
      <c r="H19" s="15"/>
      <c r="I19" s="15"/>
    </row>
    <row r="20" spans="1:12" ht="21.75" customHeight="1">
      <c r="A20" s="2" t="s">
        <v>135</v>
      </c>
      <c r="B20" s="12"/>
      <c r="C20" s="21">
        <v>0</v>
      </c>
      <c r="D20" s="22"/>
      <c r="E20" s="21">
        <v>0</v>
      </c>
      <c r="F20" s="15"/>
      <c r="G20" s="13">
        <v>95157</v>
      </c>
      <c r="H20" s="15"/>
      <c r="I20" s="23">
        <v>66978</v>
      </c>
      <c r="J20" s="24"/>
      <c r="K20" s="15"/>
      <c r="L20" s="15"/>
    </row>
    <row r="21" spans="1:12" ht="21.75" customHeight="1">
      <c r="A21" s="2" t="s">
        <v>15</v>
      </c>
      <c r="B21" s="12" t="s">
        <v>153</v>
      </c>
      <c r="C21" s="21">
        <v>247510</v>
      </c>
      <c r="D21" s="15"/>
      <c r="E21" s="21">
        <v>228477</v>
      </c>
      <c r="F21" s="15"/>
      <c r="G21" s="13">
        <v>242135</v>
      </c>
      <c r="H21" s="15"/>
      <c r="I21" s="23">
        <v>226199</v>
      </c>
      <c r="J21" s="24"/>
      <c r="K21" s="15"/>
      <c r="L21" s="15"/>
    </row>
    <row r="22" spans="1:12" ht="21.75" customHeight="1">
      <c r="A22" s="2" t="s">
        <v>103</v>
      </c>
      <c r="B22" s="12" t="s">
        <v>153</v>
      </c>
      <c r="C22" s="21">
        <v>374351</v>
      </c>
      <c r="D22" s="15"/>
      <c r="E22" s="21">
        <v>362285</v>
      </c>
      <c r="F22" s="15"/>
      <c r="G22" s="13">
        <v>372870</v>
      </c>
      <c r="H22" s="15"/>
      <c r="I22" s="23">
        <v>359900</v>
      </c>
      <c r="J22" s="24"/>
      <c r="K22" s="15"/>
      <c r="L22" s="15"/>
    </row>
    <row r="23" spans="1:12" ht="21.75" customHeight="1">
      <c r="A23" s="2" t="s">
        <v>123</v>
      </c>
      <c r="B23" s="12"/>
      <c r="C23" s="21">
        <v>139936</v>
      </c>
      <c r="D23" s="15"/>
      <c r="E23" s="21">
        <v>139936</v>
      </c>
      <c r="F23" s="15"/>
      <c r="G23" s="13">
        <v>139936</v>
      </c>
      <c r="H23" s="15"/>
      <c r="I23" s="23">
        <v>139936</v>
      </c>
      <c r="J23" s="24"/>
      <c r="K23" s="15"/>
      <c r="L23" s="15"/>
    </row>
    <row r="24" spans="1:12" ht="21.75" customHeight="1">
      <c r="A24" s="2" t="s">
        <v>136</v>
      </c>
      <c r="B24" s="12"/>
      <c r="C24" s="21">
        <v>71680</v>
      </c>
      <c r="D24" s="15"/>
      <c r="E24" s="21">
        <v>69035</v>
      </c>
      <c r="F24" s="15"/>
      <c r="G24" s="13">
        <v>47502</v>
      </c>
      <c r="H24" s="15"/>
      <c r="I24" s="23">
        <v>46298</v>
      </c>
      <c r="J24" s="24"/>
      <c r="K24" s="15"/>
      <c r="L24" s="15"/>
    </row>
    <row r="25" spans="1:12" ht="21.75" customHeight="1">
      <c r="A25" s="2" t="s">
        <v>16</v>
      </c>
      <c r="B25" s="12"/>
      <c r="C25" s="21">
        <v>37843</v>
      </c>
      <c r="D25" s="15"/>
      <c r="E25" s="21">
        <v>34626</v>
      </c>
      <c r="F25" s="15"/>
      <c r="G25" s="13">
        <v>27868</v>
      </c>
      <c r="H25" s="15"/>
      <c r="I25" s="23">
        <v>26172</v>
      </c>
      <c r="J25" s="24"/>
      <c r="K25" s="15"/>
      <c r="L25" s="15"/>
    </row>
    <row r="26" spans="1:12" ht="21.75" customHeight="1">
      <c r="A26" s="2" t="s">
        <v>14</v>
      </c>
      <c r="B26" s="12"/>
      <c r="C26" s="21">
        <v>580</v>
      </c>
      <c r="D26" s="15"/>
      <c r="E26" s="21">
        <v>3078</v>
      </c>
      <c r="F26" s="15"/>
      <c r="G26" s="25">
        <v>0</v>
      </c>
      <c r="H26" s="15"/>
      <c r="I26" s="25">
        <v>0</v>
      </c>
      <c r="J26" s="24"/>
      <c r="K26" s="15"/>
    </row>
    <row r="27" spans="1:12" ht="21.75" customHeight="1">
      <c r="A27" s="2" t="s">
        <v>17</v>
      </c>
      <c r="B27" s="12" t="s">
        <v>124</v>
      </c>
      <c r="C27" s="21">
        <v>146621</v>
      </c>
      <c r="D27" s="15"/>
      <c r="E27" s="21">
        <v>149523</v>
      </c>
      <c r="F27" s="15"/>
      <c r="G27" s="13">
        <v>146126</v>
      </c>
      <c r="H27" s="15"/>
      <c r="I27" s="23">
        <v>148726</v>
      </c>
      <c r="J27" s="24"/>
      <c r="K27" s="15"/>
      <c r="L27" s="15"/>
    </row>
    <row r="28" spans="1:12" ht="21.75" customHeight="1">
      <c r="A28" s="18" t="s">
        <v>18</v>
      </c>
      <c r="B28" s="10"/>
      <c r="C28" s="43">
        <f>SUM(C20:C27)</f>
        <v>1018521</v>
      </c>
      <c r="D28" s="26"/>
      <c r="E28" s="44">
        <f>SUM(E20:E27)</f>
        <v>986960</v>
      </c>
      <c r="F28" s="26"/>
      <c r="G28" s="43">
        <f>SUM(G20:G27)</f>
        <v>1071594</v>
      </c>
      <c r="H28" s="26"/>
      <c r="I28" s="44">
        <f>SUM(I20:I27)</f>
        <v>1014209</v>
      </c>
    </row>
    <row r="29" spans="1:12" ht="21.75" customHeight="1">
      <c r="A29" s="18"/>
      <c r="B29" s="10"/>
      <c r="C29" s="26"/>
      <c r="D29" s="26"/>
      <c r="E29" s="26"/>
      <c r="F29" s="26"/>
      <c r="G29" s="26"/>
      <c r="H29" s="26"/>
      <c r="I29" s="26"/>
    </row>
    <row r="30" spans="1:12" ht="21.75" customHeight="1" thickBot="1">
      <c r="A30" s="27" t="s">
        <v>19</v>
      </c>
      <c r="B30" s="10"/>
      <c r="C30" s="46">
        <f>+C28+C17</f>
        <v>2466538</v>
      </c>
      <c r="D30" s="26"/>
      <c r="E30" s="45">
        <f>+E28+E17</f>
        <v>2400836</v>
      </c>
      <c r="F30" s="26"/>
      <c r="G30" s="46">
        <f>+G28+G17</f>
        <v>2427628</v>
      </c>
      <c r="H30" s="26"/>
      <c r="I30" s="45">
        <f>+I28+I17</f>
        <v>2388311</v>
      </c>
    </row>
    <row r="31" spans="1:12" ht="21.75" customHeight="1" thickTop="1"/>
    <row r="32" spans="1:12" ht="20.5" customHeight="1">
      <c r="A32" s="1" t="str">
        <f>A1</f>
        <v>Copperwired Public Co., Ltd. and its Subsidiary</v>
      </c>
    </row>
    <row r="33" spans="1:12" ht="20.5" customHeight="1">
      <c r="A33" s="3" t="s">
        <v>0</v>
      </c>
    </row>
    <row r="34" spans="1:12" ht="17.149999999999999" customHeight="1">
      <c r="A34" s="4"/>
    </row>
    <row r="35" spans="1:12" ht="18" customHeight="1">
      <c r="A35" s="4"/>
      <c r="C35" s="150" t="s">
        <v>1</v>
      </c>
      <c r="D35" s="150"/>
      <c r="E35" s="150"/>
      <c r="F35" s="150"/>
      <c r="G35" s="150" t="s">
        <v>2</v>
      </c>
      <c r="H35" s="150"/>
      <c r="I35" s="150"/>
    </row>
    <row r="36" spans="1:12" ht="18" customHeight="1">
      <c r="B36" s="7"/>
      <c r="C36" s="148" t="s">
        <v>3</v>
      </c>
      <c r="D36" s="148"/>
      <c r="E36" s="148"/>
      <c r="F36" s="148"/>
      <c r="G36" s="148" t="s">
        <v>3</v>
      </c>
      <c r="H36" s="148"/>
      <c r="I36" s="148"/>
    </row>
    <row r="37" spans="1:12" ht="18" customHeight="1">
      <c r="A37" s="6" t="s">
        <v>74</v>
      </c>
      <c r="B37" s="7"/>
      <c r="C37" s="8" t="s">
        <v>164</v>
      </c>
      <c r="D37" s="9"/>
      <c r="E37" s="9" t="s">
        <v>4</v>
      </c>
      <c r="F37" s="9"/>
      <c r="G37" s="8" t="s">
        <v>164</v>
      </c>
      <c r="H37" s="9"/>
      <c r="I37" s="9" t="s">
        <v>4</v>
      </c>
    </row>
    <row r="38" spans="1:12" ht="18" customHeight="1">
      <c r="A38" s="27" t="s">
        <v>20</v>
      </c>
      <c r="B38" s="10" t="s">
        <v>6</v>
      </c>
      <c r="C38" s="7">
        <v>2025</v>
      </c>
      <c r="D38" s="7"/>
      <c r="E38" s="7">
        <v>2024</v>
      </c>
      <c r="F38" s="7"/>
      <c r="G38" s="7">
        <v>2025</v>
      </c>
      <c r="H38" s="7"/>
      <c r="I38" s="7">
        <v>2024</v>
      </c>
    </row>
    <row r="39" spans="1:12" ht="18" customHeight="1">
      <c r="A39" s="27"/>
      <c r="B39" s="10"/>
      <c r="C39" s="7" t="s">
        <v>92</v>
      </c>
      <c r="D39" s="7"/>
      <c r="E39" s="7"/>
      <c r="F39" s="7"/>
      <c r="G39" s="7" t="s">
        <v>92</v>
      </c>
      <c r="H39" s="7"/>
      <c r="I39" s="7"/>
    </row>
    <row r="40" spans="1:12" ht="18" customHeight="1">
      <c r="B40" s="7"/>
      <c r="C40" s="149" t="s">
        <v>100</v>
      </c>
      <c r="D40" s="149"/>
      <c r="E40" s="149"/>
      <c r="F40" s="149"/>
      <c r="G40" s="149"/>
      <c r="H40" s="149"/>
      <c r="I40" s="149"/>
    </row>
    <row r="41" spans="1:12" ht="18" customHeight="1">
      <c r="A41" s="28" t="s">
        <v>21</v>
      </c>
      <c r="B41" s="7"/>
      <c r="C41" s="15"/>
      <c r="D41" s="15"/>
      <c r="E41" s="15"/>
      <c r="F41" s="15"/>
      <c r="G41" s="15"/>
      <c r="H41" s="15"/>
      <c r="I41" s="15"/>
    </row>
    <row r="42" spans="1:12" ht="18" customHeight="1">
      <c r="A42" s="2" t="s">
        <v>150</v>
      </c>
      <c r="B42" s="12"/>
      <c r="C42" s="29"/>
      <c r="D42" s="15"/>
      <c r="E42" s="29"/>
      <c r="F42" s="15"/>
      <c r="G42" s="15"/>
      <c r="H42" s="15"/>
      <c r="I42" s="29"/>
    </row>
    <row r="43" spans="1:12" ht="18" customHeight="1">
      <c r="A43" s="2" t="s">
        <v>151</v>
      </c>
      <c r="B43" s="12"/>
      <c r="C43" s="21">
        <v>562456</v>
      </c>
      <c r="D43" s="15"/>
      <c r="E43" s="29">
        <v>400000</v>
      </c>
      <c r="F43" s="15"/>
      <c r="G43" s="13">
        <v>540000</v>
      </c>
      <c r="H43" s="15"/>
      <c r="I43" s="29">
        <v>390000</v>
      </c>
      <c r="K43" s="15"/>
      <c r="L43" s="15"/>
    </row>
    <row r="44" spans="1:12" ht="18" customHeight="1">
      <c r="A44" s="2" t="s">
        <v>22</v>
      </c>
      <c r="B44" s="12" t="s">
        <v>124</v>
      </c>
      <c r="C44" s="21">
        <v>549469</v>
      </c>
      <c r="D44" s="15"/>
      <c r="E44" s="29">
        <v>621288</v>
      </c>
      <c r="F44" s="15"/>
      <c r="G44" s="13">
        <v>558487</v>
      </c>
      <c r="H44" s="15"/>
      <c r="I44" s="29">
        <v>644066</v>
      </c>
      <c r="K44" s="15"/>
      <c r="L44" s="15"/>
    </row>
    <row r="45" spans="1:12" ht="18" customHeight="1">
      <c r="A45" s="2" t="s">
        <v>125</v>
      </c>
      <c r="B45" s="12" t="s">
        <v>124</v>
      </c>
      <c r="C45" s="21">
        <v>84948</v>
      </c>
      <c r="D45" s="15"/>
      <c r="E45" s="29">
        <v>86176</v>
      </c>
      <c r="F45" s="15"/>
      <c r="G45" s="13">
        <v>72494</v>
      </c>
      <c r="H45" s="15"/>
      <c r="I45" s="29">
        <v>73699</v>
      </c>
      <c r="K45" s="15"/>
      <c r="L45" s="15"/>
    </row>
    <row r="46" spans="1:12" ht="18" customHeight="1">
      <c r="A46" s="2" t="s">
        <v>104</v>
      </c>
      <c r="B46" s="12"/>
      <c r="C46" s="21">
        <v>199041</v>
      </c>
      <c r="D46" s="15"/>
      <c r="E46" s="29">
        <v>172593</v>
      </c>
      <c r="F46" s="15"/>
      <c r="G46" s="13">
        <v>197869</v>
      </c>
      <c r="H46" s="15"/>
      <c r="I46" s="29">
        <v>171063</v>
      </c>
      <c r="K46" s="15"/>
      <c r="L46" s="15"/>
    </row>
    <row r="47" spans="1:12" ht="18" hidden="1" customHeight="1">
      <c r="A47" s="2" t="s">
        <v>137</v>
      </c>
      <c r="B47" s="12"/>
      <c r="C47" s="21"/>
      <c r="D47" s="15"/>
      <c r="E47" s="29"/>
      <c r="F47" s="15"/>
      <c r="G47" s="13"/>
      <c r="H47" s="15"/>
      <c r="I47" s="29"/>
    </row>
    <row r="48" spans="1:12" ht="18" hidden="1" customHeight="1">
      <c r="A48" s="30" t="s">
        <v>126</v>
      </c>
      <c r="B48" s="12"/>
      <c r="C48" s="21"/>
      <c r="D48" s="15"/>
      <c r="E48" s="29">
        <v>0</v>
      </c>
      <c r="F48" s="15"/>
      <c r="G48" s="13"/>
      <c r="H48" s="15"/>
      <c r="I48" s="29">
        <v>0</v>
      </c>
    </row>
    <row r="49" spans="1:12" ht="18" customHeight="1">
      <c r="A49" s="2" t="s">
        <v>23</v>
      </c>
      <c r="B49" s="10"/>
      <c r="C49" s="21">
        <v>13680</v>
      </c>
      <c r="D49" s="15"/>
      <c r="E49" s="29">
        <v>23705</v>
      </c>
      <c r="F49" s="15"/>
      <c r="G49" s="13">
        <v>5033</v>
      </c>
      <c r="H49" s="14"/>
      <c r="I49" s="29">
        <v>15625</v>
      </c>
      <c r="K49" s="15"/>
      <c r="L49" s="15"/>
    </row>
    <row r="50" spans="1:12" ht="18" customHeight="1">
      <c r="A50" s="2" t="s">
        <v>24</v>
      </c>
      <c r="B50" s="10"/>
      <c r="C50" s="21">
        <v>2248</v>
      </c>
      <c r="D50" s="15"/>
      <c r="E50" s="29">
        <v>1907</v>
      </c>
      <c r="F50" s="15"/>
      <c r="G50" s="13">
        <v>1755</v>
      </c>
      <c r="H50" s="15"/>
      <c r="I50" s="29">
        <v>1682</v>
      </c>
      <c r="K50" s="15"/>
      <c r="L50" s="15"/>
    </row>
    <row r="51" spans="1:12" ht="18" customHeight="1">
      <c r="A51" s="18" t="s">
        <v>25</v>
      </c>
      <c r="B51" s="10"/>
      <c r="C51" s="43">
        <f>SUM(C42:C50)</f>
        <v>1411842</v>
      </c>
      <c r="D51" s="26"/>
      <c r="E51" s="44">
        <f>SUM(E42:E50)</f>
        <v>1305669</v>
      </c>
      <c r="F51" s="26"/>
      <c r="G51" s="43">
        <f>SUM(G42:G50)</f>
        <v>1375638</v>
      </c>
      <c r="H51" s="26"/>
      <c r="I51" s="44">
        <f>SUM(I42:I50)</f>
        <v>1296135</v>
      </c>
    </row>
    <row r="52" spans="1:12" ht="9" customHeight="1">
      <c r="B52" s="10"/>
      <c r="C52" s="15"/>
      <c r="D52" s="15"/>
      <c r="E52" s="15"/>
      <c r="F52" s="15"/>
      <c r="G52" s="15"/>
      <c r="H52" s="15"/>
      <c r="I52" s="15"/>
    </row>
    <row r="53" spans="1:12" ht="18" customHeight="1">
      <c r="A53" s="11" t="s">
        <v>26</v>
      </c>
      <c r="B53" s="10"/>
      <c r="C53" s="15"/>
      <c r="D53" s="15"/>
      <c r="E53" s="15"/>
      <c r="F53" s="15"/>
      <c r="G53" s="15"/>
      <c r="H53" s="15"/>
      <c r="I53" s="15"/>
    </row>
    <row r="54" spans="1:12" ht="18" customHeight="1">
      <c r="A54" s="30" t="s">
        <v>105</v>
      </c>
      <c r="B54" s="10"/>
      <c r="C54" s="21">
        <v>187111</v>
      </c>
      <c r="D54" s="15"/>
      <c r="E54" s="31">
        <v>198320</v>
      </c>
      <c r="F54" s="15"/>
      <c r="G54" s="13">
        <v>186728</v>
      </c>
      <c r="H54" s="15"/>
      <c r="I54" s="31">
        <v>197376</v>
      </c>
      <c r="K54" s="15"/>
      <c r="L54" s="15"/>
    </row>
    <row r="55" spans="1:12" ht="18" hidden="1" customHeight="1">
      <c r="A55" s="30" t="s">
        <v>138</v>
      </c>
      <c r="B55" s="10"/>
      <c r="C55" s="21"/>
      <c r="D55" s="15"/>
      <c r="E55" s="31">
        <v>0</v>
      </c>
      <c r="F55" s="15"/>
      <c r="G55" s="13"/>
      <c r="H55" s="15"/>
      <c r="I55" s="31">
        <v>0</v>
      </c>
    </row>
    <row r="56" spans="1:12" ht="18" hidden="1" customHeight="1">
      <c r="A56" s="30" t="s">
        <v>127</v>
      </c>
      <c r="B56" s="10"/>
      <c r="C56" s="21"/>
      <c r="D56" s="15"/>
      <c r="E56" s="31">
        <v>0</v>
      </c>
      <c r="F56" s="15"/>
      <c r="G56" s="13"/>
      <c r="H56" s="15"/>
      <c r="I56" s="31">
        <v>0</v>
      </c>
    </row>
    <row r="57" spans="1:12" ht="18" customHeight="1">
      <c r="A57" s="6" t="s">
        <v>106</v>
      </c>
      <c r="B57" s="10"/>
      <c r="C57" s="21">
        <v>24180</v>
      </c>
      <c r="D57" s="15"/>
      <c r="E57" s="31">
        <v>23067</v>
      </c>
      <c r="F57" s="15"/>
      <c r="G57" s="13">
        <v>21275</v>
      </c>
      <c r="H57" s="15"/>
      <c r="I57" s="31">
        <v>20362</v>
      </c>
      <c r="K57" s="15"/>
      <c r="L57" s="15"/>
    </row>
    <row r="58" spans="1:12" ht="18" customHeight="1">
      <c r="A58" s="30" t="s">
        <v>27</v>
      </c>
      <c r="B58" s="10"/>
      <c r="C58" s="21">
        <v>21206</v>
      </c>
      <c r="D58" s="15"/>
      <c r="E58" s="31">
        <v>21453</v>
      </c>
      <c r="F58" s="15"/>
      <c r="G58" s="13">
        <v>20706</v>
      </c>
      <c r="H58" s="15"/>
      <c r="I58" s="31">
        <v>21029</v>
      </c>
      <c r="K58" s="15"/>
      <c r="L58" s="15"/>
    </row>
    <row r="59" spans="1:12" ht="18" customHeight="1">
      <c r="A59" s="18" t="s">
        <v>28</v>
      </c>
      <c r="B59" s="10"/>
      <c r="C59" s="43">
        <f>SUM(C54:C58)</f>
        <v>232497</v>
      </c>
      <c r="D59" s="26"/>
      <c r="E59" s="44">
        <f>SUM(E54:E58)</f>
        <v>242840</v>
      </c>
      <c r="F59" s="26"/>
      <c r="G59" s="43">
        <f>SUM(G54:G58)</f>
        <v>228709</v>
      </c>
      <c r="H59" s="26"/>
      <c r="I59" s="44">
        <f>SUM(I54:I58)</f>
        <v>238767</v>
      </c>
    </row>
    <row r="60" spans="1:12" ht="18" customHeight="1">
      <c r="A60" s="27" t="s">
        <v>29</v>
      </c>
      <c r="B60" s="10"/>
      <c r="C60" s="43">
        <f>+C59+C51</f>
        <v>1644339</v>
      </c>
      <c r="D60" s="26"/>
      <c r="E60" s="44">
        <f>+E59+E51</f>
        <v>1548509</v>
      </c>
      <c r="F60" s="26"/>
      <c r="G60" s="43">
        <f>+G59+G51</f>
        <v>1604347</v>
      </c>
      <c r="H60" s="26"/>
      <c r="I60" s="44">
        <f>+I59+I51</f>
        <v>1534902</v>
      </c>
    </row>
    <row r="61" spans="1:12" ht="9" customHeight="1">
      <c r="B61" s="7"/>
      <c r="C61" s="10"/>
      <c r="D61" s="10"/>
      <c r="E61" s="10"/>
      <c r="F61" s="10"/>
      <c r="G61" s="10"/>
      <c r="H61" s="10"/>
      <c r="I61" s="10"/>
    </row>
    <row r="62" spans="1:12" ht="18" customHeight="1">
      <c r="A62" s="32" t="s">
        <v>30</v>
      </c>
      <c r="B62" s="10"/>
      <c r="C62" s="15"/>
      <c r="D62" s="15"/>
      <c r="E62" s="15"/>
      <c r="F62" s="15"/>
      <c r="G62" s="15"/>
      <c r="H62" s="15"/>
      <c r="I62" s="15"/>
    </row>
    <row r="63" spans="1:12" ht="18" customHeight="1">
      <c r="A63" s="33" t="s">
        <v>31</v>
      </c>
      <c r="B63" s="10"/>
      <c r="C63" s="15"/>
      <c r="D63" s="15"/>
      <c r="E63" s="15"/>
      <c r="F63" s="15"/>
      <c r="G63" s="15"/>
      <c r="H63" s="15"/>
      <c r="I63" s="15"/>
    </row>
    <row r="64" spans="1:12" ht="18" customHeight="1">
      <c r="A64" s="30" t="s">
        <v>139</v>
      </c>
      <c r="B64" s="10"/>
    </row>
    <row r="65" spans="1:12" ht="18" customHeight="1">
      <c r="A65" s="34" t="s">
        <v>114</v>
      </c>
      <c r="B65" s="10"/>
    </row>
    <row r="66" spans="1:12" ht="18" customHeight="1" thickBot="1">
      <c r="A66" s="34" t="s">
        <v>128</v>
      </c>
      <c r="B66" s="10"/>
      <c r="C66" s="35">
        <v>300000</v>
      </c>
      <c r="D66" s="15"/>
      <c r="E66" s="35">
        <v>300000</v>
      </c>
      <c r="F66" s="15"/>
      <c r="G66" s="35">
        <v>300000</v>
      </c>
      <c r="H66" s="15"/>
      <c r="I66" s="35">
        <v>300000</v>
      </c>
    </row>
    <row r="67" spans="1:12" ht="18" customHeight="1" thickTop="1">
      <c r="A67" s="30" t="s">
        <v>140</v>
      </c>
      <c r="B67" s="10"/>
      <c r="C67" s="15"/>
      <c r="D67" s="15"/>
      <c r="E67" s="15"/>
      <c r="F67" s="15"/>
      <c r="G67" s="15"/>
      <c r="H67" s="15"/>
      <c r="I67" s="15"/>
    </row>
    <row r="68" spans="1:12" ht="18" customHeight="1">
      <c r="A68" s="36" t="s">
        <v>113</v>
      </c>
      <c r="B68" s="10"/>
      <c r="C68" s="15"/>
      <c r="D68" s="15"/>
      <c r="E68" s="15"/>
      <c r="F68" s="15"/>
      <c r="G68" s="15"/>
      <c r="H68" s="15"/>
      <c r="I68" s="15"/>
    </row>
    <row r="69" spans="1:12" ht="18" customHeight="1">
      <c r="A69" s="36" t="s">
        <v>128</v>
      </c>
      <c r="B69" s="10"/>
      <c r="C69" s="15">
        <v>300000</v>
      </c>
      <c r="D69" s="15"/>
      <c r="E69" s="15">
        <v>300000</v>
      </c>
      <c r="F69" s="15"/>
      <c r="G69" s="15">
        <v>300000</v>
      </c>
      <c r="H69" s="15"/>
      <c r="I69" s="15">
        <v>300000</v>
      </c>
    </row>
    <row r="70" spans="1:12" ht="18" customHeight="1">
      <c r="A70" s="30" t="s">
        <v>68</v>
      </c>
      <c r="B70" s="10"/>
      <c r="C70" s="15">
        <v>331763</v>
      </c>
      <c r="D70" s="15"/>
      <c r="E70" s="15">
        <v>331763</v>
      </c>
      <c r="F70" s="15"/>
      <c r="G70" s="15">
        <v>331763</v>
      </c>
      <c r="H70" s="15"/>
      <c r="I70" s="15">
        <v>331763</v>
      </c>
    </row>
    <row r="71" spans="1:12" ht="18" customHeight="1">
      <c r="A71" s="6" t="s">
        <v>84</v>
      </c>
      <c r="B71" s="10"/>
      <c r="C71" s="37">
        <v>2433</v>
      </c>
      <c r="D71" s="15"/>
      <c r="E71" s="37">
        <v>2433</v>
      </c>
      <c r="F71" s="15"/>
      <c r="G71" s="37">
        <v>2433</v>
      </c>
      <c r="H71" s="15"/>
      <c r="I71" s="37">
        <v>2433</v>
      </c>
    </row>
    <row r="72" spans="1:12" ht="18" customHeight="1">
      <c r="A72" s="33" t="s">
        <v>32</v>
      </c>
      <c r="C72" s="15"/>
      <c r="D72" s="15"/>
      <c r="E72" s="15"/>
      <c r="F72" s="15"/>
      <c r="G72" s="15"/>
      <c r="H72" s="15"/>
      <c r="I72" s="15"/>
    </row>
    <row r="73" spans="1:12" ht="18" customHeight="1">
      <c r="A73" s="33" t="s">
        <v>141</v>
      </c>
      <c r="B73" s="10"/>
      <c r="C73" s="38">
        <v>-160</v>
      </c>
      <c r="D73" s="25"/>
      <c r="E73" s="38">
        <v>-160</v>
      </c>
      <c r="F73" s="25"/>
      <c r="G73" s="38">
        <v>0</v>
      </c>
      <c r="H73" s="25"/>
      <c r="I73" s="38">
        <v>0</v>
      </c>
    </row>
    <row r="74" spans="1:12" ht="18" customHeight="1">
      <c r="A74" s="6" t="s">
        <v>65</v>
      </c>
      <c r="B74" s="10"/>
      <c r="C74" s="37"/>
      <c r="D74" s="15"/>
      <c r="E74" s="37"/>
      <c r="F74" s="15"/>
      <c r="G74" s="37"/>
      <c r="H74" s="15"/>
      <c r="I74" s="37"/>
    </row>
    <row r="75" spans="1:12" ht="18" customHeight="1">
      <c r="A75" s="33" t="s">
        <v>142</v>
      </c>
      <c r="B75" s="10"/>
      <c r="C75" s="15"/>
      <c r="D75" s="15"/>
      <c r="E75" s="15"/>
      <c r="F75" s="15"/>
      <c r="G75" s="15"/>
      <c r="H75" s="15"/>
      <c r="I75" s="15"/>
    </row>
    <row r="76" spans="1:12" ht="18" customHeight="1">
      <c r="A76" s="33" t="s">
        <v>143</v>
      </c>
      <c r="B76" s="10"/>
      <c r="C76" s="21">
        <v>27400</v>
      </c>
      <c r="D76" s="25"/>
      <c r="E76" s="38">
        <v>27400</v>
      </c>
      <c r="F76" s="25"/>
      <c r="G76" s="13">
        <v>27400</v>
      </c>
      <c r="H76" s="25"/>
      <c r="I76" s="38">
        <v>27400</v>
      </c>
      <c r="K76" s="15"/>
      <c r="L76" s="15"/>
    </row>
    <row r="77" spans="1:12" ht="18" customHeight="1">
      <c r="A77" s="33" t="s">
        <v>144</v>
      </c>
      <c r="C77" s="21">
        <v>160763</v>
      </c>
      <c r="D77" s="15"/>
      <c r="E77" s="38">
        <v>190891</v>
      </c>
      <c r="F77" s="15"/>
      <c r="G77" s="13">
        <v>161685</v>
      </c>
      <c r="H77" s="15"/>
      <c r="I77" s="38">
        <v>191813</v>
      </c>
      <c r="K77" s="15"/>
      <c r="L77" s="15"/>
    </row>
    <row r="78" spans="1:12" ht="18" customHeight="1">
      <c r="A78" s="27" t="s">
        <v>33</v>
      </c>
      <c r="B78" s="10"/>
      <c r="C78" s="47">
        <f>SUM(C69:C77)</f>
        <v>822199</v>
      </c>
      <c r="D78" s="26"/>
      <c r="E78" s="48">
        <f>SUM(E69:E77)</f>
        <v>852327</v>
      </c>
      <c r="F78" s="26"/>
      <c r="G78" s="47">
        <f>SUM(G69:G77)</f>
        <v>823281</v>
      </c>
      <c r="H78" s="26"/>
      <c r="I78" s="48">
        <f>SUM(I69:I77)</f>
        <v>853409</v>
      </c>
    </row>
    <row r="79" spans="1:12" ht="9" customHeight="1">
      <c r="A79" s="27"/>
      <c r="B79" s="10"/>
      <c r="C79" s="39"/>
      <c r="D79" s="26"/>
      <c r="E79" s="39"/>
      <c r="F79" s="26"/>
      <c r="G79" s="39"/>
      <c r="H79" s="26"/>
      <c r="I79" s="39"/>
    </row>
    <row r="80" spans="1:12" ht="18" customHeight="1" thickBot="1">
      <c r="A80" s="27" t="s">
        <v>34</v>
      </c>
      <c r="B80" s="10"/>
      <c r="C80" s="46">
        <f>+C78+C60</f>
        <v>2466538</v>
      </c>
      <c r="D80" s="26"/>
      <c r="E80" s="45">
        <f>+E78+E60</f>
        <v>2400836</v>
      </c>
      <c r="F80" s="26"/>
      <c r="G80" s="46">
        <f>+G78+G60</f>
        <v>2427628</v>
      </c>
      <c r="H80" s="26"/>
      <c r="I80" s="45">
        <f>+I78+I60</f>
        <v>2388311</v>
      </c>
    </row>
    <row r="81" spans="1:9" ht="20.5" customHeight="1" thickTop="1">
      <c r="A81" s="27"/>
      <c r="B81" s="10"/>
      <c r="C81" s="26"/>
      <c r="D81" s="26"/>
      <c r="E81" s="26"/>
      <c r="F81" s="26"/>
      <c r="G81" s="26"/>
      <c r="H81" s="26"/>
      <c r="I81" s="26"/>
    </row>
    <row r="82" spans="1:9" ht="20.5" customHeight="1">
      <c r="C82" s="40">
        <f>C30-C80</f>
        <v>0</v>
      </c>
      <c r="D82" s="40"/>
      <c r="E82" s="40">
        <f>E30-E80</f>
        <v>0</v>
      </c>
      <c r="F82" s="40"/>
      <c r="G82" s="40">
        <f>G30-G80</f>
        <v>0</v>
      </c>
      <c r="H82" s="40"/>
      <c r="I82" s="40">
        <f>I30-I80</f>
        <v>0</v>
      </c>
    </row>
    <row r="83" spans="1:9" ht="20.5" customHeight="1">
      <c r="C83" s="40"/>
      <c r="D83" s="40"/>
      <c r="E83" s="40"/>
      <c r="F83" s="40"/>
      <c r="G83" s="40"/>
      <c r="H83" s="40"/>
      <c r="I83" s="40"/>
    </row>
    <row r="154" spans="1:88" ht="20.5" customHeight="1"/>
    <row r="156" spans="1:88" s="41" customFormat="1" ht="20.5" customHeight="1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36:F36"/>
    <mergeCell ref="G36:I36"/>
    <mergeCell ref="C40:I40"/>
    <mergeCell ref="C4:F4"/>
    <mergeCell ref="G4:I4"/>
    <mergeCell ref="C5:F5"/>
    <mergeCell ref="G5:I5"/>
    <mergeCell ref="C9:I9"/>
    <mergeCell ref="C35:F35"/>
    <mergeCell ref="G35:I3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4"/>
  <sheetViews>
    <sheetView view="pageBreakPreview" topLeftCell="A23" zoomScale="80" zoomScaleNormal="78" zoomScaleSheetLayoutView="80" workbookViewId="0">
      <selection activeCell="O45" sqref="O45"/>
    </sheetView>
  </sheetViews>
  <sheetFormatPr defaultColWidth="9.09765625" defaultRowHeight="21.75" customHeight="1"/>
  <cols>
    <col min="1" max="1" width="58.296875" style="6" customWidth="1"/>
    <col min="2" max="2" width="7" style="2" customWidth="1"/>
    <col min="3" max="3" width="1.3984375" style="2" customWidth="1"/>
    <col min="4" max="4" width="12.59765625" style="52" customWidth="1"/>
    <col min="5" max="5" width="1.3984375" style="2" customWidth="1"/>
    <col min="6" max="6" width="12.59765625" style="52" customWidth="1"/>
    <col min="7" max="7" width="1.3984375" style="2" customWidth="1"/>
    <col min="8" max="8" width="12.59765625" style="2" customWidth="1"/>
    <col min="9" max="9" width="1.3984375" style="2" customWidth="1"/>
    <col min="10" max="10" width="12.59765625" style="2" customWidth="1"/>
    <col min="11" max="11" width="9.09765625" style="2"/>
    <col min="12" max="12" width="10.8984375" style="2" bestFit="1" customWidth="1"/>
    <col min="13" max="13" width="10.19921875" style="2" bestFit="1" customWidth="1"/>
    <col min="14" max="16384" width="9.09765625" style="2"/>
  </cols>
  <sheetData>
    <row r="1" spans="1:13" ht="21" customHeight="1">
      <c r="A1" s="1" t="s">
        <v>98</v>
      </c>
      <c r="D1" s="49"/>
      <c r="E1" s="26"/>
      <c r="F1" s="49"/>
      <c r="G1" s="26"/>
      <c r="H1" s="26"/>
      <c r="I1" s="26"/>
      <c r="J1" s="26"/>
    </row>
    <row r="2" spans="1:13" ht="21" customHeight="1">
      <c r="A2" s="3" t="s">
        <v>93</v>
      </c>
      <c r="D2" s="50"/>
      <c r="E2" s="5"/>
      <c r="F2" s="50"/>
      <c r="G2" s="5"/>
      <c r="H2" s="5"/>
      <c r="I2" s="5"/>
      <c r="J2" s="5"/>
    </row>
    <row r="3" spans="1:13" ht="21" customHeight="1">
      <c r="A3" s="4"/>
      <c r="D3" s="50"/>
      <c r="E3" s="5"/>
      <c r="F3" s="50"/>
      <c r="G3" s="5"/>
      <c r="H3" s="150"/>
      <c r="I3" s="150"/>
      <c r="J3" s="150"/>
    </row>
    <row r="4" spans="1:13" ht="21" customHeight="1">
      <c r="B4" s="6"/>
      <c r="C4" s="6"/>
      <c r="D4" s="150" t="s">
        <v>1</v>
      </c>
      <c r="E4" s="150"/>
      <c r="F4" s="150"/>
      <c r="H4" s="150" t="s">
        <v>2</v>
      </c>
      <c r="I4" s="150"/>
      <c r="J4" s="150"/>
    </row>
    <row r="5" spans="1:13" ht="21" customHeight="1">
      <c r="B5" s="7"/>
      <c r="C5" s="7"/>
      <c r="D5" s="148" t="s">
        <v>3</v>
      </c>
      <c r="E5" s="148"/>
      <c r="F5" s="148"/>
      <c r="G5" s="5"/>
      <c r="H5" s="148" t="s">
        <v>3</v>
      </c>
      <c r="I5" s="148"/>
      <c r="J5" s="148"/>
    </row>
    <row r="6" spans="1:13" ht="21" customHeight="1">
      <c r="B6" s="10"/>
      <c r="C6" s="10"/>
      <c r="D6" s="153" t="s">
        <v>99</v>
      </c>
      <c r="E6" s="153"/>
      <c r="F6" s="153"/>
      <c r="G6" s="7"/>
      <c r="H6" s="153" t="s">
        <v>99</v>
      </c>
      <c r="I6" s="153"/>
      <c r="J6" s="153"/>
    </row>
    <row r="7" spans="1:13" ht="21" customHeight="1">
      <c r="B7" s="10"/>
      <c r="C7" s="51">
        <v>45382</v>
      </c>
      <c r="D7" s="151" t="s">
        <v>164</v>
      </c>
      <c r="E7" s="152"/>
      <c r="F7" s="152"/>
      <c r="G7" s="7"/>
      <c r="H7" s="151" t="s">
        <v>164</v>
      </c>
      <c r="I7" s="152"/>
      <c r="J7" s="152"/>
    </row>
    <row r="8" spans="1:13" ht="21" customHeight="1">
      <c r="B8" s="10" t="s">
        <v>6</v>
      </c>
      <c r="C8" s="10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3" ht="21" customHeight="1">
      <c r="A9" s="4"/>
      <c r="D9" s="149" t="s">
        <v>100</v>
      </c>
      <c r="E9" s="149"/>
      <c r="F9" s="149"/>
      <c r="G9" s="149"/>
      <c r="H9" s="149"/>
      <c r="I9" s="149"/>
      <c r="J9" s="149"/>
    </row>
    <row r="10" spans="1:13" ht="21" customHeight="1">
      <c r="A10" s="32" t="s">
        <v>69</v>
      </c>
      <c r="B10" s="10"/>
      <c r="C10" s="10"/>
    </row>
    <row r="11" spans="1:13" ht="21" customHeight="1">
      <c r="A11" s="30" t="s">
        <v>77</v>
      </c>
      <c r="B11" s="10">
        <v>6</v>
      </c>
      <c r="C11" s="10"/>
      <c r="D11" s="145">
        <v>2555455</v>
      </c>
      <c r="E11" s="145"/>
      <c r="F11" s="145">
        <v>2055859</v>
      </c>
      <c r="G11" s="145"/>
      <c r="H11" s="145">
        <v>2440538</v>
      </c>
      <c r="I11" s="145"/>
      <c r="J11" s="145">
        <v>1988219</v>
      </c>
    </row>
    <row r="12" spans="1:13" ht="21" customHeight="1">
      <c r="A12" s="6" t="s">
        <v>35</v>
      </c>
      <c r="B12" s="10"/>
      <c r="C12" s="10"/>
      <c r="D12" s="145">
        <v>10340</v>
      </c>
      <c r="E12" s="145"/>
      <c r="F12" s="145">
        <v>5874</v>
      </c>
      <c r="G12" s="145"/>
      <c r="H12" s="145">
        <v>5406</v>
      </c>
      <c r="I12" s="145"/>
      <c r="J12" s="145">
        <v>5091</v>
      </c>
      <c r="L12" s="15"/>
    </row>
    <row r="13" spans="1:13" ht="21" customHeight="1">
      <c r="A13" s="18" t="s">
        <v>70</v>
      </c>
      <c r="B13" s="10"/>
      <c r="C13" s="10"/>
      <c r="D13" s="42">
        <f>SUM(D11:D12)</f>
        <v>2565795</v>
      </c>
      <c r="E13" s="53"/>
      <c r="F13" s="42">
        <f>SUM(F11:F12)</f>
        <v>2061733</v>
      </c>
      <c r="G13" s="19"/>
      <c r="H13" s="42">
        <f>SUM(H11:H12)</f>
        <v>2445944</v>
      </c>
      <c r="I13" s="53"/>
      <c r="J13" s="42">
        <f>SUM(J11:J12)</f>
        <v>1993310</v>
      </c>
    </row>
    <row r="14" spans="1:13" ht="14.15" customHeight="1">
      <c r="A14" s="18"/>
      <c r="B14" s="10"/>
      <c r="C14" s="10"/>
      <c r="D14" s="54"/>
      <c r="E14" s="55"/>
      <c r="F14" s="54"/>
      <c r="G14" s="19"/>
      <c r="H14" s="54"/>
      <c r="I14" s="55"/>
      <c r="J14" s="54"/>
    </row>
    <row r="15" spans="1:13" ht="21" customHeight="1">
      <c r="A15" s="32" t="s">
        <v>36</v>
      </c>
      <c r="B15" s="10"/>
      <c r="C15" s="10"/>
      <c r="D15" s="37"/>
      <c r="F15" s="37"/>
      <c r="G15" s="14"/>
      <c r="H15" s="37"/>
      <c r="J15" s="37"/>
    </row>
    <row r="16" spans="1:13" ht="21" customHeight="1">
      <c r="A16" s="30" t="s">
        <v>85</v>
      </c>
      <c r="B16" s="10">
        <v>4</v>
      </c>
      <c r="C16" s="10"/>
      <c r="D16" s="145">
        <v>2250385</v>
      </c>
      <c r="E16" s="145"/>
      <c r="F16" s="145">
        <v>1811876</v>
      </c>
      <c r="G16" s="145"/>
      <c r="H16" s="145">
        <v>2176671</v>
      </c>
      <c r="I16" s="145"/>
      <c r="J16" s="145">
        <v>1772141</v>
      </c>
      <c r="L16" s="56"/>
      <c r="M16" s="56"/>
    </row>
    <row r="17" spans="1:12" ht="21" customHeight="1">
      <c r="A17" s="30" t="s">
        <v>78</v>
      </c>
      <c r="B17" s="10"/>
      <c r="C17" s="10"/>
      <c r="D17" s="145">
        <v>224553</v>
      </c>
      <c r="E17" s="145"/>
      <c r="F17" s="145">
        <v>175482</v>
      </c>
      <c r="G17" s="145"/>
      <c r="H17" s="145">
        <v>210162</v>
      </c>
      <c r="I17" s="145"/>
      <c r="J17" s="145">
        <v>163843</v>
      </c>
    </row>
    <row r="18" spans="1:12" ht="21" customHeight="1">
      <c r="A18" s="30" t="s">
        <v>37</v>
      </c>
      <c r="B18" s="10"/>
      <c r="C18" s="10"/>
      <c r="D18" s="145">
        <v>60018</v>
      </c>
      <c r="E18" s="145"/>
      <c r="F18" s="145">
        <v>53384</v>
      </c>
      <c r="G18" s="145"/>
      <c r="H18" s="145">
        <v>45053</v>
      </c>
      <c r="I18" s="145"/>
      <c r="J18" s="145">
        <v>41854</v>
      </c>
    </row>
    <row r="19" spans="1:12" ht="21" customHeight="1">
      <c r="A19" s="18" t="s">
        <v>39</v>
      </c>
      <c r="B19" s="10"/>
      <c r="C19" s="10"/>
      <c r="D19" s="42">
        <f>SUM(D16:D18)</f>
        <v>2534956</v>
      </c>
      <c r="F19" s="42">
        <f>SUM(F16:F18)</f>
        <v>2040742</v>
      </c>
      <c r="G19" s="19"/>
      <c r="H19" s="42">
        <f>SUM(H16:H18)</f>
        <v>2431886</v>
      </c>
      <c r="J19" s="42">
        <f>SUM(J16:J18)</f>
        <v>1977838</v>
      </c>
    </row>
    <row r="20" spans="1:12" ht="14.15" customHeight="1">
      <c r="B20" s="10"/>
      <c r="C20" s="10"/>
      <c r="D20" s="54"/>
      <c r="E20" s="55"/>
      <c r="F20" s="54"/>
      <c r="G20" s="20"/>
      <c r="H20" s="54"/>
      <c r="I20" s="55"/>
      <c r="J20" s="54"/>
    </row>
    <row r="21" spans="1:12" ht="21" customHeight="1">
      <c r="A21" s="27" t="s">
        <v>111</v>
      </c>
      <c r="B21" s="10"/>
      <c r="C21" s="10"/>
      <c r="D21" s="77">
        <f>D13-D19</f>
        <v>30839</v>
      </c>
      <c r="E21" s="27"/>
      <c r="F21" s="77">
        <f>F13-F19</f>
        <v>20991</v>
      </c>
      <c r="G21" s="57"/>
      <c r="H21" s="77">
        <f>H13-H19</f>
        <v>14058</v>
      </c>
      <c r="I21" s="27"/>
      <c r="J21" s="77">
        <f>J13-J19</f>
        <v>15472</v>
      </c>
    </row>
    <row r="22" spans="1:12" ht="21" customHeight="1">
      <c r="A22" s="2" t="s">
        <v>38</v>
      </c>
      <c r="B22" s="10"/>
      <c r="C22" s="10"/>
      <c r="D22" s="145">
        <v>9453</v>
      </c>
      <c r="E22" s="145"/>
      <c r="F22" s="145">
        <v>6997</v>
      </c>
      <c r="G22" s="145"/>
      <c r="H22" s="145">
        <v>9002</v>
      </c>
      <c r="I22" s="145"/>
      <c r="J22" s="145">
        <v>6946</v>
      </c>
      <c r="L22" s="15"/>
    </row>
    <row r="23" spans="1:12" ht="21" customHeight="1">
      <c r="A23" s="2" t="s">
        <v>107</v>
      </c>
      <c r="B23" s="10"/>
      <c r="C23" s="10"/>
      <c r="D23" s="145">
        <v>0</v>
      </c>
      <c r="E23" s="145"/>
      <c r="F23" s="145">
        <v>0</v>
      </c>
      <c r="G23" s="145"/>
      <c r="H23" s="145">
        <v>13064</v>
      </c>
      <c r="I23" s="145"/>
      <c r="J23" s="145">
        <v>4348</v>
      </c>
    </row>
    <row r="24" spans="1:12" ht="21" customHeight="1">
      <c r="A24" s="27" t="s">
        <v>71</v>
      </c>
      <c r="B24" s="10"/>
      <c r="C24" s="10"/>
      <c r="D24" s="77">
        <f>D13-D19-D22+D23</f>
        <v>21386</v>
      </c>
      <c r="E24" s="27"/>
      <c r="F24" s="77">
        <f>F13-F19-F22+F23</f>
        <v>13994</v>
      </c>
      <c r="G24" s="19"/>
      <c r="H24" s="77">
        <f>H13-H19-H22+H23</f>
        <v>18120</v>
      </c>
      <c r="I24" s="27"/>
      <c r="J24" s="77">
        <f>J13-J19-J22+J23</f>
        <v>12874</v>
      </c>
    </row>
    <row r="25" spans="1:12" ht="21" customHeight="1">
      <c r="A25" s="2" t="s">
        <v>146</v>
      </c>
      <c r="B25" s="10"/>
      <c r="C25" s="10"/>
      <c r="D25" s="145">
        <v>-4254</v>
      </c>
      <c r="E25" s="145"/>
      <c r="F25" s="145">
        <v>-2933</v>
      </c>
      <c r="G25" s="145"/>
      <c r="H25" s="145">
        <v>-988</v>
      </c>
      <c r="I25" s="145"/>
      <c r="J25" s="145">
        <v>-1813</v>
      </c>
      <c r="L25" s="15"/>
    </row>
    <row r="26" spans="1:12" ht="21" customHeight="1" thickBot="1">
      <c r="A26" s="27" t="s">
        <v>86</v>
      </c>
      <c r="B26" s="10"/>
      <c r="C26" s="10"/>
      <c r="D26" s="78">
        <f>SUM(D24:D25)</f>
        <v>17132</v>
      </c>
      <c r="F26" s="78">
        <f>SUM(F24:F25)</f>
        <v>11061</v>
      </c>
      <c r="G26" s="19"/>
      <c r="H26" s="78">
        <f>SUM(H24:H25)</f>
        <v>17132</v>
      </c>
      <c r="J26" s="78">
        <f>SUM(J24:J25)</f>
        <v>11061</v>
      </c>
    </row>
    <row r="27" spans="1:12" ht="14.15" customHeight="1" thickTop="1">
      <c r="A27" s="27"/>
      <c r="B27" s="10"/>
      <c r="C27" s="10"/>
      <c r="D27" s="59"/>
      <c r="E27" s="19"/>
      <c r="F27" s="60"/>
      <c r="G27" s="19"/>
      <c r="H27" s="61"/>
      <c r="I27" s="19"/>
      <c r="J27" s="61"/>
    </row>
    <row r="28" spans="1:12" ht="21" customHeight="1">
      <c r="A28" s="27" t="s">
        <v>130</v>
      </c>
      <c r="B28" s="10"/>
      <c r="C28" s="10"/>
      <c r="D28" s="59"/>
      <c r="E28" s="19"/>
      <c r="F28" s="60"/>
      <c r="G28" s="19"/>
      <c r="H28" s="61"/>
      <c r="I28" s="19"/>
      <c r="J28" s="61"/>
    </row>
    <row r="29" spans="1:12" ht="21" customHeight="1">
      <c r="A29" s="27" t="s">
        <v>134</v>
      </c>
      <c r="B29" s="10"/>
      <c r="C29" s="10"/>
      <c r="D29" s="62"/>
      <c r="E29" s="63"/>
      <c r="F29" s="62"/>
      <c r="G29" s="63"/>
      <c r="H29" s="62"/>
      <c r="I29" s="63"/>
      <c r="J29" s="62"/>
    </row>
    <row r="30" spans="1:12" ht="21" customHeight="1">
      <c r="A30" s="27" t="s">
        <v>109</v>
      </c>
      <c r="B30" s="10"/>
      <c r="C30" s="10"/>
      <c r="D30" s="145">
        <v>0</v>
      </c>
      <c r="E30" s="145"/>
      <c r="F30" s="145">
        <v>0</v>
      </c>
      <c r="G30" s="145"/>
      <c r="H30" s="145">
        <v>0</v>
      </c>
      <c r="I30" s="145"/>
      <c r="J30" s="145">
        <v>0</v>
      </c>
    </row>
    <row r="31" spans="1:12" ht="21" customHeight="1" thickBot="1">
      <c r="A31" s="27" t="s">
        <v>87</v>
      </c>
      <c r="B31" s="10"/>
      <c r="C31" s="10"/>
      <c r="D31" s="78">
        <f>D26+D30</f>
        <v>17132</v>
      </c>
      <c r="E31" s="19"/>
      <c r="F31" s="78">
        <f>F26+F30</f>
        <v>11061</v>
      </c>
      <c r="G31" s="19"/>
      <c r="H31" s="78">
        <f>H26+H30</f>
        <v>17132</v>
      </c>
      <c r="I31" s="19"/>
      <c r="J31" s="78">
        <f>J26+J30</f>
        <v>11061</v>
      </c>
    </row>
    <row r="32" spans="1:12" ht="12.75" hidden="1" customHeight="1" thickTop="1">
      <c r="A32" s="27"/>
      <c r="B32" s="10"/>
      <c r="C32" s="10"/>
      <c r="D32" s="64"/>
      <c r="E32" s="20"/>
      <c r="F32" s="64"/>
      <c r="G32" s="20"/>
      <c r="H32" s="20"/>
      <c r="I32" s="20"/>
      <c r="J32" s="20"/>
    </row>
    <row r="33" spans="1:10" ht="14.15" customHeight="1" thickTop="1">
      <c r="A33" s="4"/>
      <c r="B33" s="10"/>
      <c r="C33" s="10"/>
      <c r="D33" s="59"/>
      <c r="E33" s="65"/>
      <c r="F33" s="60"/>
      <c r="G33" s="65"/>
      <c r="H33" s="61"/>
      <c r="I33" s="61"/>
      <c r="J33" s="61"/>
    </row>
    <row r="34" spans="1:10" ht="21" customHeight="1">
      <c r="A34" s="18" t="s">
        <v>67</v>
      </c>
      <c r="B34" s="10"/>
      <c r="C34" s="10"/>
      <c r="D34" s="66"/>
      <c r="E34" s="14"/>
      <c r="F34" s="66"/>
      <c r="G34" s="14"/>
      <c r="H34" s="67"/>
      <c r="I34" s="14"/>
      <c r="J34" s="67"/>
    </row>
    <row r="35" spans="1:10" ht="21" customHeight="1">
      <c r="A35" s="33" t="s">
        <v>72</v>
      </c>
      <c r="B35" s="10"/>
      <c r="C35" s="10"/>
      <c r="D35" s="146">
        <f>D26</f>
        <v>17132</v>
      </c>
      <c r="E35" s="145"/>
      <c r="F35" s="146">
        <f>F26</f>
        <v>11061</v>
      </c>
      <c r="G35" s="145"/>
      <c r="H35" s="146">
        <f>H26</f>
        <v>17132</v>
      </c>
      <c r="I35" s="145"/>
      <c r="J35" s="146">
        <f>J26</f>
        <v>11061</v>
      </c>
    </row>
    <row r="36" spans="1:10" ht="21" hidden="1" customHeight="1">
      <c r="A36" s="30" t="s">
        <v>40</v>
      </c>
      <c r="B36" s="10"/>
      <c r="C36" s="10"/>
      <c r="D36" s="69"/>
      <c r="E36" s="68"/>
      <c r="F36" s="53">
        <v>0</v>
      </c>
      <c r="G36" s="68"/>
      <c r="H36" s="69"/>
      <c r="I36" s="14"/>
      <c r="J36" s="53">
        <v>0</v>
      </c>
    </row>
    <row r="37" spans="1:10" ht="21" customHeight="1" thickBot="1">
      <c r="A37" s="18" t="s">
        <v>86</v>
      </c>
      <c r="B37" s="10"/>
      <c r="C37" s="10"/>
      <c r="D37" s="78">
        <f>SUM(D35:D36)</f>
        <v>17132</v>
      </c>
      <c r="E37" s="19"/>
      <c r="F37" s="78">
        <f>SUM(F35:F36)</f>
        <v>11061</v>
      </c>
      <c r="G37" s="19"/>
      <c r="H37" s="78">
        <f>SUM(H35:H36)</f>
        <v>17132</v>
      </c>
      <c r="I37" s="19"/>
      <c r="J37" s="78">
        <f>SUM(J35:J36)</f>
        <v>11061</v>
      </c>
    </row>
    <row r="38" spans="1:10" ht="14.15" customHeight="1" thickTop="1">
      <c r="A38" s="4"/>
      <c r="B38" s="10"/>
      <c r="C38" s="10"/>
      <c r="D38" s="59"/>
      <c r="E38" s="65"/>
      <c r="F38" s="60"/>
      <c r="G38" s="65"/>
      <c r="H38" s="61"/>
      <c r="I38" s="61"/>
      <c r="J38" s="61"/>
    </row>
    <row r="39" spans="1:10" ht="21" customHeight="1">
      <c r="A39" s="18" t="s">
        <v>41</v>
      </c>
      <c r="B39" s="10"/>
      <c r="C39" s="10"/>
      <c r="D39" s="60"/>
      <c r="E39" s="61"/>
      <c r="F39" s="60"/>
      <c r="G39" s="61"/>
      <c r="H39" s="61"/>
      <c r="I39" s="61"/>
      <c r="J39" s="61"/>
    </row>
    <row r="40" spans="1:10" ht="21" customHeight="1">
      <c r="A40" s="33" t="s">
        <v>72</v>
      </c>
      <c r="B40" s="10"/>
      <c r="C40" s="10"/>
      <c r="D40" s="146">
        <f>D31</f>
        <v>17132</v>
      </c>
      <c r="E40" s="145"/>
      <c r="F40" s="146">
        <f>F31</f>
        <v>11061</v>
      </c>
      <c r="G40" s="145"/>
      <c r="H40" s="146">
        <f>H31</f>
        <v>17132</v>
      </c>
      <c r="I40" s="145"/>
      <c r="J40" s="146">
        <f>J31</f>
        <v>11061</v>
      </c>
    </row>
    <row r="41" spans="1:10" ht="21" hidden="1" customHeight="1">
      <c r="A41" s="30" t="s">
        <v>40</v>
      </c>
      <c r="B41" s="10"/>
      <c r="C41" s="10"/>
      <c r="D41" s="69"/>
      <c r="E41" s="68"/>
      <c r="F41" s="53">
        <v>0</v>
      </c>
      <c r="G41" s="58"/>
      <c r="H41" s="69"/>
      <c r="I41" s="14"/>
      <c r="J41" s="53">
        <v>0</v>
      </c>
    </row>
    <row r="42" spans="1:10" ht="21" customHeight="1" thickBot="1">
      <c r="A42" s="18" t="s">
        <v>87</v>
      </c>
      <c r="B42" s="10"/>
      <c r="C42" s="10"/>
      <c r="D42" s="78">
        <f>SUM(D40:D41)</f>
        <v>17132</v>
      </c>
      <c r="E42" s="19"/>
      <c r="F42" s="78">
        <f>SUM(F40:F41)</f>
        <v>11061</v>
      </c>
      <c r="G42" s="65"/>
      <c r="H42" s="78">
        <f>SUM(H40:H41)</f>
        <v>17132</v>
      </c>
      <c r="I42" s="19"/>
      <c r="J42" s="78">
        <f>SUM(J40:J41)</f>
        <v>11061</v>
      </c>
    </row>
    <row r="43" spans="1:10" ht="14.15" customHeight="1" thickTop="1">
      <c r="B43" s="10"/>
      <c r="C43" s="10"/>
      <c r="D43" s="70"/>
      <c r="E43" s="71"/>
      <c r="F43" s="72"/>
      <c r="G43" s="71"/>
      <c r="H43" s="73"/>
      <c r="I43" s="73"/>
      <c r="J43" s="73"/>
    </row>
    <row r="44" spans="1:10" ht="21" customHeight="1" thickBot="1">
      <c r="A44" s="18" t="s">
        <v>172</v>
      </c>
      <c r="B44" s="10"/>
      <c r="C44" s="10"/>
      <c r="D44" s="147">
        <f>D37/600000</f>
        <v>2.8553333333333333E-2</v>
      </c>
      <c r="E44" s="74"/>
      <c r="F44" s="147">
        <f>F37/600000</f>
        <v>1.8435E-2</v>
      </c>
      <c r="G44" s="74"/>
      <c r="H44" s="147">
        <f>H37/600000</f>
        <v>2.8553333333333333E-2</v>
      </c>
      <c r="I44" s="74"/>
      <c r="J44" s="147">
        <f>J37/600000</f>
        <v>1.8435E-2</v>
      </c>
    </row>
    <row r="45" spans="1:10" ht="18" customHeight="1" thickTop="1">
      <c r="A45" s="30"/>
      <c r="B45" s="10"/>
      <c r="C45" s="10"/>
      <c r="D45" s="75"/>
      <c r="E45" s="25"/>
      <c r="F45" s="75"/>
      <c r="G45" s="25"/>
      <c r="H45" s="76"/>
      <c r="I45" s="25"/>
      <c r="J45" s="76"/>
    </row>
    <row r="104" spans="1:10" s="41" customFormat="1" ht="21.75" customHeight="1">
      <c r="A104" s="6"/>
      <c r="B104" s="2"/>
      <c r="C104" s="2"/>
      <c r="D104" s="52"/>
      <c r="E104" s="2"/>
      <c r="F104" s="52"/>
      <c r="G104" s="2"/>
      <c r="H104" s="2"/>
      <c r="I104" s="2"/>
      <c r="J104" s="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79B92-93A3-4F75-B202-959FFBBF6CCB}">
  <dimension ref="A1:M104"/>
  <sheetViews>
    <sheetView view="pageBreakPreview" topLeftCell="A10" zoomScale="88" zoomScaleNormal="78" zoomScaleSheetLayoutView="80" workbookViewId="0">
      <selection activeCell="L47" sqref="L47"/>
    </sheetView>
  </sheetViews>
  <sheetFormatPr defaultColWidth="9.09765625" defaultRowHeight="21.75" customHeight="1"/>
  <cols>
    <col min="1" max="1" width="58.296875" style="6" customWidth="1"/>
    <col min="2" max="2" width="7" style="2" customWidth="1"/>
    <col min="3" max="3" width="1.3984375" style="2" customWidth="1"/>
    <col min="4" max="4" width="12.59765625" style="52" customWidth="1"/>
    <col min="5" max="5" width="1.3984375" style="2" customWidth="1"/>
    <col min="6" max="6" width="12.59765625" style="52" customWidth="1"/>
    <col min="7" max="7" width="1.3984375" style="2" customWidth="1"/>
    <col min="8" max="8" width="12.59765625" style="2" customWidth="1"/>
    <col min="9" max="9" width="1.3984375" style="2" customWidth="1"/>
    <col min="10" max="10" width="12.59765625" style="2" customWidth="1"/>
    <col min="11" max="11" width="9.09765625" style="2"/>
    <col min="12" max="12" width="10.8984375" style="2" bestFit="1" customWidth="1"/>
    <col min="13" max="13" width="10.19921875" style="2" bestFit="1" customWidth="1"/>
    <col min="14" max="16384" width="9.09765625" style="2"/>
  </cols>
  <sheetData>
    <row r="1" spans="1:13" ht="21" customHeight="1">
      <c r="A1" s="1" t="s">
        <v>98</v>
      </c>
      <c r="D1" s="49"/>
      <c r="E1" s="26"/>
      <c r="F1" s="49"/>
      <c r="G1" s="26"/>
      <c r="H1" s="26"/>
      <c r="I1" s="26"/>
      <c r="J1" s="26"/>
    </row>
    <row r="2" spans="1:13" ht="21" customHeight="1">
      <c r="A2" s="3" t="s">
        <v>93</v>
      </c>
      <c r="D2" s="50"/>
      <c r="E2" s="5"/>
      <c r="F2" s="50"/>
      <c r="G2" s="5"/>
      <c r="H2" s="5"/>
      <c r="I2" s="5"/>
      <c r="J2" s="5"/>
    </row>
    <row r="3" spans="1:13" ht="21" customHeight="1">
      <c r="A3" s="4"/>
      <c r="D3" s="50"/>
      <c r="E3" s="5"/>
      <c r="F3" s="50"/>
      <c r="G3" s="5"/>
      <c r="H3" s="150"/>
      <c r="I3" s="150"/>
      <c r="J3" s="150"/>
    </row>
    <row r="4" spans="1:13" ht="21" customHeight="1">
      <c r="B4" s="6"/>
      <c r="C4" s="6"/>
      <c r="D4" s="150" t="s">
        <v>1</v>
      </c>
      <c r="E4" s="150"/>
      <c r="F4" s="150"/>
      <c r="H4" s="150" t="s">
        <v>2</v>
      </c>
      <c r="I4" s="150"/>
      <c r="J4" s="150"/>
    </row>
    <row r="5" spans="1:13" ht="21" customHeight="1">
      <c r="B5" s="7"/>
      <c r="C5" s="7"/>
      <c r="D5" s="148" t="s">
        <v>3</v>
      </c>
      <c r="E5" s="148"/>
      <c r="F5" s="148"/>
      <c r="G5" s="5"/>
      <c r="H5" s="148" t="s">
        <v>3</v>
      </c>
      <c r="I5" s="148"/>
      <c r="J5" s="148"/>
    </row>
    <row r="6" spans="1:13" ht="21" customHeight="1">
      <c r="B6" s="10"/>
      <c r="C6" s="10"/>
      <c r="D6" s="153" t="s">
        <v>165</v>
      </c>
      <c r="E6" s="153"/>
      <c r="F6" s="153"/>
      <c r="G6" s="7"/>
      <c r="H6" s="153" t="s">
        <v>165</v>
      </c>
      <c r="I6" s="153"/>
      <c r="J6" s="153"/>
    </row>
    <row r="7" spans="1:13" ht="21" customHeight="1">
      <c r="B7" s="10"/>
      <c r="C7" s="51">
        <v>45382</v>
      </c>
      <c r="D7" s="151" t="s">
        <v>164</v>
      </c>
      <c r="E7" s="152"/>
      <c r="F7" s="152"/>
      <c r="G7" s="7"/>
      <c r="H7" s="151" t="s">
        <v>164</v>
      </c>
      <c r="I7" s="152"/>
      <c r="J7" s="152"/>
    </row>
    <row r="8" spans="1:13" ht="21" customHeight="1">
      <c r="B8" s="10" t="s">
        <v>6</v>
      </c>
      <c r="C8" s="10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3" ht="21" customHeight="1">
      <c r="A9" s="4"/>
      <c r="D9" s="149" t="s">
        <v>100</v>
      </c>
      <c r="E9" s="149"/>
      <c r="F9" s="149"/>
      <c r="G9" s="149"/>
      <c r="H9" s="149"/>
      <c r="I9" s="149"/>
      <c r="J9" s="149"/>
    </row>
    <row r="10" spans="1:13" ht="21" customHeight="1">
      <c r="A10" s="32" t="s">
        <v>69</v>
      </c>
      <c r="B10" s="10"/>
      <c r="C10" s="10"/>
    </row>
    <row r="11" spans="1:13" ht="21" customHeight="1">
      <c r="A11" s="30" t="s">
        <v>77</v>
      </c>
      <c r="B11" s="10">
        <v>6</v>
      </c>
      <c r="C11" s="10"/>
      <c r="D11" s="145">
        <v>5169623</v>
      </c>
      <c r="E11" s="145"/>
      <c r="F11" s="145">
        <v>4276267</v>
      </c>
      <c r="G11" s="145"/>
      <c r="H11" s="145">
        <v>4934239</v>
      </c>
      <c r="I11" s="145"/>
      <c r="J11" s="145">
        <v>4114138</v>
      </c>
    </row>
    <row r="12" spans="1:13" ht="21" customHeight="1">
      <c r="A12" s="6" t="s">
        <v>35</v>
      </c>
      <c r="B12" s="10"/>
      <c r="C12" s="10"/>
      <c r="D12" s="145">
        <v>15560</v>
      </c>
      <c r="E12" s="145"/>
      <c r="F12" s="145">
        <v>10675</v>
      </c>
      <c r="G12" s="145"/>
      <c r="H12" s="145">
        <v>10793</v>
      </c>
      <c r="I12" s="145"/>
      <c r="J12" s="145">
        <v>9274</v>
      </c>
      <c r="L12" s="15"/>
    </row>
    <row r="13" spans="1:13" ht="21" customHeight="1">
      <c r="A13" s="18" t="s">
        <v>70</v>
      </c>
      <c r="B13" s="10"/>
      <c r="C13" s="10"/>
      <c r="D13" s="42">
        <f>SUM(D11:D12)</f>
        <v>5185183</v>
      </c>
      <c r="E13" s="53"/>
      <c r="F13" s="42">
        <f>SUM(F11:F12)</f>
        <v>4286942</v>
      </c>
      <c r="G13" s="19"/>
      <c r="H13" s="42">
        <f>SUM(H11:H12)</f>
        <v>4945032</v>
      </c>
      <c r="I13" s="53"/>
      <c r="J13" s="42">
        <f>SUM(J11:J12)</f>
        <v>4123412</v>
      </c>
    </row>
    <row r="14" spans="1:13" ht="14.15" customHeight="1">
      <c r="A14" s="18"/>
      <c r="B14" s="10"/>
      <c r="C14" s="10"/>
      <c r="D14" s="54"/>
      <c r="E14" s="55"/>
      <c r="F14" s="54"/>
      <c r="G14" s="19"/>
      <c r="H14" s="54"/>
      <c r="I14" s="55"/>
      <c r="J14" s="54"/>
    </row>
    <row r="15" spans="1:13" ht="21" customHeight="1">
      <c r="A15" s="32" t="s">
        <v>36</v>
      </c>
      <c r="B15" s="10"/>
      <c r="C15" s="10"/>
      <c r="D15" s="37"/>
      <c r="F15" s="37"/>
      <c r="G15" s="14"/>
      <c r="H15" s="37"/>
      <c r="J15" s="37"/>
    </row>
    <row r="16" spans="1:13" ht="21" customHeight="1">
      <c r="A16" s="30" t="s">
        <v>85</v>
      </c>
      <c r="B16" s="10">
        <v>4</v>
      </c>
      <c r="C16" s="10"/>
      <c r="D16" s="145">
        <v>4553894</v>
      </c>
      <c r="E16" s="145"/>
      <c r="F16" s="145">
        <v>3765064</v>
      </c>
      <c r="G16" s="145"/>
      <c r="H16" s="145">
        <v>4408978</v>
      </c>
      <c r="I16" s="145"/>
      <c r="J16" s="145">
        <v>3667788</v>
      </c>
      <c r="L16" s="56"/>
      <c r="M16" s="56"/>
    </row>
    <row r="17" spans="1:12" ht="21" customHeight="1">
      <c r="A17" s="30" t="s">
        <v>78</v>
      </c>
      <c r="B17" s="10"/>
      <c r="C17" s="10"/>
      <c r="D17" s="145">
        <v>445401</v>
      </c>
      <c r="E17" s="145"/>
      <c r="F17" s="145">
        <v>355095</v>
      </c>
      <c r="G17" s="145"/>
      <c r="H17" s="145">
        <v>414840</v>
      </c>
      <c r="I17" s="145"/>
      <c r="J17" s="145">
        <v>331790</v>
      </c>
    </row>
    <row r="18" spans="1:12" ht="21" customHeight="1">
      <c r="A18" s="30" t="s">
        <v>37</v>
      </c>
      <c r="B18" s="10"/>
      <c r="C18" s="10"/>
      <c r="D18" s="145">
        <v>114032</v>
      </c>
      <c r="E18" s="145"/>
      <c r="F18" s="145">
        <v>107998</v>
      </c>
      <c r="G18" s="145"/>
      <c r="H18" s="145">
        <v>85231</v>
      </c>
      <c r="I18" s="145"/>
      <c r="J18" s="145">
        <v>82021</v>
      </c>
    </row>
    <row r="19" spans="1:12" ht="21" customHeight="1">
      <c r="A19" s="18" t="s">
        <v>39</v>
      </c>
      <c r="B19" s="10"/>
      <c r="C19" s="10"/>
      <c r="D19" s="42">
        <f>SUM(D16:D18)</f>
        <v>5113327</v>
      </c>
      <c r="F19" s="42">
        <f>SUM(F16:F18)</f>
        <v>4228157</v>
      </c>
      <c r="G19" s="19"/>
      <c r="H19" s="42">
        <f>SUM(H16:H18)</f>
        <v>4909049</v>
      </c>
      <c r="J19" s="42">
        <f>SUM(J16:J18)</f>
        <v>4081599</v>
      </c>
    </row>
    <row r="20" spans="1:12" ht="14.15" customHeight="1">
      <c r="B20" s="10"/>
      <c r="C20" s="10"/>
      <c r="D20" s="54"/>
      <c r="E20" s="55"/>
      <c r="F20" s="54"/>
      <c r="G20" s="20"/>
      <c r="H20" s="54"/>
      <c r="I20" s="55"/>
      <c r="J20" s="54"/>
    </row>
    <row r="21" spans="1:12" ht="21" customHeight="1">
      <c r="A21" s="27" t="s">
        <v>111</v>
      </c>
      <c r="B21" s="10"/>
      <c r="C21" s="10"/>
      <c r="D21" s="77">
        <f>D13-D19</f>
        <v>71856</v>
      </c>
      <c r="E21" s="27"/>
      <c r="F21" s="77">
        <f>F13-F19</f>
        <v>58785</v>
      </c>
      <c r="G21" s="57"/>
      <c r="H21" s="77">
        <f>H13-H19</f>
        <v>35983</v>
      </c>
      <c r="I21" s="27"/>
      <c r="J21" s="77">
        <f>J13-J19</f>
        <v>41813</v>
      </c>
    </row>
    <row r="22" spans="1:12" ht="21" customHeight="1">
      <c r="A22" s="2" t="s">
        <v>38</v>
      </c>
      <c r="B22" s="10"/>
      <c r="C22" s="10"/>
      <c r="D22" s="145">
        <v>19603</v>
      </c>
      <c r="E22" s="145"/>
      <c r="F22" s="145">
        <v>14006</v>
      </c>
      <c r="G22" s="145"/>
      <c r="H22" s="145">
        <v>18953</v>
      </c>
      <c r="I22" s="145"/>
      <c r="J22" s="145">
        <v>13908</v>
      </c>
      <c r="L22" s="15"/>
    </row>
    <row r="23" spans="1:12" ht="21" customHeight="1">
      <c r="A23" s="2" t="s">
        <v>107</v>
      </c>
      <c r="B23" s="10"/>
      <c r="C23" s="10"/>
      <c r="D23" s="145">
        <v>0</v>
      </c>
      <c r="E23" s="145"/>
      <c r="F23" s="145">
        <v>0</v>
      </c>
      <c r="G23" s="145"/>
      <c r="H23" s="145">
        <v>28178</v>
      </c>
      <c r="I23" s="145"/>
      <c r="J23" s="145">
        <v>13388</v>
      </c>
    </row>
    <row r="24" spans="1:12" ht="21" customHeight="1">
      <c r="A24" s="27" t="s">
        <v>71</v>
      </c>
      <c r="B24" s="10"/>
      <c r="C24" s="10"/>
      <c r="D24" s="77">
        <f>D13-D19-D22+D23</f>
        <v>52253</v>
      </c>
      <c r="E24" s="27"/>
      <c r="F24" s="77">
        <f>F13-F19-F22+F23</f>
        <v>44779</v>
      </c>
      <c r="G24" s="19"/>
      <c r="H24" s="77">
        <f>H13-H19-H22+H23</f>
        <v>45208</v>
      </c>
      <c r="I24" s="27"/>
      <c r="J24" s="77">
        <f>J13-J19-J22+J23</f>
        <v>41293</v>
      </c>
    </row>
    <row r="25" spans="1:12" ht="21" customHeight="1">
      <c r="A25" s="2" t="s">
        <v>146</v>
      </c>
      <c r="B25" s="10"/>
      <c r="C25" s="10"/>
      <c r="D25" s="145">
        <v>-10381</v>
      </c>
      <c r="E25" s="145"/>
      <c r="F25" s="145">
        <v>-9109</v>
      </c>
      <c r="G25" s="145"/>
      <c r="H25" s="145">
        <v>-3336</v>
      </c>
      <c r="I25" s="145"/>
      <c r="J25" s="145">
        <v>-5623</v>
      </c>
      <c r="L25" s="15"/>
    </row>
    <row r="26" spans="1:12" ht="21" customHeight="1" thickBot="1">
      <c r="A26" s="27" t="s">
        <v>86</v>
      </c>
      <c r="B26" s="10"/>
      <c r="C26" s="10"/>
      <c r="D26" s="78">
        <f>SUM(D24:D25)</f>
        <v>41872</v>
      </c>
      <c r="F26" s="78">
        <f>SUM(F24:F25)</f>
        <v>35670</v>
      </c>
      <c r="G26" s="19"/>
      <c r="H26" s="78">
        <f>SUM(H24:H25)</f>
        <v>41872</v>
      </c>
      <c r="J26" s="78">
        <f>SUM(J24:J25)</f>
        <v>35670</v>
      </c>
    </row>
    <row r="27" spans="1:12" ht="14.15" customHeight="1" thickTop="1">
      <c r="A27" s="27"/>
      <c r="B27" s="10"/>
      <c r="C27" s="10"/>
      <c r="D27" s="59"/>
      <c r="E27" s="19"/>
      <c r="F27" s="60"/>
      <c r="G27" s="19"/>
      <c r="H27" s="61"/>
      <c r="I27" s="19"/>
      <c r="J27" s="61"/>
    </row>
    <row r="28" spans="1:12" ht="21" customHeight="1">
      <c r="A28" s="27" t="s">
        <v>130</v>
      </c>
      <c r="B28" s="10"/>
      <c r="C28" s="10"/>
      <c r="D28" s="59"/>
      <c r="E28" s="19"/>
      <c r="F28" s="60"/>
      <c r="G28" s="19"/>
      <c r="H28" s="61"/>
      <c r="I28" s="19"/>
      <c r="J28" s="61"/>
    </row>
    <row r="29" spans="1:12" ht="21" customHeight="1">
      <c r="A29" s="27" t="s">
        <v>134</v>
      </c>
      <c r="B29" s="10"/>
      <c r="C29" s="10"/>
      <c r="D29" s="62"/>
      <c r="E29" s="63"/>
      <c r="F29" s="62"/>
      <c r="G29" s="63"/>
      <c r="H29" s="62"/>
      <c r="I29" s="63"/>
      <c r="J29" s="62"/>
    </row>
    <row r="30" spans="1:12" ht="21" customHeight="1">
      <c r="A30" s="27" t="s">
        <v>109</v>
      </c>
      <c r="B30" s="10"/>
      <c r="C30" s="10"/>
      <c r="D30" s="145">
        <v>0</v>
      </c>
      <c r="E30" s="145"/>
      <c r="F30" s="145">
        <v>0</v>
      </c>
      <c r="G30" s="145"/>
      <c r="H30" s="145">
        <v>0</v>
      </c>
      <c r="I30" s="145"/>
      <c r="J30" s="145">
        <v>0</v>
      </c>
    </row>
    <row r="31" spans="1:12" ht="21" customHeight="1" thickBot="1">
      <c r="A31" s="27" t="s">
        <v>87</v>
      </c>
      <c r="B31" s="10"/>
      <c r="C31" s="10"/>
      <c r="D31" s="78">
        <f>D26+D30</f>
        <v>41872</v>
      </c>
      <c r="E31" s="19"/>
      <c r="F31" s="78">
        <f>F26+F30</f>
        <v>35670</v>
      </c>
      <c r="G31" s="19"/>
      <c r="H31" s="78">
        <f>H26+H30</f>
        <v>41872</v>
      </c>
      <c r="I31" s="19"/>
      <c r="J31" s="78">
        <f>J26+J30</f>
        <v>35670</v>
      </c>
    </row>
    <row r="32" spans="1:12" ht="12.75" hidden="1" customHeight="1" thickTop="1">
      <c r="A32" s="27"/>
      <c r="B32" s="10"/>
      <c r="C32" s="10"/>
      <c r="D32" s="64"/>
      <c r="E32" s="20"/>
      <c r="F32" s="64"/>
      <c r="G32" s="20"/>
      <c r="H32" s="20"/>
      <c r="I32" s="20"/>
      <c r="J32" s="20"/>
    </row>
    <row r="33" spans="1:10" ht="14.15" customHeight="1" thickTop="1">
      <c r="A33" s="4"/>
      <c r="B33" s="10"/>
      <c r="C33" s="10"/>
      <c r="D33" s="59"/>
      <c r="E33" s="65"/>
      <c r="F33" s="60"/>
      <c r="G33" s="65"/>
      <c r="H33" s="61"/>
      <c r="I33" s="61"/>
      <c r="J33" s="61"/>
    </row>
    <row r="34" spans="1:10" ht="21" customHeight="1">
      <c r="A34" s="18" t="s">
        <v>67</v>
      </c>
      <c r="B34" s="10"/>
      <c r="C34" s="10"/>
      <c r="D34" s="66"/>
      <c r="E34" s="14"/>
      <c r="F34" s="66"/>
      <c r="G34" s="14"/>
      <c r="H34" s="67"/>
      <c r="I34" s="14"/>
      <c r="J34" s="67"/>
    </row>
    <row r="35" spans="1:10" ht="21" customHeight="1">
      <c r="A35" s="33" t="s">
        <v>72</v>
      </c>
      <c r="B35" s="10"/>
      <c r="C35" s="10"/>
      <c r="D35" s="146">
        <f>D26</f>
        <v>41872</v>
      </c>
      <c r="E35" s="145"/>
      <c r="F35" s="146">
        <f>F26</f>
        <v>35670</v>
      </c>
      <c r="G35" s="145"/>
      <c r="H35" s="146">
        <f>H26</f>
        <v>41872</v>
      </c>
      <c r="I35" s="145"/>
      <c r="J35" s="146">
        <f>J26</f>
        <v>35670</v>
      </c>
    </row>
    <row r="36" spans="1:10" ht="21" hidden="1" customHeight="1">
      <c r="A36" s="30" t="s">
        <v>40</v>
      </c>
      <c r="B36" s="10"/>
      <c r="C36" s="10"/>
      <c r="D36" s="69"/>
      <c r="E36" s="68"/>
      <c r="F36" s="53">
        <v>0</v>
      </c>
      <c r="G36" s="68"/>
      <c r="H36" s="69"/>
      <c r="I36" s="14"/>
      <c r="J36" s="53">
        <v>0</v>
      </c>
    </row>
    <row r="37" spans="1:10" ht="21" customHeight="1" thickBot="1">
      <c r="A37" s="18" t="s">
        <v>86</v>
      </c>
      <c r="B37" s="10"/>
      <c r="C37" s="10"/>
      <c r="D37" s="78">
        <f>SUM(D35:D36)</f>
        <v>41872</v>
      </c>
      <c r="E37" s="19"/>
      <c r="F37" s="78">
        <f>SUM(F35:F36)</f>
        <v>35670</v>
      </c>
      <c r="G37" s="19"/>
      <c r="H37" s="78">
        <f>SUM(H35:H36)</f>
        <v>41872</v>
      </c>
      <c r="I37" s="19"/>
      <c r="J37" s="78">
        <f>SUM(J35:J36)</f>
        <v>35670</v>
      </c>
    </row>
    <row r="38" spans="1:10" ht="14.15" customHeight="1" thickTop="1">
      <c r="A38" s="4"/>
      <c r="B38" s="10"/>
      <c r="C38" s="10"/>
      <c r="D38" s="59"/>
      <c r="E38" s="65"/>
      <c r="F38" s="60"/>
      <c r="G38" s="65"/>
      <c r="H38" s="61"/>
      <c r="I38" s="61"/>
      <c r="J38" s="61"/>
    </row>
    <row r="39" spans="1:10" ht="21" customHeight="1">
      <c r="A39" s="18" t="s">
        <v>41</v>
      </c>
      <c r="B39" s="10"/>
      <c r="C39" s="10"/>
      <c r="D39" s="60"/>
      <c r="E39" s="61"/>
      <c r="F39" s="60"/>
      <c r="G39" s="61"/>
      <c r="H39" s="61"/>
      <c r="I39" s="61"/>
      <c r="J39" s="61"/>
    </row>
    <row r="40" spans="1:10" ht="21" customHeight="1">
      <c r="A40" s="33" t="s">
        <v>72</v>
      </c>
      <c r="B40" s="10"/>
      <c r="C40" s="10"/>
      <c r="D40" s="146">
        <f>D31</f>
        <v>41872</v>
      </c>
      <c r="E40" s="145"/>
      <c r="F40" s="146">
        <f>F31</f>
        <v>35670</v>
      </c>
      <c r="G40" s="145"/>
      <c r="H40" s="146">
        <f>H31</f>
        <v>41872</v>
      </c>
      <c r="I40" s="145"/>
      <c r="J40" s="146">
        <f>J31</f>
        <v>35670</v>
      </c>
    </row>
    <row r="41" spans="1:10" ht="21" hidden="1" customHeight="1">
      <c r="A41" s="30" t="s">
        <v>40</v>
      </c>
      <c r="B41" s="10"/>
      <c r="C41" s="10"/>
      <c r="D41" s="69"/>
      <c r="E41" s="68"/>
      <c r="F41" s="53">
        <v>0</v>
      </c>
      <c r="G41" s="58"/>
      <c r="H41" s="69"/>
      <c r="I41" s="14"/>
      <c r="J41" s="53">
        <v>0</v>
      </c>
    </row>
    <row r="42" spans="1:10" ht="21" customHeight="1" thickBot="1">
      <c r="A42" s="18" t="s">
        <v>87</v>
      </c>
      <c r="B42" s="10"/>
      <c r="C42" s="10"/>
      <c r="D42" s="78">
        <f>SUM(D40:D41)</f>
        <v>41872</v>
      </c>
      <c r="E42" s="19"/>
      <c r="F42" s="78">
        <f>SUM(F40:F41)</f>
        <v>35670</v>
      </c>
      <c r="G42" s="65"/>
      <c r="H42" s="78">
        <f>SUM(H40:H41)</f>
        <v>41872</v>
      </c>
      <c r="I42" s="19"/>
      <c r="J42" s="78">
        <f>SUM(J40:J41)</f>
        <v>35670</v>
      </c>
    </row>
    <row r="43" spans="1:10" ht="14.15" customHeight="1" thickTop="1">
      <c r="B43" s="10"/>
      <c r="C43" s="10"/>
      <c r="D43" s="70"/>
      <c r="E43" s="71"/>
      <c r="F43" s="72"/>
      <c r="G43" s="71"/>
      <c r="H43" s="73"/>
      <c r="I43" s="73"/>
      <c r="J43" s="73"/>
    </row>
    <row r="44" spans="1:10" ht="21" customHeight="1" thickBot="1">
      <c r="A44" s="18" t="s">
        <v>173</v>
      </c>
      <c r="B44" s="10"/>
      <c r="C44" s="10"/>
      <c r="D44" s="147">
        <f>D37/600000</f>
        <v>6.9786666666666664E-2</v>
      </c>
      <c r="E44" s="74"/>
      <c r="F44" s="147">
        <f>F37/600000</f>
        <v>5.9450000000000003E-2</v>
      </c>
      <c r="G44" s="74"/>
      <c r="H44" s="147">
        <f>H37/600000</f>
        <v>6.9786666666666664E-2</v>
      </c>
      <c r="I44" s="74"/>
      <c r="J44" s="147">
        <f>J37/600000</f>
        <v>5.9450000000000003E-2</v>
      </c>
    </row>
    <row r="45" spans="1:10" ht="18" customHeight="1" thickTop="1">
      <c r="A45" s="30"/>
      <c r="B45" s="10"/>
      <c r="C45" s="10"/>
      <c r="D45" s="75"/>
      <c r="E45" s="25"/>
      <c r="F45" s="75"/>
      <c r="G45" s="25"/>
      <c r="H45" s="76"/>
      <c r="I45" s="25"/>
      <c r="J45" s="76"/>
    </row>
    <row r="104" spans="1:10" s="41" customFormat="1" ht="21.75" customHeight="1">
      <c r="A104" s="6"/>
      <c r="B104" s="2"/>
      <c r="C104" s="2"/>
      <c r="D104" s="52"/>
      <c r="E104" s="2"/>
      <c r="F104" s="52"/>
      <c r="G104" s="2"/>
      <c r="H104" s="2"/>
      <c r="I104" s="2"/>
      <c r="J104" s="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CF4B-D0F9-461B-B22E-9678D21FB2BC}">
  <dimension ref="A1:Q27"/>
  <sheetViews>
    <sheetView view="pageBreakPreview" topLeftCell="A6" zoomScale="80" zoomScaleNormal="80" zoomScaleSheetLayoutView="80" workbookViewId="0">
      <selection activeCell="A17" sqref="A17"/>
    </sheetView>
  </sheetViews>
  <sheetFormatPr defaultColWidth="8.8984375" defaultRowHeight="21.5"/>
  <cols>
    <col min="1" max="1" width="43.09765625" style="80" customWidth="1"/>
    <col min="2" max="2" width="5.5" style="93" customWidth="1"/>
    <col min="3" max="3" width="1.3984375" style="80" customWidth="1"/>
    <col min="4" max="4" width="13.8984375" style="80" customWidth="1"/>
    <col min="5" max="5" width="1.3984375" style="80" customWidth="1"/>
    <col min="6" max="6" width="13.8984375" style="80" customWidth="1"/>
    <col min="7" max="7" width="1.3984375" style="80" customWidth="1"/>
    <col min="8" max="8" width="19.69921875" style="80" customWidth="1"/>
    <col min="9" max="9" width="1.3984375" style="80" customWidth="1"/>
    <col min="10" max="10" width="16.3984375" style="80" customWidth="1"/>
    <col min="11" max="11" width="1.3984375" style="80" customWidth="1"/>
    <col min="12" max="12" width="13.8984375" style="80" customWidth="1"/>
    <col min="13" max="13" width="1.3984375" style="80" customWidth="1"/>
    <col min="14" max="14" width="14.59765625" style="80" customWidth="1"/>
    <col min="15" max="15" width="1.3984375" style="80" customWidth="1"/>
    <col min="16" max="16" width="13.8984375" style="80" customWidth="1"/>
    <col min="17" max="17" width="16.296875" style="80" customWidth="1"/>
    <col min="18" max="16384" width="8.8984375" style="80"/>
  </cols>
  <sheetData>
    <row r="1" spans="1:17">
      <c r="A1" s="1" t="s">
        <v>98</v>
      </c>
      <c r="B1" s="79"/>
      <c r="C1" s="67"/>
      <c r="D1" s="14"/>
      <c r="E1" s="67"/>
      <c r="F1" s="14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>
      <c r="A2" s="81" t="s">
        <v>94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4"/>
      <c r="B3" s="82"/>
      <c r="C3" s="4"/>
      <c r="D3" s="4"/>
      <c r="E3" s="4"/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6"/>
      <c r="B4" s="10"/>
      <c r="C4" s="36"/>
      <c r="D4" s="150" t="s">
        <v>42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27"/>
    </row>
    <row r="5" spans="1:17">
      <c r="A5" s="6"/>
      <c r="B5" s="82"/>
      <c r="C5" s="5"/>
      <c r="D5" s="5"/>
      <c r="E5" s="5"/>
      <c r="F5" s="5"/>
      <c r="G5" s="5"/>
      <c r="H5" s="5"/>
      <c r="I5" s="5"/>
      <c r="J5" s="5"/>
      <c r="K5" s="5"/>
      <c r="L5" s="154" t="s">
        <v>65</v>
      </c>
      <c r="M5" s="154"/>
      <c r="N5" s="154"/>
      <c r="O5" s="5"/>
      <c r="P5" s="5"/>
      <c r="Q5" s="5"/>
    </row>
    <row r="6" spans="1:17">
      <c r="A6" s="6"/>
      <c r="B6" s="10"/>
      <c r="C6" s="5"/>
      <c r="D6" s="2"/>
      <c r="E6" s="5"/>
      <c r="F6" s="7"/>
      <c r="G6" s="7"/>
      <c r="H6" s="7"/>
      <c r="I6" s="7"/>
      <c r="J6" s="7" t="s">
        <v>43</v>
      </c>
      <c r="K6" s="7"/>
      <c r="L6" s="2"/>
      <c r="M6" s="7"/>
      <c r="N6" s="2"/>
      <c r="O6" s="7"/>
      <c r="P6" s="5"/>
    </row>
    <row r="7" spans="1:17">
      <c r="A7" s="6"/>
      <c r="B7" s="51"/>
      <c r="C7" s="2"/>
      <c r="D7" s="83" t="s">
        <v>44</v>
      </c>
      <c r="E7" s="2"/>
      <c r="F7" s="7" t="s">
        <v>96</v>
      </c>
      <c r="G7" s="7"/>
      <c r="H7" s="7"/>
      <c r="I7" s="7"/>
      <c r="J7" s="7" t="s">
        <v>45</v>
      </c>
      <c r="K7" s="7"/>
      <c r="L7" s="2"/>
      <c r="M7" s="7"/>
      <c r="N7" s="2"/>
      <c r="O7" s="7"/>
      <c r="P7" s="2"/>
    </row>
    <row r="8" spans="1:17">
      <c r="A8" s="6"/>
      <c r="B8" s="10"/>
      <c r="C8" s="2"/>
      <c r="D8" s="7" t="s">
        <v>46</v>
      </c>
      <c r="E8" s="2"/>
      <c r="F8" s="7" t="s">
        <v>82</v>
      </c>
      <c r="G8" s="7"/>
      <c r="H8" s="7" t="s">
        <v>83</v>
      </c>
      <c r="I8" s="7"/>
      <c r="J8" s="7" t="s">
        <v>48</v>
      </c>
      <c r="K8" s="7"/>
      <c r="L8" s="7"/>
      <c r="M8" s="7"/>
      <c r="N8" s="7"/>
      <c r="O8" s="7"/>
      <c r="P8" s="7" t="s">
        <v>49</v>
      </c>
    </row>
    <row r="9" spans="1:17">
      <c r="A9" s="6"/>
      <c r="B9" s="10" t="s">
        <v>6</v>
      </c>
      <c r="C9" s="2"/>
      <c r="D9" s="7" t="s">
        <v>50</v>
      </c>
      <c r="E9" s="2"/>
      <c r="F9" s="7" t="s">
        <v>79</v>
      </c>
      <c r="G9" s="7"/>
      <c r="H9" s="7" t="s">
        <v>76</v>
      </c>
      <c r="I9" s="7"/>
      <c r="J9" s="7" t="s">
        <v>51</v>
      </c>
      <c r="K9" s="7"/>
      <c r="L9" s="7" t="s">
        <v>102</v>
      </c>
      <c r="M9" s="7"/>
      <c r="N9" s="7" t="s">
        <v>47</v>
      </c>
      <c r="O9" s="7"/>
      <c r="P9" s="7" t="s">
        <v>52</v>
      </c>
    </row>
    <row r="10" spans="1:17">
      <c r="A10" s="2"/>
      <c r="B10" s="10"/>
      <c r="C10" s="10"/>
      <c r="D10" s="149" t="s">
        <v>100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</row>
    <row r="11" spans="1:17">
      <c r="A11" s="4" t="s">
        <v>167</v>
      </c>
      <c r="B11" s="79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7">
      <c r="A12" s="27" t="s">
        <v>149</v>
      </c>
      <c r="B12" s="85"/>
      <c r="C12" s="64"/>
      <c r="D12" s="64">
        <v>300000</v>
      </c>
      <c r="E12" s="64"/>
      <c r="F12" s="64">
        <v>331763</v>
      </c>
      <c r="G12" s="64"/>
      <c r="H12" s="86">
        <v>2433</v>
      </c>
      <c r="I12" s="64"/>
      <c r="J12" s="64">
        <v>-160</v>
      </c>
      <c r="K12" s="64"/>
      <c r="L12" s="64">
        <v>22100</v>
      </c>
      <c r="M12" s="64"/>
      <c r="N12" s="64">
        <v>200422</v>
      </c>
      <c r="O12" s="64"/>
      <c r="P12" s="64">
        <f>SUM(D12:N12)</f>
        <v>856558</v>
      </c>
    </row>
    <row r="13" spans="1:17" ht="16" customHeight="1">
      <c r="A13" s="27"/>
      <c r="B13" s="85"/>
      <c r="C13" s="64"/>
      <c r="D13" s="64"/>
      <c r="E13" s="64"/>
      <c r="F13" s="64"/>
      <c r="G13" s="64"/>
      <c r="H13" s="86"/>
      <c r="I13" s="64"/>
      <c r="J13" s="64"/>
      <c r="K13" s="64"/>
      <c r="L13" s="64"/>
      <c r="M13" s="64"/>
      <c r="N13" s="64"/>
      <c r="O13" s="64"/>
      <c r="P13" s="64"/>
    </row>
    <row r="14" spans="1:17">
      <c r="A14" s="27" t="s">
        <v>189</v>
      </c>
      <c r="B14" s="85"/>
      <c r="C14" s="64"/>
      <c r="D14" s="64"/>
      <c r="E14" s="64"/>
      <c r="F14" s="64"/>
      <c r="G14" s="64"/>
      <c r="H14" s="86"/>
      <c r="I14" s="64"/>
      <c r="J14" s="64"/>
      <c r="K14" s="64"/>
      <c r="L14" s="64"/>
      <c r="M14" s="64"/>
      <c r="N14" s="64"/>
      <c r="O14" s="64"/>
      <c r="P14" s="64"/>
    </row>
    <row r="15" spans="1:17">
      <c r="A15" s="27" t="s">
        <v>190</v>
      </c>
      <c r="B15" s="87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64"/>
      <c r="P15" s="64"/>
    </row>
    <row r="16" spans="1:17">
      <c r="A16" s="27" t="s">
        <v>191</v>
      </c>
      <c r="B16" s="87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64"/>
      <c r="P16" s="64"/>
    </row>
    <row r="17" spans="1:17">
      <c r="A17" s="2" t="s">
        <v>117</v>
      </c>
      <c r="B17" s="10">
        <v>7</v>
      </c>
      <c r="C17" s="88"/>
      <c r="D17" s="88">
        <v>0</v>
      </c>
      <c r="E17" s="88"/>
      <c r="F17" s="88">
        <v>0</v>
      </c>
      <c r="G17" s="88"/>
      <c r="H17" s="88">
        <v>0</v>
      </c>
      <c r="I17" s="88"/>
      <c r="J17" s="88">
        <v>0</v>
      </c>
      <c r="K17" s="49"/>
      <c r="L17" s="88">
        <v>0</v>
      </c>
      <c r="N17" s="89">
        <v>-84000</v>
      </c>
      <c r="O17" s="49"/>
      <c r="P17" s="95">
        <f>SUM(D17:N17)</f>
        <v>-84000</v>
      </c>
    </row>
    <row r="18" spans="1:17">
      <c r="A18" s="27" t="s">
        <v>118</v>
      </c>
      <c r="B18" s="90"/>
      <c r="C18" s="49"/>
      <c r="D18" s="94">
        <f>SUM(D17)</f>
        <v>0</v>
      </c>
      <c r="E18" s="49"/>
      <c r="F18" s="94">
        <f>SUM(F17)</f>
        <v>0</v>
      </c>
      <c r="G18" s="49"/>
      <c r="H18" s="94">
        <f>SUM(H17)</f>
        <v>0</v>
      </c>
      <c r="I18" s="49"/>
      <c r="J18" s="94">
        <f>SUM(J17)</f>
        <v>0</v>
      </c>
      <c r="K18" s="49"/>
      <c r="L18" s="94">
        <f>SUM(L17)</f>
        <v>0</v>
      </c>
      <c r="N18" s="94">
        <f>SUM(N17)</f>
        <v>-84000</v>
      </c>
      <c r="O18" s="49"/>
      <c r="P18" s="94">
        <f>SUM(P17)</f>
        <v>-84000</v>
      </c>
    </row>
    <row r="19" spans="1:17" ht="16" customHeight="1">
      <c r="A19" s="27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7">
      <c r="A20" s="4" t="s">
        <v>88</v>
      </c>
      <c r="B20" s="85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pans="1:17">
      <c r="A21" s="6" t="s">
        <v>54</v>
      </c>
      <c r="B21" s="79"/>
      <c r="C21" s="64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0</v>
      </c>
      <c r="M21" s="66"/>
      <c r="N21" s="95">
        <f>'PL 5'!F26</f>
        <v>35670</v>
      </c>
      <c r="O21" s="86"/>
      <c r="P21" s="95">
        <f>SUM(D21:N21)</f>
        <v>35670</v>
      </c>
    </row>
    <row r="22" spans="1:17" hidden="1">
      <c r="A22" s="6" t="s">
        <v>108</v>
      </c>
      <c r="B22" s="79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6"/>
      <c r="N22" s="66"/>
      <c r="O22" s="86"/>
      <c r="P22" s="66">
        <f>SUM(D22:N22)</f>
        <v>0</v>
      </c>
    </row>
    <row r="23" spans="1:17">
      <c r="A23" s="4" t="s">
        <v>87</v>
      </c>
      <c r="B23" s="79"/>
      <c r="C23" s="66"/>
      <c r="D23" s="97">
        <f>SUM(D21:D22)</f>
        <v>0</v>
      </c>
      <c r="E23" s="66"/>
      <c r="F23" s="97">
        <f>SUM(F21:F22)</f>
        <v>0</v>
      </c>
      <c r="G23" s="66"/>
      <c r="H23" s="97">
        <f>SUM(H21:H22)</f>
        <v>0</v>
      </c>
      <c r="I23" s="66"/>
      <c r="J23" s="97">
        <f>SUM(J21:J22)</f>
        <v>0</v>
      </c>
      <c r="K23" s="38"/>
      <c r="L23" s="97">
        <f>SUM(L21:L22)</f>
        <v>0</v>
      </c>
      <c r="M23" s="86"/>
      <c r="N23" s="96">
        <f>SUM(N21:N22)</f>
        <v>35670</v>
      </c>
      <c r="O23" s="64"/>
      <c r="P23" s="96">
        <f>SUM(P21:P22)</f>
        <v>35670</v>
      </c>
    </row>
    <row r="24" spans="1:17" ht="16" customHeight="1">
      <c r="A24" s="4"/>
      <c r="B24" s="79"/>
      <c r="C24" s="66"/>
      <c r="D24" s="66"/>
      <c r="E24" s="66"/>
      <c r="F24" s="66"/>
      <c r="G24" s="64"/>
      <c r="H24" s="66"/>
      <c r="I24" s="64"/>
      <c r="J24" s="66"/>
      <c r="K24" s="86"/>
      <c r="L24" s="86"/>
      <c r="M24" s="86"/>
      <c r="N24" s="86"/>
      <c r="O24" s="64"/>
      <c r="P24" s="86"/>
    </row>
    <row r="25" spans="1:17" hidden="1">
      <c r="A25" s="6" t="s">
        <v>101</v>
      </c>
      <c r="B25" s="79"/>
      <c r="C25" s="66"/>
      <c r="D25" s="91">
        <f>D23</f>
        <v>0</v>
      </c>
      <c r="E25" s="66"/>
      <c r="F25" s="91">
        <f>SUM(F23:F23)</f>
        <v>0</v>
      </c>
      <c r="G25" s="64"/>
      <c r="H25" s="38">
        <f>SUM(H23:H23)</f>
        <v>0</v>
      </c>
      <c r="I25" s="64"/>
      <c r="J25" s="91">
        <f>SUM(J23:J23)</f>
        <v>0</v>
      </c>
      <c r="K25" s="86"/>
      <c r="L25" s="91"/>
      <c r="M25" s="86"/>
      <c r="N25" s="91"/>
      <c r="O25" s="64"/>
      <c r="P25" s="91">
        <f>SUM(D25:N25)</f>
        <v>0</v>
      </c>
    </row>
    <row r="26" spans="1:17" ht="21.65" customHeight="1" thickBot="1">
      <c r="A26" s="27" t="s">
        <v>166</v>
      </c>
      <c r="B26" s="85"/>
      <c r="C26" s="66"/>
      <c r="D26" s="98">
        <f>D12+D23+D18</f>
        <v>300000</v>
      </c>
      <c r="E26" s="66"/>
      <c r="F26" s="98">
        <f>F12+F23+F18</f>
        <v>331763</v>
      </c>
      <c r="G26" s="64"/>
      <c r="H26" s="98">
        <f>H12+H23+H18</f>
        <v>2433</v>
      </c>
      <c r="I26" s="64"/>
      <c r="J26" s="98">
        <f>J12+J23+J18</f>
        <v>-160</v>
      </c>
      <c r="K26" s="86"/>
      <c r="L26" s="98">
        <f>L12+L23+L18</f>
        <v>22100</v>
      </c>
      <c r="M26" s="86"/>
      <c r="N26" s="98">
        <f>N12+N23+N18</f>
        <v>152092</v>
      </c>
      <c r="O26" s="64"/>
      <c r="P26" s="98">
        <f>P12+P23+P18</f>
        <v>808228</v>
      </c>
      <c r="Q26" s="92"/>
    </row>
    <row r="27" spans="1:17" ht="22" thickTop="1">
      <c r="C27" s="66"/>
      <c r="E27" s="66"/>
      <c r="G27" s="64"/>
      <c r="M27" s="86"/>
      <c r="O27" s="6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90" firstPageNumber="6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ABA4-93B9-468B-B64B-6C6C9F763CE7}">
  <dimension ref="A1:Q28"/>
  <sheetViews>
    <sheetView view="pageBreakPreview" topLeftCell="A4" zoomScale="80" zoomScaleNormal="76" zoomScaleSheetLayoutView="80" workbookViewId="0">
      <selection activeCell="A17" sqref="A17"/>
    </sheetView>
  </sheetViews>
  <sheetFormatPr defaultColWidth="8.8984375" defaultRowHeight="21.5"/>
  <cols>
    <col min="1" max="1" width="43.09765625" style="80" customWidth="1"/>
    <col min="2" max="2" width="5.5" style="93" customWidth="1"/>
    <col min="3" max="3" width="1.3984375" style="80" customWidth="1"/>
    <col min="4" max="4" width="13.8984375" style="80" customWidth="1"/>
    <col min="5" max="5" width="1.3984375" style="80" customWidth="1"/>
    <col min="6" max="6" width="13.8984375" style="80" customWidth="1"/>
    <col min="7" max="7" width="1.3984375" style="80" customWidth="1"/>
    <col min="8" max="8" width="19.69921875" style="80" customWidth="1"/>
    <col min="9" max="9" width="1.3984375" style="80" customWidth="1"/>
    <col min="10" max="10" width="16.3984375" style="80" customWidth="1"/>
    <col min="11" max="11" width="1.3984375" style="80" customWidth="1"/>
    <col min="12" max="12" width="13.8984375" style="80" customWidth="1"/>
    <col min="13" max="13" width="1.3984375" style="80" customWidth="1"/>
    <col min="14" max="14" width="14.59765625" style="80" customWidth="1"/>
    <col min="15" max="15" width="1.3984375" style="80" customWidth="1"/>
    <col min="16" max="16" width="13.8984375" style="80" customWidth="1"/>
    <col min="17" max="17" width="16.296875" style="80" customWidth="1"/>
    <col min="18" max="16384" width="8.8984375" style="80"/>
  </cols>
  <sheetData>
    <row r="1" spans="1:17">
      <c r="A1" s="1" t="s">
        <v>98</v>
      </c>
      <c r="B1" s="79"/>
      <c r="C1" s="67"/>
      <c r="D1" s="14"/>
      <c r="E1" s="67"/>
      <c r="F1" s="14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>
      <c r="A2" s="81" t="s">
        <v>94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4"/>
      <c r="B3" s="82"/>
      <c r="C3" s="4"/>
      <c r="D3" s="4"/>
      <c r="E3" s="4"/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6"/>
      <c r="B4" s="10"/>
      <c r="C4" s="36"/>
      <c r="D4" s="150" t="s">
        <v>42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27"/>
    </row>
    <row r="5" spans="1:17">
      <c r="A5" s="6"/>
      <c r="B5" s="82"/>
      <c r="C5" s="5"/>
      <c r="D5" s="5"/>
      <c r="E5" s="5"/>
      <c r="F5" s="5"/>
      <c r="G5" s="5"/>
      <c r="H5" s="5"/>
      <c r="I5" s="5"/>
      <c r="J5" s="5"/>
      <c r="K5" s="5"/>
      <c r="L5" s="154" t="s">
        <v>65</v>
      </c>
      <c r="M5" s="154"/>
      <c r="N5" s="154"/>
      <c r="O5" s="5"/>
      <c r="P5" s="5"/>
      <c r="Q5" s="5"/>
    </row>
    <row r="6" spans="1:17">
      <c r="A6" s="6"/>
      <c r="B6" s="10"/>
      <c r="C6" s="5"/>
      <c r="D6" s="2"/>
      <c r="E6" s="5"/>
      <c r="F6" s="7"/>
      <c r="G6" s="7"/>
      <c r="H6" s="7"/>
      <c r="I6" s="7"/>
      <c r="J6" s="7" t="s">
        <v>43</v>
      </c>
      <c r="K6" s="7"/>
      <c r="L6" s="2"/>
      <c r="M6" s="7"/>
      <c r="N6" s="2"/>
      <c r="O6" s="7"/>
      <c r="P6" s="5"/>
    </row>
    <row r="7" spans="1:17">
      <c r="A7" s="6"/>
      <c r="B7" s="51"/>
      <c r="C7" s="2"/>
      <c r="D7" s="83" t="s">
        <v>44</v>
      </c>
      <c r="E7" s="2"/>
      <c r="F7" s="7" t="s">
        <v>96</v>
      </c>
      <c r="G7" s="7"/>
      <c r="H7" s="7"/>
      <c r="I7" s="7"/>
      <c r="J7" s="7" t="s">
        <v>45</v>
      </c>
      <c r="K7" s="7"/>
      <c r="L7" s="2"/>
      <c r="M7" s="7"/>
      <c r="N7" s="2"/>
      <c r="O7" s="7"/>
      <c r="P7" s="2"/>
    </row>
    <row r="8" spans="1:17">
      <c r="A8" s="6"/>
      <c r="B8" s="10"/>
      <c r="C8" s="2"/>
      <c r="D8" s="7" t="s">
        <v>46</v>
      </c>
      <c r="E8" s="2"/>
      <c r="F8" s="7" t="s">
        <v>82</v>
      </c>
      <c r="G8" s="7"/>
      <c r="H8" s="7" t="s">
        <v>83</v>
      </c>
      <c r="I8" s="7"/>
      <c r="J8" s="7" t="s">
        <v>48</v>
      </c>
      <c r="K8" s="7"/>
      <c r="L8" s="7"/>
      <c r="M8" s="7"/>
      <c r="N8" s="7"/>
      <c r="O8" s="7"/>
      <c r="P8" s="7" t="s">
        <v>49</v>
      </c>
    </row>
    <row r="9" spans="1:17">
      <c r="A9" s="6"/>
      <c r="B9" s="10" t="s">
        <v>6</v>
      </c>
      <c r="C9" s="2"/>
      <c r="D9" s="7" t="s">
        <v>50</v>
      </c>
      <c r="E9" s="2"/>
      <c r="F9" s="7" t="s">
        <v>79</v>
      </c>
      <c r="G9" s="7"/>
      <c r="H9" s="7" t="s">
        <v>76</v>
      </c>
      <c r="I9" s="7"/>
      <c r="J9" s="7" t="s">
        <v>51</v>
      </c>
      <c r="K9" s="7"/>
      <c r="L9" s="7" t="s">
        <v>102</v>
      </c>
      <c r="M9" s="7"/>
      <c r="N9" s="7" t="s">
        <v>47</v>
      </c>
      <c r="O9" s="7"/>
      <c r="P9" s="7" t="s">
        <v>52</v>
      </c>
    </row>
    <row r="10" spans="1:17">
      <c r="A10" s="2"/>
      <c r="B10" s="10"/>
      <c r="C10" s="10"/>
      <c r="D10" s="149" t="s">
        <v>100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</row>
    <row r="11" spans="1:17">
      <c r="A11" s="4" t="s">
        <v>168</v>
      </c>
      <c r="B11" s="79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7">
      <c r="A12" s="27" t="s">
        <v>158</v>
      </c>
      <c r="B12" s="85"/>
      <c r="C12" s="64"/>
      <c r="D12" s="64">
        <v>300000</v>
      </c>
      <c r="E12" s="64"/>
      <c r="F12" s="64">
        <v>331763</v>
      </c>
      <c r="G12" s="64"/>
      <c r="H12" s="64">
        <v>2433</v>
      </c>
      <c r="I12" s="64"/>
      <c r="J12" s="64">
        <v>-160</v>
      </c>
      <c r="K12" s="64"/>
      <c r="L12" s="64">
        <v>27400</v>
      </c>
      <c r="M12" s="64"/>
      <c r="N12" s="64">
        <v>190891</v>
      </c>
      <c r="O12" s="64"/>
      <c r="P12" s="101">
        <f>SUM(D12:N12)</f>
        <v>852327</v>
      </c>
    </row>
    <row r="13" spans="1:17" ht="16" customHeight="1">
      <c r="A13" s="27"/>
      <c r="B13" s="85"/>
      <c r="C13" s="64"/>
      <c r="D13" s="64"/>
      <c r="E13" s="64"/>
      <c r="F13" s="64"/>
      <c r="G13" s="64"/>
      <c r="H13" s="86"/>
      <c r="I13" s="64"/>
      <c r="J13" s="64"/>
      <c r="K13" s="64"/>
      <c r="L13" s="64"/>
      <c r="M13" s="64"/>
      <c r="N13" s="64"/>
      <c r="O13" s="64"/>
      <c r="P13" s="64"/>
    </row>
    <row r="14" spans="1:17">
      <c r="A14" s="27" t="s">
        <v>189</v>
      </c>
      <c r="B14" s="85"/>
      <c r="C14" s="64"/>
      <c r="D14" s="64"/>
      <c r="E14" s="64"/>
      <c r="F14" s="64"/>
      <c r="G14" s="64"/>
      <c r="H14" s="86"/>
      <c r="I14" s="64"/>
      <c r="J14" s="64"/>
      <c r="K14" s="64"/>
      <c r="L14" s="64"/>
      <c r="M14" s="64"/>
      <c r="N14" s="64"/>
      <c r="O14" s="64"/>
      <c r="P14" s="64"/>
    </row>
    <row r="15" spans="1:17">
      <c r="A15" s="27" t="s">
        <v>190</v>
      </c>
      <c r="B15" s="85"/>
      <c r="C15" s="64"/>
      <c r="D15" s="64"/>
      <c r="E15" s="64"/>
      <c r="F15" s="64"/>
      <c r="G15" s="64"/>
      <c r="H15" s="86"/>
      <c r="I15" s="64"/>
      <c r="J15" s="64"/>
      <c r="K15" s="64"/>
      <c r="L15" s="64"/>
      <c r="M15" s="64"/>
      <c r="N15" s="64"/>
      <c r="O15" s="64"/>
      <c r="P15" s="64"/>
    </row>
    <row r="16" spans="1:17">
      <c r="A16" s="27" t="s">
        <v>191</v>
      </c>
      <c r="B16" s="87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64"/>
      <c r="P16" s="64"/>
    </row>
    <row r="17" spans="1:17">
      <c r="A17" s="2" t="s">
        <v>117</v>
      </c>
      <c r="B17" s="10">
        <v>7</v>
      </c>
      <c r="C17" s="88"/>
      <c r="D17" s="99">
        <v>0</v>
      </c>
      <c r="E17" s="88"/>
      <c r="F17" s="99">
        <v>0</v>
      </c>
      <c r="G17" s="88"/>
      <c r="H17" s="99">
        <v>0</v>
      </c>
      <c r="I17" s="88"/>
      <c r="J17" s="99">
        <v>0</v>
      </c>
      <c r="K17" s="49"/>
      <c r="L17" s="99">
        <v>0</v>
      </c>
      <c r="N17" s="66">
        <v>-72000</v>
      </c>
      <c r="O17" s="49"/>
      <c r="P17" s="95">
        <f>SUM(D17:N17)</f>
        <v>-72000</v>
      </c>
    </row>
    <row r="18" spans="1:17">
      <c r="A18" s="27" t="s">
        <v>118</v>
      </c>
      <c r="B18" s="90"/>
      <c r="C18" s="49"/>
      <c r="D18" s="94">
        <f>SUM(D17)</f>
        <v>0</v>
      </c>
      <c r="E18" s="49"/>
      <c r="F18" s="94">
        <f>SUM(F17)</f>
        <v>0</v>
      </c>
      <c r="G18" s="49"/>
      <c r="H18" s="94">
        <f>SUM(H17)</f>
        <v>0</v>
      </c>
      <c r="I18" s="49"/>
      <c r="J18" s="94">
        <f>SUM(J17)</f>
        <v>0</v>
      </c>
      <c r="K18" s="49"/>
      <c r="L18" s="94">
        <f>SUM(L17)</f>
        <v>0</v>
      </c>
      <c r="N18" s="94">
        <f>SUM(N17)</f>
        <v>-72000</v>
      </c>
      <c r="O18" s="49"/>
      <c r="P18" s="94">
        <f>SUM(P17)</f>
        <v>-72000</v>
      </c>
    </row>
    <row r="19" spans="1:17" ht="16" customHeight="1">
      <c r="A19" s="27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7">
      <c r="A20" s="4" t="s">
        <v>88</v>
      </c>
      <c r="B20" s="85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pans="1:17">
      <c r="A21" s="6" t="s">
        <v>54</v>
      </c>
      <c r="B21" s="79"/>
      <c r="C21" s="64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0</v>
      </c>
      <c r="M21" s="66"/>
      <c r="N21" s="95">
        <f>'PL 5'!D26</f>
        <v>41872</v>
      </c>
      <c r="O21" s="86"/>
      <c r="P21" s="95">
        <f>SUM(D21:N21)</f>
        <v>41872</v>
      </c>
    </row>
    <row r="22" spans="1:17" hidden="1">
      <c r="A22" s="6" t="s">
        <v>108</v>
      </c>
      <c r="B22" s="79"/>
      <c r="C22" s="64"/>
      <c r="D22" s="66"/>
      <c r="E22" s="64"/>
      <c r="F22" s="66"/>
      <c r="G22" s="66"/>
      <c r="H22" s="66"/>
      <c r="I22" s="66"/>
      <c r="J22" s="66"/>
      <c r="K22" s="66"/>
      <c r="L22" s="66"/>
      <c r="M22" s="66"/>
      <c r="N22" s="66"/>
      <c r="O22" s="86"/>
      <c r="P22" s="66">
        <f>SUM(D22:N22)</f>
        <v>0</v>
      </c>
    </row>
    <row r="23" spans="1:17">
      <c r="A23" s="4" t="s">
        <v>87</v>
      </c>
      <c r="B23" s="79"/>
      <c r="C23" s="66"/>
      <c r="D23" s="102">
        <f>SUM(D21:D21)</f>
        <v>0</v>
      </c>
      <c r="E23" s="66"/>
      <c r="F23" s="102">
        <f>SUM(F21:F21)</f>
        <v>0</v>
      </c>
      <c r="G23" s="64"/>
      <c r="H23" s="102">
        <f>SUM(H21:H21)</f>
        <v>0</v>
      </c>
      <c r="I23" s="64"/>
      <c r="J23" s="102">
        <f>SUM(J21:J21)</f>
        <v>0</v>
      </c>
      <c r="K23" s="86"/>
      <c r="L23" s="97">
        <f>SUM(L21:L21)</f>
        <v>0</v>
      </c>
      <c r="M23" s="86"/>
      <c r="N23" s="96">
        <f>SUM(N21:N22)</f>
        <v>41872</v>
      </c>
      <c r="O23" s="64"/>
      <c r="P23" s="96">
        <f>SUM(P21:P22)</f>
        <v>41872</v>
      </c>
    </row>
    <row r="24" spans="1:17" ht="16" customHeight="1">
      <c r="A24" s="4"/>
      <c r="B24" s="79"/>
      <c r="C24" s="66"/>
      <c r="D24" s="66"/>
      <c r="E24" s="66"/>
      <c r="F24" s="66"/>
      <c r="G24" s="64"/>
      <c r="H24" s="100"/>
      <c r="I24" s="64"/>
      <c r="J24" s="66"/>
      <c r="K24" s="86"/>
      <c r="L24" s="86"/>
      <c r="M24" s="86"/>
      <c r="N24" s="86"/>
      <c r="O24" s="64"/>
      <c r="P24" s="86"/>
    </row>
    <row r="25" spans="1:17" hidden="1">
      <c r="A25" s="6" t="s">
        <v>101</v>
      </c>
      <c r="B25" s="79"/>
      <c r="C25" s="66"/>
      <c r="D25" s="91">
        <f>D23</f>
        <v>0</v>
      </c>
      <c r="E25" s="66"/>
      <c r="F25" s="91">
        <f>SUM(F23:F23)</f>
        <v>0</v>
      </c>
      <c r="G25" s="64"/>
      <c r="H25" s="38">
        <f>SUM(H23:H23)</f>
        <v>0</v>
      </c>
      <c r="I25" s="64"/>
      <c r="J25" s="91">
        <f>SUM(J23:J23)</f>
        <v>0</v>
      </c>
      <c r="K25" s="86"/>
      <c r="L25" s="91"/>
      <c r="M25" s="86"/>
      <c r="N25" s="91"/>
      <c r="O25" s="64"/>
      <c r="P25" s="91">
        <f>SUM(D25:N25)</f>
        <v>0</v>
      </c>
    </row>
    <row r="26" spans="1:17" ht="21.65" customHeight="1" thickBot="1">
      <c r="A26" s="27" t="s">
        <v>169</v>
      </c>
      <c r="B26" s="85"/>
      <c r="C26" s="66"/>
      <c r="D26" s="98">
        <f>D12+D23+D18</f>
        <v>300000</v>
      </c>
      <c r="E26" s="66"/>
      <c r="F26" s="98">
        <f>F12+F23+F18</f>
        <v>331763</v>
      </c>
      <c r="G26" s="64"/>
      <c r="H26" s="98">
        <f>H12+H23+H18</f>
        <v>2433</v>
      </c>
      <c r="I26" s="64"/>
      <c r="J26" s="98">
        <f>J12+J23+J18</f>
        <v>-160</v>
      </c>
      <c r="K26" s="86"/>
      <c r="L26" s="98">
        <f>L12+L23+L18</f>
        <v>27400</v>
      </c>
      <c r="M26" s="86"/>
      <c r="N26" s="98">
        <f>N12+N23+N18</f>
        <v>160763</v>
      </c>
      <c r="O26" s="64"/>
      <c r="P26" s="98">
        <f>P12+P23+P18</f>
        <v>822199</v>
      </c>
      <c r="Q26" s="92"/>
    </row>
    <row r="27" spans="1:17" ht="22" thickTop="1">
      <c r="C27" s="66"/>
      <c r="E27" s="66"/>
      <c r="G27" s="64"/>
      <c r="M27" s="86"/>
      <c r="O27" s="64"/>
    </row>
    <row r="28" spans="1:17">
      <c r="P28" s="92">
        <f>P26-'BS 2-3'!C78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90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5B6B-F292-4FBD-BE9A-EAF11B6DDF22}">
  <dimension ref="A1:O26"/>
  <sheetViews>
    <sheetView view="pageBreakPreview" topLeftCell="A4" zoomScale="80" zoomScaleNormal="80" zoomScaleSheetLayoutView="80" workbookViewId="0">
      <selection activeCell="F15" sqref="F15"/>
    </sheetView>
  </sheetViews>
  <sheetFormatPr defaultColWidth="8.8984375" defaultRowHeight="21.5"/>
  <cols>
    <col min="1" max="1" width="52.796875" style="80" customWidth="1"/>
    <col min="2" max="2" width="5.5" style="93" customWidth="1"/>
    <col min="3" max="3" width="1.296875" style="80" customWidth="1"/>
    <col min="4" max="4" width="15.69921875" style="80" customWidth="1"/>
    <col min="5" max="5" width="1.296875" style="80" customWidth="1"/>
    <col min="6" max="6" width="15.69921875" style="80" customWidth="1"/>
    <col min="7" max="7" width="1.296875" style="80" customWidth="1"/>
    <col min="8" max="8" width="19.59765625" style="80" customWidth="1"/>
    <col min="9" max="9" width="1.296875" style="80" customWidth="1"/>
    <col min="10" max="10" width="15.69921875" style="80" customWidth="1"/>
    <col min="11" max="11" width="1.296875" style="80" customWidth="1"/>
    <col min="12" max="12" width="15.69921875" style="80" customWidth="1"/>
    <col min="13" max="13" width="1.296875" style="80" customWidth="1"/>
    <col min="14" max="14" width="15.69921875" style="80" customWidth="1"/>
    <col min="15" max="15" width="16.09765625" style="80" customWidth="1"/>
    <col min="16" max="16384" width="8.8984375" style="80"/>
  </cols>
  <sheetData>
    <row r="1" spans="1:15">
      <c r="A1" s="1" t="s">
        <v>98</v>
      </c>
      <c r="B1" s="79"/>
      <c r="C1" s="103"/>
      <c r="D1" s="25"/>
      <c r="E1" s="103"/>
      <c r="F1" s="25"/>
      <c r="G1" s="103"/>
      <c r="H1" s="103"/>
      <c r="I1" s="103"/>
      <c r="J1" s="103"/>
      <c r="K1" s="103"/>
      <c r="L1" s="103"/>
      <c r="M1" s="103"/>
      <c r="N1" s="25"/>
      <c r="O1" s="25"/>
    </row>
    <row r="2" spans="1:15">
      <c r="A2" s="81" t="s">
        <v>94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155"/>
      <c r="B3" s="155"/>
      <c r="C3" s="155"/>
      <c r="D3" s="155"/>
      <c r="E3" s="155"/>
      <c r="F3" s="155"/>
      <c r="G3" s="2"/>
      <c r="H3" s="2"/>
      <c r="I3" s="2"/>
      <c r="J3" s="2"/>
      <c r="K3" s="2"/>
      <c r="L3" s="2"/>
      <c r="M3" s="2"/>
      <c r="N3" s="2"/>
      <c r="O3" s="2"/>
    </row>
    <row r="4" spans="1:15">
      <c r="A4" s="6"/>
      <c r="B4" s="10"/>
      <c r="C4" s="6"/>
      <c r="D4" s="150" t="s">
        <v>53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27"/>
    </row>
    <row r="5" spans="1:15">
      <c r="A5" s="6"/>
      <c r="B5" s="82"/>
      <c r="C5" s="5"/>
      <c r="D5" s="5"/>
      <c r="E5" s="5"/>
      <c r="F5" s="5"/>
      <c r="G5" s="5"/>
      <c r="H5" s="5"/>
      <c r="I5" s="5"/>
      <c r="J5" s="154" t="s">
        <v>65</v>
      </c>
      <c r="K5" s="154"/>
      <c r="L5" s="154"/>
      <c r="M5" s="5"/>
      <c r="N5" s="5"/>
      <c r="O5" s="5"/>
    </row>
    <row r="6" spans="1:15">
      <c r="A6" s="6"/>
      <c r="B6" s="10"/>
      <c r="C6" s="2"/>
      <c r="D6" s="7" t="s">
        <v>44</v>
      </c>
      <c r="E6" s="2"/>
      <c r="F6" s="7" t="s">
        <v>96</v>
      </c>
      <c r="G6" s="7"/>
      <c r="H6" s="7"/>
      <c r="I6" s="7"/>
      <c r="J6" s="2"/>
      <c r="K6" s="2"/>
      <c r="L6" s="2"/>
      <c r="M6" s="2"/>
      <c r="N6" s="2"/>
    </row>
    <row r="7" spans="1:15">
      <c r="A7" s="6"/>
      <c r="B7" s="51"/>
      <c r="C7" s="2"/>
      <c r="D7" s="83" t="s">
        <v>46</v>
      </c>
      <c r="E7" s="2"/>
      <c r="F7" s="7" t="s">
        <v>82</v>
      </c>
      <c r="G7" s="7"/>
      <c r="H7" s="7" t="s">
        <v>83</v>
      </c>
      <c r="I7" s="7"/>
      <c r="J7" s="2"/>
      <c r="K7" s="7"/>
      <c r="L7" s="2"/>
      <c r="M7" s="7"/>
      <c r="N7" s="2"/>
    </row>
    <row r="8" spans="1:15">
      <c r="A8" s="6"/>
      <c r="B8" s="10"/>
      <c r="C8" s="2"/>
      <c r="D8" s="7" t="s">
        <v>50</v>
      </c>
      <c r="E8" s="2"/>
      <c r="F8" s="7" t="s">
        <v>79</v>
      </c>
      <c r="G8" s="7"/>
      <c r="H8" s="7" t="s">
        <v>76</v>
      </c>
      <c r="I8" s="7"/>
      <c r="J8" s="7" t="s">
        <v>102</v>
      </c>
      <c r="K8" s="7"/>
      <c r="L8" s="7" t="s">
        <v>47</v>
      </c>
      <c r="M8" s="7"/>
      <c r="N8" s="7" t="s">
        <v>33</v>
      </c>
    </row>
    <row r="9" spans="1:15">
      <c r="A9" s="2"/>
      <c r="B9" s="10" t="s">
        <v>6</v>
      </c>
      <c r="C9" s="10"/>
      <c r="D9" s="149" t="s">
        <v>100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</row>
    <row r="10" spans="1:15">
      <c r="A10" s="4" t="s">
        <v>167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5">
      <c r="A11" s="4" t="s">
        <v>149</v>
      </c>
      <c r="B11" s="79"/>
      <c r="C11" s="49"/>
      <c r="D11" s="49">
        <v>300000</v>
      </c>
      <c r="E11" s="49"/>
      <c r="F11" s="49">
        <v>331763</v>
      </c>
      <c r="G11" s="49"/>
      <c r="H11" s="104">
        <v>2433</v>
      </c>
      <c r="I11" s="105"/>
      <c r="J11" s="106">
        <v>22100</v>
      </c>
      <c r="K11" s="49"/>
      <c r="L11" s="106">
        <v>201344</v>
      </c>
      <c r="M11" s="10"/>
      <c r="N11" s="114">
        <f>SUM(D11:L11)</f>
        <v>857640</v>
      </c>
    </row>
    <row r="12" spans="1:15">
      <c r="A12" s="27"/>
      <c r="B12" s="85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</row>
    <row r="13" spans="1:15">
      <c r="A13" s="27" t="s">
        <v>188</v>
      </c>
      <c r="B13" s="85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5">
      <c r="A14" s="27" t="s">
        <v>191</v>
      </c>
      <c r="B14" s="85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5">
      <c r="A15" s="2" t="s">
        <v>117</v>
      </c>
      <c r="B15" s="10">
        <v>7</v>
      </c>
      <c r="C15" s="88"/>
      <c r="D15" s="88">
        <v>0</v>
      </c>
      <c r="E15" s="88"/>
      <c r="F15" s="88">
        <v>0</v>
      </c>
      <c r="G15" s="88"/>
      <c r="H15" s="88">
        <v>0</v>
      </c>
      <c r="I15" s="88"/>
      <c r="J15" s="88">
        <v>0</v>
      </c>
      <c r="K15" s="49"/>
      <c r="L15" s="89">
        <v>-84000</v>
      </c>
      <c r="M15" s="49"/>
      <c r="N15" s="113">
        <f>SUM(D15:L15)</f>
        <v>-84000</v>
      </c>
    </row>
    <row r="16" spans="1:15">
      <c r="A16" s="27" t="s">
        <v>118</v>
      </c>
      <c r="B16" s="87"/>
      <c r="C16" s="49"/>
      <c r="D16" s="94">
        <f>SUM(D15)</f>
        <v>0</v>
      </c>
      <c r="E16" s="49"/>
      <c r="F16" s="94">
        <f>SUM(F15)</f>
        <v>0</v>
      </c>
      <c r="G16" s="49"/>
      <c r="H16" s="94">
        <f>SUM(H15)</f>
        <v>0</v>
      </c>
      <c r="I16" s="49"/>
      <c r="J16" s="94">
        <f>SUM(J15)</f>
        <v>0</v>
      </c>
      <c r="K16" s="49"/>
      <c r="L16" s="94">
        <f>SUM(L15)</f>
        <v>-84000</v>
      </c>
      <c r="M16" s="49"/>
      <c r="N16" s="94">
        <f>SUM(N15)</f>
        <v>-84000</v>
      </c>
    </row>
    <row r="17" spans="1:14">
      <c r="A17" s="27"/>
      <c r="B17" s="1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spans="1:14">
      <c r="A18" s="4" t="s">
        <v>88</v>
      </c>
      <c r="B18" s="90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>
      <c r="A19" s="6" t="s">
        <v>54</v>
      </c>
      <c r="B19" s="10"/>
      <c r="C19" s="89"/>
      <c r="D19" s="88">
        <v>0</v>
      </c>
      <c r="E19" s="89"/>
      <c r="F19" s="88">
        <v>0</v>
      </c>
      <c r="G19" s="89"/>
      <c r="H19" s="88">
        <v>0</v>
      </c>
      <c r="I19" s="107"/>
      <c r="J19" s="88">
        <v>0</v>
      </c>
      <c r="K19" s="66"/>
      <c r="L19" s="95">
        <f>'PL 5'!J26</f>
        <v>35670</v>
      </c>
      <c r="M19" s="66"/>
      <c r="N19" s="113">
        <f>SUM(D19:L19)</f>
        <v>35670</v>
      </c>
    </row>
    <row r="20" spans="1:14" hidden="1">
      <c r="A20" s="6" t="s">
        <v>108</v>
      </c>
      <c r="B20" s="85"/>
      <c r="C20" s="89"/>
      <c r="D20" s="108"/>
      <c r="E20" s="89"/>
      <c r="F20" s="108"/>
      <c r="G20" s="89"/>
      <c r="H20" s="108"/>
      <c r="I20" s="109"/>
      <c r="J20" s="108"/>
      <c r="K20" s="66"/>
      <c r="L20" s="110"/>
      <c r="M20" s="66"/>
      <c r="N20" s="111">
        <f>SUM(D20:L20)</f>
        <v>0</v>
      </c>
    </row>
    <row r="21" spans="1:14">
      <c r="A21" s="4" t="s">
        <v>87</v>
      </c>
      <c r="B21" s="79"/>
      <c r="C21" s="89"/>
      <c r="D21" s="115">
        <f>SUM(D19:D20)</f>
        <v>0</v>
      </c>
      <c r="E21" s="89"/>
      <c r="F21" s="115">
        <f>SUM(F19:F20)</f>
        <v>0</v>
      </c>
      <c r="G21" s="112"/>
      <c r="H21" s="115">
        <f>SUM(H19:H20)</f>
        <v>0</v>
      </c>
      <c r="I21" s="17"/>
      <c r="J21" s="115">
        <f>SUM(J19:J20)</f>
        <v>0</v>
      </c>
      <c r="K21" s="64"/>
      <c r="L21" s="94">
        <f>SUM(L19:L20)</f>
        <v>35670</v>
      </c>
      <c r="M21" s="64"/>
      <c r="N21" s="94">
        <f>SUM(N19:N20)</f>
        <v>35670</v>
      </c>
    </row>
    <row r="22" spans="1:14">
      <c r="A22" s="6"/>
      <c r="B22" s="79"/>
      <c r="C22" s="89"/>
      <c r="D22" s="38"/>
      <c r="E22" s="89"/>
      <c r="F22" s="38"/>
      <c r="G22" s="112"/>
      <c r="H22" s="38"/>
      <c r="I22" s="17"/>
      <c r="J22" s="38"/>
      <c r="K22" s="66"/>
      <c r="L22" s="38"/>
      <c r="M22" s="66"/>
      <c r="N22" s="38"/>
    </row>
    <row r="23" spans="1:14" ht="22" thickBot="1">
      <c r="A23" s="27" t="s">
        <v>166</v>
      </c>
      <c r="B23" s="79"/>
      <c r="C23" s="7"/>
      <c r="D23" s="116">
        <f>SUM(D21+D11+D16)</f>
        <v>300000</v>
      </c>
      <c r="E23" s="7"/>
      <c r="F23" s="116">
        <f>SUM(F21+F11+F16)</f>
        <v>331763</v>
      </c>
      <c r="G23" s="7"/>
      <c r="H23" s="116">
        <f>SUM(H21+H11+H16)</f>
        <v>2433</v>
      </c>
      <c r="I23" s="7"/>
      <c r="J23" s="116">
        <f>SUM(J21+J11+J16)</f>
        <v>22100</v>
      </c>
      <c r="K23" s="7"/>
      <c r="L23" s="116">
        <f>SUM(L21+L11+L16)</f>
        <v>153014</v>
      </c>
      <c r="M23" s="7"/>
      <c r="N23" s="116">
        <f>SUM(N21+N11+N16)</f>
        <v>809310</v>
      </c>
    </row>
    <row r="24" spans="1:14" ht="22" thickTop="1">
      <c r="B24" s="79"/>
      <c r="C24" s="89"/>
      <c r="E24" s="89"/>
      <c r="G24" s="112"/>
      <c r="I24" s="17"/>
      <c r="K24" s="66"/>
      <c r="M24" s="66"/>
    </row>
    <row r="25" spans="1:14">
      <c r="B25" s="79"/>
    </row>
    <row r="26" spans="1:14">
      <c r="B26" s="85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38E4-11B7-49F6-BB27-B04ADBB87D01}">
  <dimension ref="A1:O26"/>
  <sheetViews>
    <sheetView view="pageBreakPreview" topLeftCell="A5" zoomScale="80" zoomScaleNormal="81" zoomScaleSheetLayoutView="80" workbookViewId="0">
      <selection activeCell="D13" sqref="D13"/>
    </sheetView>
  </sheetViews>
  <sheetFormatPr defaultColWidth="8.8984375" defaultRowHeight="21.5"/>
  <cols>
    <col min="1" max="1" width="53" style="80" customWidth="1"/>
    <col min="2" max="2" width="5.3984375" style="93" customWidth="1"/>
    <col min="3" max="3" width="1.296875" style="80" customWidth="1"/>
    <col min="4" max="4" width="15.69921875" style="80" customWidth="1"/>
    <col min="5" max="5" width="1.296875" style="80" customWidth="1"/>
    <col min="6" max="6" width="15.69921875" style="80" customWidth="1"/>
    <col min="7" max="7" width="1.296875" style="80" customWidth="1"/>
    <col min="8" max="8" width="19.59765625" style="80" customWidth="1"/>
    <col min="9" max="9" width="1.296875" style="80" customWidth="1"/>
    <col min="10" max="10" width="15.69921875" style="80" customWidth="1"/>
    <col min="11" max="11" width="1.296875" style="80" customWidth="1"/>
    <col min="12" max="12" width="15.69921875" style="80" customWidth="1"/>
    <col min="13" max="13" width="1.296875" style="80" customWidth="1"/>
    <col min="14" max="14" width="15.69921875" style="80" customWidth="1"/>
    <col min="15" max="15" width="16.09765625" style="80" customWidth="1"/>
    <col min="16" max="16384" width="8.8984375" style="80"/>
  </cols>
  <sheetData>
    <row r="1" spans="1:15">
      <c r="A1" s="1" t="s">
        <v>98</v>
      </c>
      <c r="B1" s="79"/>
      <c r="C1" s="103"/>
      <c r="D1" s="25"/>
      <c r="E1" s="103"/>
      <c r="F1" s="25"/>
      <c r="G1" s="103"/>
      <c r="H1" s="103"/>
      <c r="I1" s="103"/>
      <c r="J1" s="103"/>
      <c r="K1" s="103"/>
      <c r="L1" s="103"/>
      <c r="M1" s="103"/>
      <c r="N1" s="25"/>
      <c r="O1" s="25"/>
    </row>
    <row r="2" spans="1:15">
      <c r="A2" s="81" t="s">
        <v>94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155"/>
      <c r="B3" s="155"/>
      <c r="C3" s="155"/>
      <c r="D3" s="155"/>
      <c r="E3" s="155"/>
      <c r="F3" s="155"/>
      <c r="G3" s="2"/>
      <c r="H3" s="2"/>
      <c r="I3" s="2"/>
      <c r="J3" s="2"/>
      <c r="K3" s="2"/>
      <c r="L3" s="2"/>
      <c r="M3" s="2"/>
      <c r="N3" s="2"/>
      <c r="O3" s="2"/>
    </row>
    <row r="4" spans="1:15">
      <c r="A4" s="6"/>
      <c r="B4" s="10"/>
      <c r="C4" s="6"/>
      <c r="D4" s="150" t="s">
        <v>53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27"/>
    </row>
    <row r="5" spans="1:15">
      <c r="A5" s="6"/>
      <c r="B5" s="82"/>
      <c r="C5" s="5"/>
      <c r="D5" s="5"/>
      <c r="E5" s="5"/>
      <c r="F5" s="5"/>
      <c r="G5" s="5"/>
      <c r="H5" s="5"/>
      <c r="I5" s="5"/>
      <c r="J5" s="154" t="s">
        <v>65</v>
      </c>
      <c r="K5" s="154"/>
      <c r="L5" s="154"/>
      <c r="M5" s="5"/>
      <c r="N5" s="5"/>
      <c r="O5" s="5"/>
    </row>
    <row r="6" spans="1:15">
      <c r="A6" s="6"/>
      <c r="B6" s="10"/>
      <c r="C6" s="2"/>
      <c r="D6" s="7" t="s">
        <v>44</v>
      </c>
      <c r="E6" s="2"/>
      <c r="F6" s="7" t="s">
        <v>96</v>
      </c>
      <c r="G6" s="7"/>
      <c r="H6" s="7"/>
      <c r="I6" s="7"/>
      <c r="J6" s="2"/>
      <c r="K6" s="2"/>
      <c r="L6" s="2"/>
      <c r="M6" s="2"/>
      <c r="N6" s="2"/>
    </row>
    <row r="7" spans="1:15">
      <c r="A7" s="6"/>
      <c r="B7" s="51"/>
      <c r="C7" s="2"/>
      <c r="D7" s="83" t="s">
        <v>46</v>
      </c>
      <c r="E7" s="2"/>
      <c r="F7" s="7" t="s">
        <v>82</v>
      </c>
      <c r="G7" s="7"/>
      <c r="H7" s="7" t="s">
        <v>83</v>
      </c>
      <c r="I7" s="7"/>
      <c r="J7" s="2"/>
      <c r="K7" s="7"/>
      <c r="L7" s="2"/>
      <c r="M7" s="7"/>
      <c r="N7" s="2"/>
    </row>
    <row r="8" spans="1:15">
      <c r="A8" s="6"/>
      <c r="B8" s="10"/>
      <c r="C8" s="2"/>
      <c r="D8" s="7" t="s">
        <v>50</v>
      </c>
      <c r="E8" s="2"/>
      <c r="F8" s="7" t="s">
        <v>79</v>
      </c>
      <c r="G8" s="7"/>
      <c r="H8" s="7" t="s">
        <v>76</v>
      </c>
      <c r="I8" s="7"/>
      <c r="J8" s="7" t="s">
        <v>102</v>
      </c>
      <c r="K8" s="7"/>
      <c r="L8" s="7" t="s">
        <v>47</v>
      </c>
      <c r="M8" s="7"/>
      <c r="N8" s="7" t="s">
        <v>33</v>
      </c>
    </row>
    <row r="9" spans="1:15">
      <c r="A9" s="2"/>
      <c r="B9" s="10" t="s">
        <v>6</v>
      </c>
      <c r="C9" s="10"/>
      <c r="D9" s="149" t="s">
        <v>100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</row>
    <row r="10" spans="1:15">
      <c r="A10" s="4" t="s">
        <v>168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5">
      <c r="A11" s="4" t="s">
        <v>158</v>
      </c>
      <c r="B11" s="79"/>
      <c r="C11" s="49"/>
      <c r="D11" s="49">
        <v>300000</v>
      </c>
      <c r="E11" s="49"/>
      <c r="F11" s="49">
        <v>331763</v>
      </c>
      <c r="G11" s="49"/>
      <c r="H11" s="49">
        <v>2433</v>
      </c>
      <c r="I11" s="105"/>
      <c r="J11" s="49">
        <v>27400</v>
      </c>
      <c r="K11" s="49"/>
      <c r="L11" s="49">
        <v>191813</v>
      </c>
      <c r="M11" s="10"/>
      <c r="N11" s="114">
        <f>SUM(D11:L11)</f>
        <v>853409</v>
      </c>
    </row>
    <row r="12" spans="1:15">
      <c r="A12" s="27"/>
      <c r="B12" s="85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</row>
    <row r="13" spans="1:15">
      <c r="A13" s="27" t="s">
        <v>188</v>
      </c>
      <c r="B13" s="85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5">
      <c r="A14" s="27" t="s">
        <v>191</v>
      </c>
      <c r="B14" s="85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5">
      <c r="A15" s="2" t="s">
        <v>117</v>
      </c>
      <c r="B15" s="10">
        <v>7</v>
      </c>
      <c r="C15" s="88"/>
      <c r="D15" s="99">
        <v>0</v>
      </c>
      <c r="E15" s="88"/>
      <c r="F15" s="99">
        <v>0</v>
      </c>
      <c r="G15" s="88"/>
      <c r="H15" s="99">
        <v>0</v>
      </c>
      <c r="I15" s="88"/>
      <c r="J15" s="99">
        <v>0</v>
      </c>
      <c r="K15" s="49"/>
      <c r="L15" s="89">
        <v>-72000</v>
      </c>
      <c r="M15" s="49"/>
      <c r="N15" s="113">
        <f>SUM(D15:L15)</f>
        <v>-72000</v>
      </c>
    </row>
    <row r="16" spans="1:15">
      <c r="A16" s="27" t="s">
        <v>118</v>
      </c>
      <c r="B16" s="87"/>
      <c r="C16" s="49"/>
      <c r="D16" s="94">
        <f>SUM(D15)</f>
        <v>0</v>
      </c>
      <c r="E16" s="49"/>
      <c r="F16" s="94">
        <f>SUM(F15)</f>
        <v>0</v>
      </c>
      <c r="G16" s="49"/>
      <c r="H16" s="94">
        <f>SUM(H15)</f>
        <v>0</v>
      </c>
      <c r="I16" s="49"/>
      <c r="J16" s="94">
        <f>SUM(J15)</f>
        <v>0</v>
      </c>
      <c r="K16" s="49"/>
      <c r="L16" s="94">
        <f>SUM(L15)</f>
        <v>-72000</v>
      </c>
      <c r="M16" s="49"/>
      <c r="N16" s="94">
        <f>SUM(N15)</f>
        <v>-72000</v>
      </c>
    </row>
    <row r="17" spans="1:15">
      <c r="A17" s="27"/>
      <c r="B17" s="1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spans="1:15">
      <c r="A18" s="4" t="s">
        <v>88</v>
      </c>
      <c r="B18" s="90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5">
      <c r="A19" s="6" t="s">
        <v>54</v>
      </c>
      <c r="B19" s="10"/>
      <c r="C19" s="89"/>
      <c r="D19" s="88">
        <v>0</v>
      </c>
      <c r="E19" s="89"/>
      <c r="F19" s="88">
        <v>0</v>
      </c>
      <c r="G19" s="89"/>
      <c r="H19" s="88">
        <v>0</v>
      </c>
      <c r="I19" s="107"/>
      <c r="J19" s="88">
        <v>0</v>
      </c>
      <c r="K19" s="66"/>
      <c r="L19" s="95">
        <f>'PL 5'!H26</f>
        <v>41872</v>
      </c>
      <c r="M19" s="66"/>
      <c r="N19" s="113">
        <f>SUM(D19:L19)</f>
        <v>41872</v>
      </c>
    </row>
    <row r="20" spans="1:15" hidden="1">
      <c r="A20" s="6" t="s">
        <v>108</v>
      </c>
      <c r="B20" s="85"/>
      <c r="C20" s="89"/>
      <c r="D20" s="108"/>
      <c r="E20" s="89"/>
      <c r="F20" s="108"/>
      <c r="G20" s="89"/>
      <c r="H20" s="108"/>
      <c r="I20" s="109"/>
      <c r="J20" s="108"/>
      <c r="K20" s="66"/>
      <c r="L20" s="110"/>
      <c r="M20" s="66"/>
      <c r="N20" s="117">
        <f>SUM(D20:L20)</f>
        <v>0</v>
      </c>
    </row>
    <row r="21" spans="1:15">
      <c r="A21" s="4" t="s">
        <v>87</v>
      </c>
      <c r="B21" s="79"/>
      <c r="C21" s="89"/>
      <c r="D21" s="115">
        <f>SUM(D19:D20)</f>
        <v>0</v>
      </c>
      <c r="E21" s="89"/>
      <c r="F21" s="115">
        <f>SUM(F19:F20)</f>
        <v>0</v>
      </c>
      <c r="G21" s="112"/>
      <c r="H21" s="115">
        <f>SUM(H19:H20)</f>
        <v>0</v>
      </c>
      <c r="I21" s="17"/>
      <c r="J21" s="115">
        <f>SUM(J19:J20)</f>
        <v>0</v>
      </c>
      <c r="K21" s="64"/>
      <c r="L21" s="94">
        <f>SUM(L19:L20)</f>
        <v>41872</v>
      </c>
      <c r="M21" s="64"/>
      <c r="N21" s="94">
        <f>SUM(N19:N20)</f>
        <v>41872</v>
      </c>
    </row>
    <row r="22" spans="1:15">
      <c r="A22" s="6"/>
      <c r="B22" s="79"/>
      <c r="C22" s="89"/>
      <c r="D22" s="38"/>
      <c r="E22" s="89"/>
      <c r="F22" s="38"/>
      <c r="G22" s="112"/>
      <c r="H22" s="38"/>
      <c r="I22" s="17"/>
      <c r="J22" s="38"/>
      <c r="K22" s="66"/>
      <c r="L22" s="38"/>
      <c r="M22" s="66"/>
      <c r="N22" s="38"/>
    </row>
    <row r="23" spans="1:15" ht="22" thickBot="1">
      <c r="A23" s="27" t="s">
        <v>169</v>
      </c>
      <c r="B23" s="79"/>
      <c r="C23" s="7"/>
      <c r="D23" s="116">
        <f>SUM(D21+D11+D16)</f>
        <v>300000</v>
      </c>
      <c r="E23" s="7"/>
      <c r="F23" s="116">
        <f>SUM(F21+F11+F16)</f>
        <v>331763</v>
      </c>
      <c r="G23" s="7"/>
      <c r="H23" s="116">
        <f>SUM(H21+H11+H16)</f>
        <v>2433</v>
      </c>
      <c r="I23" s="7"/>
      <c r="J23" s="116">
        <f>SUM(J21+J11+J16)</f>
        <v>27400</v>
      </c>
      <c r="K23" s="7"/>
      <c r="L23" s="116">
        <f>SUM(L21+L11+L16)</f>
        <v>161685</v>
      </c>
      <c r="M23" s="7"/>
      <c r="N23" s="116">
        <f>SUM(N21+N11+N16)</f>
        <v>823281</v>
      </c>
      <c r="O23" s="92"/>
    </row>
    <row r="24" spans="1:15" ht="22" thickTop="1">
      <c r="B24" s="79"/>
      <c r="C24" s="89"/>
      <c r="E24" s="89"/>
      <c r="G24" s="112"/>
      <c r="I24" s="17"/>
      <c r="K24" s="66"/>
      <c r="M24" s="66"/>
    </row>
    <row r="25" spans="1:15">
      <c r="B25" s="79"/>
      <c r="N25" s="92">
        <f>N23-'BS 2-3'!G78</f>
        <v>0</v>
      </c>
    </row>
    <row r="26" spans="1:15">
      <c r="B26" s="85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4"/>
  <sheetViews>
    <sheetView view="pageBreakPreview" topLeftCell="A63" zoomScale="88" zoomScaleNormal="70" zoomScaleSheetLayoutView="88" zoomScalePageLayoutView="55" workbookViewId="0">
      <selection activeCell="C65" sqref="C65"/>
    </sheetView>
  </sheetViews>
  <sheetFormatPr defaultColWidth="13.59765625" defaultRowHeight="21" customHeight="1"/>
  <cols>
    <col min="1" max="1" width="67" style="118" customWidth="1"/>
    <col min="2" max="2" width="1.3984375" style="118" customWidth="1"/>
    <col min="3" max="3" width="12.69921875" style="136" customWidth="1"/>
    <col min="4" max="4" width="1.3984375" style="118" customWidth="1"/>
    <col min="5" max="5" width="12.69921875" style="136" customWidth="1"/>
    <col min="6" max="6" width="1.3984375" style="118" customWidth="1"/>
    <col min="7" max="7" width="12.69921875" style="118" customWidth="1"/>
    <col min="8" max="8" width="1.3984375" style="118" customWidth="1"/>
    <col min="9" max="9" width="12.69921875" style="118" customWidth="1"/>
    <col min="10" max="10" width="13.59765625" style="118"/>
    <col min="11" max="11" width="14.59765625" style="119" bestFit="1" customWidth="1"/>
    <col min="12" max="12" width="13.59765625" style="119"/>
    <col min="13" max="16384" width="13.59765625" style="118"/>
  </cols>
  <sheetData>
    <row r="1" spans="1:12" ht="21" customHeight="1">
      <c r="A1" s="1" t="s">
        <v>98</v>
      </c>
      <c r="C1" s="118"/>
      <c r="E1" s="118"/>
    </row>
    <row r="2" spans="1:12" ht="21" customHeight="1">
      <c r="A2" s="3" t="s">
        <v>95</v>
      </c>
      <c r="C2" s="118"/>
      <c r="E2" s="118"/>
    </row>
    <row r="3" spans="1:12" ht="21" customHeight="1">
      <c r="A3" s="1"/>
      <c r="C3" s="118"/>
      <c r="E3" s="118"/>
    </row>
    <row r="4" spans="1:12" s="2" customFormat="1" ht="21" customHeight="1">
      <c r="A4" s="4"/>
      <c r="B4" s="5"/>
      <c r="C4" s="150" t="s">
        <v>1</v>
      </c>
      <c r="D4" s="150"/>
      <c r="E4" s="150"/>
      <c r="G4" s="150" t="s">
        <v>2</v>
      </c>
      <c r="H4" s="150"/>
      <c r="I4" s="150"/>
      <c r="K4" s="25"/>
      <c r="L4" s="25"/>
    </row>
    <row r="5" spans="1:12" s="2" customFormat="1" ht="21" customHeight="1">
      <c r="A5" s="6"/>
      <c r="B5" s="7"/>
      <c r="C5" s="148" t="s">
        <v>3</v>
      </c>
      <c r="D5" s="148"/>
      <c r="E5" s="148"/>
      <c r="F5" s="5"/>
      <c r="G5" s="148" t="s">
        <v>3</v>
      </c>
      <c r="H5" s="148"/>
      <c r="I5" s="148"/>
      <c r="K5" s="25"/>
      <c r="L5" s="25"/>
    </row>
    <row r="6" spans="1:12" s="2" customFormat="1" ht="21" customHeight="1">
      <c r="A6" s="6"/>
      <c r="B6" s="7"/>
      <c r="C6" s="153" t="s">
        <v>165</v>
      </c>
      <c r="D6" s="153"/>
      <c r="E6" s="153"/>
      <c r="F6" s="7"/>
      <c r="G6" s="153" t="s">
        <v>165</v>
      </c>
      <c r="H6" s="153"/>
      <c r="I6" s="153"/>
      <c r="K6" s="25"/>
      <c r="L6" s="25"/>
    </row>
    <row r="7" spans="1:12" s="2" customFormat="1" ht="21" customHeight="1">
      <c r="A7" s="6"/>
      <c r="B7" s="7"/>
      <c r="C7" s="151" t="s">
        <v>164</v>
      </c>
      <c r="D7" s="152"/>
      <c r="E7" s="152"/>
      <c r="F7" s="7"/>
      <c r="G7" s="151" t="s">
        <v>164</v>
      </c>
      <c r="H7" s="152"/>
      <c r="I7" s="152"/>
      <c r="K7" s="25"/>
      <c r="L7" s="25"/>
    </row>
    <row r="8" spans="1:12" s="2" customFormat="1" ht="21" customHeight="1">
      <c r="B8" s="7"/>
      <c r="C8" s="7">
        <v>2025</v>
      </c>
      <c r="D8" s="7"/>
      <c r="E8" s="7">
        <v>2024</v>
      </c>
      <c r="F8" s="7"/>
      <c r="G8" s="7">
        <v>2025</v>
      </c>
      <c r="H8" s="7"/>
      <c r="I8" s="7">
        <v>2024</v>
      </c>
      <c r="K8" s="25"/>
      <c r="L8" s="25"/>
    </row>
    <row r="9" spans="1:12" s="2" customFormat="1" ht="21" customHeight="1">
      <c r="A9" s="6"/>
      <c r="B9" s="7"/>
      <c r="C9" s="149" t="s">
        <v>100</v>
      </c>
      <c r="D9" s="149"/>
      <c r="E9" s="149"/>
      <c r="F9" s="149"/>
      <c r="G9" s="149"/>
      <c r="H9" s="149"/>
      <c r="I9" s="149"/>
      <c r="K9" s="25"/>
      <c r="L9" s="25"/>
    </row>
    <row r="10" spans="1:12" s="2" customFormat="1" ht="21" customHeight="1">
      <c r="A10" s="11" t="s">
        <v>55</v>
      </c>
      <c r="B10" s="15"/>
      <c r="D10" s="15"/>
      <c r="F10" s="15"/>
      <c r="G10" s="15"/>
      <c r="H10" s="15"/>
      <c r="I10" s="15"/>
      <c r="K10" s="25"/>
      <c r="L10" s="25"/>
    </row>
    <row r="11" spans="1:12" s="2" customFormat="1" ht="21" customHeight="1">
      <c r="A11" s="30" t="s">
        <v>89</v>
      </c>
      <c r="B11" s="120"/>
      <c r="C11" s="137">
        <f>'PL 5'!D26</f>
        <v>41872</v>
      </c>
      <c r="D11" s="120"/>
      <c r="E11" s="137">
        <f>'PL 5'!F26</f>
        <v>35670</v>
      </c>
      <c r="F11" s="120"/>
      <c r="G11" s="137">
        <f>'PL 5'!H26</f>
        <v>41872</v>
      </c>
      <c r="H11" s="120"/>
      <c r="I11" s="137">
        <f>'PL 5'!J26</f>
        <v>35670</v>
      </c>
      <c r="J11" s="122"/>
      <c r="K11" s="25"/>
      <c r="L11" s="25"/>
    </row>
    <row r="12" spans="1:12" s="2" customFormat="1" ht="21" customHeight="1">
      <c r="A12" s="123" t="s">
        <v>97</v>
      </c>
      <c r="C12" s="52"/>
      <c r="E12" s="52"/>
      <c r="J12" s="124"/>
      <c r="K12" s="25"/>
      <c r="L12" s="25"/>
    </row>
    <row r="13" spans="1:12" s="2" customFormat="1" ht="21" customHeight="1">
      <c r="A13" s="2" t="s">
        <v>146</v>
      </c>
      <c r="B13" s="15"/>
      <c r="C13" s="113">
        <f>-'PL 5'!D25</f>
        <v>10381</v>
      </c>
      <c r="D13" s="15"/>
      <c r="E13" s="113">
        <f>-'PL 5'!F25</f>
        <v>9109</v>
      </c>
      <c r="F13" s="15"/>
      <c r="G13" s="113">
        <f>-'PL 5'!H25</f>
        <v>3336</v>
      </c>
      <c r="H13" s="15"/>
      <c r="I13" s="113">
        <f>-'PL 5'!J25</f>
        <v>5623</v>
      </c>
      <c r="J13" s="125"/>
      <c r="K13" s="25"/>
      <c r="L13" s="25"/>
    </row>
    <row r="14" spans="1:12" s="2" customFormat="1" ht="21" customHeight="1">
      <c r="A14" s="6" t="s">
        <v>38</v>
      </c>
      <c r="B14" s="126"/>
      <c r="C14" s="113">
        <f>'PL 5'!D22</f>
        <v>19603</v>
      </c>
      <c r="D14" s="126"/>
      <c r="E14" s="113">
        <f>'PL 5'!F22</f>
        <v>14006</v>
      </c>
      <c r="F14" s="31"/>
      <c r="G14" s="113">
        <f>'PL 5'!H22</f>
        <v>18953</v>
      </c>
      <c r="H14" s="31"/>
      <c r="I14" s="113">
        <f>'PL 5'!J22</f>
        <v>13908</v>
      </c>
      <c r="J14" s="126"/>
      <c r="K14" s="25"/>
      <c r="L14" s="25"/>
    </row>
    <row r="15" spans="1:12" s="2" customFormat="1" ht="21" customHeight="1">
      <c r="A15" s="30" t="s">
        <v>131</v>
      </c>
      <c r="B15" s="126"/>
      <c r="C15" s="126">
        <v>168377</v>
      </c>
      <c r="D15" s="126"/>
      <c r="E15" s="126">
        <v>159491</v>
      </c>
      <c r="F15" s="126"/>
      <c r="G15" s="126">
        <v>164980</v>
      </c>
      <c r="H15" s="126"/>
      <c r="I15" s="126">
        <v>156373</v>
      </c>
      <c r="J15" s="126"/>
      <c r="K15" s="25"/>
      <c r="L15" s="25"/>
    </row>
    <row r="16" spans="1:12" s="2" customFormat="1" ht="21" customHeight="1">
      <c r="A16" s="2" t="s">
        <v>174</v>
      </c>
      <c r="B16" s="126"/>
      <c r="C16" s="126">
        <v>-130</v>
      </c>
      <c r="D16" s="126"/>
      <c r="E16" s="21">
        <v>1476</v>
      </c>
      <c r="F16" s="126"/>
      <c r="G16" s="126">
        <v>-130</v>
      </c>
      <c r="H16" s="126"/>
      <c r="I16" s="21">
        <v>1476</v>
      </c>
      <c r="J16" s="126"/>
      <c r="K16" s="25"/>
      <c r="L16" s="25"/>
    </row>
    <row r="17" spans="1:19" s="2" customFormat="1" ht="21" hidden="1" customHeight="1">
      <c r="A17" s="30" t="s">
        <v>115</v>
      </c>
      <c r="B17" s="126"/>
      <c r="C17" s="126"/>
      <c r="D17" s="126"/>
      <c r="E17" s="21"/>
      <c r="F17" s="126"/>
      <c r="G17" s="126"/>
      <c r="H17" s="126"/>
      <c r="I17" s="21"/>
      <c r="J17" s="126"/>
      <c r="K17" s="25"/>
      <c r="L17" s="25"/>
    </row>
    <row r="18" spans="1:19" s="2" customFormat="1" ht="21" customHeight="1">
      <c r="A18" s="2" t="s">
        <v>181</v>
      </c>
      <c r="B18" s="126"/>
      <c r="C18" s="126">
        <v>66</v>
      </c>
      <c r="D18" s="126"/>
      <c r="E18" s="21">
        <v>-567</v>
      </c>
      <c r="F18" s="31"/>
      <c r="G18" s="66">
        <v>0</v>
      </c>
      <c r="H18" s="31"/>
      <c r="I18" s="21">
        <v>0</v>
      </c>
      <c r="J18" s="126"/>
      <c r="K18" s="25"/>
      <c r="L18" s="25"/>
    </row>
    <row r="19" spans="1:19" s="2" customFormat="1" ht="21" customHeight="1">
      <c r="A19" s="2" t="s">
        <v>132</v>
      </c>
      <c r="B19" s="126"/>
      <c r="C19" s="66">
        <v>0</v>
      </c>
      <c r="D19" s="126"/>
      <c r="E19" s="66">
        <v>0</v>
      </c>
      <c r="F19" s="31"/>
      <c r="G19" s="126">
        <v>-28178</v>
      </c>
      <c r="H19" s="31"/>
      <c r="I19" s="21">
        <v>-13388</v>
      </c>
      <c r="J19" s="126"/>
      <c r="K19" s="25"/>
      <c r="L19" s="25"/>
    </row>
    <row r="20" spans="1:19" s="2" customFormat="1" ht="21" customHeight="1">
      <c r="A20" s="30" t="s">
        <v>175</v>
      </c>
      <c r="B20" s="126"/>
      <c r="C20" s="126">
        <v>14476</v>
      </c>
      <c r="D20" s="126"/>
      <c r="E20" s="126">
        <v>1491</v>
      </c>
      <c r="F20" s="31"/>
      <c r="G20" s="126">
        <v>4950</v>
      </c>
      <c r="H20" s="31"/>
      <c r="I20" s="126">
        <v>-8516</v>
      </c>
      <c r="J20" s="126"/>
      <c r="K20" s="25"/>
      <c r="L20" s="25"/>
    </row>
    <row r="21" spans="1:19" s="2" customFormat="1" ht="21" customHeight="1">
      <c r="A21" s="30" t="s">
        <v>154</v>
      </c>
      <c r="B21" s="126"/>
      <c r="C21" s="126">
        <v>-58</v>
      </c>
      <c r="D21" s="126"/>
      <c r="E21" s="21">
        <v>-62</v>
      </c>
      <c r="F21" s="126"/>
      <c r="G21" s="66">
        <v>0</v>
      </c>
      <c r="H21" s="127"/>
      <c r="I21" s="21">
        <v>0</v>
      </c>
      <c r="J21" s="126"/>
      <c r="K21" s="25"/>
      <c r="L21" s="25"/>
    </row>
    <row r="22" spans="1:19" s="2" customFormat="1" ht="21" hidden="1" customHeight="1">
      <c r="A22" s="30" t="s">
        <v>157</v>
      </c>
      <c r="B22" s="126"/>
      <c r="C22" s="126"/>
      <c r="D22" s="126"/>
      <c r="E22" s="126">
        <v>0</v>
      </c>
      <c r="F22" s="126"/>
      <c r="G22" s="126"/>
      <c r="H22" s="127"/>
      <c r="I22" s="21">
        <v>0</v>
      </c>
      <c r="J22" s="126"/>
      <c r="K22" s="25"/>
      <c r="L22" s="25"/>
    </row>
    <row r="23" spans="1:19" s="2" customFormat="1" ht="21" customHeight="1">
      <c r="A23" s="2" t="s">
        <v>187</v>
      </c>
      <c r="B23" s="126"/>
      <c r="C23" s="126">
        <v>-56</v>
      </c>
      <c r="D23" s="126"/>
      <c r="E23" s="21">
        <v>-92</v>
      </c>
      <c r="F23" s="126"/>
      <c r="G23" s="126">
        <v>-56</v>
      </c>
      <c r="H23" s="126"/>
      <c r="I23" s="128">
        <v>-66</v>
      </c>
      <c r="J23" s="21"/>
      <c r="K23" s="25"/>
      <c r="L23" s="25"/>
      <c r="O23" s="128"/>
      <c r="Q23" s="128"/>
      <c r="R23" s="128"/>
      <c r="S23" s="128"/>
    </row>
    <row r="24" spans="1:19" s="2" customFormat="1" ht="21" customHeight="1">
      <c r="A24" s="30" t="s">
        <v>176</v>
      </c>
      <c r="B24" s="126"/>
      <c r="C24" s="126">
        <v>-1338</v>
      </c>
      <c r="D24" s="126"/>
      <c r="E24" s="21">
        <v>-2312</v>
      </c>
      <c r="F24" s="31"/>
      <c r="G24" s="126">
        <v>-1338</v>
      </c>
      <c r="H24" s="31"/>
      <c r="I24" s="128">
        <v>-2312</v>
      </c>
      <c r="J24" s="126"/>
      <c r="K24" s="25"/>
      <c r="L24" s="25"/>
    </row>
    <row r="25" spans="1:19" s="2" customFormat="1" ht="21" customHeight="1">
      <c r="A25" s="2" t="s">
        <v>177</v>
      </c>
      <c r="B25" s="126"/>
      <c r="C25" s="126">
        <v>-323</v>
      </c>
      <c r="D25" s="126"/>
      <c r="E25" s="128">
        <v>214</v>
      </c>
      <c r="F25" s="31"/>
      <c r="G25" s="126">
        <v>-323</v>
      </c>
      <c r="H25" s="31"/>
      <c r="I25" s="126">
        <v>214</v>
      </c>
      <c r="J25" s="126"/>
      <c r="K25" s="25"/>
      <c r="L25" s="25"/>
    </row>
    <row r="26" spans="1:19" s="2" customFormat="1" ht="21" customHeight="1">
      <c r="A26" s="30" t="s">
        <v>75</v>
      </c>
      <c r="B26" s="126"/>
      <c r="C26" s="126">
        <v>1849</v>
      </c>
      <c r="D26" s="126"/>
      <c r="E26" s="126">
        <v>1350</v>
      </c>
      <c r="F26" s="126"/>
      <c r="G26" s="126">
        <v>1649</v>
      </c>
      <c r="H26" s="126"/>
      <c r="I26" s="21">
        <v>1150</v>
      </c>
      <c r="J26" s="21"/>
      <c r="K26" s="25"/>
      <c r="L26" s="25"/>
    </row>
    <row r="27" spans="1:19" s="2" customFormat="1" ht="21" hidden="1" customHeight="1">
      <c r="A27" s="30" t="s">
        <v>147</v>
      </c>
      <c r="B27" s="126"/>
      <c r="C27" s="126"/>
      <c r="D27" s="126"/>
      <c r="E27" s="21"/>
      <c r="F27" s="126"/>
      <c r="G27" s="126"/>
      <c r="H27" s="126"/>
      <c r="I27" s="21"/>
      <c r="J27" s="21"/>
      <c r="K27" s="25"/>
      <c r="L27" s="25"/>
    </row>
    <row r="28" spans="1:19" s="2" customFormat="1" ht="21" customHeight="1">
      <c r="A28" s="30" t="s">
        <v>56</v>
      </c>
      <c r="B28" s="126"/>
      <c r="C28" s="121">
        <v>-195</v>
      </c>
      <c r="D28" s="126"/>
      <c r="E28" s="21">
        <v>-217</v>
      </c>
      <c r="F28" s="126"/>
      <c r="G28" s="126">
        <v>-1494</v>
      </c>
      <c r="H28" s="126"/>
      <c r="I28" s="121">
        <v>-214</v>
      </c>
      <c r="J28" s="126"/>
      <c r="K28" s="25"/>
      <c r="L28" s="25"/>
    </row>
    <row r="29" spans="1:19" s="2" customFormat="1" ht="21" hidden="1" customHeight="1">
      <c r="A29" s="30" t="s">
        <v>145</v>
      </c>
      <c r="B29" s="126"/>
      <c r="C29" s="121"/>
      <c r="D29" s="126"/>
      <c r="E29" s="121">
        <v>0</v>
      </c>
      <c r="F29" s="126"/>
      <c r="G29" s="126">
        <f t="shared" ref="G29:G30" si="0">L29</f>
        <v>0</v>
      </c>
      <c r="H29" s="126"/>
      <c r="I29" s="121">
        <v>0</v>
      </c>
      <c r="J29" s="126"/>
      <c r="K29" s="25"/>
      <c r="L29" s="25"/>
    </row>
    <row r="30" spans="1:19" s="2" customFormat="1" ht="21" hidden="1" customHeight="1">
      <c r="A30" s="30" t="s">
        <v>148</v>
      </c>
      <c r="B30" s="126"/>
      <c r="C30" s="121"/>
      <c r="D30" s="126"/>
      <c r="E30" s="121">
        <v>0</v>
      </c>
      <c r="F30" s="126"/>
      <c r="G30" s="126">
        <f t="shared" si="0"/>
        <v>0</v>
      </c>
      <c r="H30" s="126"/>
      <c r="I30" s="121">
        <v>0</v>
      </c>
      <c r="J30" s="126"/>
      <c r="K30" s="25"/>
      <c r="L30" s="25"/>
    </row>
    <row r="31" spans="1:19" s="2" customFormat="1" ht="21" customHeight="1">
      <c r="B31" s="15"/>
      <c r="C31" s="138">
        <f>SUM(C11:C30)</f>
        <v>254524</v>
      </c>
      <c r="D31" s="15"/>
      <c r="E31" s="138">
        <f>SUM(E11:E30)</f>
        <v>219557</v>
      </c>
      <c r="F31" s="15"/>
      <c r="G31" s="138">
        <f>SUM(G11:G30)</f>
        <v>204221</v>
      </c>
      <c r="H31" s="15"/>
      <c r="I31" s="138">
        <f>SUM(I11:I30)</f>
        <v>189918</v>
      </c>
      <c r="K31" s="25"/>
      <c r="L31" s="25"/>
    </row>
    <row r="32" spans="1:19" s="2" customFormat="1" ht="21" customHeight="1">
      <c r="A32" s="123" t="s">
        <v>57</v>
      </c>
      <c r="B32" s="15"/>
      <c r="C32" s="89"/>
      <c r="D32" s="15"/>
      <c r="E32" s="89"/>
      <c r="F32" s="15"/>
      <c r="G32" s="15"/>
      <c r="H32" s="15"/>
      <c r="I32" s="15"/>
      <c r="K32" s="25"/>
      <c r="L32" s="25"/>
    </row>
    <row r="33" spans="1:12" s="2" customFormat="1" ht="21" customHeight="1">
      <c r="A33" s="30" t="s">
        <v>9</v>
      </c>
      <c r="B33" s="126"/>
      <c r="C33" s="126">
        <v>4023</v>
      </c>
      <c r="D33" s="126"/>
      <c r="E33" s="121">
        <v>-221</v>
      </c>
      <c r="F33" s="126"/>
      <c r="G33" s="126">
        <v>20783</v>
      </c>
      <c r="H33" s="126"/>
      <c r="I33" s="121">
        <v>-4546</v>
      </c>
      <c r="K33" s="25"/>
      <c r="L33" s="25"/>
    </row>
    <row r="34" spans="1:12" s="2" customFormat="1" ht="21" customHeight="1">
      <c r="A34" s="30" t="s">
        <v>122</v>
      </c>
      <c r="B34" s="126"/>
      <c r="C34" s="126">
        <v>-15507</v>
      </c>
      <c r="D34" s="126"/>
      <c r="E34" s="121">
        <v>9966</v>
      </c>
      <c r="F34" s="126"/>
      <c r="G34" s="126">
        <v>6043</v>
      </c>
      <c r="H34" s="126"/>
      <c r="I34" s="121">
        <v>21440</v>
      </c>
      <c r="K34" s="25"/>
      <c r="L34" s="25"/>
    </row>
    <row r="35" spans="1:12" s="2" customFormat="1" ht="21" customHeight="1">
      <c r="A35" s="30" t="s">
        <v>10</v>
      </c>
      <c r="B35" s="126"/>
      <c r="C35" s="126">
        <v>-69542</v>
      </c>
      <c r="D35" s="126"/>
      <c r="E35" s="121">
        <v>-62268</v>
      </c>
      <c r="F35" s="126"/>
      <c r="G35" s="126">
        <v>-29884</v>
      </c>
      <c r="H35" s="126"/>
      <c r="I35" s="121">
        <v>-54011</v>
      </c>
      <c r="K35" s="25"/>
      <c r="L35" s="25"/>
    </row>
    <row r="36" spans="1:12" s="2" customFormat="1" ht="21" customHeight="1">
      <c r="A36" s="30" t="s">
        <v>11</v>
      </c>
      <c r="B36" s="126"/>
      <c r="C36" s="126">
        <v>5566</v>
      </c>
      <c r="D36" s="126"/>
      <c r="E36" s="121">
        <v>8713</v>
      </c>
      <c r="F36" s="126"/>
      <c r="G36" s="126">
        <v>6086</v>
      </c>
      <c r="H36" s="126"/>
      <c r="I36" s="121">
        <v>8487</v>
      </c>
      <c r="K36" s="25"/>
      <c r="L36" s="25"/>
    </row>
    <row r="37" spans="1:12" s="2" customFormat="1" ht="21" customHeight="1">
      <c r="A37" s="30" t="s">
        <v>17</v>
      </c>
      <c r="B37" s="126"/>
      <c r="C37" s="126">
        <v>2902</v>
      </c>
      <c r="D37" s="126"/>
      <c r="E37" s="121">
        <v>-22944</v>
      </c>
      <c r="F37" s="126"/>
      <c r="G37" s="126">
        <v>2600</v>
      </c>
      <c r="H37" s="126"/>
      <c r="I37" s="121">
        <v>-23060</v>
      </c>
      <c r="K37" s="25"/>
      <c r="L37" s="25"/>
    </row>
    <row r="38" spans="1:12" s="2" customFormat="1" ht="21" customHeight="1">
      <c r="A38" s="30" t="s">
        <v>58</v>
      </c>
      <c r="B38" s="126"/>
      <c r="C38" s="126">
        <v>-71727</v>
      </c>
      <c r="D38" s="126"/>
      <c r="E38" s="121">
        <v>163964</v>
      </c>
      <c r="F38" s="126"/>
      <c r="G38" s="126">
        <v>-85579</v>
      </c>
      <c r="H38" s="126"/>
      <c r="I38" s="121">
        <v>159767</v>
      </c>
      <c r="K38" s="25"/>
      <c r="L38" s="25"/>
    </row>
    <row r="39" spans="1:12" s="2" customFormat="1" ht="21" customHeight="1">
      <c r="A39" s="30" t="s">
        <v>125</v>
      </c>
      <c r="B39" s="126"/>
      <c r="C39" s="126">
        <v>18212</v>
      </c>
      <c r="D39" s="126"/>
      <c r="E39" s="121">
        <v>13433</v>
      </c>
      <c r="F39" s="126"/>
      <c r="G39" s="126">
        <v>16718</v>
      </c>
      <c r="H39" s="126"/>
      <c r="I39" s="121">
        <v>16084</v>
      </c>
      <c r="K39" s="25"/>
      <c r="L39" s="25"/>
    </row>
    <row r="40" spans="1:12" s="2" customFormat="1" ht="21" customHeight="1">
      <c r="A40" s="30" t="s">
        <v>159</v>
      </c>
      <c r="B40" s="126"/>
      <c r="C40" s="126">
        <v>-737</v>
      </c>
      <c r="D40" s="126"/>
      <c r="E40" s="121">
        <v>0</v>
      </c>
      <c r="F40" s="126"/>
      <c r="G40" s="126">
        <v>-737</v>
      </c>
      <c r="H40" s="126"/>
      <c r="I40" s="121">
        <v>0</v>
      </c>
      <c r="K40" s="25"/>
      <c r="L40" s="25"/>
    </row>
    <row r="41" spans="1:12" s="2" customFormat="1" ht="21" customHeight="1">
      <c r="A41" s="30" t="s">
        <v>24</v>
      </c>
      <c r="B41" s="126"/>
      <c r="C41" s="126">
        <v>275</v>
      </c>
      <c r="D41" s="126"/>
      <c r="E41" s="121">
        <v>386</v>
      </c>
      <c r="F41" s="126"/>
      <c r="G41" s="126">
        <v>73</v>
      </c>
      <c r="H41" s="126"/>
      <c r="I41" s="121">
        <v>-13</v>
      </c>
      <c r="K41" s="25"/>
      <c r="L41" s="25"/>
    </row>
    <row r="42" spans="1:12" s="2" customFormat="1" ht="21" hidden="1" customHeight="1">
      <c r="A42" s="30" t="s">
        <v>127</v>
      </c>
      <c r="B42" s="126"/>
      <c r="C42" s="126"/>
      <c r="D42" s="126"/>
      <c r="E42" s="121"/>
      <c r="F42" s="126"/>
      <c r="G42" s="126"/>
      <c r="H42" s="126"/>
      <c r="I42" s="121"/>
      <c r="K42" s="25"/>
      <c r="L42" s="25"/>
    </row>
    <row r="43" spans="1:12" s="2" customFormat="1" ht="21" customHeight="1">
      <c r="A43" s="30" t="s">
        <v>133</v>
      </c>
      <c r="B43" s="126"/>
      <c r="C43" s="126">
        <v>323</v>
      </c>
      <c r="D43" s="126"/>
      <c r="E43" s="121">
        <v>-987</v>
      </c>
      <c r="F43" s="126"/>
      <c r="G43" s="126">
        <v>323</v>
      </c>
      <c r="H43" s="126"/>
      <c r="I43" s="121">
        <v>-987</v>
      </c>
      <c r="K43" s="25"/>
      <c r="L43" s="25"/>
    </row>
    <row r="44" spans="1:12" s="2" customFormat="1" ht="21" customHeight="1">
      <c r="A44" s="30" t="s">
        <v>27</v>
      </c>
      <c r="B44" s="126"/>
      <c r="C44" s="126">
        <v>76</v>
      </c>
      <c r="D44" s="126"/>
      <c r="E44" s="110">
        <v>8</v>
      </c>
      <c r="F44" s="126"/>
      <c r="G44" s="121">
        <v>0</v>
      </c>
      <c r="H44" s="126"/>
      <c r="I44" s="91">
        <v>0</v>
      </c>
      <c r="K44" s="25"/>
      <c r="L44" s="25"/>
    </row>
    <row r="45" spans="1:12" s="2" customFormat="1" ht="21" customHeight="1">
      <c r="A45" s="30" t="s">
        <v>179</v>
      </c>
      <c r="B45" s="126"/>
      <c r="C45" s="139">
        <f>SUM(C31:C44)</f>
        <v>128388</v>
      </c>
      <c r="D45" s="126"/>
      <c r="E45" s="137">
        <f>SUM(E31:E44)</f>
        <v>329607</v>
      </c>
      <c r="F45" s="126"/>
      <c r="G45" s="139">
        <f>SUM(G31:G44)</f>
        <v>140647</v>
      </c>
      <c r="H45" s="126"/>
      <c r="I45" s="137">
        <f>SUM(I31:I44)</f>
        <v>313079</v>
      </c>
      <c r="J45" s="125"/>
      <c r="K45" s="25"/>
      <c r="L45" s="25"/>
    </row>
    <row r="46" spans="1:12" s="2" customFormat="1" ht="21" customHeight="1">
      <c r="A46" s="30" t="s">
        <v>73</v>
      </c>
      <c r="B46" s="126"/>
      <c r="C46" s="126">
        <v>-23623</v>
      </c>
      <c r="D46" s="126"/>
      <c r="E46" s="121">
        <v>-16416</v>
      </c>
      <c r="F46" s="126"/>
      <c r="G46" s="121">
        <v>-15624</v>
      </c>
      <c r="H46" s="126"/>
      <c r="I46" s="121">
        <v>-12778</v>
      </c>
      <c r="K46" s="25"/>
      <c r="L46" s="25"/>
    </row>
    <row r="47" spans="1:12" s="2" customFormat="1" ht="21" customHeight="1">
      <c r="A47" s="27" t="s">
        <v>178</v>
      </c>
      <c r="B47" s="129"/>
      <c r="C47" s="140">
        <f>SUM(C45:C46)</f>
        <v>104765</v>
      </c>
      <c r="D47" s="129"/>
      <c r="E47" s="140">
        <f>SUM(E45:E46)</f>
        <v>313191</v>
      </c>
      <c r="F47" s="129"/>
      <c r="G47" s="140">
        <f>SUM(G45:G46)</f>
        <v>125023</v>
      </c>
      <c r="H47" s="129"/>
      <c r="I47" s="140">
        <f>SUM(I45:I46)</f>
        <v>300301</v>
      </c>
      <c r="K47" s="25"/>
      <c r="L47" s="25"/>
    </row>
    <row r="48" spans="1:12" s="2" customFormat="1" ht="21" customHeight="1">
      <c r="K48" s="25"/>
      <c r="L48" s="25"/>
    </row>
    <row r="49" spans="1:12" s="2" customFormat="1" ht="21" customHeight="1">
      <c r="A49" s="1" t="str">
        <f>A1</f>
        <v>Copperwired Public Company Limited and its Subsidiary</v>
      </c>
      <c r="K49" s="25"/>
      <c r="L49" s="25"/>
    </row>
    <row r="50" spans="1:12" s="2" customFormat="1" ht="21" customHeight="1">
      <c r="A50" s="3" t="s">
        <v>95</v>
      </c>
      <c r="K50" s="25"/>
      <c r="L50" s="25"/>
    </row>
    <row r="51" spans="1:12" s="2" customFormat="1" ht="21" customHeight="1">
      <c r="A51" s="4"/>
      <c r="K51" s="25"/>
      <c r="L51" s="25"/>
    </row>
    <row r="52" spans="1:12" s="2" customFormat="1" ht="21" customHeight="1">
      <c r="A52" s="4"/>
      <c r="B52" s="5"/>
      <c r="C52" s="150" t="s">
        <v>1</v>
      </c>
      <c r="D52" s="150"/>
      <c r="E52" s="150"/>
      <c r="G52" s="150" t="s">
        <v>2</v>
      </c>
      <c r="H52" s="150"/>
      <c r="I52" s="150"/>
      <c r="K52" s="25"/>
      <c r="L52" s="25"/>
    </row>
    <row r="53" spans="1:12" s="2" customFormat="1" ht="21" customHeight="1">
      <c r="A53" s="6"/>
      <c r="B53" s="7"/>
      <c r="C53" s="148" t="s">
        <v>3</v>
      </c>
      <c r="D53" s="148"/>
      <c r="E53" s="148"/>
      <c r="F53" s="5"/>
      <c r="G53" s="148" t="s">
        <v>3</v>
      </c>
      <c r="H53" s="148"/>
      <c r="I53" s="148"/>
      <c r="K53" s="25"/>
      <c r="L53" s="25"/>
    </row>
    <row r="54" spans="1:12" s="2" customFormat="1" ht="21" customHeight="1">
      <c r="A54" s="6"/>
      <c r="B54" s="7"/>
      <c r="C54" s="153" t="s">
        <v>165</v>
      </c>
      <c r="D54" s="153"/>
      <c r="E54" s="153"/>
      <c r="F54" s="7"/>
      <c r="G54" s="153" t="s">
        <v>165</v>
      </c>
      <c r="H54" s="153"/>
      <c r="I54" s="153"/>
      <c r="K54" s="25"/>
      <c r="L54" s="25"/>
    </row>
    <row r="55" spans="1:12" s="2" customFormat="1" ht="21" customHeight="1">
      <c r="A55" s="6"/>
      <c r="B55" s="7"/>
      <c r="C55" s="151" t="s">
        <v>164</v>
      </c>
      <c r="D55" s="152"/>
      <c r="E55" s="152"/>
      <c r="F55" s="7"/>
      <c r="G55" s="151" t="s">
        <v>164</v>
      </c>
      <c r="H55" s="152"/>
      <c r="I55" s="152"/>
      <c r="K55" s="25"/>
      <c r="L55" s="25"/>
    </row>
    <row r="56" spans="1:12" s="2" customFormat="1" ht="21" customHeight="1">
      <c r="A56" s="4"/>
      <c r="B56" s="7"/>
      <c r="C56" s="7">
        <v>2025</v>
      </c>
      <c r="D56" s="7"/>
      <c r="E56" s="7">
        <v>2024</v>
      </c>
      <c r="F56" s="7"/>
      <c r="G56" s="7">
        <v>2025</v>
      </c>
      <c r="H56" s="7"/>
      <c r="I56" s="7">
        <v>2024</v>
      </c>
      <c r="K56" s="25"/>
      <c r="L56" s="25"/>
    </row>
    <row r="57" spans="1:12" s="2" customFormat="1" ht="21" customHeight="1">
      <c r="A57" s="6"/>
      <c r="B57" s="7"/>
      <c r="C57" s="149" t="s">
        <v>100</v>
      </c>
      <c r="D57" s="149"/>
      <c r="E57" s="149"/>
      <c r="F57" s="149"/>
      <c r="G57" s="149"/>
      <c r="H57" s="149"/>
      <c r="I57" s="149"/>
      <c r="K57" s="25"/>
      <c r="L57" s="25"/>
    </row>
    <row r="58" spans="1:12" s="2" customFormat="1" ht="21" customHeight="1">
      <c r="A58" s="11" t="s">
        <v>59</v>
      </c>
      <c r="B58" s="15"/>
      <c r="C58" s="89"/>
      <c r="D58" s="15"/>
      <c r="E58" s="89"/>
      <c r="F58" s="15"/>
      <c r="G58" s="15"/>
      <c r="H58" s="15"/>
      <c r="I58" s="15"/>
      <c r="K58" s="25"/>
      <c r="L58" s="25"/>
    </row>
    <row r="59" spans="1:12" s="2" customFormat="1" ht="21" hidden="1" customHeight="1">
      <c r="A59" s="122" t="s">
        <v>90</v>
      </c>
      <c r="B59" s="130"/>
      <c r="C59" s="21"/>
      <c r="D59" s="130"/>
      <c r="E59" s="21"/>
      <c r="F59" s="21"/>
      <c r="G59" s="21"/>
      <c r="H59" s="21"/>
      <c r="I59" s="21"/>
      <c r="J59" s="125"/>
      <c r="K59" s="25"/>
      <c r="L59" s="25"/>
    </row>
    <row r="60" spans="1:12" s="2" customFormat="1" ht="21" hidden="1" customHeight="1">
      <c r="A60" s="122" t="s">
        <v>91</v>
      </c>
      <c r="B60" s="121"/>
      <c r="C60" s="62">
        <v>0</v>
      </c>
      <c r="D60" s="121"/>
      <c r="E60" s="62">
        <v>0</v>
      </c>
      <c r="F60" s="38"/>
      <c r="G60" s="62">
        <v>0</v>
      </c>
      <c r="H60" s="38"/>
      <c r="I60" s="62">
        <v>0</v>
      </c>
      <c r="J60" s="125"/>
      <c r="K60" s="25"/>
      <c r="L60" s="25"/>
    </row>
    <row r="61" spans="1:12" s="2" customFormat="1" ht="21" customHeight="1">
      <c r="A61" s="122" t="s">
        <v>180</v>
      </c>
      <c r="B61" s="121"/>
      <c r="C61" s="126">
        <v>77</v>
      </c>
      <c r="D61" s="121"/>
      <c r="E61" s="121">
        <v>173</v>
      </c>
      <c r="F61" s="38"/>
      <c r="G61" s="126">
        <v>77</v>
      </c>
      <c r="H61" s="38"/>
      <c r="I61" s="121">
        <v>148</v>
      </c>
      <c r="J61" s="122"/>
      <c r="K61" s="25"/>
      <c r="L61" s="25"/>
    </row>
    <row r="62" spans="1:12" s="2" customFormat="1" ht="21" customHeight="1">
      <c r="A62" s="122" t="s">
        <v>66</v>
      </c>
      <c r="B62" s="121"/>
      <c r="C62" s="126">
        <v>-75195</v>
      </c>
      <c r="D62" s="121"/>
      <c r="E62" s="62">
        <v>-44965</v>
      </c>
      <c r="F62" s="38"/>
      <c r="G62" s="126">
        <v>-70974</v>
      </c>
      <c r="H62" s="38"/>
      <c r="I62" s="121">
        <v>-43847</v>
      </c>
      <c r="J62" s="125"/>
      <c r="K62" s="25"/>
      <c r="L62" s="25"/>
    </row>
    <row r="63" spans="1:12" s="2" customFormat="1" ht="21" customHeight="1">
      <c r="A63" s="122" t="s">
        <v>80</v>
      </c>
      <c r="B63" s="121"/>
      <c r="C63" s="126">
        <v>-9620</v>
      </c>
      <c r="D63" s="121"/>
      <c r="E63" s="121">
        <v>-15760</v>
      </c>
      <c r="F63" s="38"/>
      <c r="G63" s="126">
        <v>-5293</v>
      </c>
      <c r="H63" s="38"/>
      <c r="I63" s="121">
        <v>-12787</v>
      </c>
      <c r="J63" s="122"/>
      <c r="K63" s="25"/>
      <c r="L63" s="25"/>
    </row>
    <row r="64" spans="1:12" s="2" customFormat="1" ht="21" customHeight="1">
      <c r="A64" s="122" t="s">
        <v>182</v>
      </c>
      <c r="B64" s="62"/>
      <c r="C64" s="62">
        <v>0</v>
      </c>
      <c r="D64" s="62"/>
      <c r="E64" s="62">
        <v>0</v>
      </c>
      <c r="F64" s="38"/>
      <c r="G64" s="126">
        <v>80000</v>
      </c>
      <c r="H64" s="38"/>
      <c r="I64" s="121">
        <v>0</v>
      </c>
      <c r="J64" s="37"/>
      <c r="K64" s="25"/>
      <c r="L64" s="25"/>
    </row>
    <row r="65" spans="1:12" s="2" customFormat="1" ht="21" customHeight="1">
      <c r="A65" s="122" t="s">
        <v>183</v>
      </c>
      <c r="B65" s="62"/>
      <c r="C65" s="62">
        <v>0</v>
      </c>
      <c r="D65" s="62"/>
      <c r="E65" s="62">
        <v>0</v>
      </c>
      <c r="F65" s="38"/>
      <c r="G65" s="126">
        <v>-100000</v>
      </c>
      <c r="H65" s="38"/>
      <c r="I65" s="121">
        <v>0</v>
      </c>
      <c r="J65" s="37"/>
      <c r="K65" s="25"/>
      <c r="L65" s="25"/>
    </row>
    <row r="66" spans="1:12" s="2" customFormat="1" ht="21" customHeight="1">
      <c r="A66" s="122" t="s">
        <v>186</v>
      </c>
      <c r="B66" s="62"/>
      <c r="C66" s="126">
        <v>2498</v>
      </c>
      <c r="D66" s="62"/>
      <c r="E66" s="62">
        <v>-2</v>
      </c>
      <c r="F66" s="38"/>
      <c r="G66" s="62">
        <v>0</v>
      </c>
      <c r="H66" s="38"/>
      <c r="I66" s="121">
        <v>0</v>
      </c>
      <c r="J66" s="37"/>
      <c r="K66" s="25"/>
      <c r="L66" s="25"/>
    </row>
    <row r="67" spans="1:12" s="2" customFormat="1" ht="21" customHeight="1">
      <c r="A67" s="122" t="s">
        <v>162</v>
      </c>
      <c r="B67" s="121"/>
      <c r="C67" s="62">
        <v>195</v>
      </c>
      <c r="D67" s="121"/>
      <c r="E67" s="62">
        <v>217</v>
      </c>
      <c r="F67" s="38"/>
      <c r="G67" s="126">
        <v>1494</v>
      </c>
      <c r="H67" s="38"/>
      <c r="I67" s="121">
        <v>214</v>
      </c>
      <c r="K67" s="25"/>
      <c r="L67" s="25"/>
    </row>
    <row r="68" spans="1:12" s="2" customFormat="1" ht="21" hidden="1" customHeight="1">
      <c r="A68" s="122" t="s">
        <v>60</v>
      </c>
      <c r="B68" s="121"/>
      <c r="C68" s="121"/>
      <c r="D68" s="121"/>
      <c r="E68" s="121">
        <v>0</v>
      </c>
      <c r="F68" s="38"/>
      <c r="G68" s="121"/>
      <c r="H68" s="38"/>
      <c r="I68" s="121">
        <v>0</v>
      </c>
      <c r="J68" s="125"/>
      <c r="K68" s="25"/>
      <c r="L68" s="25"/>
    </row>
    <row r="69" spans="1:12" s="2" customFormat="1" ht="21" customHeight="1">
      <c r="A69" s="27" t="s">
        <v>155</v>
      </c>
      <c r="B69" s="19"/>
      <c r="C69" s="140">
        <f>SUM(C59:C68)</f>
        <v>-82045</v>
      </c>
      <c r="D69" s="19"/>
      <c r="E69" s="140">
        <f>SUM(E59:E68)</f>
        <v>-60337</v>
      </c>
      <c r="F69" s="19"/>
      <c r="G69" s="140">
        <f>SUM(G59:G68)</f>
        <v>-94696</v>
      </c>
      <c r="H69" s="19"/>
      <c r="I69" s="140">
        <f>SUM(I59:I68)</f>
        <v>-56272</v>
      </c>
      <c r="K69" s="25"/>
      <c r="L69" s="25"/>
    </row>
    <row r="70" spans="1:12" s="2" customFormat="1" ht="21" customHeight="1">
      <c r="A70" s="4"/>
      <c r="B70" s="19"/>
      <c r="C70" s="64"/>
      <c r="D70" s="19"/>
      <c r="E70" s="64"/>
      <c r="F70" s="19"/>
      <c r="G70" s="20"/>
      <c r="H70" s="19"/>
      <c r="I70" s="20"/>
      <c r="K70" s="25"/>
      <c r="L70" s="25"/>
    </row>
    <row r="71" spans="1:12" s="2" customFormat="1" ht="21" customHeight="1">
      <c r="A71" s="11" t="s">
        <v>61</v>
      </c>
      <c r="B71" s="14"/>
      <c r="C71" s="121"/>
      <c r="D71" s="14"/>
      <c r="E71" s="121"/>
      <c r="F71" s="14"/>
      <c r="G71" s="14"/>
      <c r="H71" s="14"/>
      <c r="I71" s="14"/>
      <c r="K71" s="25"/>
      <c r="L71" s="25"/>
    </row>
    <row r="72" spans="1:12" s="2" customFormat="1" ht="21" customHeight="1">
      <c r="A72" s="30" t="s">
        <v>184</v>
      </c>
      <c r="B72" s="14"/>
      <c r="C72" s="62">
        <v>0</v>
      </c>
      <c r="D72" s="14"/>
      <c r="E72" s="62">
        <v>0</v>
      </c>
      <c r="F72" s="14"/>
      <c r="G72" s="62">
        <v>0</v>
      </c>
      <c r="H72" s="14"/>
      <c r="I72" s="62">
        <v>10000</v>
      </c>
      <c r="K72" s="25"/>
      <c r="L72" s="25"/>
    </row>
    <row r="73" spans="1:12" s="2" customFormat="1" ht="21" customHeight="1">
      <c r="A73" s="30" t="s">
        <v>185</v>
      </c>
      <c r="B73" s="14"/>
      <c r="C73" s="62">
        <v>0</v>
      </c>
      <c r="D73" s="14"/>
      <c r="E73" s="62">
        <v>0</v>
      </c>
      <c r="F73" s="14"/>
      <c r="G73" s="62">
        <v>0</v>
      </c>
      <c r="H73" s="14"/>
      <c r="I73" s="62">
        <v>-10000</v>
      </c>
      <c r="K73" s="25"/>
      <c r="L73" s="25"/>
    </row>
    <row r="74" spans="1:12" s="2" customFormat="1" ht="21" customHeight="1">
      <c r="A74" s="30" t="s">
        <v>119</v>
      </c>
      <c r="B74" s="64"/>
      <c r="C74" s="126">
        <v>1460425</v>
      </c>
      <c r="D74" s="64"/>
      <c r="E74" s="62">
        <v>529917</v>
      </c>
      <c r="F74" s="38"/>
      <c r="G74" s="126">
        <v>1412607</v>
      </c>
      <c r="H74" s="38"/>
      <c r="I74" s="62">
        <v>529917</v>
      </c>
      <c r="J74" s="125"/>
      <c r="K74" s="25"/>
      <c r="L74" s="25"/>
    </row>
    <row r="75" spans="1:12" s="2" customFormat="1" ht="21" customHeight="1">
      <c r="A75" s="30" t="s">
        <v>120</v>
      </c>
      <c r="B75" s="64"/>
      <c r="C75" s="126">
        <v>-1297969</v>
      </c>
      <c r="D75" s="64"/>
      <c r="E75" s="62">
        <v>-566882</v>
      </c>
      <c r="F75" s="38"/>
      <c r="G75" s="126">
        <v>-1262607</v>
      </c>
      <c r="H75" s="38"/>
      <c r="I75" s="62">
        <v>-566882</v>
      </c>
      <c r="J75" s="125"/>
      <c r="K75" s="25"/>
      <c r="L75" s="25"/>
    </row>
    <row r="76" spans="1:12" s="2" customFormat="1" ht="21" customHeight="1">
      <c r="A76" s="30" t="s">
        <v>129</v>
      </c>
      <c r="B76" s="64"/>
      <c r="C76" s="62">
        <v>0</v>
      </c>
      <c r="D76" s="64"/>
      <c r="E76" s="62">
        <v>-33300</v>
      </c>
      <c r="F76" s="38"/>
      <c r="G76" s="62">
        <v>0</v>
      </c>
      <c r="H76" s="38"/>
      <c r="I76" s="62">
        <v>-33300</v>
      </c>
      <c r="J76" s="125"/>
      <c r="K76" s="25"/>
      <c r="L76" s="25"/>
    </row>
    <row r="77" spans="1:12" s="2" customFormat="1" ht="21" customHeight="1">
      <c r="A77" s="30" t="s">
        <v>110</v>
      </c>
      <c r="B77" s="38"/>
      <c r="C77" s="126">
        <v>-120514</v>
      </c>
      <c r="D77" s="38"/>
      <c r="E77" s="38">
        <v>-125792</v>
      </c>
      <c r="F77" s="38"/>
      <c r="G77" s="126">
        <v>-119594</v>
      </c>
      <c r="H77" s="38"/>
      <c r="I77" s="62">
        <v>-124919</v>
      </c>
      <c r="J77" s="125"/>
      <c r="K77" s="25"/>
      <c r="L77" s="25"/>
    </row>
    <row r="78" spans="1:12" s="2" customFormat="1" ht="21" customHeight="1">
      <c r="A78" s="30" t="s">
        <v>116</v>
      </c>
      <c r="B78" s="38"/>
      <c r="C78" s="126">
        <v>-72000</v>
      </c>
      <c r="D78" s="38"/>
      <c r="E78" s="38">
        <v>-84000</v>
      </c>
      <c r="F78" s="38"/>
      <c r="G78" s="126">
        <v>-72000</v>
      </c>
      <c r="H78" s="38"/>
      <c r="I78" s="62">
        <v>-84000</v>
      </c>
      <c r="J78" s="125"/>
      <c r="K78" s="25"/>
      <c r="L78" s="25"/>
    </row>
    <row r="79" spans="1:12" s="2" customFormat="1" ht="21" customHeight="1">
      <c r="A79" s="30" t="s">
        <v>62</v>
      </c>
      <c r="B79" s="64"/>
      <c r="C79" s="126">
        <v>-19603</v>
      </c>
      <c r="D79" s="64"/>
      <c r="E79" s="38">
        <v>-14006</v>
      </c>
      <c r="F79" s="38"/>
      <c r="G79" s="126">
        <v>-18953</v>
      </c>
      <c r="H79" s="38"/>
      <c r="I79" s="131">
        <v>-13908</v>
      </c>
      <c r="J79" s="125"/>
      <c r="K79" s="25"/>
      <c r="L79" s="25"/>
    </row>
    <row r="80" spans="1:12" s="2" customFormat="1" ht="21" customHeight="1">
      <c r="A80" s="27" t="s">
        <v>156</v>
      </c>
      <c r="B80" s="66"/>
      <c r="C80" s="141">
        <f>SUM(C72:C79)</f>
        <v>-49661</v>
      </c>
      <c r="D80" s="66"/>
      <c r="E80" s="141">
        <f>SUM(E72:E79)</f>
        <v>-294063</v>
      </c>
      <c r="F80" s="86"/>
      <c r="G80" s="141">
        <f>SUM(G72:G79)</f>
        <v>-60547</v>
      </c>
      <c r="H80" s="86"/>
      <c r="I80" s="141">
        <f>SUM(I72:I79)</f>
        <v>-293092</v>
      </c>
      <c r="K80" s="25"/>
      <c r="L80" s="25"/>
    </row>
    <row r="81" spans="1:14" s="2" customFormat="1" ht="21" customHeight="1">
      <c r="A81" s="27"/>
      <c r="B81" s="19"/>
      <c r="C81" s="64"/>
      <c r="D81" s="19"/>
      <c r="E81" s="64"/>
      <c r="F81" s="19"/>
      <c r="G81" s="20"/>
      <c r="H81" s="19"/>
      <c r="I81" s="20"/>
      <c r="K81" s="25"/>
      <c r="L81" s="25"/>
    </row>
    <row r="82" spans="1:14" s="2" customFormat="1" ht="21" customHeight="1">
      <c r="A82" s="27" t="s">
        <v>163</v>
      </c>
      <c r="B82" s="19"/>
      <c r="C82" s="142">
        <f>C80+C69+C47</f>
        <v>-26941</v>
      </c>
      <c r="D82" s="19"/>
      <c r="E82" s="142">
        <f>E80+E69+E47</f>
        <v>-41209</v>
      </c>
      <c r="F82" s="19"/>
      <c r="G82" s="142">
        <f>G80+G69+G47</f>
        <v>-30220</v>
      </c>
      <c r="H82" s="19"/>
      <c r="I82" s="142">
        <f>I80+I69+I47</f>
        <v>-49063</v>
      </c>
      <c r="K82" s="25"/>
      <c r="L82" s="25"/>
    </row>
    <row r="83" spans="1:14" s="2" customFormat="1" ht="21" customHeight="1">
      <c r="A83" s="2" t="s">
        <v>63</v>
      </c>
      <c r="B83" s="14"/>
      <c r="C83" s="137">
        <f>'BS 2-3'!E11</f>
        <v>177445</v>
      </c>
      <c r="D83" s="14"/>
      <c r="E83" s="121">
        <v>134349</v>
      </c>
      <c r="F83" s="14"/>
      <c r="G83" s="144">
        <f>'BS 2-3'!I11</f>
        <v>165468</v>
      </c>
      <c r="H83" s="14"/>
      <c r="I83" s="14">
        <v>104004</v>
      </c>
      <c r="K83" s="25"/>
      <c r="L83" s="25"/>
    </row>
    <row r="84" spans="1:14" s="2" customFormat="1" ht="21" customHeight="1" thickBot="1">
      <c r="A84" s="27" t="s">
        <v>171</v>
      </c>
      <c r="B84" s="19"/>
      <c r="C84" s="143">
        <f>SUM(C82:C83)</f>
        <v>150504</v>
      </c>
      <c r="D84" s="19"/>
      <c r="E84" s="143">
        <f>SUM(E82:E83)</f>
        <v>93140</v>
      </c>
      <c r="F84" s="19"/>
      <c r="G84" s="143">
        <f>SUM(G82:G83)</f>
        <v>135248</v>
      </c>
      <c r="H84" s="19"/>
      <c r="I84" s="143">
        <f>SUM(I82:I83)</f>
        <v>54941</v>
      </c>
      <c r="J84" s="37">
        <f>C84-'BS 2-3'!C11</f>
        <v>0</v>
      </c>
      <c r="K84" s="25">
        <f>G84-'BS 2-3'!G11</f>
        <v>0</v>
      </c>
      <c r="L84" s="25"/>
    </row>
    <row r="85" spans="1:14" s="2" customFormat="1" ht="21" customHeight="1" thickTop="1">
      <c r="A85" s="4"/>
      <c r="B85" s="132"/>
      <c r="C85" s="132"/>
      <c r="D85" s="132"/>
      <c r="E85" s="132"/>
      <c r="F85" s="132"/>
      <c r="G85" s="132"/>
      <c r="H85" s="132"/>
      <c r="I85" s="132"/>
      <c r="J85" s="14"/>
      <c r="K85" s="25"/>
      <c r="L85" s="25"/>
    </row>
    <row r="86" spans="1:14" s="2" customFormat="1" ht="21" customHeight="1">
      <c r="A86" s="28" t="s">
        <v>64</v>
      </c>
      <c r="B86" s="14"/>
      <c r="C86" s="121"/>
      <c r="D86" s="14"/>
      <c r="E86" s="121"/>
      <c r="F86" s="14"/>
      <c r="G86" s="14"/>
      <c r="H86" s="14"/>
      <c r="I86" s="14"/>
      <c r="K86" s="25"/>
      <c r="L86" s="25"/>
    </row>
    <row r="87" spans="1:14" s="2" customFormat="1" ht="21" hidden="1" customHeight="1">
      <c r="A87" s="122" t="s">
        <v>127</v>
      </c>
      <c r="B87" s="14"/>
      <c r="C87" s="121"/>
      <c r="D87" s="14"/>
      <c r="E87" s="121">
        <v>-62630</v>
      </c>
      <c r="F87" s="14"/>
      <c r="G87" s="14"/>
      <c r="H87" s="14"/>
      <c r="I87" s="14">
        <v>-62630</v>
      </c>
      <c r="K87" s="25"/>
      <c r="L87" s="25"/>
    </row>
    <row r="88" spans="1:14" s="2" customFormat="1" ht="21" customHeight="1">
      <c r="A88" s="122" t="s">
        <v>160</v>
      </c>
      <c r="B88" s="121"/>
      <c r="C88" s="126">
        <v>2386</v>
      </c>
      <c r="D88" s="121"/>
      <c r="E88" s="126">
        <v>2446</v>
      </c>
      <c r="G88" s="126">
        <v>2386</v>
      </c>
      <c r="I88" s="126">
        <v>2415</v>
      </c>
      <c r="K88" s="133"/>
      <c r="L88" s="133"/>
      <c r="M88" s="134"/>
      <c r="N88" s="134"/>
    </row>
    <row r="89" spans="1:14" s="2" customFormat="1" ht="21" customHeight="1">
      <c r="A89" s="122" t="s">
        <v>81</v>
      </c>
      <c r="B89" s="14"/>
      <c r="C89" s="126">
        <v>1961</v>
      </c>
      <c r="D89" s="14"/>
      <c r="E89" s="126">
        <v>2517</v>
      </c>
      <c r="F89" s="121"/>
      <c r="G89" s="126">
        <v>1705</v>
      </c>
      <c r="H89" s="121"/>
      <c r="I89" s="126">
        <v>2162</v>
      </c>
      <c r="K89" s="133"/>
      <c r="L89" s="133"/>
      <c r="M89" s="134"/>
      <c r="N89" s="134"/>
    </row>
    <row r="90" spans="1:14" s="2" customFormat="1" ht="21" customHeight="1">
      <c r="A90" s="122" t="s">
        <v>170</v>
      </c>
      <c r="B90" s="14"/>
      <c r="C90" s="126">
        <v>134698</v>
      </c>
      <c r="D90" s="14"/>
      <c r="E90" s="126">
        <v>71739</v>
      </c>
      <c r="F90" s="121"/>
      <c r="G90" s="126">
        <v>134698</v>
      </c>
      <c r="H90" s="121"/>
      <c r="I90" s="126">
        <v>71739</v>
      </c>
      <c r="K90" s="133"/>
      <c r="L90" s="133"/>
      <c r="M90" s="134"/>
      <c r="N90" s="134"/>
    </row>
    <row r="91" spans="1:14" s="2" customFormat="1" ht="21" hidden="1" customHeight="1">
      <c r="A91" s="122" t="s">
        <v>161</v>
      </c>
      <c r="B91" s="14"/>
      <c r="C91" s="126">
        <f t="shared" ref="C91" si="1">K91</f>
        <v>88</v>
      </c>
      <c r="D91" s="14"/>
      <c r="E91" s="14">
        <v>59</v>
      </c>
      <c r="F91" s="14"/>
      <c r="G91" s="126">
        <f t="shared" ref="G91" si="2">L91</f>
        <v>88</v>
      </c>
      <c r="H91" s="14"/>
      <c r="I91" s="62">
        <v>59</v>
      </c>
      <c r="K91" s="133">
        <v>88</v>
      </c>
      <c r="L91" s="133">
        <v>88</v>
      </c>
      <c r="M91" s="134"/>
      <c r="N91" s="134"/>
    </row>
    <row r="92" spans="1:14" s="2" customFormat="1" ht="21" customHeight="1">
      <c r="A92" s="122"/>
      <c r="B92" s="14"/>
      <c r="C92" s="126"/>
      <c r="D92" s="14"/>
      <c r="E92" s="14"/>
      <c r="F92" s="14"/>
      <c r="G92" s="126"/>
      <c r="H92" s="14"/>
      <c r="I92" s="62"/>
      <c r="K92" s="133"/>
      <c r="L92" s="133"/>
      <c r="M92" s="134"/>
      <c r="N92" s="134"/>
    </row>
    <row r="94" spans="1:14" ht="21" customHeight="1">
      <c r="C94" s="135"/>
      <c r="E94" s="135"/>
      <c r="G94" s="135"/>
      <c r="I94" s="135"/>
    </row>
  </sheetData>
  <sheetProtection formatCells="0" formatColumns="0" formatRows="0" insertColumns="0" insertRows="0" insertHyperlinks="0" deleteColumns="0" deleteRows="0" sort="0" autoFilter="0" pivotTables="0"/>
  <mergeCells count="18">
    <mergeCell ref="C57:I57"/>
    <mergeCell ref="C9:I9"/>
    <mergeCell ref="C52:E52"/>
    <mergeCell ref="G52:I52"/>
    <mergeCell ref="C53:E53"/>
    <mergeCell ref="G53:I53"/>
    <mergeCell ref="C55:E55"/>
    <mergeCell ref="G55:I55"/>
    <mergeCell ref="C54:E54"/>
    <mergeCell ref="G54:I54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&amp;L&amp;"Times New Roman,Regular"&amp;11The accompanying notes are an integral part of the interim financial statements.
&amp;C&amp;"Times New Roman,Regular"&amp;11&amp;P</first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113C9F-947A-4445-AE80-34132B4FB4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26CB65-BBF1-402E-A531-F0D72A9900FA}">
  <ds:schemaRefs>
    <ds:schemaRef ds:uri="05716746-add9-412a-97a9-1b5167d151a3"/>
    <ds:schemaRef ds:uri="http://purl.org/dc/terms/"/>
    <ds:schemaRef ds:uri="http://purl.org/dc/dcmitype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f6ba49b0-bcda-4796-8236-5b5cc1493ace"/>
    <ds:schemaRef ds:uri="4243d5be-521d-4052-81ca-f0f31ea6f2da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C1C5D72-FA88-4ADE-B94D-D25B97B2DC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2-3</vt:lpstr>
      <vt:lpstr>PL 4</vt:lpstr>
      <vt:lpstr>PL 5</vt:lpstr>
      <vt:lpstr>SH 6</vt:lpstr>
      <vt:lpstr>SH 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 4'!Print_Area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Puangchompoo, Jan-a-tikun</cp:lastModifiedBy>
  <cp:lastPrinted>2025-08-06T10:14:59Z</cp:lastPrinted>
  <dcterms:created xsi:type="dcterms:W3CDTF">2016-12-20T06:40:53Z</dcterms:created>
  <dcterms:modified xsi:type="dcterms:W3CDTF">2025-08-08T06:06:16Z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