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5\Q2'2025\"/>
    </mc:Choice>
  </mc:AlternateContent>
  <xr:revisionPtr revIDLastSave="0" documentId="13_ncr:1_{8636D8F7-00B7-4A05-9E56-D7437A78F623}" xr6:coauthVersionLast="47" xr6:coauthVersionMax="47" xr10:uidLastSave="{00000000-0000-0000-0000-000000000000}"/>
  <bookViews>
    <workbookView xWindow="14100" yWindow="0" windowWidth="14370" windowHeight="15480" activeTab="3" xr2:uid="{00000000-000D-0000-FFFF-FFFF00000000}"/>
  </bookViews>
  <sheets>
    <sheet name="BS&amp;PL" sheetId="5" r:id="rId1"/>
    <sheet name="CE_Conso" sheetId="3" r:id="rId2"/>
    <sheet name="CE_Separate" sheetId="2" r:id="rId3"/>
    <sheet name="CF" sheetId="1" r:id="rId4"/>
  </sheets>
  <definedNames>
    <definedName name="_xlnm.Print_Area" localSheetId="0">'BS&amp;PL'!$A$1:$K$175</definedName>
    <definedName name="_xlnm.Print_Area" localSheetId="1">CE_Conso!$A$1:$U$29</definedName>
    <definedName name="_xlnm.Print_Area" localSheetId="3">CF!$A$1:$K$76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5" i="1" l="1"/>
  <c r="I55" i="1"/>
  <c r="G55" i="1"/>
  <c r="E55" i="1"/>
  <c r="E27" i="3"/>
  <c r="O25" i="3"/>
  <c r="M25" i="3"/>
  <c r="I51" i="5" l="1"/>
  <c r="O22" i="2"/>
  <c r="M22" i="2" l="1"/>
  <c r="I114" i="5" l="1"/>
  <c r="I154" i="5" l="1"/>
  <c r="Q22" i="2" l="1"/>
  <c r="U25" i="3"/>
  <c r="S25" i="3"/>
  <c r="Q23" i="2" l="1"/>
  <c r="Q15" i="2"/>
  <c r="U26" i="3"/>
  <c r="S26" i="3"/>
  <c r="U18" i="3"/>
  <c r="S18" i="3"/>
  <c r="U17" i="3"/>
  <c r="S17" i="3"/>
  <c r="K154" i="5"/>
  <c r="G154" i="5"/>
  <c r="K148" i="5"/>
  <c r="I148" i="5"/>
  <c r="G148" i="5"/>
  <c r="K114" i="5"/>
  <c r="G114" i="5"/>
  <c r="K108" i="5"/>
  <c r="I108" i="5"/>
  <c r="I115" i="5" s="1"/>
  <c r="G108" i="5"/>
  <c r="K115" i="5" l="1"/>
  <c r="K118" i="5" s="1"/>
  <c r="K120" i="5" s="1"/>
  <c r="G155" i="5"/>
  <c r="G158" i="5" s="1"/>
  <c r="G160" i="5" s="1"/>
  <c r="G115" i="5"/>
  <c r="G118" i="5" s="1"/>
  <c r="G120" i="5" s="1"/>
  <c r="K155" i="5"/>
  <c r="K158" i="5" s="1"/>
  <c r="K160" i="5" s="1"/>
  <c r="I155" i="5"/>
  <c r="I158" i="5" s="1"/>
  <c r="I160" i="5" s="1"/>
  <c r="I118" i="5"/>
  <c r="I120" i="5" s="1"/>
  <c r="K127" i="5" l="1"/>
  <c r="K128" i="5" s="1"/>
  <c r="K130" i="5" s="1"/>
  <c r="I127" i="5"/>
  <c r="I128" i="5" s="1"/>
  <c r="I130" i="5" s="1"/>
  <c r="G127" i="5"/>
  <c r="G128" i="5" s="1"/>
  <c r="G130" i="5" s="1"/>
  <c r="E127" i="5"/>
  <c r="E128" i="5" s="1"/>
  <c r="E114" i="5"/>
  <c r="E108" i="5"/>
  <c r="E115" i="5" l="1"/>
  <c r="E118" i="5" s="1"/>
  <c r="E120" i="5" s="1"/>
  <c r="E130" i="5" s="1"/>
  <c r="Q10" i="2" l="1"/>
  <c r="U13" i="3"/>
  <c r="S13" i="3"/>
  <c r="G54" i="5"/>
  <c r="G45" i="5"/>
  <c r="E65" i="1" l="1"/>
  <c r="K65" i="1"/>
  <c r="G65" i="1"/>
  <c r="K83" i="5" l="1"/>
  <c r="K80" i="5"/>
  <c r="G80" i="5" l="1"/>
  <c r="G84" i="5"/>
  <c r="G83" i="5"/>
  <c r="G79" i="5"/>
  <c r="Q14" i="2" l="1"/>
  <c r="E16" i="3"/>
  <c r="E19" i="3" s="1"/>
  <c r="K167" i="5"/>
  <c r="K168" i="5" s="1"/>
  <c r="I167" i="5"/>
  <c r="I168" i="5" s="1"/>
  <c r="G167" i="5"/>
  <c r="G168" i="5" s="1"/>
  <c r="S22" i="3"/>
  <c r="U21" i="3"/>
  <c r="S21" i="3"/>
  <c r="G85" i="5" s="1"/>
  <c r="U15" i="3"/>
  <c r="S14" i="3"/>
  <c r="S15" i="3"/>
  <c r="Q16" i="3"/>
  <c r="Q19" i="3" s="1"/>
  <c r="G29" i="5"/>
  <c r="K29" i="5"/>
  <c r="M13" i="2"/>
  <c r="M16" i="2" s="1"/>
  <c r="K13" i="2"/>
  <c r="K16" i="2" s="1"/>
  <c r="I13" i="2"/>
  <c r="I16" i="2" s="1"/>
  <c r="G13" i="2"/>
  <c r="G16" i="2" s="1"/>
  <c r="E13" i="2"/>
  <c r="E16" i="2" s="1"/>
  <c r="Q12" i="2"/>
  <c r="M16" i="3"/>
  <c r="M19" i="3" s="1"/>
  <c r="K16" i="3"/>
  <c r="K19" i="3" s="1"/>
  <c r="I16" i="3"/>
  <c r="I19" i="3" s="1"/>
  <c r="G16" i="3"/>
  <c r="G19" i="3" s="1"/>
  <c r="M21" i="2"/>
  <c r="M24" i="2" s="1"/>
  <c r="I21" i="2"/>
  <c r="I24" i="2" s="1"/>
  <c r="M24" i="3"/>
  <c r="M27" i="3" s="1"/>
  <c r="I24" i="3"/>
  <c r="I27" i="3" s="1"/>
  <c r="K24" i="3"/>
  <c r="G24" i="3"/>
  <c r="E24" i="3"/>
  <c r="K21" i="2"/>
  <c r="G21" i="2"/>
  <c r="E21" i="2"/>
  <c r="Q20" i="2"/>
  <c r="K79" i="5"/>
  <c r="K84" i="5"/>
  <c r="K82" i="5"/>
  <c r="G82" i="5"/>
  <c r="K78" i="5"/>
  <c r="G78" i="5"/>
  <c r="K59" i="5"/>
  <c r="G59" i="5"/>
  <c r="K51" i="5"/>
  <c r="G51" i="5"/>
  <c r="K17" i="5"/>
  <c r="G17" i="5"/>
  <c r="Q18" i="2"/>
  <c r="E24" i="2" l="1"/>
  <c r="I78" i="5" s="1"/>
  <c r="G24" i="2"/>
  <c r="I79" i="5" s="1"/>
  <c r="K24" i="2"/>
  <c r="I82" i="5" s="1"/>
  <c r="E79" i="5"/>
  <c r="G27" i="3"/>
  <c r="K27" i="3"/>
  <c r="E82" i="5" s="1"/>
  <c r="E78" i="5"/>
  <c r="S16" i="3"/>
  <c r="S19" i="3" s="1"/>
  <c r="K30" i="5"/>
  <c r="G60" i="5"/>
  <c r="K86" i="5"/>
  <c r="K60" i="5"/>
  <c r="G86" i="5"/>
  <c r="G30" i="5"/>
  <c r="E80" i="5"/>
  <c r="I80" i="5"/>
  <c r="G87" i="5" l="1"/>
  <c r="G88" i="5" s="1"/>
  <c r="K9" i="1"/>
  <c r="K22" i="1" s="1"/>
  <c r="K30" i="1" s="1"/>
  <c r="K35" i="1" s="1"/>
  <c r="K67" i="1" s="1"/>
  <c r="K69" i="1" s="1"/>
  <c r="K87" i="5"/>
  <c r="K88" i="5" s="1"/>
  <c r="O11" i="2"/>
  <c r="K170" i="5"/>
  <c r="I83" i="5"/>
  <c r="E83" i="5"/>
  <c r="Q11" i="2" l="1"/>
  <c r="Q13" i="2" s="1"/>
  <c r="Q16" i="2" s="1"/>
  <c r="O13" i="2"/>
  <c r="O16" i="2" s="1"/>
  <c r="E167" i="5" l="1"/>
  <c r="E168" i="5" s="1"/>
  <c r="Q23" i="3" s="1"/>
  <c r="S23" i="3" l="1"/>
  <c r="S24" i="3" s="1"/>
  <c r="Q24" i="3"/>
  <c r="Q27" i="3" s="1"/>
  <c r="U23" i="3"/>
  <c r="S27" i="3" l="1"/>
  <c r="E85" i="5" s="1"/>
  <c r="I59" i="5"/>
  <c r="E59" i="5" l="1"/>
  <c r="I17" i="5" l="1"/>
  <c r="E17" i="5" l="1"/>
  <c r="I29" i="5" l="1"/>
  <c r="I30" i="5" s="1"/>
  <c r="E29" i="5" l="1"/>
  <c r="E30" i="5" s="1"/>
  <c r="I60" i="5"/>
  <c r="I9" i="1" l="1"/>
  <c r="E51" i="5"/>
  <c r="E60" i="5" s="1"/>
  <c r="O19" i="2" l="1"/>
  <c r="O21" i="2" s="1"/>
  <c r="O24" i="2" s="1"/>
  <c r="I170" i="5"/>
  <c r="Q21" i="2" l="1"/>
  <c r="Q19" i="2"/>
  <c r="Q24" i="2" l="1"/>
  <c r="I84" i="5"/>
  <c r="I86" i="5" s="1"/>
  <c r="I87" i="5" l="1"/>
  <c r="I88" i="5" s="1"/>
  <c r="E148" i="5"/>
  <c r="E154" i="5"/>
  <c r="Q25" i="2" l="1"/>
  <c r="E155" i="5"/>
  <c r="I65" i="1" l="1"/>
  <c r="I22" i="1" l="1"/>
  <c r="I30" i="1" l="1"/>
  <c r="I35" i="1" l="1"/>
  <c r="I67" i="1" s="1"/>
  <c r="I69" i="1" s="1"/>
  <c r="I70" i="1" s="1"/>
  <c r="E158" i="5" l="1"/>
  <c r="E160" i="5" s="1"/>
  <c r="G9" i="1"/>
  <c r="G22" i="1" s="1"/>
  <c r="G30" i="1" s="1"/>
  <c r="G35" i="1" s="1"/>
  <c r="G67" i="1" s="1"/>
  <c r="G69" i="1" s="1"/>
  <c r="E9" i="1" l="1"/>
  <c r="E22" i="1" s="1"/>
  <c r="E30" i="1" s="1"/>
  <c r="E35" i="1" s="1"/>
  <c r="E67" i="1" s="1"/>
  <c r="E69" i="1" s="1"/>
  <c r="E70" i="1" s="1"/>
  <c r="O22" i="3"/>
  <c r="U22" i="3" s="1"/>
  <c r="E170" i="5"/>
  <c r="G170" i="5"/>
  <c r="O14" i="3"/>
  <c r="O24" i="3" l="1"/>
  <c r="O27" i="3" s="1"/>
  <c r="U24" i="3"/>
  <c r="U27" i="3" s="1"/>
  <c r="O16" i="3"/>
  <c r="O19" i="3" s="1"/>
  <c r="U14" i="3"/>
  <c r="E84" i="5" l="1"/>
  <c r="E86" i="5" s="1"/>
  <c r="U16" i="3"/>
  <c r="U19" i="3" s="1"/>
  <c r="E87" i="5" l="1"/>
  <c r="E88" i="5" s="1"/>
  <c r="U29" i="3"/>
</calcChain>
</file>

<file path=xl/sharedStrings.xml><?xml version="1.0" encoding="utf-8"?>
<sst xmlns="http://schemas.openxmlformats.org/spreadsheetml/2006/main" count="366" uniqueCount="187">
  <si>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</si>
  <si>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</si>
  <si>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</si>
  <si>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</si>
  <si>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</si>
  <si>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</si>
  <si>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</si>
  <si>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</si>
  <si>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</si>
  <si>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</si>
  <si>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</si>
  <si>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</si>
  <si>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</si>
  <si>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</si>
  <si>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</si>
  <si>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</si>
  <si>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</si>
  <si>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</si>
  <si>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</si>
  <si>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</si>
  <si>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</si>
  <si>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</si>
  <si>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</si>
  <si>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</si>
  <si>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</si>
  <si>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</si>
  <si>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>สินทรัพย์ไม่มีตัวตน</t>
  </si>
  <si>
    <t>และชำระแล้ว</t>
  </si>
  <si>
    <t xml:space="preserve">กำไรสะสม </t>
  </si>
  <si>
    <t>สินค้าคงเหลือ</t>
  </si>
  <si>
    <t>หนี้สินไม่หมุนเวียน</t>
  </si>
  <si>
    <t xml:space="preserve">   จัดสรรแล้ว - สำรองตามกฎหมาย</t>
  </si>
  <si>
    <t xml:space="preserve">   ยังไม่ได้จัดสรร</t>
  </si>
  <si>
    <t>ที่ออก</t>
  </si>
  <si>
    <t>ยังไม่ได้จัดสรร</t>
  </si>
  <si>
    <t>กำไรสะสม</t>
  </si>
  <si>
    <t>งบกระแสเงินสด</t>
  </si>
  <si>
    <t>(หน่วย: พันบาท)</t>
  </si>
  <si>
    <t>กระแสเงินสดจากกิจกรรมดำเนินงาน</t>
  </si>
  <si>
    <t xml:space="preserve">   สินค้าคงเหลือ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</si>
  <si>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</si>
  <si>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</si>
  <si>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</si>
  <si>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</si>
  <si>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สินทรัพย์ภาษีเงินได้รอการตัดบัญชี</t>
  </si>
  <si>
    <t>รายได้จากการขาย</t>
  </si>
  <si>
    <t>ต้นทุนขาย</t>
  </si>
  <si>
    <t>งบกำไรขาดทุนเบ็ดเสร็จ</t>
  </si>
  <si>
    <t>รวมหนี้สินไม่หมุนเวียน</t>
  </si>
  <si>
    <t>กำไรขาดทุนเบ็ดเสร็จอื่น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</si>
  <si>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</si>
  <si>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</si>
  <si>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</si>
  <si>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</si>
  <si>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</si>
  <si>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</si>
  <si>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</si>
  <si>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</si>
  <si>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</si>
  <si>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กำไรสำหรับงวด</t>
  </si>
  <si>
    <t>กำไรก่อนภาษี</t>
  </si>
  <si>
    <t>กำไรก่อนค่าใช้จ่ายภาษีเงินได้</t>
  </si>
  <si>
    <t xml:space="preserve">เงินสดและรายการเทียบเท่าเงินสดปลายงวด </t>
  </si>
  <si>
    <t>เงินสดจ่ายชำระเงินกู้ยืมระยะยาว</t>
  </si>
  <si>
    <t>ข้อมูลกระแสเงินสดเปิดเผยเพิ่มเติม</t>
  </si>
  <si>
    <t>สินทรัพย์หมุนเวียนอื่น</t>
  </si>
  <si>
    <t xml:space="preserve">   ค่าเสื่อมราคาและตัดจำหน่าย</t>
  </si>
  <si>
    <t>กรรมการ</t>
  </si>
  <si>
    <t>เงินฝากธนาคารที่มีภาระค้ำประกัน</t>
  </si>
  <si>
    <t>เงินสดจากกิจกรรมดำเนินงาน</t>
  </si>
  <si>
    <t>ซื้ออุปกรณ์</t>
  </si>
  <si>
    <t xml:space="preserve">   ชำระภายในหนึ่งปี</t>
  </si>
  <si>
    <t>กำไรจากอัตราแลกเปลี่ยน</t>
  </si>
  <si>
    <t>ค่าใช้จ่ายในการขายและจัดจำหน่าย</t>
  </si>
  <si>
    <t>หนี้สินและส่วนของผู้ถือหุ้น (ต่อ)</t>
  </si>
  <si>
    <t>เงินสดสุทธิใช้ไปในกิจกรรมลงทุน</t>
  </si>
  <si>
    <t>กำไรขาดทุน:</t>
  </si>
  <si>
    <t>ส่วนเกิน</t>
  </si>
  <si>
    <t>ส่วนเกินมูลค่าหุ้นสามัญ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</si>
  <si>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</si>
  <si>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</si>
  <si>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</si>
  <si>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สุทธิจากส่วนที่ถึงกำหนด</t>
  </si>
  <si>
    <t>ต้นทุนทางการเงิน</t>
  </si>
  <si>
    <t>เงินสดจ่ายชำระหนี้สินตามสัญญาเช่า</t>
  </si>
  <si>
    <t>ซื้อสินทรัพย์ไม่มีตัวตน</t>
  </si>
  <si>
    <t>จัดสรรแล้ว -</t>
  </si>
  <si>
    <t>สำรองตามกฎหมาย</t>
  </si>
  <si>
    <t xml:space="preserve">   สินทรัพย์หมุนเวียนอื่น</t>
  </si>
  <si>
    <t xml:space="preserve">   สินทรัพย์ทางการเงินหมุนเวียนอื่น</t>
  </si>
  <si>
    <t>สินทรัพย์ไม่หมุนเวียนอื่น</t>
  </si>
  <si>
    <t xml:space="preserve">   เจ้าหนี้จากการซื้ออุปกรณ์</t>
  </si>
  <si>
    <t>สินทรัพย์ดำเนินงาน (เพิ่มขึ้น) ลดลง</t>
  </si>
  <si>
    <t>เงินสดสุทธิจากกิจกรรมดำเนินงาน</t>
  </si>
  <si>
    <t>งบการเงินเฉพาะกิจการ</t>
  </si>
  <si>
    <t>งบการเงินรวม</t>
  </si>
  <si>
    <t>เงินลงทุนในบริษัทย่อย</t>
  </si>
  <si>
    <t>บริษัท สตาร์เฟล็กซ์ จำกัด (มหาชน) และบริษัทย่อย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</si>
  <si>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</si>
  <si>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</si>
  <si>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เงินลงทุนในบริษัทย่อยเพิ่มขึ้น</t>
  </si>
  <si>
    <t>31 ธันวาคม</t>
  </si>
  <si>
    <t>หนี้สินดำเนินงานเพิ่มขึ้น (ลดลง)</t>
  </si>
  <si>
    <t>เงินสดรับจากเงินกู้ยืมระยะยาว</t>
  </si>
  <si>
    <t>เงินกู้ยืมระยะยาวจากสถาบันการเงิน - สุทธิจากส่วนที่ถึงกำหนด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</si>
  <si>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</si>
  <si>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 </t>
  </si>
  <si>
    <t>กำไรต่อหุ้น</t>
  </si>
  <si>
    <t xml:space="preserve">   กำไรต่อหุ้นขั้นพื้นฐาน</t>
  </si>
  <si>
    <t>เงินลงทุนในการร่วมค้า</t>
  </si>
  <si>
    <t>หุ้นทุนซื้อคืน</t>
  </si>
  <si>
    <t>ทุนสำรอง</t>
  </si>
  <si>
    <t>เงินสดจ่ายเพื่อซื้อคืนหุ้นทุน</t>
  </si>
  <si>
    <t xml:space="preserve">   ทุนสำรองสำหรับหุ้นทุนซื้อคืน</t>
  </si>
  <si>
    <t>เงินลงทุนในการร่วมค้าเพิ่มขึ้น</t>
  </si>
  <si>
    <t>รายการที่ไม่ใช่เงินสดประกอบด้วย</t>
  </si>
  <si>
    <t xml:space="preserve">      หุ้นสามัญ 820,005,072 หุ้น มูลค่าหุ้นละ 0.5 บาท</t>
  </si>
  <si>
    <t>2567</t>
  </si>
  <si>
    <t>ยอดคงเหลือ ณ วันที่ 1 มกราคม 2567</t>
  </si>
  <si>
    <t xml:space="preserve">เงินลงทุนในบริษัทร่วม </t>
  </si>
  <si>
    <t xml:space="preserve">องค์ประกอบอื่นของส่วนของผู้ถือหุ้น </t>
  </si>
  <si>
    <t>ของส่วน</t>
  </si>
  <si>
    <t>ของผู้ถือหุ้น</t>
  </si>
  <si>
    <t>องค์ประกอบอื่นของส่วนของผู้ถือหุ้น</t>
  </si>
  <si>
    <t>ผลต่างจากการแปลงค่างบการเงิน</t>
  </si>
  <si>
    <t>งบฐานะการเงิน</t>
  </si>
  <si>
    <t>งบฐานะการเงิน (ต่อ)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</si>
  <si>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</si>
  <si>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</si>
  <si>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</si>
  <si>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- สุทธิจากภาษีเงินได้</t>
  </si>
  <si>
    <t>ส่วนแบ่งกำไรจากเงินลงทุนในการร่วมค้าและบริษัทร่วม</t>
  </si>
  <si>
    <t>งบการเปลี่ยนแปลงส่วนของผู้ถือหุ้น</t>
  </si>
  <si>
    <t>องค์ประกอบอื่น</t>
  </si>
  <si>
    <t>ผลต่างจากการ</t>
  </si>
  <si>
    <t>แปลงค่างบการเงิน</t>
  </si>
  <si>
    <t>ต่างประเทศ</t>
  </si>
  <si>
    <t>ที่เป็นเงินตรา</t>
  </si>
  <si>
    <t>งบการเปลี่ยนแปลงส่วนของผู้ถือหุ้น (ต่อ)</t>
  </si>
  <si>
    <t xml:space="preserve">   ส่วนแบ่งกำไรจากเงินลงทุนในการร่วมค้าและบริษัทร่วม</t>
  </si>
  <si>
    <t xml:space="preserve">สินทรัพย์ทางการเงินไม่หมุนเวียนอื่นลดลง </t>
  </si>
  <si>
    <t>เงินสดรับจากเงินกู้ยืมระยะสั้น</t>
  </si>
  <si>
    <t>เงินสดจ่ายชำระเงินกู้ยืมระยะสั้น</t>
  </si>
  <si>
    <t xml:space="preserve">   ค่าเผื่อผลขาดทุนที่คาดว่าจะเกิดขึ้น (โอนกลับ) </t>
  </si>
  <si>
    <t xml:space="preserve">   โอนเงินจ่ายล่วงหน้าค่าหุ้นเป็นเงินลงทุนในบริษัทย่อย</t>
  </si>
  <si>
    <t xml:space="preserve">   เงินสดรับจากดอกเบี้ยรับ</t>
  </si>
  <si>
    <t>เงินสดจ่ายดอกเบี้ย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</si>
  <si>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</si>
  <si>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</si>
  <si>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</si>
  <si>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เงินสดจ่ายผลประโยชน์พนักงาน</t>
  </si>
  <si>
    <t xml:space="preserve">   เงินสดจ่ายดอกเบี้ย</t>
  </si>
  <si>
    <t xml:space="preserve">   เงินสดจ่ายภาษีเงินได้</t>
  </si>
  <si>
    <t xml:space="preserve">   ขาดทุน (กำไร) จากอัตราแลกเปลี่ยนที่ยังไม่เกิดขึ้นจริง</t>
  </si>
  <si>
    <t>2568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</si>
  <si>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</si>
  <si>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</si>
  <si>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</si>
  <si>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</si>
  <si>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</si>
  <si>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</si>
  <si>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</si>
  <si>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</si>
  <si>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กำไรจากการจำหน่าย/ตัดจำหน่ายอุปกรณ์</t>
  </si>
  <si>
    <t>เงินสดและรายการเทียบเท่าเงินสดเพิ่มขึ้นสุทธิ</t>
  </si>
  <si>
    <t>กำไรจากการดำเนินงาน</t>
  </si>
  <si>
    <t>มูลค่าหุ้นสามัญ</t>
  </si>
  <si>
    <t xml:space="preserve">   รายได้ทางการเงิน</t>
  </si>
  <si>
    <t xml:space="preserve">   ต้นทุนทางการเงิน</t>
  </si>
  <si>
    <t xml:space="preserve">สินทรัพย์ไม่หมุนเวียนอื่นลดลง </t>
  </si>
  <si>
    <t>เงินกู้ยืมระยะสั้นจากสถาบันการเงิน</t>
  </si>
  <si>
    <t>ณ วันที่ 30 มิถุนายน 2568</t>
  </si>
  <si>
    <t>30 มิถุนายน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</si>
  <si>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</si>
  <si>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</si>
  <si>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</si>
  <si>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</si>
  <si>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เงินปันผลจ่าย</t>
  </si>
  <si>
    <t>เงินสดจ่ายเพื่อให้กู้ยืมระยะสั้นแก่กิจการที่เกี่ยวข้องกัน</t>
  </si>
  <si>
    <t>ขาดทุนจากอัตราแลกเปลี่ยน</t>
  </si>
  <si>
    <t>หนี้สินตราสารอนุพันธ์</t>
  </si>
  <si>
    <t xml:space="preserve">   ค่าเผื่อการปรับลดสินค้าคงเหลือเป็นมูลค่าสุทธิที่จะได้รับ </t>
  </si>
  <si>
    <t>เงินสดสุทธิจาก (ใช้ไปใน) กิจกรรมจัดหาเงิน</t>
  </si>
  <si>
    <t>รายได้ (ค่าใช้จ่าย) ภาษีเงินได้</t>
  </si>
  <si>
    <t xml:space="preserve">      หุ้นสามัญ 1,004,500,000 หุ้น มูลค่าหุ้นละ 0.5 บาท</t>
  </si>
  <si>
    <t>เงินสดรับจากการจำหน่ายอุปกรณ์</t>
  </si>
  <si>
    <t>เงินฝากธนาคารที่มีภาระค้ำประกันเพิ่มขึ้น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</si>
</sst>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4">
    <font>
      <sz val="10"/>
      <color theme="1"/>
      <name val="Arial"/>
      <family val="2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Wingdings 2"/>
      <family val="1"/>
      <charset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7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3" fillId="0" borderId="0"/>
    <xf numFmtId="9" fontId="9" fillId="0" borderId="0" applyFont="0" applyFill="0" applyBorder="0" applyAlignment="0" applyProtection="0"/>
  </cellStyleXfs>
  <cellXfs count="92">
    <xf numFmtId="0" fontId="0" fillId="0" borderId="0" xfId="0"/>
    <xf numFmtId="16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left"/>
    </xf>
    <xf numFmtId="37" fontId="5" fillId="0" borderId="0" xfId="0" applyNumberFormat="1" applyFont="1" applyAlignment="1">
      <alignment horizontal="left"/>
    </xf>
    <xf numFmtId="0" fontId="5" fillId="0" borderId="0" xfId="0" applyFont="1" applyAlignment="1">
      <alignment vertical="center"/>
    </xf>
    <xf numFmtId="38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38" fontId="4" fillId="0" borderId="1" xfId="0" applyNumberFormat="1" applyFont="1" applyBorder="1" applyAlignment="1">
      <alignment horizontal="centerContinuous"/>
    </xf>
    <xf numFmtId="164" fontId="4" fillId="0" borderId="1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center"/>
    </xf>
    <xf numFmtId="41" fontId="4" fillId="0" borderId="0" xfId="0" applyNumberFormat="1" applyFont="1"/>
    <xf numFmtId="41" fontId="4" fillId="0" borderId="0" xfId="1" applyNumberFormat="1" applyFont="1" applyFill="1" applyAlignment="1"/>
    <xf numFmtId="0" fontId="4" fillId="0" borderId="0" xfId="0" applyFont="1"/>
    <xf numFmtId="41" fontId="4" fillId="0" borderId="1" xfId="0" applyNumberFormat="1" applyFont="1" applyBorder="1"/>
    <xf numFmtId="0" fontId="4" fillId="0" borderId="0" xfId="0" applyFont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"/>
    </xf>
    <xf numFmtId="164" fontId="8" fillId="0" borderId="0" xfId="0" applyNumberFormat="1" applyFont="1"/>
    <xf numFmtId="43" fontId="4" fillId="0" borderId="0" xfId="1" applyFont="1" applyFill="1" applyAlignment="1"/>
    <xf numFmtId="38" fontId="4" fillId="0" borderId="3" xfId="0" applyNumberFormat="1" applyFont="1" applyBorder="1" applyAlignment="1">
      <alignment horizontal="center"/>
    </xf>
    <xf numFmtId="38" fontId="5" fillId="0" borderId="0" xfId="0" applyNumberFormat="1" applyFont="1" applyAlignment="1">
      <alignment horizontal="center"/>
    </xf>
    <xf numFmtId="164" fontId="4" fillId="0" borderId="0" xfId="1" applyNumberFormat="1" applyFont="1" applyFill="1" applyBorder="1" applyAlignment="1"/>
    <xf numFmtId="0" fontId="10" fillId="0" borderId="0" xfId="0" quotePrefix="1" applyFont="1" applyAlignment="1">
      <alignment horizontal="left"/>
    </xf>
    <xf numFmtId="164" fontId="11" fillId="0" borderId="0" xfId="0" applyNumberFormat="1" applyFont="1" applyAlignment="1">
      <alignment horizontal="centerContinuous"/>
    </xf>
    <xf numFmtId="164" fontId="11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/>
    </xf>
    <xf numFmtId="164" fontId="11" fillId="0" borderId="0" xfId="0" quotePrefix="1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37" fontId="11" fillId="0" borderId="0" xfId="0" applyNumberFormat="1" applyFont="1" applyAlignment="1">
      <alignment horizontal="right"/>
    </xf>
    <xf numFmtId="164" fontId="11" fillId="0" borderId="0" xfId="0" applyNumberFormat="1" applyFont="1"/>
    <xf numFmtId="0" fontId="10" fillId="0" borderId="1" xfId="0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37" fontId="12" fillId="0" borderId="0" xfId="0" applyNumberFormat="1" applyFont="1" applyAlignment="1">
      <alignment horizontal="center"/>
    </xf>
    <xf numFmtId="37" fontId="11" fillId="0" borderId="1" xfId="0" quotePrefix="1" applyNumberFormat="1" applyFont="1" applyBorder="1" applyAlignment="1">
      <alignment horizontal="center" wrapText="1"/>
    </xf>
    <xf numFmtId="37" fontId="11" fillId="0" borderId="0" xfId="0" quotePrefix="1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1" fontId="11" fillId="0" borderId="0" xfId="0" applyNumberFormat="1" applyFont="1"/>
    <xf numFmtId="41" fontId="11" fillId="0" borderId="0" xfId="0" applyNumberFormat="1" applyFont="1" applyAlignment="1">
      <alignment horizontal="right"/>
    </xf>
    <xf numFmtId="9" fontId="11" fillId="0" borderId="0" xfId="6" applyFont="1" applyFill="1" applyAlignment="1"/>
    <xf numFmtId="0" fontId="11" fillId="0" borderId="0" xfId="0" quotePrefix="1" applyFont="1" applyAlignment="1">
      <alignment horizontal="left"/>
    </xf>
    <xf numFmtId="41" fontId="11" fillId="0" borderId="3" xfId="0" applyNumberFormat="1" applyFont="1" applyBorder="1" applyAlignment="1">
      <alignment horizontal="right"/>
    </xf>
    <xf numFmtId="41" fontId="11" fillId="0" borderId="1" xfId="0" applyNumberFormat="1" applyFont="1" applyBorder="1" applyAlignment="1">
      <alignment horizontal="right"/>
    </xf>
    <xf numFmtId="41" fontId="11" fillId="0" borderId="2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41" fontId="11" fillId="0" borderId="0" xfId="0" applyNumberFormat="1" applyFont="1" applyAlignment="1">
      <alignment horizontal="center"/>
    </xf>
    <xf numFmtId="41" fontId="11" fillId="0" borderId="3" xfId="0" applyNumberFormat="1" applyFont="1" applyBorder="1" applyAlignment="1">
      <alignment horizontal="center"/>
    </xf>
    <xf numFmtId="38" fontId="12" fillId="0" borderId="0" xfId="3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  <xf numFmtId="41" fontId="11" fillId="0" borderId="4" xfId="0" applyNumberFormat="1" applyFont="1" applyBorder="1" applyAlignment="1">
      <alignment horizontal="right"/>
    </xf>
    <xf numFmtId="164" fontId="11" fillId="0" borderId="0" xfId="0" quotePrefix="1" applyNumberFormat="1" applyFont="1" applyAlignment="1">
      <alignment horizontal="left"/>
    </xf>
    <xf numFmtId="164" fontId="11" fillId="0" borderId="0" xfId="0" quotePrefix="1" applyNumberFormat="1" applyFont="1" applyAlignment="1">
      <alignment horizontal="center"/>
    </xf>
    <xf numFmtId="0" fontId="11" fillId="0" borderId="0" xfId="0" applyFont="1" applyAlignment="1">
      <alignment wrapText="1"/>
    </xf>
    <xf numFmtId="164" fontId="11" fillId="0" borderId="0" xfId="0" quotePrefix="1" applyNumberFormat="1" applyFont="1" applyAlignment="1">
      <alignment horizontal="right"/>
    </xf>
    <xf numFmtId="37" fontId="12" fillId="0" borderId="0" xfId="0" quotePrefix="1" applyNumberFormat="1" applyFont="1" applyAlignment="1">
      <alignment horizontal="center" wrapText="1"/>
    </xf>
    <xf numFmtId="164" fontId="11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41" fontId="11" fillId="0" borderId="0" xfId="1" applyNumberFormat="1" applyFont="1" applyFill="1" applyBorder="1" applyAlignment="1">
      <alignment horizontal="center"/>
    </xf>
    <xf numFmtId="37" fontId="13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41" fontId="11" fillId="0" borderId="0" xfId="1" applyNumberFormat="1" applyFont="1" applyFill="1" applyAlignment="1">
      <alignment horizontal="right"/>
    </xf>
    <xf numFmtId="41" fontId="11" fillId="0" borderId="0" xfId="6" applyNumberFormat="1" applyFont="1" applyFill="1" applyAlignment="1"/>
    <xf numFmtId="37" fontId="10" fillId="0" borderId="0" xfId="0" applyNumberFormat="1" applyFont="1"/>
    <xf numFmtId="37" fontId="11" fillId="0" borderId="0" xfId="0" applyNumberFormat="1" applyFont="1"/>
    <xf numFmtId="41" fontId="11" fillId="0" borderId="1" xfId="0" applyNumberFormat="1" applyFont="1" applyBorder="1"/>
    <xf numFmtId="43" fontId="11" fillId="0" borderId="0" xfId="1" applyFont="1" applyFill="1" applyAlignment="1"/>
    <xf numFmtId="164" fontId="11" fillId="0" borderId="0" xfId="1" applyNumberFormat="1" applyFont="1" applyFill="1" applyAlignment="1"/>
    <xf numFmtId="41" fontId="11" fillId="2" borderId="0" xfId="0" applyNumberFormat="1" applyFont="1" applyFill="1" applyAlignment="1">
      <alignment horizontal="right"/>
    </xf>
    <xf numFmtId="0" fontId="10" fillId="0" borderId="0" xfId="0" applyFont="1"/>
    <xf numFmtId="37" fontId="11" fillId="0" borderId="0" xfId="4" applyNumberFormat="1" applyFont="1"/>
    <xf numFmtId="164" fontId="11" fillId="2" borderId="0" xfId="0" applyNumberFormat="1" applyFont="1" applyFill="1"/>
    <xf numFmtId="0" fontId="11" fillId="0" borderId="5" xfId="0" applyFont="1" applyBorder="1"/>
    <xf numFmtId="0" fontId="11" fillId="0" borderId="6" xfId="0" applyFont="1" applyBorder="1"/>
    <xf numFmtId="0" fontId="13" fillId="0" borderId="0" xfId="0" applyFont="1"/>
    <xf numFmtId="43" fontId="11" fillId="0" borderId="0" xfId="0" applyNumberFormat="1" applyFont="1"/>
    <xf numFmtId="165" fontId="11" fillId="0" borderId="0" xfId="0" applyNumberFormat="1" applyFont="1"/>
    <xf numFmtId="41" fontId="11" fillId="0" borderId="1" xfId="0" applyNumberFormat="1" applyFont="1" applyBorder="1" applyAlignment="1">
      <alignment horizontal="center"/>
    </xf>
    <xf numFmtId="41" fontId="11" fillId="0" borderId="4" xfId="0" applyNumberFormat="1" applyFont="1" applyBorder="1" applyAlignment="1">
      <alignment horizontal="center"/>
    </xf>
    <xf numFmtId="165" fontId="11" fillId="0" borderId="4" xfId="0" applyNumberFormat="1" applyFont="1" applyBorder="1" applyAlignment="1">
      <alignment horizontal="center"/>
    </xf>
    <xf numFmtId="41" fontId="11" fillId="0" borderId="2" xfId="0" applyNumberFormat="1" applyFont="1" applyBorder="1"/>
    <xf numFmtId="165" fontId="11" fillId="0" borderId="0" xfId="1" applyNumberFormat="1" applyFont="1"/>
    <xf numFmtId="0" fontId="10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5" fillId="0" borderId="1" xfId="5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</cellXfs>
  <cellStyles count="7">
    <cellStyle name="Comma" xfId="1" builtinId="3"/>
    <cellStyle name="Normal" xfId="0" builtinId="0"/>
    <cellStyle name="Normal 107" xfId="2" xr:uid="{00000000-0005-0000-0000-000002000000}"/>
    <cellStyle name="Normal 2" xfId="3" xr:uid="{00000000-0005-0000-0000-000003000000}"/>
    <cellStyle name="Normal_BS&amp;PLT Q1'2006" xfId="4" xr:uid="{00000000-0005-0000-0000-000004000000}"/>
    <cellStyle name="Normal_CE-Thai" xfId="5" xr:uid="{00000000-0005-0000-0000-000005000000}"/>
    <cellStyle name="Percent" xfId="6" builtinId="5"/>
  </cellStyles>
  <dxfs count="0"/>
  <tableStyles count="0" defaultTableStyle="TableStyleMedium9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5"/>
  <sheetViews>
    <sheetView showGridLines="0" view="pageBreakPreview" topLeftCell="A154" zoomScale="90" zoomScaleNormal="80" zoomScaleSheetLayoutView="90" workbookViewId="0">
      <selection activeCell="A128" sqref="A128"/>
    </sheetView>
  </sheetViews>
  <sheetFormatPr defaultColWidth="10.5703125" defaultRowHeight="22.5" customHeight="1"/>
  <cols>
    <col min="1" max="1" width="35.7109375" style="41" customWidth="1"/>
    <col min="2" max="2" width="1.5703125" style="33" customWidth="1"/>
    <col min="3" max="3" width="9" style="33" customWidth="1"/>
    <col min="4" max="4" width="0.5703125" style="33" customWidth="1"/>
    <col min="5" max="5" width="15" style="33" customWidth="1"/>
    <col min="6" max="6" width="0.5703125" style="33" customWidth="1"/>
    <col min="7" max="7" width="15" style="33" customWidth="1"/>
    <col min="8" max="8" width="0.5703125" style="33" customWidth="1"/>
    <col min="9" max="9" width="15" style="33" customWidth="1"/>
    <col min="10" max="10" width="0.5703125" style="33" customWidth="1"/>
    <col min="11" max="11" width="15" style="33" customWidth="1"/>
    <col min="12" max="12" width="0.5703125" style="33" customWidth="1"/>
    <col min="13" max="13" width="10.5703125" style="33"/>
    <col min="14" max="14" width="12.28515625" style="33" bestFit="1" customWidth="1"/>
    <col min="15" max="15" width="10.5703125" style="33"/>
    <col min="16" max="16" width="11.42578125" style="33" bestFit="1" customWidth="1"/>
    <col min="17" max="17" width="10.5703125" style="33"/>
    <col min="18" max="18" width="11" style="33" bestFit="1" customWidth="1"/>
    <col min="19" max="16384" width="10.5703125" style="33"/>
  </cols>
  <sheetData>
    <row r="1" spans="1:18" s="28" customFormat="1" ht="22.5" customHeight="1">
      <c r="A1" s="26" t="s">
        <v>97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8" s="28" customFormat="1" ht="22.5" customHeight="1">
      <c r="A2" s="29" t="s">
        <v>125</v>
      </c>
      <c r="B2" s="27"/>
      <c r="C2" s="30"/>
      <c r="D2" s="27"/>
      <c r="E2" s="30"/>
      <c r="F2" s="27"/>
      <c r="G2" s="30"/>
      <c r="H2" s="27"/>
      <c r="I2" s="30"/>
      <c r="J2" s="27"/>
      <c r="K2" s="30"/>
      <c r="L2" s="27"/>
    </row>
    <row r="3" spans="1:18" s="76" customFormat="1" ht="22.5" customHeight="1">
      <c r="A3" s="75" t="s">
        <v>171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8" ht="22.5" customHeight="1">
      <c r="A4" s="31"/>
      <c r="B4" s="27"/>
      <c r="C4" s="32"/>
      <c r="D4" s="27"/>
      <c r="E4" s="32"/>
      <c r="F4" s="27"/>
      <c r="G4" s="32"/>
      <c r="H4" s="27"/>
      <c r="I4" s="32"/>
      <c r="J4" s="27"/>
      <c r="K4" s="32" t="s">
        <v>37</v>
      </c>
      <c r="L4" s="27"/>
    </row>
    <row r="5" spans="1:18" ht="22.5" customHeight="1">
      <c r="A5" s="31"/>
      <c r="B5" s="27"/>
      <c r="C5" s="32"/>
      <c r="D5" s="27"/>
      <c r="E5" s="34"/>
      <c r="F5" s="34" t="s">
        <v>95</v>
      </c>
      <c r="G5" s="34"/>
      <c r="H5" s="27"/>
      <c r="I5" s="88" t="s">
        <v>94</v>
      </c>
      <c r="J5" s="88"/>
      <c r="K5" s="88"/>
      <c r="L5" s="27"/>
    </row>
    <row r="6" spans="1:18" ht="22.5" customHeight="1">
      <c r="A6" s="31"/>
      <c r="B6" s="27"/>
      <c r="C6" s="32"/>
      <c r="D6" s="27"/>
      <c r="E6" s="35" t="s">
        <v>172</v>
      </c>
      <c r="F6" s="27"/>
      <c r="G6" s="35" t="s">
        <v>101</v>
      </c>
      <c r="H6" s="27"/>
      <c r="I6" s="35" t="s">
        <v>172</v>
      </c>
      <c r="J6" s="36"/>
      <c r="K6" s="35" t="s">
        <v>101</v>
      </c>
      <c r="L6" s="27"/>
    </row>
    <row r="7" spans="1:18" ht="22.5" customHeight="1">
      <c r="A7" s="31"/>
      <c r="B7" s="37"/>
      <c r="C7" s="37" t="s">
        <v>0</v>
      </c>
      <c r="D7" s="37"/>
      <c r="E7" s="38" t="s">
        <v>154</v>
      </c>
      <c r="F7" s="39"/>
      <c r="G7" s="38" t="s">
        <v>117</v>
      </c>
      <c r="H7" s="39"/>
      <c r="I7" s="38" t="s">
        <v>154</v>
      </c>
      <c r="J7" s="39"/>
      <c r="K7" s="38" t="s">
        <v>117</v>
      </c>
      <c r="L7" s="39"/>
    </row>
    <row r="8" spans="1:18" ht="22.5" customHeight="1">
      <c r="A8" s="31"/>
      <c r="B8" s="37"/>
      <c r="C8" s="37"/>
      <c r="D8" s="37"/>
      <c r="E8" s="40" t="s">
        <v>50</v>
      </c>
      <c r="F8" s="40"/>
      <c r="G8" s="40" t="s">
        <v>51</v>
      </c>
      <c r="H8" s="40"/>
      <c r="I8" s="40" t="s">
        <v>50</v>
      </c>
      <c r="J8" s="40"/>
      <c r="K8" s="40" t="s">
        <v>51</v>
      </c>
      <c r="L8" s="40"/>
    </row>
    <row r="9" spans="1:18" ht="22.5" customHeight="1">
      <c r="B9" s="37"/>
      <c r="C9" s="37"/>
      <c r="D9" s="42"/>
      <c r="E9" s="40" t="s">
        <v>52</v>
      </c>
      <c r="F9" s="40"/>
      <c r="G9" s="40"/>
      <c r="H9" s="40"/>
      <c r="I9" s="40" t="s">
        <v>52</v>
      </c>
      <c r="J9" s="40"/>
      <c r="K9" s="40"/>
      <c r="L9" s="40"/>
    </row>
    <row r="10" spans="1:18" ht="22.5" customHeight="1">
      <c r="A10" s="75" t="s">
        <v>1</v>
      </c>
      <c r="B10" s="37"/>
      <c r="C10" s="37"/>
      <c r="D10" s="42"/>
      <c r="E10" s="42"/>
      <c r="F10" s="42"/>
      <c r="G10" s="42"/>
      <c r="H10" s="42"/>
      <c r="I10" s="42"/>
      <c r="J10" s="42"/>
      <c r="K10" s="42"/>
      <c r="L10" s="42"/>
    </row>
    <row r="11" spans="1:18" ht="22.5" customHeight="1">
      <c r="A11" s="75" t="s">
        <v>2</v>
      </c>
      <c r="C11" s="43"/>
      <c r="E11" s="44"/>
      <c r="F11" s="44"/>
      <c r="G11" s="44"/>
      <c r="H11" s="44"/>
      <c r="I11" s="44"/>
      <c r="J11" s="44"/>
      <c r="K11" s="44"/>
      <c r="L11" s="44"/>
    </row>
    <row r="12" spans="1:18" ht="22.5" customHeight="1">
      <c r="A12" s="41" t="s">
        <v>3</v>
      </c>
      <c r="C12" s="43"/>
      <c r="E12" s="45">
        <v>85058</v>
      </c>
      <c r="F12" s="44"/>
      <c r="G12" s="45">
        <v>62077</v>
      </c>
      <c r="I12" s="45">
        <v>66883</v>
      </c>
      <c r="K12" s="45">
        <v>44229</v>
      </c>
      <c r="L12" s="44"/>
      <c r="M12" s="45"/>
      <c r="O12" s="46"/>
      <c r="P12" s="46"/>
    </row>
    <row r="13" spans="1:18" ht="22.5" customHeight="1">
      <c r="A13" s="47" t="s">
        <v>156</v>
      </c>
      <c r="C13" s="43">
        <v>3</v>
      </c>
      <c r="E13" s="45">
        <v>329840</v>
      </c>
      <c r="F13" s="44"/>
      <c r="G13" s="45">
        <v>316144</v>
      </c>
      <c r="I13" s="45">
        <v>329863</v>
      </c>
      <c r="K13" s="45">
        <v>315470</v>
      </c>
      <c r="L13" s="44"/>
      <c r="M13" s="45"/>
      <c r="O13" s="46"/>
      <c r="P13" s="72"/>
    </row>
    <row r="14" spans="1:18" ht="22.5" customHeight="1">
      <c r="A14" s="47" t="s">
        <v>29</v>
      </c>
      <c r="B14" s="43"/>
      <c r="C14" s="43">
        <v>4</v>
      </c>
      <c r="E14" s="45">
        <v>373734</v>
      </c>
      <c r="F14" s="44"/>
      <c r="G14" s="45">
        <v>398494</v>
      </c>
      <c r="I14" s="45">
        <v>371617</v>
      </c>
      <c r="K14" s="45">
        <v>396240</v>
      </c>
      <c r="L14" s="44"/>
      <c r="M14" s="45"/>
      <c r="O14" s="46"/>
      <c r="P14" s="46"/>
    </row>
    <row r="15" spans="1:18" ht="22.5" customHeight="1">
      <c r="A15" s="41" t="s">
        <v>79</v>
      </c>
      <c r="B15" s="43"/>
      <c r="C15" s="43"/>
      <c r="E15" s="45">
        <v>34</v>
      </c>
      <c r="F15" s="44"/>
      <c r="G15" s="45">
        <v>627</v>
      </c>
      <c r="I15" s="45">
        <v>34</v>
      </c>
      <c r="K15" s="45">
        <v>627</v>
      </c>
      <c r="L15" s="44"/>
      <c r="O15" s="46"/>
      <c r="P15" s="46"/>
    </row>
    <row r="16" spans="1:18" ht="22.5" customHeight="1">
      <c r="A16" s="41" t="s">
        <v>65</v>
      </c>
      <c r="B16" s="43"/>
      <c r="C16" s="43"/>
      <c r="E16" s="45">
        <v>36462</v>
      </c>
      <c r="F16" s="44"/>
      <c r="G16" s="45">
        <v>39646</v>
      </c>
      <c r="I16" s="45">
        <v>36462</v>
      </c>
      <c r="K16" s="45">
        <v>39646</v>
      </c>
      <c r="L16" s="44"/>
      <c r="M16" s="45"/>
      <c r="O16" s="68"/>
      <c r="P16" s="72"/>
      <c r="R16" s="41"/>
    </row>
    <row r="17" spans="1:16" ht="22.5" customHeight="1">
      <c r="A17" s="75" t="s">
        <v>4</v>
      </c>
      <c r="B17" s="43"/>
      <c r="C17" s="43"/>
      <c r="E17" s="48">
        <f>SUM(E12:E16)</f>
        <v>825128</v>
      </c>
      <c r="F17" s="44"/>
      <c r="G17" s="48">
        <f>SUM(G12:G16)</f>
        <v>816988</v>
      </c>
      <c r="H17" s="44"/>
      <c r="I17" s="48">
        <f>SUM(I12:I16)</f>
        <v>804859</v>
      </c>
      <c r="J17" s="44"/>
      <c r="K17" s="48">
        <f>SUM(K12:K16)</f>
        <v>796212</v>
      </c>
      <c r="L17" s="44"/>
    </row>
    <row r="18" spans="1:16" ht="22.5" customHeight="1">
      <c r="A18" s="75" t="s">
        <v>5</v>
      </c>
      <c r="B18" s="43"/>
      <c r="C18" s="43"/>
      <c r="E18" s="45"/>
      <c r="F18" s="44"/>
      <c r="G18" s="45"/>
      <c r="H18" s="44"/>
      <c r="I18" s="45"/>
      <c r="J18" s="44"/>
      <c r="K18" s="45"/>
      <c r="L18" s="44"/>
    </row>
    <row r="19" spans="1:16" ht="22.5" customHeight="1">
      <c r="A19" s="41" t="s">
        <v>68</v>
      </c>
      <c r="B19" s="43"/>
      <c r="C19" s="43"/>
      <c r="E19" s="45">
        <v>12505</v>
      </c>
      <c r="F19" s="44"/>
      <c r="G19" s="45">
        <v>12474</v>
      </c>
      <c r="I19" s="45">
        <v>12505</v>
      </c>
      <c r="K19" s="45">
        <v>12474</v>
      </c>
      <c r="L19" s="44"/>
      <c r="M19" s="45"/>
      <c r="O19" s="46"/>
      <c r="P19" s="46"/>
    </row>
    <row r="20" spans="1:16" ht="22.5" customHeight="1">
      <c r="A20" s="41" t="s">
        <v>96</v>
      </c>
      <c r="B20" s="43"/>
      <c r="C20" s="43">
        <v>5</v>
      </c>
      <c r="E20" s="45">
        <v>0</v>
      </c>
      <c r="F20" s="44"/>
      <c r="G20" s="45">
        <v>0</v>
      </c>
      <c r="I20" s="45">
        <v>371348</v>
      </c>
      <c r="K20" s="45">
        <v>371348</v>
      </c>
      <c r="L20" s="44"/>
      <c r="M20" s="74"/>
      <c r="O20" s="46"/>
      <c r="P20" s="46"/>
    </row>
    <row r="21" spans="1:16" ht="22.5" customHeight="1">
      <c r="A21" s="41" t="s">
        <v>109</v>
      </c>
      <c r="B21" s="43"/>
      <c r="C21" s="43">
        <v>6</v>
      </c>
      <c r="E21" s="45">
        <v>120769</v>
      </c>
      <c r="F21" s="44"/>
      <c r="G21" s="45">
        <v>124272</v>
      </c>
      <c r="I21" s="45">
        <v>125000</v>
      </c>
      <c r="K21" s="45">
        <v>125000</v>
      </c>
      <c r="L21" s="44"/>
      <c r="O21" s="46"/>
      <c r="P21" s="46"/>
    </row>
    <row r="22" spans="1:16" ht="22.5" customHeight="1">
      <c r="A22" s="41" t="s">
        <v>119</v>
      </c>
      <c r="B22" s="43"/>
      <c r="C22" s="43">
        <v>7</v>
      </c>
      <c r="E22" s="45">
        <v>377078</v>
      </c>
      <c r="F22" s="44"/>
      <c r="G22" s="45">
        <v>367601</v>
      </c>
      <c r="I22" s="45">
        <v>0</v>
      </c>
      <c r="K22" s="45">
        <v>0</v>
      </c>
      <c r="L22" s="44"/>
      <c r="O22" s="46"/>
      <c r="P22" s="46"/>
    </row>
    <row r="23" spans="1:16" ht="22.5" customHeight="1">
      <c r="A23" s="66" t="s">
        <v>43</v>
      </c>
      <c r="B23" s="43"/>
      <c r="C23" s="43">
        <v>8</v>
      </c>
      <c r="E23" s="45">
        <v>836586</v>
      </c>
      <c r="F23" s="44"/>
      <c r="G23" s="45">
        <v>831407</v>
      </c>
      <c r="I23" s="45">
        <v>836586</v>
      </c>
      <c r="K23" s="45">
        <v>831407</v>
      </c>
      <c r="L23" s="44"/>
      <c r="O23" s="46"/>
      <c r="P23" s="46"/>
    </row>
    <row r="24" spans="1:16" ht="22.5" customHeight="1">
      <c r="A24" s="66" t="s">
        <v>81</v>
      </c>
      <c r="B24" s="43"/>
      <c r="C24" s="43"/>
      <c r="E24" s="45">
        <v>15763</v>
      </c>
      <c r="F24" s="44"/>
      <c r="G24" s="45">
        <v>19898</v>
      </c>
      <c r="I24" s="45">
        <v>15763</v>
      </c>
      <c r="K24" s="45">
        <v>19898</v>
      </c>
      <c r="L24" s="44"/>
      <c r="O24" s="46"/>
      <c r="P24" s="46"/>
    </row>
    <row r="25" spans="1:16" ht="22.5" customHeight="1">
      <c r="A25" s="66" t="s">
        <v>26</v>
      </c>
      <c r="B25" s="43"/>
      <c r="C25" s="43"/>
      <c r="E25" s="45">
        <v>8651</v>
      </c>
      <c r="F25" s="44"/>
      <c r="G25" s="45">
        <v>8448</v>
      </c>
      <c r="I25" s="45">
        <v>8651</v>
      </c>
      <c r="K25" s="45">
        <v>8448</v>
      </c>
      <c r="L25" s="44"/>
      <c r="O25" s="46"/>
      <c r="P25" s="46"/>
    </row>
    <row r="26" spans="1:16" ht="22.5" customHeight="1">
      <c r="A26" s="66" t="s">
        <v>44</v>
      </c>
      <c r="B26" s="43"/>
      <c r="C26" s="43"/>
      <c r="E26" s="45">
        <v>7355</v>
      </c>
      <c r="F26" s="44"/>
      <c r="G26" s="45">
        <v>25</v>
      </c>
      <c r="I26" s="45">
        <v>7355</v>
      </c>
      <c r="K26" s="45">
        <v>4932</v>
      </c>
      <c r="L26" s="44"/>
      <c r="M26" s="45"/>
      <c r="O26" s="46"/>
      <c r="P26" s="46"/>
    </row>
    <row r="27" spans="1:16" ht="22.5" customHeight="1">
      <c r="A27" s="41" t="s">
        <v>80</v>
      </c>
      <c r="B27" s="43"/>
      <c r="C27" s="43"/>
      <c r="E27" s="45">
        <v>3304</v>
      </c>
      <c r="F27" s="44"/>
      <c r="G27" s="45">
        <v>4986</v>
      </c>
      <c r="I27" s="45">
        <v>3304</v>
      </c>
      <c r="K27" s="45">
        <v>4986</v>
      </c>
      <c r="L27" s="44"/>
      <c r="M27" s="45"/>
      <c r="O27" s="68"/>
      <c r="P27" s="46"/>
    </row>
    <row r="28" spans="1:16" ht="22.5" customHeight="1">
      <c r="A28" s="41" t="s">
        <v>90</v>
      </c>
      <c r="B28" s="43"/>
      <c r="C28" s="43"/>
      <c r="E28" s="49">
        <v>447</v>
      </c>
      <c r="F28" s="44"/>
      <c r="G28" s="49">
        <v>554</v>
      </c>
      <c r="I28" s="49">
        <v>447</v>
      </c>
      <c r="K28" s="49">
        <v>554</v>
      </c>
      <c r="L28" s="44"/>
      <c r="M28" s="45"/>
      <c r="O28" s="68"/>
      <c r="P28" s="46"/>
    </row>
    <row r="29" spans="1:16" ht="22.5" customHeight="1">
      <c r="A29" s="75" t="s">
        <v>6</v>
      </c>
      <c r="C29" s="43"/>
      <c r="E29" s="45">
        <f>SUM(E19:E28)</f>
        <v>1382458</v>
      </c>
      <c r="F29" s="44"/>
      <c r="G29" s="45">
        <f>SUM(G19:G28)</f>
        <v>1369665</v>
      </c>
      <c r="H29" s="44"/>
      <c r="I29" s="45">
        <f>SUM(I19:I28)</f>
        <v>1380959</v>
      </c>
      <c r="J29" s="44"/>
      <c r="K29" s="45">
        <f>SUM(K19:K28)</f>
        <v>1379047</v>
      </c>
      <c r="L29" s="44"/>
    </row>
    <row r="30" spans="1:16" ht="22.5" customHeight="1" thickBot="1">
      <c r="A30" s="75" t="s">
        <v>7</v>
      </c>
      <c r="C30" s="41"/>
      <c r="E30" s="50">
        <f>E17+E29</f>
        <v>2207586</v>
      </c>
      <c r="F30" s="44"/>
      <c r="G30" s="50">
        <f>G17+G29</f>
        <v>2186653</v>
      </c>
      <c r="H30" s="44"/>
      <c r="I30" s="50">
        <f>I17+I29</f>
        <v>2185818</v>
      </c>
      <c r="J30" s="44"/>
      <c r="K30" s="50">
        <f>K17+K29</f>
        <v>2175259</v>
      </c>
      <c r="L30" s="44"/>
    </row>
    <row r="31" spans="1:16" ht="22.5" customHeight="1" thickTop="1">
      <c r="C31" s="41"/>
      <c r="E31" s="44"/>
      <c r="F31" s="44"/>
      <c r="G31" s="44"/>
      <c r="H31" s="44"/>
      <c r="I31" s="44"/>
      <c r="J31" s="44"/>
      <c r="K31" s="44"/>
      <c r="L31" s="44"/>
    </row>
    <row r="32" spans="1:16" ht="22.5" customHeight="1">
      <c r="A32" s="41" t="s">
        <v>8</v>
      </c>
      <c r="E32" s="44"/>
      <c r="F32" s="44"/>
      <c r="G32" s="44"/>
      <c r="H32" s="44"/>
      <c r="I32" s="44"/>
      <c r="J32" s="44"/>
      <c r="K32" s="44"/>
      <c r="L32" s="44"/>
    </row>
    <row r="33" spans="1:16" s="28" customFormat="1" ht="22.5" customHeight="1">
      <c r="A33" s="26" t="s">
        <v>97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33"/>
    </row>
    <row r="34" spans="1:16" s="28" customFormat="1" ht="22.5" customHeight="1">
      <c r="A34" s="51" t="s">
        <v>126</v>
      </c>
      <c r="B34" s="27"/>
      <c r="C34" s="30"/>
      <c r="D34" s="27"/>
      <c r="E34" s="30"/>
      <c r="F34" s="27"/>
      <c r="G34" s="30"/>
      <c r="H34" s="27"/>
      <c r="I34" s="30"/>
      <c r="J34" s="27"/>
      <c r="K34" s="30"/>
      <c r="L34" s="27"/>
      <c r="M34" s="33"/>
    </row>
    <row r="35" spans="1:16" s="76" customFormat="1" ht="22.5" customHeight="1">
      <c r="A35" s="75" t="s">
        <v>171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33"/>
    </row>
    <row r="36" spans="1:16" ht="22.5" customHeight="1">
      <c r="A36" s="31"/>
      <c r="B36" s="27"/>
      <c r="C36" s="32"/>
      <c r="D36" s="27"/>
      <c r="E36" s="32"/>
      <c r="F36" s="27"/>
      <c r="G36" s="32"/>
      <c r="H36" s="27"/>
      <c r="I36" s="32"/>
      <c r="J36" s="27"/>
      <c r="K36" s="32" t="s">
        <v>37</v>
      </c>
      <c r="L36" s="27"/>
    </row>
    <row r="37" spans="1:16" ht="22.5" customHeight="1">
      <c r="A37" s="31"/>
      <c r="B37" s="27"/>
      <c r="C37" s="32"/>
      <c r="D37" s="27"/>
      <c r="E37" s="34"/>
      <c r="F37" s="34" t="s">
        <v>95</v>
      </c>
      <c r="G37" s="34"/>
      <c r="H37" s="27"/>
      <c r="I37" s="88" t="s">
        <v>94</v>
      </c>
      <c r="J37" s="88"/>
      <c r="K37" s="88"/>
      <c r="L37" s="27"/>
    </row>
    <row r="38" spans="1:16" ht="22.5" customHeight="1">
      <c r="A38" s="31"/>
      <c r="B38" s="27"/>
      <c r="C38" s="32"/>
      <c r="D38" s="27"/>
      <c r="E38" s="35" t="s">
        <v>172</v>
      </c>
      <c r="F38" s="27"/>
      <c r="G38" s="35" t="s">
        <v>101</v>
      </c>
      <c r="H38" s="27"/>
      <c r="I38" s="35" t="s">
        <v>172</v>
      </c>
      <c r="J38" s="36"/>
      <c r="K38" s="35" t="s">
        <v>101</v>
      </c>
      <c r="L38" s="27"/>
    </row>
    <row r="39" spans="1:16" ht="22.5" customHeight="1">
      <c r="A39" s="31"/>
      <c r="B39" s="37"/>
      <c r="C39" s="37" t="s">
        <v>0</v>
      </c>
      <c r="D39" s="37"/>
      <c r="E39" s="38" t="s">
        <v>154</v>
      </c>
      <c r="F39" s="39"/>
      <c r="G39" s="38" t="s">
        <v>117</v>
      </c>
      <c r="H39" s="39"/>
      <c r="I39" s="38" t="s">
        <v>154</v>
      </c>
      <c r="J39" s="39"/>
      <c r="K39" s="38" t="s">
        <v>117</v>
      </c>
      <c r="L39" s="39"/>
    </row>
    <row r="40" spans="1:16" ht="22.5" customHeight="1">
      <c r="A40" s="31"/>
      <c r="B40" s="37"/>
      <c r="C40" s="37"/>
      <c r="D40" s="37"/>
      <c r="E40" s="40" t="s">
        <v>50</v>
      </c>
      <c r="F40" s="40"/>
      <c r="G40" s="40" t="s">
        <v>51</v>
      </c>
      <c r="H40" s="40"/>
      <c r="I40" s="40" t="s">
        <v>50</v>
      </c>
      <c r="J40" s="40"/>
      <c r="K40" s="40" t="s">
        <v>51</v>
      </c>
      <c r="L40" s="40"/>
    </row>
    <row r="41" spans="1:16" ht="22.5" customHeight="1">
      <c r="B41" s="37"/>
      <c r="C41" s="37"/>
      <c r="D41" s="42"/>
      <c r="E41" s="40" t="s">
        <v>52</v>
      </c>
      <c r="F41" s="40"/>
      <c r="G41" s="40"/>
      <c r="H41" s="40"/>
      <c r="I41" s="40" t="s">
        <v>52</v>
      </c>
      <c r="J41" s="40"/>
      <c r="K41" s="40"/>
      <c r="L41" s="40"/>
    </row>
    <row r="42" spans="1:16" ht="22.5" customHeight="1">
      <c r="A42" s="75" t="s">
        <v>9</v>
      </c>
      <c r="C42" s="41"/>
    </row>
    <row r="43" spans="1:16" ht="22.5" customHeight="1">
      <c r="A43" s="75" t="s">
        <v>10</v>
      </c>
      <c r="C43" s="41"/>
    </row>
    <row r="44" spans="1:16" ht="22.5" customHeight="1">
      <c r="A44" s="41" t="s">
        <v>170</v>
      </c>
      <c r="C44" s="43">
        <v>9</v>
      </c>
      <c r="E44" s="52">
        <v>302766</v>
      </c>
      <c r="F44" s="52"/>
      <c r="G44" s="52">
        <v>237917</v>
      </c>
      <c r="I44" s="52">
        <v>302766</v>
      </c>
      <c r="K44" s="52">
        <v>237917</v>
      </c>
      <c r="L44" s="52"/>
      <c r="O44" s="46"/>
      <c r="P44" s="46"/>
    </row>
    <row r="45" spans="1:16" ht="22.5" customHeight="1">
      <c r="A45" s="47" t="s">
        <v>157</v>
      </c>
      <c r="C45" s="43">
        <v>10</v>
      </c>
      <c r="D45" s="44"/>
      <c r="E45" s="52">
        <v>300591</v>
      </c>
      <c r="F45" s="52"/>
      <c r="G45" s="52">
        <f>305772</f>
        <v>305772</v>
      </c>
      <c r="I45" s="52">
        <v>300348</v>
      </c>
      <c r="K45" s="52">
        <v>305481</v>
      </c>
      <c r="L45" s="52"/>
      <c r="N45" s="52"/>
      <c r="O45" s="68"/>
      <c r="P45" s="73"/>
    </row>
    <row r="46" spans="1:16" ht="22.5" customHeight="1">
      <c r="A46" s="47" t="s">
        <v>180</v>
      </c>
      <c r="C46" s="43"/>
      <c r="D46" s="44"/>
      <c r="E46" s="52">
        <v>596</v>
      </c>
      <c r="F46" s="52"/>
      <c r="G46" s="52">
        <v>0</v>
      </c>
      <c r="I46" s="52">
        <v>596</v>
      </c>
      <c r="K46" s="52">
        <v>0</v>
      </c>
      <c r="L46" s="52"/>
      <c r="O46" s="46"/>
      <c r="P46" s="73"/>
    </row>
    <row r="47" spans="1:16" ht="22.5" customHeight="1">
      <c r="A47" s="47" t="s">
        <v>147</v>
      </c>
      <c r="C47" s="43"/>
      <c r="D47" s="44"/>
      <c r="E47" s="52"/>
      <c r="F47" s="52"/>
      <c r="G47" s="45"/>
      <c r="I47" s="45"/>
      <c r="K47" s="45"/>
      <c r="L47" s="52"/>
      <c r="O47" s="46"/>
      <c r="P47" s="46"/>
    </row>
    <row r="48" spans="1:16" ht="22.5" customHeight="1">
      <c r="A48" s="47" t="s">
        <v>148</v>
      </c>
      <c r="C48" s="43">
        <v>11</v>
      </c>
      <c r="D48" s="44"/>
      <c r="E48" s="52">
        <v>80755</v>
      </c>
      <c r="F48" s="52"/>
      <c r="G48" s="52">
        <v>86526</v>
      </c>
      <c r="I48" s="52">
        <v>80755</v>
      </c>
      <c r="K48" s="52">
        <v>86526</v>
      </c>
      <c r="L48" s="52"/>
      <c r="O48" s="46"/>
      <c r="P48" s="46"/>
    </row>
    <row r="49" spans="1:16" ht="22.5" customHeight="1">
      <c r="A49" s="47" t="s">
        <v>149</v>
      </c>
      <c r="C49" s="43"/>
      <c r="D49" s="44"/>
      <c r="E49" s="52"/>
      <c r="F49" s="52"/>
      <c r="G49" s="52"/>
      <c r="I49" s="52"/>
      <c r="K49" s="52"/>
      <c r="L49" s="52"/>
      <c r="O49" s="46"/>
      <c r="P49" s="46"/>
    </row>
    <row r="50" spans="1:16" ht="22.5" customHeight="1">
      <c r="A50" s="47" t="s">
        <v>71</v>
      </c>
      <c r="C50" s="43"/>
      <c r="D50" s="44"/>
      <c r="E50" s="52">
        <v>6775</v>
      </c>
      <c r="F50" s="44"/>
      <c r="G50" s="52">
        <v>7538</v>
      </c>
      <c r="I50" s="33">
        <v>6775</v>
      </c>
      <c r="K50" s="52">
        <v>7538</v>
      </c>
      <c r="L50" s="44"/>
      <c r="O50" s="46"/>
      <c r="P50" s="46"/>
    </row>
    <row r="51" spans="1:16" ht="22.5" customHeight="1">
      <c r="A51" s="75" t="s">
        <v>11</v>
      </c>
      <c r="C51" s="43"/>
      <c r="D51" s="44"/>
      <c r="E51" s="53">
        <f>SUM(E44:E50)</f>
        <v>691483</v>
      </c>
      <c r="F51" s="44"/>
      <c r="G51" s="53">
        <f>SUM(G44:G50)</f>
        <v>637753</v>
      </c>
      <c r="H51" s="44"/>
      <c r="I51" s="53">
        <f>SUM(I44:I50)</f>
        <v>691240</v>
      </c>
      <c r="J51" s="44"/>
      <c r="K51" s="53">
        <f>SUM(K44:K50)</f>
        <v>637462</v>
      </c>
      <c r="L51" s="44"/>
    </row>
    <row r="52" spans="1:16" ht="22.5" customHeight="1">
      <c r="A52" s="75" t="s">
        <v>30</v>
      </c>
      <c r="C52" s="42"/>
      <c r="D52" s="44"/>
      <c r="E52" s="44"/>
      <c r="F52" s="44"/>
      <c r="G52" s="44"/>
      <c r="H52" s="44"/>
      <c r="I52" s="44"/>
      <c r="J52" s="44"/>
      <c r="K52" s="44"/>
      <c r="L52" s="44"/>
    </row>
    <row r="53" spans="1:16" ht="22.5" customHeight="1">
      <c r="A53" s="41" t="s">
        <v>104</v>
      </c>
      <c r="C53" s="42"/>
      <c r="D53" s="44"/>
      <c r="E53" s="44"/>
      <c r="F53" s="44"/>
      <c r="G53" s="44"/>
      <c r="H53" s="44"/>
      <c r="I53" s="44"/>
      <c r="J53" s="44"/>
      <c r="K53" s="44"/>
      <c r="L53" s="44"/>
    </row>
    <row r="54" spans="1:16" ht="22.5" customHeight="1">
      <c r="A54" s="41" t="s">
        <v>71</v>
      </c>
      <c r="C54" s="43">
        <v>11</v>
      </c>
      <c r="D54" s="44"/>
      <c r="E54" s="44">
        <v>301000</v>
      </c>
      <c r="F54" s="44"/>
      <c r="G54" s="52">
        <f>341493</f>
        <v>341493</v>
      </c>
      <c r="I54" s="52">
        <v>301000</v>
      </c>
      <c r="K54" s="52">
        <v>341493</v>
      </c>
      <c r="L54" s="44"/>
      <c r="M54" s="52"/>
      <c r="O54" s="46"/>
      <c r="P54" s="46"/>
    </row>
    <row r="55" spans="1:16" ht="22.5" customHeight="1">
      <c r="A55" s="47" t="s">
        <v>82</v>
      </c>
      <c r="C55" s="42"/>
      <c r="D55" s="44"/>
      <c r="F55" s="44"/>
      <c r="G55" s="52"/>
      <c r="I55" s="52"/>
      <c r="K55" s="52"/>
      <c r="L55" s="44"/>
      <c r="M55" s="52"/>
      <c r="O55" s="46"/>
      <c r="P55" s="46"/>
    </row>
    <row r="56" spans="1:16" ht="22.5" customHeight="1">
      <c r="A56" s="47" t="s">
        <v>71</v>
      </c>
      <c r="C56" s="43"/>
      <c r="D56" s="44"/>
      <c r="E56" s="52">
        <v>7355</v>
      </c>
      <c r="F56" s="44"/>
      <c r="G56" s="52">
        <v>10287</v>
      </c>
      <c r="I56" s="52">
        <v>7355</v>
      </c>
      <c r="K56" s="52">
        <v>10287</v>
      </c>
      <c r="L56" s="44"/>
      <c r="M56" s="52"/>
      <c r="O56" s="46"/>
      <c r="P56" s="46"/>
    </row>
    <row r="57" spans="1:16" ht="22.5" customHeight="1">
      <c r="A57" s="41" t="s">
        <v>158</v>
      </c>
      <c r="C57" s="43"/>
      <c r="D57" s="44"/>
      <c r="E57" s="52"/>
      <c r="F57" s="44"/>
      <c r="G57" s="52"/>
      <c r="I57" s="52"/>
      <c r="K57" s="52"/>
      <c r="L57" s="44"/>
      <c r="M57" s="52"/>
      <c r="O57" s="46"/>
      <c r="P57" s="46"/>
    </row>
    <row r="58" spans="1:16" ht="22.5" customHeight="1">
      <c r="A58" s="47" t="s">
        <v>159</v>
      </c>
      <c r="C58" s="43"/>
      <c r="D58" s="44"/>
      <c r="E58" s="52">
        <v>61732</v>
      </c>
      <c r="F58" s="44"/>
      <c r="G58" s="52">
        <v>56756</v>
      </c>
      <c r="I58" s="52">
        <v>61732</v>
      </c>
      <c r="K58" s="52">
        <v>56756</v>
      </c>
      <c r="L58" s="44"/>
      <c r="M58" s="52"/>
      <c r="O58" s="46"/>
      <c r="P58" s="46"/>
    </row>
    <row r="59" spans="1:16" ht="24" customHeight="1">
      <c r="A59" s="75" t="s">
        <v>48</v>
      </c>
      <c r="C59" s="43"/>
      <c r="D59" s="44"/>
      <c r="E59" s="53">
        <f>SUM(E54:E58)</f>
        <v>370087</v>
      </c>
      <c r="F59" s="44"/>
      <c r="G59" s="53">
        <f>SUM(G54:G58)</f>
        <v>408536</v>
      </c>
      <c r="H59" s="44"/>
      <c r="I59" s="53">
        <f>SUM(I54:I58)</f>
        <v>370087</v>
      </c>
      <c r="J59" s="44"/>
      <c r="K59" s="53">
        <f>SUM(K54:K58)</f>
        <v>408536</v>
      </c>
      <c r="L59" s="44"/>
    </row>
    <row r="60" spans="1:16" ht="22.5" customHeight="1">
      <c r="A60" s="75" t="s">
        <v>12</v>
      </c>
      <c r="C60" s="41"/>
      <c r="D60" s="44"/>
      <c r="E60" s="53">
        <f>SUM(E51+E59)</f>
        <v>1061570</v>
      </c>
      <c r="F60" s="44"/>
      <c r="G60" s="53">
        <f>SUM(G51+G59)</f>
        <v>1046289</v>
      </c>
      <c r="H60" s="44"/>
      <c r="I60" s="53">
        <f>SUM(I51+I59)</f>
        <v>1061327</v>
      </c>
      <c r="J60" s="44"/>
      <c r="K60" s="53">
        <f>SUM(K51+K59)</f>
        <v>1045998</v>
      </c>
      <c r="L60" s="44"/>
    </row>
    <row r="61" spans="1:16" ht="22.5" customHeight="1">
      <c r="A61" s="75"/>
      <c r="C61" s="41"/>
      <c r="D61" s="44"/>
      <c r="E61" s="52"/>
      <c r="F61" s="44"/>
      <c r="G61" s="52"/>
      <c r="H61" s="44"/>
      <c r="I61" s="52"/>
      <c r="J61" s="44"/>
      <c r="K61" s="52"/>
      <c r="L61" s="44"/>
    </row>
    <row r="62" spans="1:16" ht="22.5" customHeight="1">
      <c r="A62" s="41" t="s">
        <v>8</v>
      </c>
      <c r="E62" s="44"/>
      <c r="F62" s="44"/>
      <c r="G62" s="44"/>
      <c r="H62" s="44"/>
      <c r="I62" s="44"/>
      <c r="J62" s="44"/>
      <c r="K62" s="44"/>
      <c r="L62" s="44"/>
    </row>
    <row r="63" spans="1:16" s="28" customFormat="1" ht="22.5" customHeight="1">
      <c r="A63" s="26" t="s">
        <v>97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33"/>
    </row>
    <row r="64" spans="1:16" s="28" customFormat="1" ht="22.5" customHeight="1">
      <c r="A64" s="51" t="s">
        <v>126</v>
      </c>
      <c r="B64" s="27"/>
      <c r="C64" s="30"/>
      <c r="D64" s="27"/>
      <c r="E64" s="30"/>
      <c r="F64" s="27"/>
      <c r="G64" s="30"/>
      <c r="H64" s="27"/>
      <c r="I64" s="30"/>
      <c r="J64" s="27"/>
      <c r="K64" s="30"/>
      <c r="L64" s="27"/>
      <c r="M64" s="33"/>
    </row>
    <row r="65" spans="1:13" s="76" customFormat="1" ht="22.5" customHeight="1">
      <c r="A65" s="75" t="s">
        <v>171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33"/>
    </row>
    <row r="66" spans="1:13" ht="22.5" customHeight="1">
      <c r="A66" s="31"/>
      <c r="B66" s="27"/>
      <c r="C66" s="32"/>
      <c r="D66" s="27"/>
      <c r="E66" s="32"/>
      <c r="F66" s="27"/>
      <c r="G66" s="32"/>
      <c r="H66" s="27"/>
      <c r="I66" s="32"/>
      <c r="J66" s="27"/>
      <c r="K66" s="32" t="s">
        <v>37</v>
      </c>
      <c r="L66" s="27"/>
    </row>
    <row r="67" spans="1:13" ht="22.5" customHeight="1">
      <c r="A67" s="31"/>
      <c r="B67" s="27"/>
      <c r="C67" s="32"/>
      <c r="D67" s="27"/>
      <c r="E67" s="34"/>
      <c r="F67" s="34" t="s">
        <v>95</v>
      </c>
      <c r="G67" s="34"/>
      <c r="H67" s="27"/>
      <c r="I67" s="88" t="s">
        <v>94</v>
      </c>
      <c r="J67" s="88"/>
      <c r="K67" s="88"/>
      <c r="L67" s="27"/>
    </row>
    <row r="68" spans="1:13" ht="22.5" customHeight="1">
      <c r="A68" s="31"/>
      <c r="C68" s="32"/>
      <c r="D68" s="27"/>
      <c r="E68" s="35" t="s">
        <v>172</v>
      </c>
      <c r="F68" s="27"/>
      <c r="G68" s="35" t="s">
        <v>101</v>
      </c>
      <c r="H68" s="27"/>
      <c r="I68" s="35" t="s">
        <v>172</v>
      </c>
      <c r="J68" s="36"/>
      <c r="K68" s="35" t="s">
        <v>101</v>
      </c>
      <c r="L68" s="27"/>
    </row>
    <row r="69" spans="1:13" ht="22.5" customHeight="1">
      <c r="A69" s="31"/>
      <c r="B69" s="54"/>
      <c r="C69" s="37" t="s">
        <v>0</v>
      </c>
      <c r="D69" s="37"/>
      <c r="E69" s="38" t="s">
        <v>154</v>
      </c>
      <c r="F69" s="39"/>
      <c r="G69" s="38" t="s">
        <v>117</v>
      </c>
      <c r="H69" s="39"/>
      <c r="I69" s="38" t="s">
        <v>154</v>
      </c>
      <c r="J69" s="39"/>
      <c r="K69" s="38" t="s">
        <v>117</v>
      </c>
      <c r="L69" s="39"/>
    </row>
    <row r="70" spans="1:13" ht="22.5" customHeight="1">
      <c r="A70" s="31"/>
      <c r="B70" s="37"/>
      <c r="C70" s="37"/>
      <c r="D70" s="37"/>
      <c r="E70" s="40" t="s">
        <v>50</v>
      </c>
      <c r="F70" s="40"/>
      <c r="G70" s="40" t="s">
        <v>51</v>
      </c>
      <c r="H70" s="40"/>
      <c r="I70" s="40" t="s">
        <v>50</v>
      </c>
      <c r="J70" s="40"/>
      <c r="K70" s="40" t="s">
        <v>51</v>
      </c>
      <c r="L70" s="40"/>
    </row>
    <row r="71" spans="1:13" ht="22.5" customHeight="1">
      <c r="B71" s="37"/>
      <c r="C71" s="37"/>
      <c r="D71" s="42"/>
      <c r="E71" s="40" t="s">
        <v>52</v>
      </c>
      <c r="F71" s="40"/>
      <c r="G71" s="40"/>
      <c r="H71" s="40"/>
      <c r="I71" s="40" t="s">
        <v>52</v>
      </c>
      <c r="J71" s="40"/>
      <c r="K71" s="40"/>
      <c r="L71" s="40"/>
    </row>
    <row r="72" spans="1:13" ht="22.5" customHeight="1">
      <c r="A72" s="75" t="s">
        <v>74</v>
      </c>
      <c r="C72" s="41"/>
    </row>
    <row r="73" spans="1:13" ht="22.5" customHeight="1">
      <c r="A73" s="75" t="s">
        <v>13</v>
      </c>
      <c r="C73" s="41"/>
      <c r="E73" s="55"/>
      <c r="G73" s="55"/>
      <c r="I73" s="55"/>
      <c r="K73" s="55"/>
    </row>
    <row r="74" spans="1:13" ht="22.5" customHeight="1">
      <c r="A74" s="41" t="s">
        <v>14</v>
      </c>
      <c r="C74" s="43">
        <v>12</v>
      </c>
      <c r="E74" s="55"/>
      <c r="G74" s="55"/>
      <c r="I74" s="55"/>
      <c r="K74" s="55"/>
    </row>
    <row r="75" spans="1:13" ht="22.5" customHeight="1">
      <c r="A75" s="66" t="s">
        <v>15</v>
      </c>
      <c r="C75" s="43"/>
      <c r="E75" s="55"/>
      <c r="G75" s="55"/>
      <c r="I75" s="55"/>
      <c r="K75" s="55"/>
    </row>
    <row r="76" spans="1:13" ht="22.5" customHeight="1" thickBot="1">
      <c r="A76" s="66" t="s">
        <v>184</v>
      </c>
      <c r="C76" s="43"/>
      <c r="E76" s="56">
        <v>502250</v>
      </c>
      <c r="F76" s="44"/>
      <c r="G76" s="56">
        <v>502250</v>
      </c>
      <c r="H76" s="44"/>
      <c r="I76" s="56">
        <v>502250</v>
      </c>
      <c r="J76" s="44"/>
      <c r="K76" s="56">
        <v>502250</v>
      </c>
    </row>
    <row r="77" spans="1:13" ht="22.5" customHeight="1" thickTop="1">
      <c r="A77" s="66" t="s">
        <v>16</v>
      </c>
      <c r="C77" s="43"/>
      <c r="E77" s="45"/>
      <c r="F77" s="44"/>
      <c r="G77" s="45"/>
      <c r="H77" s="44"/>
      <c r="I77" s="45"/>
      <c r="J77" s="44"/>
      <c r="K77" s="45"/>
      <c r="L77" s="44"/>
    </row>
    <row r="78" spans="1:13" ht="22.5" customHeight="1">
      <c r="A78" s="66" t="s">
        <v>116</v>
      </c>
      <c r="E78" s="45">
        <f>CE_Conso!E27</f>
        <v>410003</v>
      </c>
      <c r="F78" s="44"/>
      <c r="G78" s="45">
        <f>CE_Conso!E21</f>
        <v>410003</v>
      </c>
      <c r="H78" s="44"/>
      <c r="I78" s="45">
        <f>CE_Separate!E24</f>
        <v>410003</v>
      </c>
      <c r="J78" s="44"/>
      <c r="K78" s="45">
        <f>CE_Separate!E18</f>
        <v>410003</v>
      </c>
      <c r="L78" s="44"/>
    </row>
    <row r="79" spans="1:13" ht="22.5" customHeight="1">
      <c r="A79" s="66" t="s">
        <v>78</v>
      </c>
      <c r="B79" s="57"/>
      <c r="C79" s="43"/>
      <c r="E79" s="45">
        <f>CE_Conso!G27</f>
        <v>303008</v>
      </c>
      <c r="F79" s="55"/>
      <c r="G79" s="45">
        <f>CE_Conso!G21</f>
        <v>303008</v>
      </c>
      <c r="H79" s="55"/>
      <c r="I79" s="45">
        <f>CE_Separate!G24</f>
        <v>303008</v>
      </c>
      <c r="J79" s="55"/>
      <c r="K79" s="45">
        <f>CE_Separate!G18</f>
        <v>303008</v>
      </c>
    </row>
    <row r="80" spans="1:13" ht="22.5" customHeight="1">
      <c r="A80" s="66" t="s">
        <v>110</v>
      </c>
      <c r="B80" s="58"/>
      <c r="C80" s="43">
        <v>13</v>
      </c>
      <c r="E80" s="45">
        <f>CE_Conso!I27</f>
        <v>-210768</v>
      </c>
      <c r="F80" s="55"/>
      <c r="G80" s="45">
        <f>CE_Conso!I21</f>
        <v>-150017</v>
      </c>
      <c r="H80" s="55"/>
      <c r="I80" s="45">
        <f>CE_Separate!I24</f>
        <v>-210768</v>
      </c>
      <c r="J80" s="55"/>
      <c r="K80" s="45">
        <f>CE_Separate!I18</f>
        <v>-150017</v>
      </c>
    </row>
    <row r="81" spans="1:13" ht="22.5" customHeight="1">
      <c r="A81" s="66" t="s">
        <v>28</v>
      </c>
      <c r="C81" s="41"/>
      <c r="E81" s="45"/>
      <c r="F81" s="44"/>
      <c r="G81" s="45"/>
      <c r="H81" s="44"/>
      <c r="I81" s="45"/>
      <c r="J81" s="44"/>
      <c r="K81" s="45"/>
      <c r="L81" s="44"/>
    </row>
    <row r="82" spans="1:13" ht="22.5" customHeight="1">
      <c r="A82" s="66" t="s">
        <v>31</v>
      </c>
      <c r="C82" s="43"/>
      <c r="E82" s="45">
        <f>CE_Conso!K27</f>
        <v>46125</v>
      </c>
      <c r="F82" s="44"/>
      <c r="G82" s="45">
        <f>CE_Conso!K21</f>
        <v>46125</v>
      </c>
      <c r="H82" s="44"/>
      <c r="I82" s="45">
        <f>CE_Separate!K24</f>
        <v>46125</v>
      </c>
      <c r="J82" s="44"/>
      <c r="K82" s="45">
        <f>CE_Separate!K18</f>
        <v>46125</v>
      </c>
      <c r="L82" s="44"/>
    </row>
    <row r="83" spans="1:13" ht="22.5" customHeight="1">
      <c r="A83" s="66" t="s">
        <v>113</v>
      </c>
      <c r="B83" s="58"/>
      <c r="C83" s="43">
        <v>13</v>
      </c>
      <c r="E83" s="45">
        <f>CE_Conso!M27</f>
        <v>210768</v>
      </c>
      <c r="F83" s="44"/>
      <c r="G83" s="45">
        <f>CE_Conso!M21</f>
        <v>150017</v>
      </c>
      <c r="H83" s="44"/>
      <c r="I83" s="45">
        <f>CE_Separate!M24</f>
        <v>210768</v>
      </c>
      <c r="J83" s="44"/>
      <c r="K83" s="45">
        <f>CE_Separate!M18</f>
        <v>150017</v>
      </c>
      <c r="L83" s="44"/>
    </row>
    <row r="84" spans="1:13" ht="22.5" customHeight="1">
      <c r="A84" s="66" t="s">
        <v>32</v>
      </c>
      <c r="C84" s="43"/>
      <c r="E84" s="45">
        <f>CE_Conso!O27</f>
        <v>400501</v>
      </c>
      <c r="F84" s="44"/>
      <c r="G84" s="45">
        <f>CE_Conso!O21</f>
        <v>399600</v>
      </c>
      <c r="H84" s="44"/>
      <c r="I84" s="45">
        <f>CE_Separate!O24</f>
        <v>365355</v>
      </c>
      <c r="J84" s="44"/>
      <c r="K84" s="45">
        <f>CE_Separate!O18</f>
        <v>370125</v>
      </c>
      <c r="L84" s="44"/>
    </row>
    <row r="85" spans="1:13" ht="22.5" customHeight="1">
      <c r="A85" s="66" t="s">
        <v>123</v>
      </c>
      <c r="C85" s="43"/>
      <c r="E85" s="49">
        <f>CE_Conso!S27</f>
        <v>-13621</v>
      </c>
      <c r="F85" s="44"/>
      <c r="G85" s="49">
        <f>CE_Conso!S21</f>
        <v>-18372</v>
      </c>
      <c r="H85" s="44"/>
      <c r="I85" s="49">
        <v>0</v>
      </c>
      <c r="J85" s="44"/>
      <c r="K85" s="49">
        <v>0</v>
      </c>
      <c r="L85" s="44"/>
    </row>
    <row r="86" spans="1:13" ht="22.5" customHeight="1">
      <c r="A86" s="51" t="s">
        <v>17</v>
      </c>
      <c r="C86" s="41"/>
      <c r="E86" s="49">
        <f>SUM(E78:E85)</f>
        <v>1146016</v>
      </c>
      <c r="F86" s="44"/>
      <c r="G86" s="49">
        <f>SUM(G78:G85)</f>
        <v>1140364</v>
      </c>
      <c r="H86" s="44"/>
      <c r="I86" s="49">
        <f>SUM(I78:I85)</f>
        <v>1124491</v>
      </c>
      <c r="J86" s="44"/>
      <c r="K86" s="49">
        <f>SUM(K78:K85)</f>
        <v>1129261</v>
      </c>
      <c r="L86" s="44"/>
    </row>
    <row r="87" spans="1:13" ht="25.15" customHeight="1" thickBot="1">
      <c r="A87" s="75" t="s">
        <v>18</v>
      </c>
      <c r="C87" s="41"/>
      <c r="E87" s="56">
        <f>SUM(E60+E86)</f>
        <v>2207586</v>
      </c>
      <c r="F87" s="44"/>
      <c r="G87" s="56">
        <f>SUM(G60+G86)</f>
        <v>2186653</v>
      </c>
      <c r="H87" s="44"/>
      <c r="I87" s="56">
        <f>SUM(I60+I86)</f>
        <v>2185818</v>
      </c>
      <c r="J87" s="44"/>
      <c r="K87" s="56">
        <f>SUM(K60+K86)</f>
        <v>2175259</v>
      </c>
      <c r="L87" s="44"/>
    </row>
    <row r="88" spans="1:13" ht="22.5" customHeight="1" thickTop="1">
      <c r="C88" s="35"/>
      <c r="E88" s="45">
        <f>SUM(E30-E87)</f>
        <v>0</v>
      </c>
      <c r="F88" s="44"/>
      <c r="G88" s="45">
        <f>SUM(G30-G87)</f>
        <v>0</v>
      </c>
      <c r="H88" s="44"/>
      <c r="I88" s="67">
        <f>SUM(I30-I87)</f>
        <v>0</v>
      </c>
      <c r="J88" s="44"/>
      <c r="K88" s="45">
        <f>SUM(K30-K87)</f>
        <v>0</v>
      </c>
      <c r="L88" s="44"/>
    </row>
    <row r="89" spans="1:13" ht="22.5" customHeight="1">
      <c r="A89" s="41" t="s">
        <v>8</v>
      </c>
      <c r="E89" s="44"/>
      <c r="F89" s="44"/>
      <c r="G89" s="44"/>
      <c r="H89" s="44"/>
      <c r="I89" s="44"/>
      <c r="J89" s="44"/>
      <c r="K89" s="44"/>
      <c r="L89" s="44"/>
    </row>
    <row r="90" spans="1:13" ht="22.5" customHeight="1">
      <c r="E90" s="44"/>
      <c r="F90" s="44"/>
      <c r="G90" s="44"/>
      <c r="H90" s="44"/>
      <c r="I90" s="44"/>
      <c r="J90" s="44"/>
      <c r="K90" s="44"/>
      <c r="L90" s="44"/>
    </row>
    <row r="91" spans="1:13" ht="22.5" customHeight="1">
      <c r="A91" s="78"/>
    </row>
    <row r="92" spans="1:13" ht="22.5" customHeight="1">
      <c r="A92" s="79"/>
    </row>
    <row r="93" spans="1:13" s="41" customFormat="1" ht="22.5" customHeight="1">
      <c r="B93" s="41" t="s">
        <v>67</v>
      </c>
      <c r="M93" s="33"/>
    </row>
    <row r="94" spans="1:13" s="41" customFormat="1" ht="22.5" customHeight="1">
      <c r="A94" s="78"/>
      <c r="M94" s="33"/>
    </row>
    <row r="95" spans="1:13" s="41" customFormat="1" ht="22.5" customHeight="1">
      <c r="A95" s="59"/>
      <c r="B95" s="44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33"/>
    </row>
    <row r="96" spans="1:13" s="28" customFormat="1" ht="22.5" customHeight="1">
      <c r="A96" s="26"/>
      <c r="B96" s="27"/>
      <c r="C96" s="27"/>
      <c r="D96" s="27"/>
      <c r="E96" s="27"/>
      <c r="F96" s="27"/>
      <c r="G96" s="27"/>
      <c r="H96" s="27"/>
      <c r="I96" s="27"/>
      <c r="J96" s="27"/>
      <c r="K96" s="60" t="s">
        <v>54</v>
      </c>
      <c r="L96" s="27"/>
      <c r="M96" s="33"/>
    </row>
    <row r="97" spans="1:13" s="28" customFormat="1" ht="22.5" customHeight="1">
      <c r="A97" s="26" t="s">
        <v>97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33"/>
    </row>
    <row r="98" spans="1:13" s="28" customFormat="1" ht="22.5" customHeight="1">
      <c r="A98" s="26" t="s">
        <v>47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33"/>
    </row>
    <row r="99" spans="1:13" s="28" customFormat="1" ht="22.5" customHeight="1">
      <c r="A99" s="51" t="s">
        <v>173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M99" s="33"/>
    </row>
    <row r="100" spans="1:13" s="28" customFormat="1" ht="22.5" customHeight="1">
      <c r="B100" s="27"/>
      <c r="C100" s="32"/>
      <c r="D100" s="27"/>
      <c r="E100" s="32"/>
      <c r="F100" s="27"/>
      <c r="G100" s="32"/>
      <c r="H100" s="27"/>
      <c r="I100" s="32"/>
      <c r="J100" s="27"/>
      <c r="K100" s="32" t="s">
        <v>53</v>
      </c>
      <c r="M100" s="33"/>
    </row>
    <row r="101" spans="1:13" ht="22.5" customHeight="1">
      <c r="A101" s="28"/>
      <c r="B101" s="27"/>
      <c r="C101" s="32"/>
      <c r="D101" s="27"/>
      <c r="E101" s="34"/>
      <c r="F101" s="34" t="s">
        <v>95</v>
      </c>
      <c r="G101" s="34"/>
      <c r="H101" s="27"/>
      <c r="I101" s="88" t="s">
        <v>94</v>
      </c>
      <c r="J101" s="88"/>
      <c r="K101" s="88"/>
      <c r="L101" s="39"/>
    </row>
    <row r="102" spans="1:13" ht="22.5" customHeight="1">
      <c r="A102" s="31"/>
      <c r="B102" s="37"/>
      <c r="C102" s="37" t="s">
        <v>0</v>
      </c>
      <c r="D102" s="37"/>
      <c r="E102" s="61" t="s">
        <v>154</v>
      </c>
      <c r="F102" s="39"/>
      <c r="G102" s="61" t="s">
        <v>117</v>
      </c>
      <c r="H102" s="39"/>
      <c r="I102" s="61" t="s">
        <v>154</v>
      </c>
      <c r="J102" s="39"/>
      <c r="K102" s="61" t="s">
        <v>117</v>
      </c>
      <c r="L102" s="42"/>
    </row>
    <row r="103" spans="1:13" ht="22.5" customHeight="1">
      <c r="A103" s="75" t="s">
        <v>76</v>
      </c>
      <c r="B103" s="37"/>
      <c r="C103" s="42"/>
      <c r="D103" s="42"/>
      <c r="E103" s="42"/>
      <c r="F103" s="42"/>
      <c r="G103" s="42"/>
      <c r="H103" s="42"/>
      <c r="I103" s="42"/>
      <c r="J103" s="42"/>
      <c r="K103" s="42"/>
      <c r="L103" s="44"/>
    </row>
    <row r="104" spans="1:13" ht="22.5" customHeight="1">
      <c r="A104" s="75" t="s">
        <v>19</v>
      </c>
      <c r="K104" s="44"/>
      <c r="L104" s="44"/>
    </row>
    <row r="105" spans="1:13" ht="22.5" customHeight="1">
      <c r="A105" s="66" t="s">
        <v>45</v>
      </c>
      <c r="C105" s="62"/>
      <c r="E105" s="52">
        <v>467915</v>
      </c>
      <c r="F105" s="44"/>
      <c r="G105" s="52">
        <v>452416</v>
      </c>
      <c r="H105" s="44"/>
      <c r="I105" s="52">
        <v>467916</v>
      </c>
      <c r="J105" s="44"/>
      <c r="K105" s="52">
        <v>450087</v>
      </c>
      <c r="L105" s="44"/>
    </row>
    <row r="106" spans="1:13" ht="22.5" customHeight="1">
      <c r="A106" s="66" t="s">
        <v>72</v>
      </c>
      <c r="C106" s="62"/>
      <c r="E106" s="52">
        <v>0</v>
      </c>
      <c r="F106" s="44"/>
      <c r="G106" s="52">
        <v>376</v>
      </c>
      <c r="H106" s="44"/>
      <c r="I106" s="52">
        <v>0</v>
      </c>
      <c r="J106" s="44"/>
      <c r="K106" s="52">
        <v>376</v>
      </c>
      <c r="L106" s="44"/>
    </row>
    <row r="107" spans="1:13" ht="22.5" customHeight="1">
      <c r="A107" s="66" t="s">
        <v>20</v>
      </c>
      <c r="C107" s="62"/>
      <c r="E107" s="83">
        <v>5036</v>
      </c>
      <c r="F107" s="44"/>
      <c r="G107" s="83">
        <v>5210</v>
      </c>
      <c r="H107" s="44"/>
      <c r="I107" s="83">
        <v>5079</v>
      </c>
      <c r="J107" s="44"/>
      <c r="K107" s="83">
        <v>5272</v>
      </c>
      <c r="L107" s="44"/>
    </row>
    <row r="108" spans="1:13" ht="22.5" customHeight="1">
      <c r="A108" s="75" t="s">
        <v>21</v>
      </c>
      <c r="C108" s="62"/>
      <c r="E108" s="53">
        <f>SUM(E105:E107)</f>
        <v>472951</v>
      </c>
      <c r="F108" s="44"/>
      <c r="G108" s="53">
        <f>SUM(G105:G107)</f>
        <v>458002</v>
      </c>
      <c r="H108" s="44"/>
      <c r="I108" s="53">
        <f>SUM(I105:I107)</f>
        <v>472995</v>
      </c>
      <c r="J108" s="44"/>
      <c r="K108" s="53">
        <f>SUM(K105:K107)</f>
        <v>455735</v>
      </c>
      <c r="L108" s="44"/>
    </row>
    <row r="109" spans="1:13" ht="22.5" customHeight="1">
      <c r="A109" s="75" t="s">
        <v>22</v>
      </c>
      <c r="C109" s="43"/>
      <c r="E109" s="63"/>
      <c r="F109" s="44"/>
      <c r="G109" s="63"/>
      <c r="H109" s="44"/>
      <c r="I109" s="63"/>
      <c r="J109" s="44"/>
      <c r="K109" s="63"/>
      <c r="L109" s="44"/>
    </row>
    <row r="110" spans="1:13" ht="22.5" customHeight="1">
      <c r="A110" s="66" t="s">
        <v>46</v>
      </c>
      <c r="C110" s="62"/>
      <c r="E110" s="52">
        <v>357201</v>
      </c>
      <c r="F110" s="44"/>
      <c r="G110" s="52">
        <v>340509</v>
      </c>
      <c r="H110" s="44"/>
      <c r="I110" s="52">
        <v>357215</v>
      </c>
      <c r="J110" s="44"/>
      <c r="K110" s="52">
        <v>338306</v>
      </c>
      <c r="L110" s="44"/>
    </row>
    <row r="111" spans="1:13" ht="22.5" customHeight="1">
      <c r="A111" s="66" t="s">
        <v>73</v>
      </c>
      <c r="C111" s="62"/>
      <c r="E111" s="52">
        <v>10859</v>
      </c>
      <c r="F111" s="44"/>
      <c r="G111" s="52">
        <v>11159</v>
      </c>
      <c r="H111" s="44"/>
      <c r="I111" s="52">
        <v>10859</v>
      </c>
      <c r="J111" s="44"/>
      <c r="K111" s="52">
        <v>11106</v>
      </c>
      <c r="L111" s="44"/>
    </row>
    <row r="112" spans="1:13" ht="22.5" customHeight="1">
      <c r="A112" s="66" t="s">
        <v>23</v>
      </c>
      <c r="C112" s="62"/>
      <c r="E112" s="52">
        <v>50936</v>
      </c>
      <c r="F112" s="44"/>
      <c r="G112" s="52">
        <v>35730</v>
      </c>
      <c r="H112" s="52">
        <v>35422</v>
      </c>
      <c r="I112" s="52">
        <v>50851</v>
      </c>
      <c r="J112" s="44"/>
      <c r="K112" s="52">
        <v>35422</v>
      </c>
      <c r="L112" s="44"/>
    </row>
    <row r="113" spans="1:12" ht="22.5" customHeight="1">
      <c r="A113" s="66" t="s">
        <v>179</v>
      </c>
      <c r="C113" s="62"/>
      <c r="E113" s="52">
        <v>791</v>
      </c>
      <c r="F113" s="44"/>
      <c r="G113" s="52">
        <v>0</v>
      </c>
      <c r="H113" s="44"/>
      <c r="I113" s="52">
        <v>791</v>
      </c>
      <c r="J113" s="44"/>
      <c r="K113" s="52">
        <v>0</v>
      </c>
      <c r="L113" s="44"/>
    </row>
    <row r="114" spans="1:12" ht="22.5" customHeight="1">
      <c r="A114" s="75" t="s">
        <v>24</v>
      </c>
      <c r="C114" s="62"/>
      <c r="E114" s="53">
        <f>SUM(E110:E113)</f>
        <v>419787</v>
      </c>
      <c r="F114" s="44"/>
      <c r="G114" s="53">
        <f>SUM(G110:G113)</f>
        <v>387398</v>
      </c>
      <c r="H114" s="44"/>
      <c r="I114" s="53">
        <f>SUM(I110:I113)</f>
        <v>419716</v>
      </c>
      <c r="J114" s="44"/>
      <c r="K114" s="53">
        <f>SUM(K110:K113)</f>
        <v>384834</v>
      </c>
      <c r="L114" s="44"/>
    </row>
    <row r="115" spans="1:12" ht="22.5" customHeight="1">
      <c r="A115" s="51" t="s">
        <v>165</v>
      </c>
      <c r="C115" s="62"/>
      <c r="E115" s="52">
        <f>E108-E114</f>
        <v>53164</v>
      </c>
      <c r="F115" s="44"/>
      <c r="G115" s="52">
        <f>G108-G114</f>
        <v>70604</v>
      </c>
      <c r="H115" s="44"/>
      <c r="I115" s="52">
        <f>I108-I114</f>
        <v>53279</v>
      </c>
      <c r="J115" s="44"/>
      <c r="K115" s="52">
        <f>K108-K114</f>
        <v>70901</v>
      </c>
      <c r="L115" s="44"/>
    </row>
    <row r="116" spans="1:12" ht="22.5" customHeight="1">
      <c r="A116" s="66" t="s">
        <v>131</v>
      </c>
      <c r="C116" s="62"/>
      <c r="E116" s="52">
        <v>4149</v>
      </c>
      <c r="F116" s="44"/>
      <c r="G116" s="52">
        <v>5384</v>
      </c>
      <c r="H116" s="44"/>
      <c r="I116" s="52">
        <v>0</v>
      </c>
      <c r="J116" s="44"/>
      <c r="K116" s="52">
        <v>0</v>
      </c>
      <c r="L116" s="44"/>
    </row>
    <row r="117" spans="1:12" ht="22.5" customHeight="1">
      <c r="A117" s="66" t="s">
        <v>83</v>
      </c>
      <c r="C117" s="62"/>
      <c r="E117" s="83">
        <v>-7978</v>
      </c>
      <c r="F117" s="44"/>
      <c r="G117" s="83">
        <v>-9854</v>
      </c>
      <c r="H117" s="44"/>
      <c r="I117" s="83">
        <v>-7974</v>
      </c>
      <c r="J117" s="44"/>
      <c r="K117" s="83">
        <v>-9854</v>
      </c>
      <c r="L117" s="44"/>
    </row>
    <row r="118" spans="1:12" ht="22.5" customHeight="1">
      <c r="A118" s="51" t="s">
        <v>61</v>
      </c>
      <c r="C118" s="62"/>
      <c r="E118" s="52">
        <f>SUM(E115:E117)</f>
        <v>49335</v>
      </c>
      <c r="F118" s="44"/>
      <c r="G118" s="52">
        <f>SUM(G115:G117)</f>
        <v>66134</v>
      </c>
      <c r="H118" s="44"/>
      <c r="I118" s="52">
        <f>SUM(I115:I117)</f>
        <v>45305</v>
      </c>
      <c r="J118" s="44"/>
      <c r="K118" s="52">
        <f>SUM(K115:K117)</f>
        <v>61047</v>
      </c>
      <c r="L118" s="44"/>
    </row>
    <row r="119" spans="1:12" ht="22.5" customHeight="1">
      <c r="A119" s="66" t="s">
        <v>183</v>
      </c>
      <c r="C119" s="43">
        <v>15</v>
      </c>
      <c r="E119" s="83">
        <v>3815</v>
      </c>
      <c r="F119" s="44"/>
      <c r="G119" s="83">
        <v>-889</v>
      </c>
      <c r="H119" s="44"/>
      <c r="I119" s="83">
        <v>3815</v>
      </c>
      <c r="J119" s="44"/>
      <c r="K119" s="83">
        <v>-897</v>
      </c>
      <c r="L119" s="44"/>
    </row>
    <row r="120" spans="1:12" ht="22.5" customHeight="1">
      <c r="A120" s="75" t="s">
        <v>59</v>
      </c>
      <c r="C120" s="62"/>
      <c r="E120" s="53">
        <f>SUM(E118:E119)</f>
        <v>53150</v>
      </c>
      <c r="F120" s="44"/>
      <c r="G120" s="53">
        <f>SUM(G118:G119)</f>
        <v>65245</v>
      </c>
      <c r="H120" s="44"/>
      <c r="I120" s="53">
        <f>SUM(I118:I119)</f>
        <v>49120</v>
      </c>
      <c r="J120" s="44"/>
      <c r="K120" s="53">
        <f>SUM(K118:K119)</f>
        <v>60150</v>
      </c>
      <c r="L120" s="44"/>
    </row>
    <row r="121" spans="1:12" ht="22.5" customHeight="1">
      <c r="A121" s="75"/>
      <c r="C121" s="62"/>
      <c r="E121" s="52"/>
      <c r="F121" s="44"/>
      <c r="G121" s="52"/>
      <c r="H121" s="44"/>
      <c r="I121" s="52"/>
      <c r="J121" s="44"/>
      <c r="K121" s="52"/>
      <c r="L121" s="44"/>
    </row>
    <row r="122" spans="1:12" ht="22.5" customHeight="1">
      <c r="A122" s="75" t="s">
        <v>49</v>
      </c>
      <c r="C122" s="62"/>
      <c r="E122" s="52"/>
      <c r="F122" s="44"/>
      <c r="G122" s="52"/>
      <c r="H122" s="44"/>
      <c r="I122" s="52"/>
      <c r="J122" s="44"/>
      <c r="K122" s="52"/>
      <c r="L122" s="44"/>
    </row>
    <row r="123" spans="1:12" ht="22.5" customHeight="1">
      <c r="A123" s="80" t="s">
        <v>127</v>
      </c>
      <c r="C123" s="43"/>
      <c r="D123" s="44"/>
      <c r="E123" s="52"/>
      <c r="F123" s="44"/>
      <c r="G123" s="52"/>
      <c r="H123" s="44"/>
      <c r="I123" s="52"/>
      <c r="J123" s="44"/>
      <c r="K123" s="64"/>
      <c r="L123" s="44"/>
    </row>
    <row r="124" spans="1:12" ht="22.5" customHeight="1">
      <c r="A124" s="41" t="s">
        <v>128</v>
      </c>
      <c r="C124" s="43"/>
      <c r="D124" s="44"/>
      <c r="E124" s="52"/>
      <c r="F124" s="44"/>
      <c r="G124" s="52"/>
      <c r="H124" s="44"/>
      <c r="I124" s="52"/>
      <c r="J124" s="44"/>
      <c r="K124" s="64"/>
      <c r="L124" s="44"/>
    </row>
    <row r="125" spans="1:12" ht="22.5" customHeight="1">
      <c r="A125" s="41" t="s">
        <v>129</v>
      </c>
      <c r="C125" s="43"/>
      <c r="D125" s="44"/>
      <c r="E125" s="83">
        <v>3404</v>
      </c>
      <c r="F125" s="44"/>
      <c r="G125" s="83">
        <v>4124</v>
      </c>
      <c r="H125" s="44"/>
      <c r="I125" s="83">
        <v>0</v>
      </c>
      <c r="J125" s="44"/>
      <c r="K125" s="83">
        <v>0</v>
      </c>
      <c r="L125" s="44"/>
    </row>
    <row r="126" spans="1:12" ht="22.5" customHeight="1">
      <c r="A126" s="41" t="s">
        <v>127</v>
      </c>
      <c r="C126" s="43"/>
      <c r="D126" s="44"/>
      <c r="E126" s="52"/>
      <c r="F126" s="44"/>
      <c r="G126" s="52"/>
      <c r="H126" s="44"/>
      <c r="I126" s="52"/>
      <c r="J126" s="44"/>
      <c r="K126" s="52"/>
      <c r="L126" s="44"/>
    </row>
    <row r="127" spans="1:12" ht="22.5" customHeight="1">
      <c r="A127" s="41" t="s">
        <v>130</v>
      </c>
      <c r="C127" s="62"/>
      <c r="E127" s="83">
        <f>E125</f>
        <v>3404</v>
      </c>
      <c r="F127" s="44"/>
      <c r="G127" s="83">
        <f>G125</f>
        <v>4124</v>
      </c>
      <c r="H127" s="44"/>
      <c r="I127" s="83">
        <f>I125</f>
        <v>0</v>
      </c>
      <c r="J127" s="44"/>
      <c r="K127" s="83">
        <f>K125</f>
        <v>0</v>
      </c>
      <c r="L127" s="44"/>
    </row>
    <row r="128" spans="1:12" ht="22.5" customHeight="1">
      <c r="A128" s="75" t="s">
        <v>56</v>
      </c>
      <c r="C128" s="62"/>
      <c r="E128" s="83">
        <f>E127</f>
        <v>3404</v>
      </c>
      <c r="F128" s="44"/>
      <c r="G128" s="83">
        <f>G127</f>
        <v>4124</v>
      </c>
      <c r="H128" s="44"/>
      <c r="I128" s="83">
        <f>I127</f>
        <v>0</v>
      </c>
      <c r="J128" s="44"/>
      <c r="K128" s="83">
        <f>K127</f>
        <v>0</v>
      </c>
      <c r="L128" s="44"/>
    </row>
    <row r="129" spans="1:15" ht="22.5" customHeight="1">
      <c r="A129" s="75"/>
      <c r="C129" s="62"/>
      <c r="E129" s="52"/>
      <c r="F129" s="44"/>
      <c r="G129" s="52"/>
      <c r="H129" s="44"/>
      <c r="I129" s="52"/>
      <c r="J129" s="44"/>
      <c r="K129" s="52"/>
      <c r="L129" s="44"/>
    </row>
    <row r="130" spans="1:15" ht="22.5" customHeight="1" thickBot="1">
      <c r="A130" s="75" t="s">
        <v>57</v>
      </c>
      <c r="C130" s="62"/>
      <c r="E130" s="84">
        <f>E120+E128</f>
        <v>56554</v>
      </c>
      <c r="F130" s="44"/>
      <c r="G130" s="84">
        <f>G120+G128</f>
        <v>69369</v>
      </c>
      <c r="H130" s="44"/>
      <c r="I130" s="84">
        <f>I120+I128</f>
        <v>49120</v>
      </c>
      <c r="J130" s="44"/>
      <c r="K130" s="84">
        <f>K120+K128</f>
        <v>60150</v>
      </c>
      <c r="O130" s="77"/>
    </row>
    <row r="131" spans="1:15" ht="22.5" customHeight="1" thickTop="1">
      <c r="A131" s="75"/>
      <c r="C131" s="62"/>
      <c r="E131" s="62"/>
      <c r="G131" s="62"/>
      <c r="I131" s="62"/>
      <c r="K131" s="62"/>
    </row>
    <row r="132" spans="1:15" ht="22.5" customHeight="1">
      <c r="A132" s="51" t="s">
        <v>107</v>
      </c>
      <c r="C132" s="43">
        <v>16</v>
      </c>
      <c r="E132" s="43"/>
      <c r="G132" s="43"/>
      <c r="I132" s="43"/>
      <c r="K132" s="62"/>
      <c r="L132" s="81"/>
    </row>
    <row r="133" spans="1:15" ht="24" customHeight="1" thickBot="1">
      <c r="A133" s="66" t="s">
        <v>108</v>
      </c>
      <c r="C133" s="62"/>
      <c r="E133" s="85">
        <v>6.9000000000000006E-2</v>
      </c>
      <c r="F133" s="82"/>
      <c r="G133" s="85">
        <v>8.3000000000000004E-2</v>
      </c>
      <c r="H133" s="82"/>
      <c r="I133" s="85">
        <v>6.4000000000000001E-2</v>
      </c>
      <c r="J133" s="82"/>
      <c r="K133" s="85">
        <v>7.5999999999999998E-2</v>
      </c>
      <c r="L133" s="81"/>
      <c r="N133" s="82"/>
    </row>
    <row r="134" spans="1:15" ht="22.5" customHeight="1" thickTop="1">
      <c r="A134" s="66"/>
      <c r="C134" s="62"/>
      <c r="E134" s="62"/>
      <c r="F134" s="81"/>
      <c r="G134" s="62"/>
      <c r="H134" s="81"/>
      <c r="I134" s="62"/>
      <c r="J134" s="81"/>
      <c r="K134" s="62"/>
    </row>
    <row r="135" spans="1:15" ht="22.5" customHeight="1">
      <c r="A135" s="41" t="s">
        <v>8</v>
      </c>
      <c r="C135" s="55"/>
      <c r="E135" s="55"/>
      <c r="G135" s="55"/>
      <c r="I135" s="55"/>
      <c r="K135" s="55"/>
    </row>
    <row r="136" spans="1:15" s="28" customFormat="1" ht="22.5" customHeight="1">
      <c r="A136" s="26"/>
      <c r="B136" s="27"/>
      <c r="C136" s="27"/>
      <c r="D136" s="27"/>
      <c r="E136" s="27"/>
      <c r="F136" s="27"/>
      <c r="G136" s="27"/>
      <c r="H136" s="27"/>
      <c r="I136" s="27"/>
      <c r="J136" s="27"/>
      <c r="K136" s="60" t="s">
        <v>54</v>
      </c>
      <c r="L136" s="27"/>
      <c r="M136" s="33"/>
    </row>
    <row r="137" spans="1:15" s="28" customFormat="1" ht="22.5" customHeight="1">
      <c r="A137" s="26" t="s">
        <v>97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33"/>
    </row>
    <row r="138" spans="1:15" s="28" customFormat="1" ht="22.5" customHeight="1">
      <c r="A138" s="26" t="s">
        <v>47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33"/>
    </row>
    <row r="139" spans="1:15" s="28" customFormat="1" ht="22.5" customHeight="1">
      <c r="A139" s="51" t="s">
        <v>176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M139" s="33"/>
    </row>
    <row r="140" spans="1:15" s="28" customFormat="1" ht="22.5" customHeight="1">
      <c r="B140" s="27"/>
      <c r="C140" s="32"/>
      <c r="D140" s="27"/>
      <c r="E140" s="32"/>
      <c r="F140" s="27"/>
      <c r="G140" s="32"/>
      <c r="H140" s="27"/>
      <c r="I140" s="32"/>
      <c r="J140" s="27"/>
      <c r="K140" s="32" t="s">
        <v>53</v>
      </c>
      <c r="M140" s="33"/>
    </row>
    <row r="141" spans="1:15" ht="22.5" customHeight="1">
      <c r="A141" s="28"/>
      <c r="B141" s="27"/>
      <c r="C141" s="32"/>
      <c r="D141" s="27"/>
      <c r="E141" s="34"/>
      <c r="F141" s="34" t="s">
        <v>95</v>
      </c>
      <c r="G141" s="34"/>
      <c r="H141" s="27"/>
      <c r="I141" s="88" t="s">
        <v>94</v>
      </c>
      <c r="J141" s="88"/>
      <c r="K141" s="88"/>
      <c r="L141" s="39"/>
    </row>
    <row r="142" spans="1:15" ht="22.5" customHeight="1">
      <c r="A142" s="31"/>
      <c r="B142" s="37"/>
      <c r="C142" s="37" t="s">
        <v>0</v>
      </c>
      <c r="D142" s="37"/>
      <c r="E142" s="61" t="s">
        <v>154</v>
      </c>
      <c r="F142" s="39"/>
      <c r="G142" s="61" t="s">
        <v>117</v>
      </c>
      <c r="H142" s="39"/>
      <c r="I142" s="61" t="s">
        <v>154</v>
      </c>
      <c r="J142" s="39"/>
      <c r="K142" s="61" t="s">
        <v>117</v>
      </c>
      <c r="L142" s="42"/>
    </row>
    <row r="143" spans="1:15" ht="22.5" customHeight="1">
      <c r="A143" s="75" t="s">
        <v>76</v>
      </c>
      <c r="B143" s="37"/>
      <c r="C143" s="42"/>
      <c r="D143" s="42"/>
      <c r="E143" s="42"/>
      <c r="F143" s="42"/>
      <c r="G143" s="42"/>
      <c r="H143" s="42"/>
      <c r="I143" s="42"/>
      <c r="J143" s="42"/>
      <c r="K143" s="42"/>
      <c r="L143" s="44"/>
    </row>
    <row r="144" spans="1:15" ht="22.5" customHeight="1">
      <c r="A144" s="75" t="s">
        <v>19</v>
      </c>
      <c r="K144" s="44"/>
      <c r="L144" s="44"/>
    </row>
    <row r="145" spans="1:12" ht="22.5" customHeight="1">
      <c r="A145" s="66" t="s">
        <v>45</v>
      </c>
      <c r="C145" s="62"/>
      <c r="E145" s="52">
        <v>959653</v>
      </c>
      <c r="F145" s="44"/>
      <c r="G145" s="52">
        <v>937424</v>
      </c>
      <c r="H145" s="44"/>
      <c r="I145" s="52">
        <v>959573</v>
      </c>
      <c r="J145" s="44"/>
      <c r="K145" s="52">
        <v>930365</v>
      </c>
      <c r="L145" s="44"/>
    </row>
    <row r="146" spans="1:12" ht="22.5" customHeight="1">
      <c r="A146" s="66" t="s">
        <v>72</v>
      </c>
      <c r="C146" s="62"/>
      <c r="E146" s="52">
        <v>0</v>
      </c>
      <c r="F146" s="44"/>
      <c r="G146" s="52">
        <v>1122</v>
      </c>
      <c r="H146" s="44"/>
      <c r="I146" s="52">
        <v>0</v>
      </c>
      <c r="J146" s="44"/>
      <c r="K146" s="52">
        <v>1122</v>
      </c>
      <c r="L146" s="44"/>
    </row>
    <row r="147" spans="1:12" ht="22.5" customHeight="1">
      <c r="A147" s="66" t="s">
        <v>20</v>
      </c>
      <c r="C147" s="62"/>
      <c r="E147" s="83">
        <v>9876</v>
      </c>
      <c r="F147" s="44"/>
      <c r="G147" s="83">
        <v>11120</v>
      </c>
      <c r="H147" s="44"/>
      <c r="I147" s="83">
        <v>9938</v>
      </c>
      <c r="J147" s="44"/>
      <c r="K147" s="83">
        <v>11250</v>
      </c>
      <c r="L147" s="44"/>
    </row>
    <row r="148" spans="1:12" ht="22.5" customHeight="1">
      <c r="A148" s="75" t="s">
        <v>21</v>
      </c>
      <c r="C148" s="62"/>
      <c r="E148" s="53">
        <f>SUM(E145:E147)</f>
        <v>969529</v>
      </c>
      <c r="F148" s="44"/>
      <c r="G148" s="53">
        <f>SUM(G145:G147)</f>
        <v>949666</v>
      </c>
      <c r="H148" s="44"/>
      <c r="I148" s="53">
        <f>SUM(I145:I147)</f>
        <v>969511</v>
      </c>
      <c r="J148" s="44"/>
      <c r="K148" s="53">
        <f>SUM(K145:K147)</f>
        <v>942737</v>
      </c>
      <c r="L148" s="44"/>
    </row>
    <row r="149" spans="1:12" ht="22.5" customHeight="1">
      <c r="A149" s="75" t="s">
        <v>22</v>
      </c>
      <c r="C149" s="43"/>
      <c r="E149" s="63"/>
      <c r="F149" s="44"/>
      <c r="G149" s="63"/>
      <c r="H149" s="44"/>
      <c r="I149" s="63"/>
      <c r="J149" s="44"/>
      <c r="K149" s="63"/>
      <c r="L149" s="44"/>
    </row>
    <row r="150" spans="1:12" ht="22.5" customHeight="1">
      <c r="A150" s="66" t="s">
        <v>46</v>
      </c>
      <c r="C150" s="62"/>
      <c r="E150" s="52">
        <v>728429</v>
      </c>
      <c r="F150" s="44"/>
      <c r="G150" s="52">
        <v>708877</v>
      </c>
      <c r="H150" s="44"/>
      <c r="I150" s="52">
        <v>728375</v>
      </c>
      <c r="J150" s="44"/>
      <c r="K150" s="52">
        <v>702199</v>
      </c>
      <c r="L150" s="44"/>
    </row>
    <row r="151" spans="1:12" ht="22.5" customHeight="1">
      <c r="A151" s="66" t="s">
        <v>73</v>
      </c>
      <c r="C151" s="62"/>
      <c r="E151" s="52">
        <v>21805</v>
      </c>
      <c r="F151" s="44"/>
      <c r="G151" s="52">
        <v>22379</v>
      </c>
      <c r="H151" s="44"/>
      <c r="I151" s="52">
        <v>21802</v>
      </c>
      <c r="J151" s="44"/>
      <c r="K151" s="52">
        <v>22232</v>
      </c>
      <c r="L151" s="44"/>
    </row>
    <row r="152" spans="1:12" ht="22.5" customHeight="1">
      <c r="A152" s="66" t="s">
        <v>23</v>
      </c>
      <c r="C152" s="62"/>
      <c r="E152" s="52">
        <v>93445</v>
      </c>
      <c r="F152" s="44"/>
      <c r="G152" s="52">
        <v>79289</v>
      </c>
      <c r="H152" s="44"/>
      <c r="I152" s="52">
        <v>93274</v>
      </c>
      <c r="J152" s="44"/>
      <c r="K152" s="52">
        <v>78886</v>
      </c>
      <c r="L152" s="44"/>
    </row>
    <row r="153" spans="1:12" ht="22.5" customHeight="1">
      <c r="A153" s="66" t="s">
        <v>179</v>
      </c>
      <c r="C153" s="62"/>
      <c r="E153" s="52">
        <v>51</v>
      </c>
      <c r="F153" s="44"/>
      <c r="G153" s="52">
        <v>0</v>
      </c>
      <c r="H153" s="44"/>
      <c r="I153" s="52">
        <v>51</v>
      </c>
      <c r="J153" s="44"/>
      <c r="K153" s="52">
        <v>0</v>
      </c>
      <c r="L153" s="44"/>
    </row>
    <row r="154" spans="1:12" ht="22.5" customHeight="1">
      <c r="A154" s="75" t="s">
        <v>24</v>
      </c>
      <c r="C154" s="62"/>
      <c r="E154" s="53">
        <f>SUM(E150:E153)</f>
        <v>843730</v>
      </c>
      <c r="F154" s="44"/>
      <c r="G154" s="53">
        <f>SUM(G150:G153)</f>
        <v>810545</v>
      </c>
      <c r="H154" s="44"/>
      <c r="I154" s="53">
        <f>SUM(I150:I153)</f>
        <v>843502</v>
      </c>
      <c r="J154" s="44"/>
      <c r="K154" s="53">
        <f>SUM(K150:K153)</f>
        <v>803317</v>
      </c>
      <c r="L154" s="44"/>
    </row>
    <row r="155" spans="1:12" ht="22.5" customHeight="1">
      <c r="A155" s="51" t="s">
        <v>165</v>
      </c>
      <c r="C155" s="62"/>
      <c r="E155" s="52">
        <f>E148-E154</f>
        <v>125799</v>
      </c>
      <c r="F155" s="44"/>
      <c r="G155" s="52">
        <f>G148-G154</f>
        <v>139121</v>
      </c>
      <c r="H155" s="44"/>
      <c r="I155" s="52">
        <f>I148-I154</f>
        <v>126009</v>
      </c>
      <c r="J155" s="44"/>
      <c r="K155" s="52">
        <f>K148-K154</f>
        <v>139420</v>
      </c>
      <c r="L155" s="44"/>
    </row>
    <row r="156" spans="1:12" ht="22.5" customHeight="1">
      <c r="A156" s="66" t="s">
        <v>131</v>
      </c>
      <c r="C156" s="62"/>
      <c r="E156" s="52">
        <v>5892</v>
      </c>
      <c r="F156" s="44"/>
      <c r="G156" s="52">
        <v>7979</v>
      </c>
      <c r="H156" s="44"/>
      <c r="I156" s="52">
        <v>0</v>
      </c>
      <c r="J156" s="44"/>
      <c r="K156" s="52">
        <v>0</v>
      </c>
      <c r="L156" s="44"/>
    </row>
    <row r="157" spans="1:12" ht="22.5" customHeight="1">
      <c r="A157" s="66" t="s">
        <v>83</v>
      </c>
      <c r="C157" s="62"/>
      <c r="E157" s="83">
        <v>-15792</v>
      </c>
      <c r="F157" s="44"/>
      <c r="G157" s="83">
        <v>-18200</v>
      </c>
      <c r="H157" s="44"/>
      <c r="I157" s="83">
        <v>-15781</v>
      </c>
      <c r="J157" s="44"/>
      <c r="K157" s="83">
        <v>-18199</v>
      </c>
      <c r="L157" s="44"/>
    </row>
    <row r="158" spans="1:12" ht="22.5" customHeight="1">
      <c r="A158" s="51" t="s">
        <v>61</v>
      </c>
      <c r="C158" s="62"/>
      <c r="E158" s="52">
        <f>SUM(E155:E157)</f>
        <v>115899</v>
      </c>
      <c r="F158" s="44"/>
      <c r="G158" s="52">
        <f>SUM(G155:G157)</f>
        <v>128900</v>
      </c>
      <c r="H158" s="44"/>
      <c r="I158" s="52">
        <f>SUM(I155:I157)</f>
        <v>110228</v>
      </c>
      <c r="J158" s="44"/>
      <c r="K158" s="52">
        <f>SUM(K155:K157)</f>
        <v>121221</v>
      </c>
      <c r="L158" s="44"/>
    </row>
    <row r="159" spans="1:12" ht="22.5" customHeight="1">
      <c r="A159" s="66" t="s">
        <v>183</v>
      </c>
      <c r="C159" s="43">
        <v>15</v>
      </c>
      <c r="E159" s="83">
        <v>2422</v>
      </c>
      <c r="F159" s="44"/>
      <c r="G159" s="83">
        <v>-138</v>
      </c>
      <c r="H159" s="44"/>
      <c r="I159" s="83">
        <v>2422</v>
      </c>
      <c r="J159" s="44"/>
      <c r="K159" s="83">
        <v>-138</v>
      </c>
      <c r="L159" s="44"/>
    </row>
    <row r="160" spans="1:12" ht="22.5" customHeight="1">
      <c r="A160" s="75" t="s">
        <v>59</v>
      </c>
      <c r="C160" s="62"/>
      <c r="E160" s="53">
        <f>SUM(E158:E159)</f>
        <v>118321</v>
      </c>
      <c r="F160" s="44"/>
      <c r="G160" s="53">
        <f>SUM(G158:G159)</f>
        <v>128762</v>
      </c>
      <c r="H160" s="44"/>
      <c r="I160" s="53">
        <f>SUM(I158:I159)</f>
        <v>112650</v>
      </c>
      <c r="J160" s="44"/>
      <c r="K160" s="53">
        <f>SUM(K158:K159)</f>
        <v>121083</v>
      </c>
      <c r="L160" s="44"/>
    </row>
    <row r="161" spans="1:17" ht="22.5" customHeight="1">
      <c r="A161" s="75"/>
      <c r="C161" s="62"/>
      <c r="E161" s="52"/>
      <c r="F161" s="44"/>
      <c r="G161" s="52"/>
      <c r="H161" s="44"/>
      <c r="I161" s="52"/>
      <c r="J161" s="44"/>
      <c r="K161" s="52"/>
      <c r="L161" s="44"/>
    </row>
    <row r="162" spans="1:17" ht="22.5" customHeight="1">
      <c r="A162" s="75" t="s">
        <v>49</v>
      </c>
      <c r="C162" s="62"/>
      <c r="E162" s="52"/>
      <c r="F162" s="44"/>
      <c r="G162" s="52"/>
      <c r="H162" s="44"/>
      <c r="I162" s="52"/>
      <c r="J162" s="44"/>
      <c r="K162" s="52"/>
      <c r="L162" s="44"/>
    </row>
    <row r="163" spans="1:17" ht="22.5" customHeight="1">
      <c r="A163" s="80" t="s">
        <v>127</v>
      </c>
      <c r="C163" s="43"/>
      <c r="D163" s="44"/>
      <c r="E163" s="52"/>
      <c r="F163" s="44"/>
      <c r="G163" s="52"/>
      <c r="H163" s="44"/>
      <c r="I163" s="52"/>
      <c r="J163" s="44"/>
      <c r="K163" s="64"/>
      <c r="L163" s="44"/>
    </row>
    <row r="164" spans="1:17" ht="22.5" customHeight="1">
      <c r="A164" s="41" t="s">
        <v>128</v>
      </c>
      <c r="C164" s="43"/>
      <c r="D164" s="44"/>
      <c r="E164" s="52"/>
      <c r="F164" s="44"/>
      <c r="G164" s="52"/>
      <c r="H164" s="44"/>
      <c r="I164" s="52"/>
      <c r="J164" s="44"/>
      <c r="K164" s="64"/>
      <c r="L164" s="44"/>
    </row>
    <row r="165" spans="1:17" ht="22.5" customHeight="1">
      <c r="A165" s="41" t="s">
        <v>129</v>
      </c>
      <c r="C165" s="43"/>
      <c r="D165" s="44"/>
      <c r="E165" s="83">
        <v>4751</v>
      </c>
      <c r="F165" s="44"/>
      <c r="G165" s="83">
        <v>-461</v>
      </c>
      <c r="H165" s="44"/>
      <c r="I165" s="83">
        <v>0</v>
      </c>
      <c r="J165" s="44"/>
      <c r="K165" s="83">
        <v>0</v>
      </c>
      <c r="L165" s="44"/>
    </row>
    <row r="166" spans="1:17" ht="22.5" customHeight="1">
      <c r="A166" s="41" t="s">
        <v>127</v>
      </c>
      <c r="C166" s="43"/>
      <c r="D166" s="44"/>
      <c r="E166" s="52"/>
      <c r="F166" s="44"/>
      <c r="G166" s="52"/>
      <c r="H166" s="44"/>
      <c r="I166" s="52"/>
      <c r="J166" s="44"/>
      <c r="K166" s="52"/>
      <c r="L166" s="44"/>
    </row>
    <row r="167" spans="1:17" ht="22.5" customHeight="1">
      <c r="A167" s="41" t="s">
        <v>130</v>
      </c>
      <c r="C167" s="62"/>
      <c r="E167" s="83">
        <f>E165</f>
        <v>4751</v>
      </c>
      <c r="F167" s="44"/>
      <c r="G167" s="83">
        <f>G165</f>
        <v>-461</v>
      </c>
      <c r="H167" s="44"/>
      <c r="I167" s="83">
        <f>I165</f>
        <v>0</v>
      </c>
      <c r="J167" s="44"/>
      <c r="K167" s="83">
        <f>K165</f>
        <v>0</v>
      </c>
      <c r="L167" s="44"/>
    </row>
    <row r="168" spans="1:17" ht="22.5" customHeight="1">
      <c r="A168" s="75" t="s">
        <v>56</v>
      </c>
      <c r="C168" s="62"/>
      <c r="E168" s="83">
        <f>E167</f>
        <v>4751</v>
      </c>
      <c r="F168" s="44"/>
      <c r="G168" s="83">
        <f>G167</f>
        <v>-461</v>
      </c>
      <c r="H168" s="44"/>
      <c r="I168" s="83">
        <f>I167</f>
        <v>0</v>
      </c>
      <c r="J168" s="44"/>
      <c r="K168" s="83">
        <f>K167</f>
        <v>0</v>
      </c>
      <c r="L168" s="44"/>
    </row>
    <row r="169" spans="1:17" ht="22.5" customHeight="1">
      <c r="A169" s="75"/>
      <c r="C169" s="62"/>
      <c r="E169" s="52"/>
      <c r="F169" s="44"/>
      <c r="G169" s="52"/>
      <c r="H169" s="44"/>
      <c r="I169" s="52"/>
      <c r="J169" s="44"/>
      <c r="K169" s="52"/>
      <c r="L169" s="44"/>
    </row>
    <row r="170" spans="1:17" ht="22.5" customHeight="1" thickBot="1">
      <c r="A170" s="75" t="s">
        <v>57</v>
      </c>
      <c r="C170" s="62"/>
      <c r="E170" s="84">
        <f>E160+E168</f>
        <v>123072</v>
      </c>
      <c r="F170" s="44"/>
      <c r="G170" s="84">
        <f>G160+G168</f>
        <v>128301</v>
      </c>
      <c r="H170" s="44"/>
      <c r="I170" s="84">
        <f>I160+I168</f>
        <v>112650</v>
      </c>
      <c r="J170" s="44"/>
      <c r="K170" s="84">
        <f>K160+K168</f>
        <v>121083</v>
      </c>
    </row>
    <row r="171" spans="1:17" ht="22.5" customHeight="1" thickTop="1">
      <c r="A171" s="75"/>
      <c r="C171" s="62"/>
      <c r="E171" s="62"/>
      <c r="G171" s="62"/>
      <c r="I171" s="62"/>
      <c r="K171" s="62"/>
    </row>
    <row r="172" spans="1:17" ht="22.5" customHeight="1">
      <c r="A172" s="51" t="s">
        <v>107</v>
      </c>
      <c r="C172" s="43">
        <v>16</v>
      </c>
      <c r="E172" s="43"/>
      <c r="G172" s="43"/>
      <c r="I172" s="43"/>
      <c r="K172" s="62"/>
      <c r="L172" s="81"/>
    </row>
    <row r="173" spans="1:17" ht="24" customHeight="1" thickBot="1">
      <c r="A173" s="66" t="s">
        <v>108</v>
      </c>
      <c r="C173" s="62"/>
      <c r="E173" s="85">
        <v>0.153</v>
      </c>
      <c r="F173" s="82"/>
      <c r="G173" s="85">
        <v>0.16500000000000001</v>
      </c>
      <c r="H173" s="82"/>
      <c r="I173" s="85">
        <v>0.14499999999999999</v>
      </c>
      <c r="J173" s="82"/>
      <c r="K173" s="85">
        <v>0.155</v>
      </c>
      <c r="L173" s="81"/>
      <c r="N173" s="82"/>
      <c r="O173" s="82"/>
      <c r="P173" s="87"/>
      <c r="Q173" s="82"/>
    </row>
    <row r="174" spans="1:17" ht="22.5" customHeight="1" thickTop="1">
      <c r="A174" s="66"/>
      <c r="C174" s="62"/>
      <c r="E174" s="62"/>
      <c r="F174" s="81"/>
      <c r="G174" s="62"/>
      <c r="H174" s="81"/>
      <c r="I174" s="62"/>
      <c r="J174" s="81"/>
      <c r="K174" s="62"/>
    </row>
    <row r="175" spans="1:17" ht="22.5" customHeight="1">
      <c r="A175" s="41" t="s">
        <v>8</v>
      </c>
      <c r="C175" s="55"/>
      <c r="E175" s="55"/>
      <c r="G175" s="55"/>
      <c r="I175" s="55"/>
      <c r="K175" s="55"/>
    </row>
  </sheetData>
  <mergeCells count="6">
    <mergeCell ref="I5:K5"/>
    <mergeCell ref="I37:K37"/>
    <mergeCell ref="I67:K67"/>
    <mergeCell ref="C95:L95"/>
    <mergeCell ref="I141:K141"/>
    <mergeCell ref="I101:K101"/>
  </mergeCells>
  <pageMargins left="0.9055118110236221" right="0.27559055118110237" top="0.78740157480314965" bottom="0" header="0.19685039370078741" footer="0.19685039370078741"/>
  <pageSetup paperSize="9" scale="85" fitToHeight="0" orientation="portrait" r:id="rId1"/>
  <rowBreaks count="4" manualBreakCount="4">
    <brk id="32" max="16383" man="1"/>
    <brk id="62" max="16383" man="1"/>
    <brk id="95" max="10" man="1"/>
    <brk id="1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9"/>
  <sheetViews>
    <sheetView showGridLines="0" view="pageBreakPreview" topLeftCell="E1" zoomScale="90" zoomScaleNormal="100" zoomScaleSheetLayoutView="90" workbookViewId="0">
      <selection activeCell="E27" sqref="E27"/>
    </sheetView>
  </sheetViews>
  <sheetFormatPr defaultColWidth="9.42578125" defaultRowHeight="21"/>
  <cols>
    <col min="1" max="1" width="30" style="1" customWidth="1"/>
    <col min="2" max="2" width="0.5703125" style="1" customWidth="1"/>
    <col min="3" max="3" width="6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4.42578125" style="1" customWidth="1"/>
    <col min="20" max="20" width="0.5703125" style="1" customWidth="1"/>
    <col min="21" max="21" width="13.28515625" style="1" customWidth="1"/>
    <col min="22" max="22" width="0.5703125" style="1" customWidth="1"/>
    <col min="23" max="16384" width="9.42578125" style="1"/>
  </cols>
  <sheetData>
    <row r="1" spans="1:23">
      <c r="U1" s="2" t="s">
        <v>54</v>
      </c>
    </row>
    <row r="2" spans="1:23">
      <c r="A2" s="3" t="s">
        <v>97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>
      <c r="A3" s="4" t="s">
        <v>132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3">
      <c r="A4" s="12" t="s">
        <v>176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3"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 t="s">
        <v>55</v>
      </c>
    </row>
    <row r="6" spans="1:23">
      <c r="C6" s="6"/>
      <c r="D6" s="6"/>
      <c r="E6" s="90" t="s">
        <v>95</v>
      </c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</row>
    <row r="7" spans="1:23">
      <c r="C7" s="6"/>
      <c r="D7" s="6"/>
      <c r="P7" s="6"/>
      <c r="Q7" s="91" t="s">
        <v>120</v>
      </c>
      <c r="R7" s="91"/>
      <c r="S7" s="91"/>
      <c r="T7" s="6"/>
      <c r="U7" s="7"/>
    </row>
    <row r="8" spans="1:23">
      <c r="C8" s="6"/>
      <c r="D8" s="6"/>
      <c r="P8" s="6"/>
      <c r="Q8" s="23" t="s">
        <v>49</v>
      </c>
      <c r="R8" s="24"/>
      <c r="S8" s="24"/>
      <c r="T8" s="6"/>
      <c r="U8" s="7"/>
    </row>
    <row r="9" spans="1:23">
      <c r="C9" s="6"/>
      <c r="D9" s="6"/>
      <c r="F9" s="6"/>
      <c r="G9" s="8"/>
      <c r="H9" s="6"/>
      <c r="I9" s="8"/>
      <c r="J9" s="6"/>
      <c r="P9" s="6"/>
      <c r="Q9" s="8" t="s">
        <v>134</v>
      </c>
      <c r="R9" s="8"/>
      <c r="S9" s="8" t="s">
        <v>25</v>
      </c>
      <c r="T9" s="6"/>
      <c r="U9" s="7"/>
    </row>
    <row r="10" spans="1:23">
      <c r="C10" s="6"/>
      <c r="D10" s="6"/>
      <c r="E10" s="8" t="s">
        <v>14</v>
      </c>
      <c r="F10" s="6"/>
      <c r="G10" s="8"/>
      <c r="H10" s="6"/>
      <c r="I10" s="8"/>
      <c r="J10" s="6"/>
      <c r="K10" s="9"/>
      <c r="L10" s="10"/>
      <c r="M10" s="9" t="s">
        <v>35</v>
      </c>
      <c r="N10" s="10"/>
      <c r="O10" s="9"/>
      <c r="P10" s="6"/>
      <c r="Q10" s="8" t="s">
        <v>135</v>
      </c>
      <c r="R10" s="8"/>
      <c r="S10" s="8" t="s">
        <v>133</v>
      </c>
      <c r="T10" s="6"/>
      <c r="U10" s="7"/>
    </row>
    <row r="11" spans="1:23" s="8" customFormat="1">
      <c r="E11" s="8" t="s">
        <v>33</v>
      </c>
      <c r="G11" s="8" t="s">
        <v>77</v>
      </c>
      <c r="K11" s="8" t="s">
        <v>86</v>
      </c>
      <c r="M11" s="8" t="s">
        <v>111</v>
      </c>
      <c r="Q11" s="8" t="s">
        <v>137</v>
      </c>
      <c r="S11" s="8" t="s">
        <v>121</v>
      </c>
      <c r="W11" s="1"/>
    </row>
    <row r="12" spans="1:23" s="8" customFormat="1">
      <c r="C12" s="11" t="s">
        <v>0</v>
      </c>
      <c r="E12" s="10" t="s">
        <v>27</v>
      </c>
      <c r="G12" s="10" t="s">
        <v>166</v>
      </c>
      <c r="I12" s="10" t="s">
        <v>110</v>
      </c>
      <c r="K12" s="10" t="s">
        <v>87</v>
      </c>
      <c r="M12" s="10" t="s">
        <v>110</v>
      </c>
      <c r="O12" s="10" t="s">
        <v>34</v>
      </c>
      <c r="Q12" s="10" t="s">
        <v>136</v>
      </c>
      <c r="S12" s="10" t="s">
        <v>122</v>
      </c>
      <c r="U12" s="10" t="s">
        <v>25</v>
      </c>
    </row>
    <row r="13" spans="1:23">
      <c r="A13" s="12" t="s">
        <v>118</v>
      </c>
      <c r="B13" s="12"/>
      <c r="E13" s="14">
        <v>410003</v>
      </c>
      <c r="F13" s="14"/>
      <c r="G13" s="14">
        <v>303008</v>
      </c>
      <c r="H13" s="14"/>
      <c r="I13" s="14">
        <v>-100059</v>
      </c>
      <c r="J13" s="14"/>
      <c r="K13" s="15">
        <v>41926</v>
      </c>
      <c r="L13" s="14"/>
      <c r="M13" s="14">
        <v>100059</v>
      </c>
      <c r="N13" s="14"/>
      <c r="O13" s="14">
        <v>255208</v>
      </c>
      <c r="P13" s="14"/>
      <c r="Q13" s="14">
        <v>-9636</v>
      </c>
      <c r="R13" s="14"/>
      <c r="S13" s="14">
        <f>SUM(Q13:R13)</f>
        <v>-9636</v>
      </c>
      <c r="T13" s="14"/>
      <c r="U13" s="14">
        <f>SUM(E13:Q13)</f>
        <v>1000509</v>
      </c>
    </row>
    <row r="14" spans="1:23">
      <c r="A14" s="16" t="s">
        <v>59</v>
      </c>
      <c r="B14" s="16"/>
      <c r="E14" s="14">
        <v>0</v>
      </c>
      <c r="F14" s="14"/>
      <c r="G14" s="14">
        <v>0</v>
      </c>
      <c r="H14" s="14"/>
      <c r="I14" s="14">
        <v>0</v>
      </c>
      <c r="J14" s="14"/>
      <c r="K14" s="14">
        <v>0</v>
      </c>
      <c r="L14" s="14"/>
      <c r="M14" s="14">
        <v>0</v>
      </c>
      <c r="N14" s="14"/>
      <c r="O14" s="14">
        <f>'BS&amp;PL'!G160</f>
        <v>128762</v>
      </c>
      <c r="P14" s="14"/>
      <c r="Q14" s="14">
        <v>0</v>
      </c>
      <c r="R14" s="14"/>
      <c r="S14" s="14">
        <f>SUM(Q14:R14)</f>
        <v>0</v>
      </c>
      <c r="T14" s="14"/>
      <c r="U14" s="14">
        <f>SUM(E14:Q14)</f>
        <v>128762</v>
      </c>
    </row>
    <row r="15" spans="1:23">
      <c r="A15" s="16" t="s">
        <v>56</v>
      </c>
      <c r="B15" s="16"/>
      <c r="C15" s="13"/>
      <c r="D15" s="8"/>
      <c r="E15" s="17">
        <v>0</v>
      </c>
      <c r="F15" s="14"/>
      <c r="G15" s="17">
        <v>0</v>
      </c>
      <c r="H15" s="14"/>
      <c r="I15" s="17">
        <v>0</v>
      </c>
      <c r="J15" s="14"/>
      <c r="K15" s="17">
        <v>0</v>
      </c>
      <c r="L15" s="14"/>
      <c r="M15" s="17">
        <v>0</v>
      </c>
      <c r="N15" s="14"/>
      <c r="O15" s="17">
        <v>0</v>
      </c>
      <c r="P15" s="14"/>
      <c r="Q15" s="17">
        <v>-461</v>
      </c>
      <c r="R15" s="14"/>
      <c r="S15" s="17">
        <f>SUM(Q15:R15)</f>
        <v>-461</v>
      </c>
      <c r="T15" s="14"/>
      <c r="U15" s="17">
        <f>SUM(E15:Q15)</f>
        <v>-461</v>
      </c>
    </row>
    <row r="16" spans="1:23">
      <c r="A16" s="16" t="s">
        <v>57</v>
      </c>
      <c r="B16" s="16"/>
      <c r="E16" s="14">
        <f>SUM(E14:E15)</f>
        <v>0</v>
      </c>
      <c r="F16" s="14"/>
      <c r="G16" s="14">
        <f>SUM(G14:G15)</f>
        <v>0</v>
      </c>
      <c r="H16" s="14"/>
      <c r="I16" s="14">
        <f>SUM(I14:I15)</f>
        <v>0</v>
      </c>
      <c r="J16" s="14"/>
      <c r="K16" s="14">
        <f>SUM(K14:K15)</f>
        <v>0</v>
      </c>
      <c r="L16" s="14"/>
      <c r="M16" s="14">
        <f>SUM(M14:M15)</f>
        <v>0</v>
      </c>
      <c r="N16" s="14"/>
      <c r="O16" s="14">
        <f>SUM(O14:O15)</f>
        <v>128762</v>
      </c>
      <c r="P16" s="14"/>
      <c r="Q16" s="14">
        <f>SUM(Q14:Q15)</f>
        <v>-461</v>
      </c>
      <c r="R16" s="14"/>
      <c r="S16" s="14">
        <f>SUM(S14:S15)</f>
        <v>-461</v>
      </c>
      <c r="T16" s="14"/>
      <c r="U16" s="14">
        <f>SUM(U14:U15)</f>
        <v>128301</v>
      </c>
    </row>
    <row r="17" spans="1:21">
      <c r="A17" s="16" t="s">
        <v>110</v>
      </c>
      <c r="B17" s="16"/>
      <c r="C17" s="13">
        <v>13</v>
      </c>
      <c r="E17" s="14">
        <v>0</v>
      </c>
      <c r="F17" s="14"/>
      <c r="G17" s="14">
        <v>0</v>
      </c>
      <c r="H17" s="14"/>
      <c r="I17" s="14">
        <v>-47328</v>
      </c>
      <c r="J17" s="14"/>
      <c r="K17" s="14">
        <v>0</v>
      </c>
      <c r="L17" s="14"/>
      <c r="M17" s="14">
        <v>47328</v>
      </c>
      <c r="N17" s="14"/>
      <c r="O17" s="14">
        <v>-47328</v>
      </c>
      <c r="P17" s="14"/>
      <c r="Q17" s="14">
        <v>0</v>
      </c>
      <c r="R17" s="14"/>
      <c r="S17" s="14">
        <f>SUM(Q17:R17)</f>
        <v>0</v>
      </c>
      <c r="T17" s="14"/>
      <c r="U17" s="14">
        <f>SUM(E17:Q17)</f>
        <v>-47328</v>
      </c>
    </row>
    <row r="18" spans="1:21">
      <c r="A18" s="16" t="s">
        <v>177</v>
      </c>
      <c r="B18" s="16"/>
      <c r="C18" s="13">
        <v>17</v>
      </c>
      <c r="E18" s="14">
        <v>0</v>
      </c>
      <c r="F18" s="14"/>
      <c r="G18" s="14">
        <v>0</v>
      </c>
      <c r="H18" s="14"/>
      <c r="I18" s="14">
        <v>0</v>
      </c>
      <c r="J18" s="14"/>
      <c r="K18" s="14">
        <v>0</v>
      </c>
      <c r="L18" s="14"/>
      <c r="M18" s="14">
        <v>0</v>
      </c>
      <c r="N18" s="14"/>
      <c r="O18" s="14">
        <v>-35629</v>
      </c>
      <c r="P18" s="14"/>
      <c r="Q18" s="14">
        <v>0</v>
      </c>
      <c r="R18" s="14"/>
      <c r="S18" s="14">
        <f>SUM(Q18:R18)</f>
        <v>0</v>
      </c>
      <c r="T18" s="14"/>
      <c r="U18" s="14">
        <f>SUM(E18:Q18)</f>
        <v>-35629</v>
      </c>
    </row>
    <row r="19" spans="1:21" ht="21.75" thickBot="1">
      <c r="A19" s="12" t="s">
        <v>174</v>
      </c>
      <c r="B19" s="12"/>
      <c r="C19" s="18"/>
      <c r="D19" s="8"/>
      <c r="E19" s="19">
        <f>SUM(E13:E18)-E16</f>
        <v>410003</v>
      </c>
      <c r="F19" s="20"/>
      <c r="G19" s="19">
        <f>SUM(G13:G18)-G16</f>
        <v>303008</v>
      </c>
      <c r="H19" s="20"/>
      <c r="I19" s="19">
        <f>SUM(I13:I18)-I16</f>
        <v>-147387</v>
      </c>
      <c r="J19" s="20"/>
      <c r="K19" s="19">
        <f>SUM(K13:K18)-K16</f>
        <v>41926</v>
      </c>
      <c r="L19" s="20"/>
      <c r="M19" s="19">
        <f>SUM(M13:M18)-M16</f>
        <v>147387</v>
      </c>
      <c r="N19" s="20"/>
      <c r="O19" s="19">
        <f>SUM(O13:O18)-O16</f>
        <v>301013</v>
      </c>
      <c r="P19" s="20"/>
      <c r="Q19" s="19">
        <f>SUM(Q13:Q18)-Q16</f>
        <v>-10097</v>
      </c>
      <c r="R19" s="20"/>
      <c r="S19" s="19">
        <f>SUM(S13:S18)-S16</f>
        <v>-10097</v>
      </c>
      <c r="T19" s="20"/>
      <c r="U19" s="19">
        <f>SUM(U13:U18)-U16</f>
        <v>1045853</v>
      </c>
    </row>
    <row r="20" spans="1:21" ht="10.35" customHeight="1" thickTop="1">
      <c r="A20" s="12"/>
      <c r="B20" s="12"/>
      <c r="C20" s="1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>
      <c r="A21" s="12" t="s">
        <v>155</v>
      </c>
      <c r="B21" s="12"/>
      <c r="E21" s="14">
        <v>410003</v>
      </c>
      <c r="F21" s="14"/>
      <c r="G21" s="14">
        <v>303008</v>
      </c>
      <c r="H21" s="14"/>
      <c r="I21" s="14">
        <v>-150017</v>
      </c>
      <c r="J21" s="14"/>
      <c r="K21" s="15">
        <v>46125</v>
      </c>
      <c r="L21" s="14"/>
      <c r="M21" s="14">
        <v>150017</v>
      </c>
      <c r="N21" s="14"/>
      <c r="O21" s="14">
        <v>399600</v>
      </c>
      <c r="P21" s="14"/>
      <c r="Q21" s="14">
        <v>-18372</v>
      </c>
      <c r="R21" s="14"/>
      <c r="S21" s="14">
        <f>SUM(Q21:R21)</f>
        <v>-18372</v>
      </c>
      <c r="T21" s="14"/>
      <c r="U21" s="14">
        <f>SUM(E21:Q21)</f>
        <v>1140364</v>
      </c>
    </row>
    <row r="22" spans="1:21">
      <c r="A22" s="16" t="s">
        <v>59</v>
      </c>
      <c r="B22" s="16"/>
      <c r="E22" s="14">
        <v>0</v>
      </c>
      <c r="F22" s="14"/>
      <c r="G22" s="14">
        <v>0</v>
      </c>
      <c r="H22" s="14"/>
      <c r="I22" s="14">
        <v>0</v>
      </c>
      <c r="J22" s="14"/>
      <c r="K22" s="14">
        <v>0</v>
      </c>
      <c r="L22" s="14"/>
      <c r="M22" s="14">
        <v>0</v>
      </c>
      <c r="N22" s="14"/>
      <c r="O22" s="14">
        <f>'BS&amp;PL'!E160</f>
        <v>118321</v>
      </c>
      <c r="P22" s="14"/>
      <c r="Q22" s="14">
        <v>0</v>
      </c>
      <c r="R22" s="14"/>
      <c r="S22" s="14">
        <f>SUM(Q22:R22)</f>
        <v>0</v>
      </c>
      <c r="T22" s="14"/>
      <c r="U22" s="14">
        <f>SUM(E22:Q22)</f>
        <v>118321</v>
      </c>
    </row>
    <row r="23" spans="1:21">
      <c r="A23" s="16" t="s">
        <v>56</v>
      </c>
      <c r="B23" s="16"/>
      <c r="C23" s="13"/>
      <c r="D23" s="8"/>
      <c r="E23" s="17">
        <v>0</v>
      </c>
      <c r="F23" s="14"/>
      <c r="G23" s="17">
        <v>0</v>
      </c>
      <c r="H23" s="14"/>
      <c r="I23" s="17">
        <v>0</v>
      </c>
      <c r="J23" s="14"/>
      <c r="K23" s="17">
        <v>0</v>
      </c>
      <c r="L23" s="14"/>
      <c r="M23" s="17">
        <v>0</v>
      </c>
      <c r="N23" s="14"/>
      <c r="O23" s="17">
        <v>0</v>
      </c>
      <c r="P23" s="14"/>
      <c r="Q23" s="17">
        <f>'BS&amp;PL'!E168</f>
        <v>4751</v>
      </c>
      <c r="R23" s="14"/>
      <c r="S23" s="17">
        <f>SUM(Q23:R23)</f>
        <v>4751</v>
      </c>
      <c r="T23" s="14"/>
      <c r="U23" s="17">
        <f>SUM(E23:Q23)</f>
        <v>4751</v>
      </c>
    </row>
    <row r="24" spans="1:21">
      <c r="A24" s="16" t="s">
        <v>57</v>
      </c>
      <c r="B24" s="16"/>
      <c r="E24" s="14">
        <f>SUM(E22:E23)</f>
        <v>0</v>
      </c>
      <c r="F24" s="14"/>
      <c r="G24" s="14">
        <f>SUM(G22:G23)</f>
        <v>0</v>
      </c>
      <c r="H24" s="14"/>
      <c r="I24" s="14">
        <f>SUM(I22:I23)</f>
        <v>0</v>
      </c>
      <c r="J24" s="14"/>
      <c r="K24" s="14">
        <f>SUM(K22:K23)</f>
        <v>0</v>
      </c>
      <c r="L24" s="14"/>
      <c r="M24" s="14">
        <f>SUM(M22:M23)</f>
        <v>0</v>
      </c>
      <c r="N24" s="14"/>
      <c r="O24" s="14">
        <f>SUM(O22:O23)</f>
        <v>118321</v>
      </c>
      <c r="P24" s="14"/>
      <c r="Q24" s="14">
        <f>SUM(Q22:Q23)</f>
        <v>4751</v>
      </c>
      <c r="R24" s="14"/>
      <c r="S24" s="14">
        <f>SUM(S22:S23)</f>
        <v>4751</v>
      </c>
      <c r="T24" s="14"/>
      <c r="U24" s="14">
        <f>SUM(U22:U23)</f>
        <v>123072</v>
      </c>
    </row>
    <row r="25" spans="1:21">
      <c r="A25" s="16" t="s">
        <v>110</v>
      </c>
      <c r="B25" s="16"/>
      <c r="C25" s="13">
        <v>13</v>
      </c>
      <c r="E25" s="14">
        <v>0</v>
      </c>
      <c r="F25" s="14"/>
      <c r="G25" s="14">
        <v>0</v>
      </c>
      <c r="H25" s="14"/>
      <c r="I25" s="14">
        <v>-60751</v>
      </c>
      <c r="J25" s="14"/>
      <c r="K25" s="14">
        <v>0</v>
      </c>
      <c r="L25" s="14"/>
      <c r="M25" s="14">
        <f>-I25</f>
        <v>60751</v>
      </c>
      <c r="N25" s="14"/>
      <c r="O25" s="14">
        <f>-M25</f>
        <v>-60751</v>
      </c>
      <c r="P25" s="14"/>
      <c r="Q25" s="14">
        <v>0</v>
      </c>
      <c r="R25" s="14"/>
      <c r="S25" s="14">
        <f>SUM(Q25:R25)</f>
        <v>0</v>
      </c>
      <c r="T25" s="14"/>
      <c r="U25" s="14">
        <f>SUM(E25:Q25)</f>
        <v>-60751</v>
      </c>
    </row>
    <row r="26" spans="1:21">
      <c r="A26" s="16" t="s">
        <v>177</v>
      </c>
      <c r="B26" s="16"/>
      <c r="C26" s="13">
        <v>17</v>
      </c>
      <c r="E26" s="14">
        <v>0</v>
      </c>
      <c r="F26" s="14"/>
      <c r="G26" s="14">
        <v>0</v>
      </c>
      <c r="H26" s="14"/>
      <c r="I26" s="14">
        <v>0</v>
      </c>
      <c r="J26" s="14"/>
      <c r="K26" s="14">
        <v>0</v>
      </c>
      <c r="L26" s="14"/>
      <c r="M26" s="14">
        <v>0</v>
      </c>
      <c r="N26" s="14"/>
      <c r="O26" s="1">
        <v>-56669</v>
      </c>
      <c r="P26" s="14"/>
      <c r="Q26" s="14">
        <v>0</v>
      </c>
      <c r="R26" s="14"/>
      <c r="S26" s="14">
        <f>SUM(Q26:R26)</f>
        <v>0</v>
      </c>
      <c r="T26" s="14"/>
      <c r="U26" s="14">
        <f>SUM(E26:Q26)</f>
        <v>-56669</v>
      </c>
    </row>
    <row r="27" spans="1:21" ht="21.75" thickBot="1">
      <c r="A27" s="12" t="s">
        <v>175</v>
      </c>
      <c r="B27" s="12"/>
      <c r="C27" s="18"/>
      <c r="D27" s="8"/>
      <c r="E27" s="19">
        <f>SUM(E21:E26)-E24</f>
        <v>410003</v>
      </c>
      <c r="F27" s="20"/>
      <c r="G27" s="19">
        <f>SUM(G21:G26)-G24</f>
        <v>303008</v>
      </c>
      <c r="H27" s="20"/>
      <c r="I27" s="19">
        <f>SUM(I21:I26)-I24</f>
        <v>-210768</v>
      </c>
      <c r="J27" s="20"/>
      <c r="K27" s="19">
        <f>SUM(K21:K26)-K24</f>
        <v>46125</v>
      </c>
      <c r="L27" s="20"/>
      <c r="M27" s="19">
        <f>SUM(M21:M26)-M24</f>
        <v>210768</v>
      </c>
      <c r="N27" s="20"/>
      <c r="O27" s="19">
        <f>SUM(O21:O26)-O24</f>
        <v>400501</v>
      </c>
      <c r="P27" s="20"/>
      <c r="Q27" s="19">
        <f>SUM(Q21:Q26)-Q24</f>
        <v>-13621</v>
      </c>
      <c r="R27" s="20"/>
      <c r="S27" s="19">
        <f>SUM(S21:S26)-S24</f>
        <v>-13621</v>
      </c>
      <c r="T27" s="20"/>
      <c r="U27" s="19">
        <f>SUM(U21:U26)-U24</f>
        <v>1146016</v>
      </c>
    </row>
    <row r="28" spans="1:21" ht="5.65" customHeight="1" thickTop="1">
      <c r="A28" s="12"/>
      <c r="B28" s="12"/>
      <c r="C28" s="18"/>
      <c r="D28" s="8"/>
      <c r="E28" s="8"/>
      <c r="F28" s="8"/>
      <c r="G28" s="20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>
      <c r="A29" s="16" t="s">
        <v>8</v>
      </c>
      <c r="B29" s="16"/>
      <c r="M29" s="22"/>
      <c r="O29" s="22"/>
      <c r="P29" s="22"/>
      <c r="R29" s="22"/>
      <c r="S29" s="22"/>
      <c r="U29" s="1">
        <f>U27-'BS&amp;PL'!E86</f>
        <v>0</v>
      </c>
    </row>
  </sheetData>
  <mergeCells count="2">
    <mergeCell ref="E6:U6"/>
    <mergeCell ref="Q7:S7"/>
  </mergeCells>
  <pageMargins left="0.78740157480314965" right="0.39370078740157483" top="0.78740157480314965" bottom="0" header="0.19685039370078741" footer="0.19685039370078741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showGridLines="0" view="pageBreakPreview" topLeftCell="A7" zoomScale="90" zoomScaleNormal="84" zoomScaleSheetLayoutView="90" zoomScalePageLayoutView="79" workbookViewId="0">
      <selection activeCell="O23" sqref="O23"/>
    </sheetView>
  </sheetViews>
  <sheetFormatPr defaultColWidth="9.42578125" defaultRowHeight="21" customHeight="1"/>
  <cols>
    <col min="1" max="1" width="43.5703125" style="1" customWidth="1"/>
    <col min="2" max="2" width="1.5703125" style="1" customWidth="1"/>
    <col min="3" max="3" width="7.570312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4.42578125" style="1" customWidth="1"/>
    <col min="20" max="20" width="9.42578125" style="1"/>
    <col min="21" max="21" width="13.28515625" style="1" customWidth="1"/>
    <col min="22" max="16384" width="9.42578125" style="1"/>
  </cols>
  <sheetData>
    <row r="1" spans="1:19" ht="21" customHeight="1">
      <c r="Q1" s="2" t="s">
        <v>54</v>
      </c>
    </row>
    <row r="2" spans="1:19" ht="21" customHeight="1">
      <c r="A2" s="3" t="s">
        <v>97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9" ht="21" customHeight="1">
      <c r="A3" s="4" t="s">
        <v>138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9" ht="21" customHeight="1">
      <c r="A4" s="5" t="s">
        <v>176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9" ht="21" customHeight="1"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7" t="s">
        <v>55</v>
      </c>
    </row>
    <row r="6" spans="1:19" ht="21" customHeight="1">
      <c r="C6" s="6"/>
      <c r="D6" s="6"/>
      <c r="E6" s="90" t="s">
        <v>94</v>
      </c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</row>
    <row r="7" spans="1:19" ht="21" customHeight="1">
      <c r="C7" s="6"/>
      <c r="D7" s="6"/>
      <c r="E7" s="8" t="s">
        <v>14</v>
      </c>
      <c r="F7" s="6"/>
      <c r="G7" s="8"/>
      <c r="H7" s="6"/>
      <c r="I7" s="8"/>
      <c r="J7" s="6"/>
      <c r="K7" s="9"/>
      <c r="L7" s="10"/>
      <c r="M7" s="10" t="s">
        <v>35</v>
      </c>
      <c r="N7" s="10"/>
      <c r="O7" s="9"/>
      <c r="P7" s="6"/>
      <c r="Q7" s="7"/>
    </row>
    <row r="8" spans="1:19" s="8" customFormat="1" ht="21" customHeight="1">
      <c r="E8" s="8" t="s">
        <v>33</v>
      </c>
      <c r="G8" s="8" t="s">
        <v>77</v>
      </c>
      <c r="K8" s="8" t="s">
        <v>86</v>
      </c>
      <c r="M8" s="8" t="s">
        <v>111</v>
      </c>
      <c r="S8" s="1"/>
    </row>
    <row r="9" spans="1:19" s="8" customFormat="1" ht="21" customHeight="1">
      <c r="C9" s="11" t="s">
        <v>0</v>
      </c>
      <c r="E9" s="10" t="s">
        <v>27</v>
      </c>
      <c r="G9" s="10" t="s">
        <v>166</v>
      </c>
      <c r="I9" s="10" t="s">
        <v>110</v>
      </c>
      <c r="K9" s="10" t="s">
        <v>87</v>
      </c>
      <c r="M9" s="10" t="s">
        <v>110</v>
      </c>
      <c r="O9" s="10" t="s">
        <v>34</v>
      </c>
      <c r="Q9" s="10" t="s">
        <v>25</v>
      </c>
    </row>
    <row r="10" spans="1:19" ht="21" customHeight="1">
      <c r="A10" s="12" t="s">
        <v>118</v>
      </c>
      <c r="B10" s="12"/>
      <c r="C10" s="13"/>
      <c r="D10" s="8"/>
      <c r="E10" s="14">
        <v>410003</v>
      </c>
      <c r="F10" s="14"/>
      <c r="G10" s="14">
        <v>303008</v>
      </c>
      <c r="H10" s="14"/>
      <c r="I10" s="14">
        <v>-100059</v>
      </c>
      <c r="J10" s="14"/>
      <c r="K10" s="15">
        <v>41926</v>
      </c>
      <c r="L10" s="14"/>
      <c r="M10" s="14">
        <v>100059</v>
      </c>
      <c r="N10" s="14"/>
      <c r="O10" s="14">
        <v>249069</v>
      </c>
      <c r="P10" s="14"/>
      <c r="Q10" s="14">
        <f t="shared" ref="Q10" si="0">SUM(E10:O10)</f>
        <v>1004006</v>
      </c>
    </row>
    <row r="11" spans="1:19" ht="21" customHeight="1">
      <c r="A11" s="16" t="s">
        <v>59</v>
      </c>
      <c r="B11" s="16"/>
      <c r="C11" s="13"/>
      <c r="D11" s="8"/>
      <c r="E11" s="14">
        <v>0</v>
      </c>
      <c r="F11" s="14"/>
      <c r="G11" s="14">
        <v>0</v>
      </c>
      <c r="H11" s="14"/>
      <c r="I11" s="14">
        <v>0</v>
      </c>
      <c r="J11" s="14"/>
      <c r="K11" s="14">
        <v>0</v>
      </c>
      <c r="L11" s="14"/>
      <c r="M11" s="14">
        <v>0</v>
      </c>
      <c r="N11" s="14"/>
      <c r="O11" s="14">
        <f>'BS&amp;PL'!K160</f>
        <v>121083</v>
      </c>
      <c r="P11" s="14"/>
      <c r="Q11" s="14">
        <f>SUM(E11:O11)</f>
        <v>121083</v>
      </c>
    </row>
    <row r="12" spans="1:19" ht="21" customHeight="1">
      <c r="A12" s="16" t="s">
        <v>56</v>
      </c>
      <c r="B12" s="16"/>
      <c r="C12" s="13"/>
      <c r="D12" s="8"/>
      <c r="E12" s="17">
        <v>0</v>
      </c>
      <c r="F12" s="14"/>
      <c r="G12" s="17">
        <v>0</v>
      </c>
      <c r="H12" s="14"/>
      <c r="I12" s="17">
        <v>0</v>
      </c>
      <c r="J12" s="14"/>
      <c r="K12" s="17">
        <v>0</v>
      </c>
      <c r="L12" s="14"/>
      <c r="M12" s="17">
        <v>0</v>
      </c>
      <c r="N12" s="14"/>
      <c r="O12" s="17">
        <v>0</v>
      </c>
      <c r="P12" s="14"/>
      <c r="Q12" s="17">
        <f>SUM(E12:O12)</f>
        <v>0</v>
      </c>
    </row>
    <row r="13" spans="1:19" ht="21" customHeight="1">
      <c r="A13" s="16" t="s">
        <v>57</v>
      </c>
      <c r="B13" s="16"/>
      <c r="C13" s="13"/>
      <c r="D13" s="8"/>
      <c r="E13" s="14">
        <f>SUM(E11:E12)</f>
        <v>0</v>
      </c>
      <c r="F13" s="14"/>
      <c r="G13" s="14">
        <f>SUM(G11:G12)</f>
        <v>0</v>
      </c>
      <c r="H13" s="14"/>
      <c r="I13" s="14">
        <f>SUM(I11:I12)</f>
        <v>0</v>
      </c>
      <c r="J13" s="14"/>
      <c r="K13" s="14">
        <f>SUM(K11:K12)</f>
        <v>0</v>
      </c>
      <c r="L13" s="14"/>
      <c r="M13" s="14">
        <f>SUM(M11:M12)</f>
        <v>0</v>
      </c>
      <c r="N13" s="14"/>
      <c r="O13" s="14">
        <f>SUM(O11:O12)</f>
        <v>121083</v>
      </c>
      <c r="P13" s="14"/>
      <c r="Q13" s="14">
        <f>SUM(Q11:Q12)</f>
        <v>121083</v>
      </c>
    </row>
    <row r="14" spans="1:19" ht="21" customHeight="1">
      <c r="A14" s="16" t="s">
        <v>110</v>
      </c>
      <c r="B14" s="16"/>
      <c r="C14" s="13">
        <v>13</v>
      </c>
      <c r="D14" s="8"/>
      <c r="E14" s="14">
        <v>0</v>
      </c>
      <c r="F14" s="14"/>
      <c r="G14" s="14">
        <v>0</v>
      </c>
      <c r="H14" s="14"/>
      <c r="I14" s="14">
        <v>-47328</v>
      </c>
      <c r="J14" s="14"/>
      <c r="K14" s="14">
        <v>0</v>
      </c>
      <c r="L14" s="14"/>
      <c r="M14" s="25">
        <v>47328</v>
      </c>
      <c r="N14" s="14"/>
      <c r="O14" s="14">
        <v>-47328</v>
      </c>
      <c r="P14" s="14"/>
      <c r="Q14" s="14">
        <f>SUM(E14:O14)</f>
        <v>-47328</v>
      </c>
    </row>
    <row r="15" spans="1:19" ht="20.100000000000001" customHeight="1">
      <c r="A15" s="16" t="s">
        <v>177</v>
      </c>
      <c r="B15" s="16"/>
      <c r="C15" s="13">
        <v>17</v>
      </c>
      <c r="D15" s="8"/>
      <c r="E15" s="14">
        <v>0</v>
      </c>
      <c r="F15" s="14"/>
      <c r="G15" s="14">
        <v>0</v>
      </c>
      <c r="H15" s="14"/>
      <c r="I15" s="14">
        <v>0</v>
      </c>
      <c r="J15" s="14"/>
      <c r="K15" s="14">
        <v>0</v>
      </c>
      <c r="L15" s="14"/>
      <c r="M15" s="14">
        <v>0</v>
      </c>
      <c r="N15" s="14"/>
      <c r="O15" s="1">
        <v>-35629</v>
      </c>
      <c r="P15" s="14"/>
      <c r="Q15" s="14">
        <f t="shared" ref="Q15" si="1">SUM(E15:O15)</f>
        <v>-35629</v>
      </c>
    </row>
    <row r="16" spans="1:19" ht="21" customHeight="1" thickBot="1">
      <c r="A16" s="12" t="s">
        <v>174</v>
      </c>
      <c r="B16" s="12"/>
      <c r="C16" s="18"/>
      <c r="D16" s="8"/>
      <c r="E16" s="19">
        <f>SUM(E10:E15)-E13</f>
        <v>410003</v>
      </c>
      <c r="F16" s="20"/>
      <c r="G16" s="19">
        <f>SUM(G10:G15)-G13</f>
        <v>303008</v>
      </c>
      <c r="H16" s="20"/>
      <c r="I16" s="19">
        <f>SUM(I10:I15)-I13</f>
        <v>-147387</v>
      </c>
      <c r="J16" s="20"/>
      <c r="K16" s="19">
        <f>SUM(K10:K15)-K13</f>
        <v>41926</v>
      </c>
      <c r="L16" s="20"/>
      <c r="M16" s="19">
        <f>SUM(M10:M15)-M13</f>
        <v>147387</v>
      </c>
      <c r="N16" s="20"/>
      <c r="O16" s="19">
        <f>SUM(O10:O15)-O13</f>
        <v>287195</v>
      </c>
      <c r="P16" s="20"/>
      <c r="Q16" s="19">
        <f>SUM(Q10:Q15)-Q13</f>
        <v>1042132</v>
      </c>
    </row>
    <row r="17" spans="1:17" ht="21" customHeight="1" thickTop="1">
      <c r="A17" s="12"/>
      <c r="B17" s="12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1" customHeight="1">
      <c r="A18" s="12" t="s">
        <v>155</v>
      </c>
      <c r="B18" s="12"/>
      <c r="E18" s="14">
        <v>410003</v>
      </c>
      <c r="F18" s="14"/>
      <c r="G18" s="14">
        <v>303008</v>
      </c>
      <c r="H18" s="14"/>
      <c r="I18" s="14">
        <v>-150017</v>
      </c>
      <c r="J18" s="14"/>
      <c r="K18" s="15">
        <v>46125</v>
      </c>
      <c r="L18" s="14"/>
      <c r="M18" s="14">
        <v>150017</v>
      </c>
      <c r="N18" s="14"/>
      <c r="O18" s="14">
        <v>370125</v>
      </c>
      <c r="P18" s="14"/>
      <c r="Q18" s="14">
        <f t="shared" ref="Q18:Q23" si="2">SUM(E18:O18)</f>
        <v>1129261</v>
      </c>
    </row>
    <row r="19" spans="1:17" ht="21" customHeight="1">
      <c r="A19" s="16" t="s">
        <v>59</v>
      </c>
      <c r="B19" s="16"/>
      <c r="E19" s="14">
        <v>0</v>
      </c>
      <c r="F19" s="14"/>
      <c r="G19" s="14">
        <v>0</v>
      </c>
      <c r="H19" s="14"/>
      <c r="I19" s="14">
        <v>0</v>
      </c>
      <c r="J19" s="14"/>
      <c r="K19" s="14">
        <v>0</v>
      </c>
      <c r="L19" s="14"/>
      <c r="M19" s="15">
        <v>0</v>
      </c>
      <c r="N19" s="14"/>
      <c r="O19" s="15">
        <f>'BS&amp;PL'!I160</f>
        <v>112650</v>
      </c>
      <c r="P19" s="14"/>
      <c r="Q19" s="14">
        <f t="shared" si="2"/>
        <v>112650</v>
      </c>
    </row>
    <row r="20" spans="1:17" ht="21" customHeight="1">
      <c r="A20" s="16" t="s">
        <v>56</v>
      </c>
      <c r="B20" s="16"/>
      <c r="C20" s="13"/>
      <c r="D20" s="8"/>
      <c r="E20" s="17">
        <v>0</v>
      </c>
      <c r="F20" s="14"/>
      <c r="G20" s="17">
        <v>0</v>
      </c>
      <c r="H20" s="14"/>
      <c r="I20" s="17">
        <v>0</v>
      </c>
      <c r="J20" s="14"/>
      <c r="K20" s="17">
        <v>0</v>
      </c>
      <c r="L20" s="14"/>
      <c r="M20" s="17">
        <v>0</v>
      </c>
      <c r="N20" s="14"/>
      <c r="O20" s="17">
        <v>0</v>
      </c>
      <c r="P20" s="14"/>
      <c r="Q20" s="17">
        <f t="shared" si="2"/>
        <v>0</v>
      </c>
    </row>
    <row r="21" spans="1:17" ht="21" customHeight="1">
      <c r="A21" s="16" t="s">
        <v>57</v>
      </c>
      <c r="B21" s="16"/>
      <c r="E21" s="14">
        <f>SUM(E19:E20)</f>
        <v>0</v>
      </c>
      <c r="F21" s="14"/>
      <c r="G21" s="14">
        <f>SUM(G19:G20)</f>
        <v>0</v>
      </c>
      <c r="H21" s="14"/>
      <c r="I21" s="14">
        <f>SUM(I19:I20)</f>
        <v>0</v>
      </c>
      <c r="J21" s="14"/>
      <c r="K21" s="14">
        <f>SUM(K19:K20)</f>
        <v>0</v>
      </c>
      <c r="L21" s="14"/>
      <c r="M21" s="14">
        <f>SUM(M19:M20)</f>
        <v>0</v>
      </c>
      <c r="N21" s="14"/>
      <c r="O21" s="14">
        <f>SUM(O19:O20)</f>
        <v>112650</v>
      </c>
      <c r="P21" s="14"/>
      <c r="Q21" s="14">
        <f t="shared" si="2"/>
        <v>112650</v>
      </c>
    </row>
    <row r="22" spans="1:17" ht="21" customHeight="1">
      <c r="A22" s="16" t="s">
        <v>110</v>
      </c>
      <c r="B22" s="16"/>
      <c r="C22" s="13">
        <v>13</v>
      </c>
      <c r="D22" s="8"/>
      <c r="E22" s="14">
        <v>0</v>
      </c>
      <c r="F22" s="14"/>
      <c r="G22" s="14">
        <v>0</v>
      </c>
      <c r="H22" s="14"/>
      <c r="I22" s="14">
        <v>-60751</v>
      </c>
      <c r="J22" s="14"/>
      <c r="K22" s="14">
        <v>0</v>
      </c>
      <c r="L22" s="14"/>
      <c r="M22" s="25">
        <f>-I22</f>
        <v>60751</v>
      </c>
      <c r="N22" s="14"/>
      <c r="O22" s="14">
        <f>I22</f>
        <v>-60751</v>
      </c>
      <c r="P22" s="14"/>
      <c r="Q22" s="14">
        <f>SUM(E22:O22)</f>
        <v>-60751</v>
      </c>
    </row>
    <row r="23" spans="1:17" ht="20.100000000000001" customHeight="1">
      <c r="A23" s="16" t="s">
        <v>177</v>
      </c>
      <c r="B23" s="16"/>
      <c r="C23" s="13">
        <v>17</v>
      </c>
      <c r="D23" s="8"/>
      <c r="E23" s="14">
        <v>0</v>
      </c>
      <c r="F23" s="14"/>
      <c r="G23" s="14">
        <v>0</v>
      </c>
      <c r="H23" s="14"/>
      <c r="I23" s="14">
        <v>0</v>
      </c>
      <c r="J23" s="14"/>
      <c r="K23" s="14">
        <v>0</v>
      </c>
      <c r="L23" s="14"/>
      <c r="M23" s="14">
        <v>0</v>
      </c>
      <c r="N23" s="14"/>
      <c r="O23" s="1">
        <v>-56669</v>
      </c>
      <c r="P23" s="14"/>
      <c r="Q23" s="14">
        <f t="shared" si="2"/>
        <v>-56669</v>
      </c>
    </row>
    <row r="24" spans="1:17" ht="21" customHeight="1" thickBot="1">
      <c r="A24" s="12" t="s">
        <v>175</v>
      </c>
      <c r="B24" s="12"/>
      <c r="C24" s="18"/>
      <c r="D24" s="8"/>
      <c r="E24" s="19">
        <f>SUM(E18:E23)-E21</f>
        <v>410003</v>
      </c>
      <c r="F24" s="20"/>
      <c r="G24" s="19">
        <f>SUM(G18:G23)-G21</f>
        <v>303008</v>
      </c>
      <c r="H24" s="20"/>
      <c r="I24" s="19">
        <f>SUM(I18:I23)-I21</f>
        <v>-210768</v>
      </c>
      <c r="J24" s="20"/>
      <c r="K24" s="19">
        <f>SUM(K18:K23)-K21</f>
        <v>46125</v>
      </c>
      <c r="L24" s="20"/>
      <c r="M24" s="19">
        <f>SUM(M18:M23)-M21</f>
        <v>210768</v>
      </c>
      <c r="N24" s="20"/>
      <c r="O24" s="19">
        <f>SUM(O18:O23)-O21</f>
        <v>365355</v>
      </c>
      <c r="P24" s="20"/>
      <c r="Q24" s="19">
        <f>SUM(Q18:Q23)-Q21</f>
        <v>1124491</v>
      </c>
    </row>
    <row r="25" spans="1:17" ht="21" customHeight="1" thickTop="1">
      <c r="A25" s="12"/>
      <c r="B25" s="12"/>
      <c r="C25" s="1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>
        <f>Q24-'BS&amp;PL'!I86</f>
        <v>0</v>
      </c>
    </row>
    <row r="26" spans="1:17" ht="21" customHeight="1">
      <c r="A26" s="16" t="s">
        <v>8</v>
      </c>
      <c r="B26" s="16"/>
      <c r="L26" s="21"/>
      <c r="M26" s="22"/>
      <c r="N26" s="21"/>
      <c r="O26" s="22"/>
    </row>
  </sheetData>
  <mergeCells count="1">
    <mergeCell ref="E6:Q6"/>
  </mergeCells>
  <printOptions horizontalCentered="1"/>
  <pageMargins left="0.39370078740157483" right="0.78740157480314965" top="0.78740157480314965" bottom="0" header="0.19685039370078741" footer="0.19685039370078741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76"/>
  <sheetViews>
    <sheetView showGridLines="0" tabSelected="1" view="pageBreakPreview" topLeftCell="A55" zoomScaleNormal="90" zoomScaleSheetLayoutView="100" workbookViewId="0">
      <selection activeCell="A62" sqref="A62"/>
    </sheetView>
  </sheetViews>
  <sheetFormatPr defaultColWidth="10.5703125" defaultRowHeight="23.1" customHeight="1"/>
  <cols>
    <col min="1" max="1" width="38.28515625" style="41" customWidth="1"/>
    <col min="2" max="2" width="9.42578125" style="33" customWidth="1"/>
    <col min="3" max="3" width="7" style="33" customWidth="1"/>
    <col min="4" max="4" width="2.7109375" style="33" customWidth="1"/>
    <col min="5" max="5" width="13.5703125" style="33" customWidth="1"/>
    <col min="6" max="6" width="0.5703125" style="33" customWidth="1"/>
    <col min="7" max="7" width="13.5703125" style="33" customWidth="1"/>
    <col min="8" max="8" width="0.5703125" style="33" customWidth="1"/>
    <col min="9" max="9" width="13.5703125" style="33" customWidth="1"/>
    <col min="10" max="10" width="0.5703125" style="33" customWidth="1"/>
    <col min="11" max="11" width="13.5703125" style="33" customWidth="1"/>
    <col min="12" max="12" width="0.5703125" style="33" customWidth="1"/>
    <col min="13" max="16384" width="10.5703125" style="33"/>
  </cols>
  <sheetData>
    <row r="1" spans="1:13" s="28" customFormat="1" ht="23.1" customHeight="1">
      <c r="A1" s="26"/>
      <c r="B1" s="27"/>
      <c r="C1" s="27"/>
      <c r="D1" s="27"/>
      <c r="E1" s="27"/>
      <c r="F1" s="27"/>
      <c r="G1" s="27"/>
      <c r="H1" s="27"/>
      <c r="I1" s="27"/>
      <c r="J1" s="27"/>
      <c r="K1" s="60" t="s">
        <v>54</v>
      </c>
      <c r="L1" s="27"/>
      <c r="M1" s="33"/>
    </row>
    <row r="2" spans="1:13" s="70" customFormat="1" ht="23.1" customHeight="1">
      <c r="A2" s="26" t="s">
        <v>97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33"/>
    </row>
    <row r="3" spans="1:13" s="70" customFormat="1" ht="23.1" customHeight="1">
      <c r="A3" s="29" t="s">
        <v>36</v>
      </c>
      <c r="B3" s="40"/>
      <c r="C3" s="40"/>
      <c r="D3" s="40"/>
      <c r="E3" s="65"/>
      <c r="F3" s="65"/>
      <c r="G3" s="65"/>
      <c r="H3" s="65"/>
      <c r="I3" s="65"/>
      <c r="J3" s="65"/>
      <c r="K3" s="65"/>
      <c r="L3" s="65"/>
      <c r="M3" s="33"/>
    </row>
    <row r="4" spans="1:13" s="70" customFormat="1" ht="23.1" customHeight="1">
      <c r="A4" s="51" t="s">
        <v>176</v>
      </c>
      <c r="B4" s="40"/>
      <c r="C4" s="40"/>
      <c r="D4" s="40"/>
      <c r="E4" s="65"/>
      <c r="F4" s="65"/>
      <c r="G4" s="65"/>
      <c r="H4" s="65"/>
      <c r="I4" s="65"/>
      <c r="J4" s="65"/>
      <c r="K4" s="65"/>
      <c r="L4" s="65"/>
      <c r="M4" s="33"/>
    </row>
    <row r="5" spans="1:13" s="28" customFormat="1" ht="23.1" customHeight="1">
      <c r="B5" s="27"/>
      <c r="C5" s="32"/>
      <c r="D5" s="27"/>
      <c r="E5" s="32"/>
      <c r="F5" s="27"/>
      <c r="G5" s="32"/>
      <c r="H5" s="27"/>
      <c r="I5" s="32"/>
      <c r="J5" s="27"/>
      <c r="K5" s="32" t="s">
        <v>37</v>
      </c>
      <c r="M5" s="33"/>
    </row>
    <row r="6" spans="1:13" s="28" customFormat="1" ht="23.1" customHeight="1">
      <c r="B6" s="27"/>
      <c r="C6" s="32"/>
      <c r="D6" s="27"/>
      <c r="E6" s="34"/>
      <c r="F6" s="34" t="s">
        <v>95</v>
      </c>
      <c r="G6" s="34"/>
      <c r="H6" s="27"/>
      <c r="I6" s="88" t="s">
        <v>94</v>
      </c>
      <c r="J6" s="88"/>
      <c r="K6" s="88"/>
      <c r="M6" s="33"/>
    </row>
    <row r="7" spans="1:13" ht="23.1" customHeight="1">
      <c r="A7" s="31"/>
      <c r="B7" s="37"/>
      <c r="C7" s="37"/>
      <c r="D7" s="37"/>
      <c r="E7" s="61" t="s">
        <v>154</v>
      </c>
      <c r="F7" s="39"/>
      <c r="G7" s="61" t="s">
        <v>117</v>
      </c>
      <c r="H7" s="39"/>
      <c r="I7" s="61" t="s">
        <v>154</v>
      </c>
      <c r="J7" s="39"/>
      <c r="K7" s="61" t="s">
        <v>117</v>
      </c>
      <c r="L7" s="39"/>
    </row>
    <row r="8" spans="1:13" s="70" customFormat="1" ht="23.1" customHeight="1">
      <c r="A8" s="69" t="s">
        <v>38</v>
      </c>
      <c r="D8" s="40"/>
      <c r="M8" s="33"/>
    </row>
    <row r="9" spans="1:13" s="70" customFormat="1" ht="23.1" customHeight="1">
      <c r="A9" s="70" t="s">
        <v>60</v>
      </c>
      <c r="D9" s="40"/>
      <c r="E9" s="45">
        <f>'BS&amp;PL'!E158</f>
        <v>115899</v>
      </c>
      <c r="F9" s="44"/>
      <c r="G9" s="45">
        <f>'BS&amp;PL'!G158</f>
        <v>128900</v>
      </c>
      <c r="H9" s="44"/>
      <c r="I9" s="45">
        <f>'BS&amp;PL'!I158</f>
        <v>110228</v>
      </c>
      <c r="J9" s="44"/>
      <c r="K9" s="45">
        <f>'BS&amp;PL'!K158</f>
        <v>121221</v>
      </c>
      <c r="L9" s="44"/>
      <c r="M9" s="33"/>
    </row>
    <row r="10" spans="1:13" s="70" customFormat="1" ht="23.1" customHeight="1">
      <c r="A10" s="70" t="s">
        <v>105</v>
      </c>
      <c r="D10" s="40"/>
      <c r="E10" s="45"/>
      <c r="F10" s="44"/>
      <c r="G10" s="45"/>
      <c r="H10" s="44"/>
      <c r="I10" s="45"/>
      <c r="J10" s="44"/>
      <c r="K10" s="45"/>
      <c r="L10" s="44"/>
      <c r="M10" s="33"/>
    </row>
    <row r="11" spans="1:13" s="70" customFormat="1" ht="23.1" customHeight="1">
      <c r="A11" s="70" t="s">
        <v>106</v>
      </c>
      <c r="B11" s="40"/>
      <c r="C11" s="40"/>
      <c r="D11" s="40"/>
      <c r="E11" s="44"/>
      <c r="F11" s="44"/>
      <c r="G11" s="44"/>
      <c r="H11" s="44"/>
      <c r="I11" s="44"/>
      <c r="J11" s="44"/>
      <c r="K11" s="45"/>
      <c r="L11" s="44"/>
      <c r="M11" s="33"/>
    </row>
    <row r="12" spans="1:13" s="70" customFormat="1" ht="23.1" customHeight="1">
      <c r="A12" s="70" t="s">
        <v>66</v>
      </c>
      <c r="B12" s="40"/>
      <c r="C12" s="40"/>
      <c r="D12" s="40"/>
      <c r="E12" s="44">
        <v>35314</v>
      </c>
      <c r="F12" s="44"/>
      <c r="G12" s="44">
        <v>32782</v>
      </c>
      <c r="H12" s="44"/>
      <c r="I12" s="44">
        <v>35314</v>
      </c>
      <c r="J12" s="44"/>
      <c r="K12" s="44">
        <v>32776</v>
      </c>
      <c r="L12" s="44"/>
      <c r="M12" s="33"/>
    </row>
    <row r="13" spans="1:13" s="70" customFormat="1" ht="23.1" customHeight="1">
      <c r="A13" s="70" t="s">
        <v>143</v>
      </c>
      <c r="B13" s="40"/>
      <c r="C13" s="40"/>
      <c r="D13" s="40"/>
      <c r="E13" s="44">
        <v>311</v>
      </c>
      <c r="F13" s="44"/>
      <c r="G13" s="44">
        <v>-3209</v>
      </c>
      <c r="H13" s="44"/>
      <c r="I13" s="44">
        <v>311</v>
      </c>
      <c r="J13" s="44"/>
      <c r="K13" s="44">
        <v>-3209</v>
      </c>
      <c r="L13" s="44"/>
      <c r="M13" s="33"/>
    </row>
    <row r="14" spans="1:13" s="70" customFormat="1" ht="23.1" customHeight="1">
      <c r="A14" s="70" t="s">
        <v>181</v>
      </c>
      <c r="B14" s="40"/>
      <c r="C14" s="40"/>
      <c r="D14" s="40"/>
      <c r="E14" s="44">
        <v>3075</v>
      </c>
      <c r="F14" s="44"/>
      <c r="G14" s="44">
        <v>4467</v>
      </c>
      <c r="H14" s="44"/>
      <c r="I14" s="44">
        <v>3075</v>
      </c>
      <c r="J14" s="44"/>
      <c r="K14" s="44">
        <v>4467</v>
      </c>
      <c r="L14" s="44"/>
      <c r="M14" s="33"/>
    </row>
    <row r="15" spans="1:13" s="70" customFormat="1" ht="23.1" customHeight="1">
      <c r="A15" s="70" t="s">
        <v>163</v>
      </c>
      <c r="B15" s="40"/>
      <c r="C15" s="40"/>
      <c r="D15" s="40"/>
      <c r="E15" s="44">
        <v>-310</v>
      </c>
      <c r="F15" s="44"/>
      <c r="G15" s="44">
        <v>-819</v>
      </c>
      <c r="H15" s="44"/>
      <c r="I15" s="44">
        <v>-310</v>
      </c>
      <c r="J15" s="44"/>
      <c r="K15" s="44">
        <v>-819</v>
      </c>
      <c r="L15" s="44"/>
      <c r="M15" s="33"/>
    </row>
    <row r="16" spans="1:13" s="70" customFormat="1" ht="23.1" customHeight="1">
      <c r="A16" s="70" t="s">
        <v>139</v>
      </c>
      <c r="B16" s="40"/>
      <c r="C16" s="40"/>
      <c r="D16" s="40"/>
      <c r="E16" s="44">
        <v>-5892</v>
      </c>
      <c r="F16" s="44"/>
      <c r="G16" s="44">
        <v>-7979</v>
      </c>
      <c r="H16" s="44"/>
      <c r="I16" s="44">
        <v>0</v>
      </c>
      <c r="J16" s="44"/>
      <c r="K16" s="44">
        <v>0</v>
      </c>
      <c r="L16" s="44"/>
      <c r="M16" s="33"/>
    </row>
    <row r="17" spans="1:13" s="70" customFormat="1" ht="23.1" customHeight="1">
      <c r="A17" s="70" t="s">
        <v>160</v>
      </c>
      <c r="B17" s="40"/>
      <c r="C17" s="40"/>
      <c r="D17" s="40"/>
      <c r="E17" s="44">
        <v>6434</v>
      </c>
      <c r="F17" s="44"/>
      <c r="G17" s="44">
        <v>5814</v>
      </c>
      <c r="H17" s="44"/>
      <c r="I17" s="44">
        <v>6434</v>
      </c>
      <c r="J17" s="44"/>
      <c r="K17" s="44">
        <v>5814</v>
      </c>
      <c r="L17" s="44"/>
      <c r="M17" s="33"/>
    </row>
    <row r="18" spans="1:13" s="70" customFormat="1" ht="23.1" customHeight="1">
      <c r="A18" s="70" t="s">
        <v>153</v>
      </c>
      <c r="B18" s="40"/>
      <c r="C18" s="40"/>
      <c r="D18" s="40"/>
      <c r="E18" s="44">
        <v>549</v>
      </c>
      <c r="F18" s="44"/>
      <c r="G18" s="44">
        <v>-24</v>
      </c>
      <c r="H18" s="44"/>
      <c r="I18" s="44">
        <v>549</v>
      </c>
      <c r="J18" s="44"/>
      <c r="K18" s="44">
        <v>-24</v>
      </c>
      <c r="L18" s="44"/>
      <c r="M18" s="33"/>
    </row>
    <row r="19" spans="1:13" s="70" customFormat="1" ht="23.1" customHeight="1">
      <c r="A19" s="70" t="s">
        <v>167</v>
      </c>
      <c r="B19" s="40"/>
      <c r="C19" s="40"/>
      <c r="D19" s="40"/>
      <c r="E19" s="44">
        <v>-207</v>
      </c>
      <c r="F19" s="44"/>
      <c r="G19" s="44">
        <v>-331</v>
      </c>
      <c r="H19" s="44"/>
      <c r="I19" s="44">
        <v>-207</v>
      </c>
      <c r="J19" s="44"/>
      <c r="K19" s="44">
        <v>-331</v>
      </c>
      <c r="L19" s="44"/>
      <c r="M19" s="33"/>
    </row>
    <row r="20" spans="1:13" s="70" customFormat="1" ht="23.1" customHeight="1">
      <c r="A20" s="70" t="s">
        <v>168</v>
      </c>
      <c r="B20" s="40"/>
      <c r="C20" s="40"/>
      <c r="D20" s="40"/>
      <c r="E20" s="71">
        <v>15781</v>
      </c>
      <c r="F20" s="44"/>
      <c r="G20" s="71">
        <v>3636</v>
      </c>
      <c r="H20" s="44"/>
      <c r="I20" s="71">
        <v>15781</v>
      </c>
      <c r="J20" s="44"/>
      <c r="K20" s="71">
        <v>3636</v>
      </c>
      <c r="L20" s="44"/>
      <c r="M20" s="33"/>
    </row>
    <row r="21" spans="1:13" s="70" customFormat="1" ht="23.1" customHeight="1">
      <c r="A21" s="70" t="s">
        <v>99</v>
      </c>
      <c r="B21" s="40"/>
      <c r="C21" s="40"/>
      <c r="D21" s="40"/>
      <c r="E21" s="44"/>
      <c r="F21" s="44"/>
      <c r="G21" s="44"/>
      <c r="H21" s="44"/>
      <c r="I21" s="44"/>
      <c r="J21" s="44"/>
      <c r="K21" s="44"/>
      <c r="L21" s="44"/>
      <c r="M21" s="33"/>
    </row>
    <row r="22" spans="1:13" s="70" customFormat="1" ht="23.1" customHeight="1">
      <c r="A22" s="70" t="s">
        <v>98</v>
      </c>
      <c r="B22" s="40"/>
      <c r="C22" s="40"/>
      <c r="D22" s="40"/>
      <c r="E22" s="45">
        <f>SUM(E9:E20)</f>
        <v>170954</v>
      </c>
      <c r="F22" s="44"/>
      <c r="G22" s="45">
        <f>SUM(G9:G20)</f>
        <v>163237</v>
      </c>
      <c r="H22" s="44"/>
      <c r="I22" s="45">
        <f>SUM(I9:I20)</f>
        <v>171175</v>
      </c>
      <c r="J22" s="44"/>
      <c r="K22" s="45">
        <f>SUM(K9:K20)</f>
        <v>163531</v>
      </c>
      <c r="L22" s="44"/>
      <c r="M22" s="33"/>
    </row>
    <row r="23" spans="1:13" s="70" customFormat="1" ht="23.1" customHeight="1">
      <c r="A23" s="70" t="s">
        <v>92</v>
      </c>
      <c r="B23" s="40"/>
      <c r="C23" s="40"/>
      <c r="D23" s="40"/>
      <c r="E23" s="44"/>
      <c r="F23" s="44"/>
      <c r="G23" s="44"/>
      <c r="H23" s="44"/>
      <c r="I23" s="44"/>
      <c r="J23" s="44"/>
      <c r="K23" s="45"/>
      <c r="L23" s="44"/>
      <c r="M23" s="33"/>
    </row>
    <row r="24" spans="1:13" s="70" customFormat="1" ht="23.1" customHeight="1">
      <c r="A24" s="70" t="s">
        <v>161</v>
      </c>
      <c r="B24" s="40"/>
      <c r="C24" s="40"/>
      <c r="D24" s="40"/>
      <c r="E24" s="44">
        <v>-14421</v>
      </c>
      <c r="F24" s="44"/>
      <c r="G24" s="44">
        <v>-38262</v>
      </c>
      <c r="H24" s="44"/>
      <c r="I24" s="44">
        <v>-15118</v>
      </c>
      <c r="J24" s="44"/>
      <c r="K24" s="44">
        <v>-40207</v>
      </c>
      <c r="L24" s="44"/>
      <c r="M24" s="33"/>
    </row>
    <row r="25" spans="1:13" s="70" customFormat="1" ht="23.1" customHeight="1">
      <c r="A25" s="70" t="s">
        <v>39</v>
      </c>
      <c r="B25" s="40"/>
      <c r="C25" s="40"/>
      <c r="D25" s="40"/>
      <c r="E25" s="44">
        <v>21685</v>
      </c>
      <c r="F25" s="44"/>
      <c r="G25" s="44">
        <v>-24481</v>
      </c>
      <c r="H25" s="44"/>
      <c r="I25" s="44">
        <v>21548</v>
      </c>
      <c r="J25" s="44"/>
      <c r="K25" s="44">
        <v>-27652</v>
      </c>
      <c r="L25" s="44"/>
      <c r="M25" s="33"/>
    </row>
    <row r="26" spans="1:13" s="70" customFormat="1" ht="23.1" customHeight="1">
      <c r="A26" s="70" t="s">
        <v>89</v>
      </c>
      <c r="B26" s="40"/>
      <c r="C26" s="40"/>
      <c r="D26" s="40"/>
      <c r="E26" s="44">
        <v>572</v>
      </c>
      <c r="F26" s="44"/>
      <c r="G26" s="44">
        <v>-1047</v>
      </c>
      <c r="H26" s="44"/>
      <c r="I26" s="44">
        <v>572</v>
      </c>
      <c r="J26" s="44"/>
      <c r="K26" s="44">
        <v>-1047</v>
      </c>
      <c r="L26" s="44"/>
      <c r="M26" s="33"/>
    </row>
    <row r="27" spans="1:13" s="70" customFormat="1" ht="23.1" customHeight="1">
      <c r="A27" s="70" t="s">
        <v>88</v>
      </c>
      <c r="B27" s="40"/>
      <c r="C27" s="40"/>
      <c r="D27" s="40"/>
      <c r="E27" s="44">
        <v>3184</v>
      </c>
      <c r="F27" s="44"/>
      <c r="G27" s="44">
        <v>-22634</v>
      </c>
      <c r="H27" s="44"/>
      <c r="I27" s="44">
        <v>3184</v>
      </c>
      <c r="J27" s="44"/>
      <c r="K27" s="44">
        <v>-22638</v>
      </c>
      <c r="L27" s="44"/>
      <c r="M27" s="33"/>
    </row>
    <row r="28" spans="1:13" s="70" customFormat="1" ht="23.1" customHeight="1">
      <c r="A28" s="70" t="s">
        <v>102</v>
      </c>
      <c r="B28" s="40"/>
      <c r="C28" s="40"/>
      <c r="D28" s="40"/>
      <c r="E28" s="44"/>
      <c r="F28" s="44"/>
      <c r="G28" s="44"/>
      <c r="H28" s="44"/>
      <c r="I28" s="44"/>
      <c r="J28" s="44"/>
      <c r="K28" s="44"/>
      <c r="L28" s="44"/>
      <c r="M28" s="33"/>
    </row>
    <row r="29" spans="1:13" s="70" customFormat="1" ht="23.1" customHeight="1">
      <c r="A29" s="70" t="s">
        <v>162</v>
      </c>
      <c r="B29" s="40"/>
      <c r="C29" s="40"/>
      <c r="D29" s="40"/>
      <c r="E29" s="71">
        <v>-4603</v>
      </c>
      <c r="F29" s="44"/>
      <c r="G29" s="71">
        <v>8216</v>
      </c>
      <c r="H29" s="44"/>
      <c r="I29" s="71">
        <v>-4556</v>
      </c>
      <c r="J29" s="44"/>
      <c r="K29" s="71">
        <v>15081</v>
      </c>
      <c r="L29" s="44"/>
      <c r="M29" s="33"/>
    </row>
    <row r="30" spans="1:13" s="70" customFormat="1" ht="23.1" customHeight="1">
      <c r="A30" s="70" t="s">
        <v>69</v>
      </c>
      <c r="B30" s="40"/>
      <c r="C30" s="40"/>
      <c r="D30" s="40"/>
      <c r="E30" s="44">
        <f>SUM(E22:E29)</f>
        <v>177371</v>
      </c>
      <c r="F30" s="44"/>
      <c r="G30" s="44">
        <f>SUM(G22:G29)</f>
        <v>85029</v>
      </c>
      <c r="H30" s="44"/>
      <c r="I30" s="44">
        <f>SUM(I22:I29)</f>
        <v>176805</v>
      </c>
      <c r="J30" s="44"/>
      <c r="K30" s="45">
        <f>SUM(K22:K29)</f>
        <v>87068</v>
      </c>
      <c r="L30" s="44"/>
      <c r="M30" s="33"/>
    </row>
    <row r="31" spans="1:13" s="70" customFormat="1" ht="23.1" customHeight="1">
      <c r="A31" s="70" t="s">
        <v>145</v>
      </c>
      <c r="B31" s="40"/>
      <c r="C31" s="40"/>
      <c r="D31" s="40"/>
      <c r="E31" s="44">
        <v>207</v>
      </c>
      <c r="F31" s="44"/>
      <c r="G31" s="44">
        <v>383</v>
      </c>
      <c r="H31" s="44"/>
      <c r="I31" s="44">
        <v>207</v>
      </c>
      <c r="J31" s="44"/>
      <c r="K31" s="44">
        <v>383</v>
      </c>
      <c r="L31" s="44"/>
      <c r="M31" s="33"/>
    </row>
    <row r="32" spans="1:13" s="70" customFormat="1" ht="23.1" customHeight="1">
      <c r="A32" s="70" t="s">
        <v>150</v>
      </c>
      <c r="B32" s="40"/>
      <c r="C32" s="40"/>
      <c r="D32" s="40"/>
      <c r="E32" s="44">
        <v>-1458</v>
      </c>
      <c r="F32" s="44"/>
      <c r="G32" s="44">
        <v>0</v>
      </c>
      <c r="H32" s="44"/>
      <c r="I32" s="44">
        <v>-1458</v>
      </c>
      <c r="J32" s="44"/>
      <c r="K32" s="44">
        <v>0</v>
      </c>
      <c r="L32" s="44"/>
      <c r="M32" s="33"/>
    </row>
    <row r="33" spans="1:13" s="70" customFormat="1" ht="23.1" customHeight="1">
      <c r="A33" s="70" t="s">
        <v>151</v>
      </c>
      <c r="B33" s="40"/>
      <c r="C33" s="40"/>
      <c r="D33" s="40"/>
      <c r="E33" s="44">
        <v>-13786</v>
      </c>
      <c r="F33" s="44"/>
      <c r="G33" s="44">
        <v>-3848</v>
      </c>
      <c r="H33" s="44"/>
      <c r="I33" s="44">
        <v>-13786</v>
      </c>
      <c r="J33" s="44"/>
      <c r="K33" s="44">
        <v>-3848</v>
      </c>
      <c r="L33" s="44"/>
      <c r="M33" s="33"/>
    </row>
    <row r="34" spans="1:13" s="70" customFormat="1" ht="23.1" customHeight="1">
      <c r="A34" s="70" t="s">
        <v>152</v>
      </c>
      <c r="B34" s="40"/>
      <c r="C34" s="40"/>
      <c r="D34" s="40"/>
      <c r="E34" s="71">
        <v>0</v>
      </c>
      <c r="F34" s="44"/>
      <c r="G34" s="71">
        <v>-13229</v>
      </c>
      <c r="H34" s="44"/>
      <c r="I34" s="71">
        <v>0</v>
      </c>
      <c r="J34" s="44"/>
      <c r="K34" s="71">
        <v>-14409</v>
      </c>
      <c r="L34" s="44"/>
      <c r="M34" s="33"/>
    </row>
    <row r="35" spans="1:13" s="70" customFormat="1" ht="23.1" customHeight="1">
      <c r="A35" s="69" t="s">
        <v>93</v>
      </c>
      <c r="B35" s="40"/>
      <c r="C35" s="40"/>
      <c r="D35" s="40"/>
      <c r="E35" s="71">
        <f>SUM(E30:E34)</f>
        <v>162334</v>
      </c>
      <c r="F35" s="44"/>
      <c r="G35" s="71">
        <f>SUM(G30:G34)</f>
        <v>68335</v>
      </c>
      <c r="H35" s="44"/>
      <c r="I35" s="71">
        <f>SUM(I30:I34)</f>
        <v>161768</v>
      </c>
      <c r="J35" s="44"/>
      <c r="K35" s="48">
        <f>SUM(K30:K34)</f>
        <v>69194</v>
      </c>
      <c r="L35" s="44"/>
      <c r="M35" s="33"/>
    </row>
    <row r="36" spans="1:13" s="70" customFormat="1" ht="23.1" customHeight="1">
      <c r="D36" s="40"/>
      <c r="M36" s="33"/>
    </row>
    <row r="37" spans="1:13" s="70" customFormat="1" ht="23.1" customHeight="1">
      <c r="A37" s="70" t="s">
        <v>8</v>
      </c>
      <c r="D37" s="40"/>
      <c r="M37" s="33"/>
    </row>
    <row r="38" spans="1:13" s="28" customFormat="1" ht="23.1" customHeight="1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60" t="s">
        <v>54</v>
      </c>
      <c r="L38" s="27"/>
      <c r="M38" s="33"/>
    </row>
    <row r="39" spans="1:13" s="70" customFormat="1" ht="23.1" customHeight="1">
      <c r="A39" s="26" t="s">
        <v>97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33"/>
    </row>
    <row r="40" spans="1:13" s="70" customFormat="1" ht="23.1" customHeight="1">
      <c r="A40" s="29" t="s">
        <v>40</v>
      </c>
      <c r="B40" s="40"/>
      <c r="C40" s="40"/>
      <c r="D40" s="40"/>
      <c r="E40" s="65"/>
      <c r="F40" s="65"/>
      <c r="G40" s="65"/>
      <c r="H40" s="65"/>
      <c r="I40" s="65"/>
      <c r="J40" s="65"/>
      <c r="K40" s="65"/>
      <c r="L40" s="65"/>
      <c r="M40" s="33"/>
    </row>
    <row r="41" spans="1:13" s="70" customFormat="1" ht="23.1" customHeight="1">
      <c r="A41" s="51" t="s">
        <v>176</v>
      </c>
      <c r="B41" s="40"/>
      <c r="C41" s="40"/>
      <c r="D41" s="40"/>
      <c r="E41" s="65"/>
      <c r="F41" s="65"/>
      <c r="G41" s="65"/>
      <c r="H41" s="65"/>
      <c r="I41" s="65"/>
      <c r="J41" s="65"/>
      <c r="K41" s="65"/>
      <c r="L41" s="65"/>
      <c r="M41" s="33"/>
    </row>
    <row r="42" spans="1:13" s="28" customFormat="1" ht="20.100000000000001" customHeight="1">
      <c r="B42" s="27"/>
      <c r="C42" s="32"/>
      <c r="D42" s="27"/>
      <c r="E42" s="32"/>
      <c r="F42" s="27"/>
      <c r="G42" s="32"/>
      <c r="H42" s="27"/>
      <c r="I42" s="32"/>
      <c r="J42" s="27"/>
      <c r="K42" s="32" t="s">
        <v>37</v>
      </c>
      <c r="M42" s="33"/>
    </row>
    <row r="43" spans="1:13" s="28" customFormat="1" ht="22.15" customHeight="1">
      <c r="B43" s="27"/>
      <c r="C43" s="32"/>
      <c r="D43" s="27"/>
      <c r="E43" s="34"/>
      <c r="F43" s="34" t="s">
        <v>95</v>
      </c>
      <c r="G43" s="34"/>
      <c r="H43" s="27"/>
      <c r="I43" s="88" t="s">
        <v>94</v>
      </c>
      <c r="J43" s="88"/>
      <c r="K43" s="88"/>
      <c r="M43" s="33"/>
    </row>
    <row r="44" spans="1:13" ht="20.100000000000001" customHeight="1">
      <c r="A44" s="31"/>
      <c r="B44" s="37"/>
      <c r="C44" s="37"/>
      <c r="D44" s="37"/>
      <c r="E44" s="61" t="s">
        <v>154</v>
      </c>
      <c r="F44" s="39"/>
      <c r="G44" s="61" t="s">
        <v>117</v>
      </c>
      <c r="H44" s="39"/>
      <c r="I44" s="61" t="s">
        <v>154</v>
      </c>
      <c r="J44" s="39"/>
      <c r="K44" s="61" t="s">
        <v>117</v>
      </c>
      <c r="L44" s="39"/>
    </row>
    <row r="45" spans="1:13" s="70" customFormat="1" ht="23.1" customHeight="1">
      <c r="A45" s="69" t="s">
        <v>41</v>
      </c>
      <c r="D45" s="40"/>
      <c r="E45" s="44"/>
      <c r="G45" s="44"/>
      <c r="I45" s="44"/>
      <c r="K45" s="44"/>
      <c r="L45" s="44"/>
      <c r="M45" s="33"/>
    </row>
    <row r="46" spans="1:13" s="70" customFormat="1" ht="23.1" customHeight="1">
      <c r="A46" s="70" t="s">
        <v>186</v>
      </c>
      <c r="D46" s="40"/>
      <c r="E46" s="44">
        <v>-31</v>
      </c>
      <c r="G46" s="44">
        <v>-30</v>
      </c>
      <c r="I46" s="44">
        <v>-31</v>
      </c>
      <c r="K46" s="44">
        <v>-30</v>
      </c>
      <c r="L46" s="44"/>
      <c r="M46" s="33"/>
    </row>
    <row r="47" spans="1:13" s="70" customFormat="1" ht="23.1" customHeight="1">
      <c r="A47" s="70" t="s">
        <v>178</v>
      </c>
      <c r="D47" s="40"/>
      <c r="E47" s="44">
        <v>0</v>
      </c>
      <c r="G47" s="44">
        <v>-10000</v>
      </c>
      <c r="I47" s="44">
        <v>0</v>
      </c>
      <c r="K47" s="44">
        <v>-10000</v>
      </c>
      <c r="L47" s="44"/>
      <c r="M47" s="33"/>
    </row>
    <row r="48" spans="1:13" s="70" customFormat="1" ht="23.1" customHeight="1">
      <c r="A48" s="70" t="s">
        <v>100</v>
      </c>
      <c r="D48" s="40"/>
      <c r="E48" s="44">
        <v>0</v>
      </c>
      <c r="G48" s="44">
        <v>0</v>
      </c>
      <c r="I48" s="44">
        <v>0</v>
      </c>
      <c r="K48" s="44">
        <v>-185</v>
      </c>
      <c r="L48" s="44"/>
      <c r="M48" s="33"/>
    </row>
    <row r="49" spans="1:13" s="70" customFormat="1" ht="23.1" customHeight="1">
      <c r="A49" s="70" t="s">
        <v>114</v>
      </c>
      <c r="B49" s="40"/>
      <c r="C49" s="40"/>
      <c r="D49" s="40"/>
      <c r="E49" s="44">
        <v>0</v>
      </c>
      <c r="F49" s="40"/>
      <c r="G49" s="44">
        <v>-62250</v>
      </c>
      <c r="H49" s="40"/>
      <c r="I49" s="44">
        <v>0</v>
      </c>
      <c r="J49" s="40"/>
      <c r="K49" s="44">
        <v>-62250</v>
      </c>
      <c r="L49" s="44"/>
      <c r="M49" s="33"/>
    </row>
    <row r="50" spans="1:13" s="70" customFormat="1" ht="23.1" customHeight="1">
      <c r="A50" s="70" t="s">
        <v>70</v>
      </c>
      <c r="B50" s="40"/>
      <c r="C50" s="40"/>
      <c r="D50" s="40"/>
      <c r="E50" s="44">
        <v>-36350</v>
      </c>
      <c r="F50" s="40"/>
      <c r="G50" s="44">
        <v>-7247</v>
      </c>
      <c r="H50" s="40"/>
      <c r="I50" s="44">
        <v>-36350</v>
      </c>
      <c r="J50" s="40"/>
      <c r="K50" s="44">
        <v>-7247</v>
      </c>
      <c r="L50" s="44"/>
      <c r="M50" s="33"/>
    </row>
    <row r="51" spans="1:13" s="70" customFormat="1" ht="23.1" customHeight="1">
      <c r="A51" s="70" t="s">
        <v>185</v>
      </c>
      <c r="B51" s="40"/>
      <c r="C51" s="40"/>
      <c r="D51" s="40"/>
      <c r="E51" s="44">
        <v>417</v>
      </c>
      <c r="F51" s="40"/>
      <c r="G51" s="44">
        <v>10735</v>
      </c>
      <c r="H51" s="40"/>
      <c r="I51" s="44">
        <v>417</v>
      </c>
      <c r="J51" s="40"/>
      <c r="K51" s="44">
        <v>10735</v>
      </c>
      <c r="L51" s="44"/>
      <c r="M51" s="33"/>
    </row>
    <row r="52" spans="1:13" s="70" customFormat="1" ht="23.1" customHeight="1">
      <c r="A52" s="70" t="s">
        <v>85</v>
      </c>
      <c r="B52" s="40"/>
      <c r="C52" s="40"/>
      <c r="D52" s="40"/>
      <c r="E52" s="44">
        <v>-345</v>
      </c>
      <c r="F52" s="40"/>
      <c r="G52" s="44">
        <v>-872</v>
      </c>
      <c r="H52" s="40"/>
      <c r="I52" s="44">
        <v>-345</v>
      </c>
      <c r="J52" s="40"/>
      <c r="K52" s="44">
        <v>-872</v>
      </c>
      <c r="L52" s="44"/>
      <c r="M52" s="33"/>
    </row>
    <row r="53" spans="1:13" s="70" customFormat="1" ht="23.1" customHeight="1">
      <c r="A53" s="70" t="s">
        <v>140</v>
      </c>
      <c r="B53" s="40"/>
      <c r="C53" s="40"/>
      <c r="D53" s="40"/>
      <c r="E53" s="44">
        <v>1682</v>
      </c>
      <c r="F53" s="40"/>
      <c r="G53" s="44">
        <v>0</v>
      </c>
      <c r="H53" s="40"/>
      <c r="I53" s="44">
        <v>1682</v>
      </c>
      <c r="J53" s="40"/>
      <c r="K53" s="44">
        <v>0</v>
      </c>
      <c r="L53" s="44"/>
      <c r="M53" s="33"/>
    </row>
    <row r="54" spans="1:13" s="70" customFormat="1" ht="23.1" customHeight="1">
      <c r="A54" s="70" t="s">
        <v>169</v>
      </c>
      <c r="B54" s="40"/>
      <c r="C54" s="40"/>
      <c r="D54" s="40"/>
      <c r="E54" s="71">
        <v>107</v>
      </c>
      <c r="F54" s="40"/>
      <c r="G54" s="71">
        <v>1804</v>
      </c>
      <c r="H54" s="40"/>
      <c r="I54" s="71">
        <v>107</v>
      </c>
      <c r="J54" s="40"/>
      <c r="K54" s="71">
        <v>1804</v>
      </c>
      <c r="L54" s="44"/>
      <c r="M54" s="33"/>
    </row>
    <row r="55" spans="1:13" s="70" customFormat="1" ht="23.1" customHeight="1">
      <c r="A55" s="69" t="s">
        <v>75</v>
      </c>
      <c r="B55" s="40"/>
      <c r="C55" s="40"/>
      <c r="D55" s="40"/>
      <c r="E55" s="71">
        <f>SUM(E46:E54)</f>
        <v>-34520</v>
      </c>
      <c r="F55" s="40"/>
      <c r="G55" s="71">
        <f>SUM(G46:G54)</f>
        <v>-67860</v>
      </c>
      <c r="H55" s="40"/>
      <c r="I55" s="71">
        <f>SUM(I46:I54)</f>
        <v>-34520</v>
      </c>
      <c r="J55" s="40"/>
      <c r="K55" s="71">
        <f>SUM(K46:K54)</f>
        <v>-68045</v>
      </c>
      <c r="L55" s="44"/>
      <c r="M55" s="33"/>
    </row>
    <row r="56" spans="1:13" s="70" customFormat="1" ht="23.1" customHeight="1">
      <c r="A56" s="69" t="s">
        <v>42</v>
      </c>
      <c r="B56" s="40"/>
      <c r="C56" s="40"/>
      <c r="D56" s="40"/>
      <c r="E56" s="44"/>
      <c r="F56" s="40"/>
      <c r="G56" s="44"/>
      <c r="H56" s="40"/>
      <c r="I56" s="44"/>
      <c r="J56" s="40"/>
      <c r="K56" s="45"/>
      <c r="M56" s="33"/>
    </row>
    <row r="57" spans="1:13" s="70" customFormat="1" ht="23.1" customHeight="1">
      <c r="A57" s="70" t="s">
        <v>141</v>
      </c>
      <c r="B57" s="40"/>
      <c r="C57" s="40"/>
      <c r="D57" s="40"/>
      <c r="E57" s="44">
        <v>661443</v>
      </c>
      <c r="F57" s="40"/>
      <c r="G57" s="44">
        <v>726143</v>
      </c>
      <c r="H57" s="40"/>
      <c r="I57" s="44">
        <v>661443</v>
      </c>
      <c r="J57" s="40"/>
      <c r="K57" s="44">
        <v>726143</v>
      </c>
      <c r="L57" s="44"/>
      <c r="M57" s="33"/>
    </row>
    <row r="58" spans="1:13" s="70" customFormat="1" ht="23.1" customHeight="1">
      <c r="A58" s="70" t="s">
        <v>142</v>
      </c>
      <c r="B58" s="40"/>
      <c r="C58" s="40"/>
      <c r="D58" s="40"/>
      <c r="E58" s="44">
        <v>-596594</v>
      </c>
      <c r="F58" s="40"/>
      <c r="G58" s="44">
        <v>-791998</v>
      </c>
      <c r="H58" s="40"/>
      <c r="I58" s="44">
        <v>-596594</v>
      </c>
      <c r="J58" s="40"/>
      <c r="K58" s="44">
        <v>-791998</v>
      </c>
      <c r="L58" s="44"/>
      <c r="M58" s="33"/>
    </row>
    <row r="59" spans="1:13" s="70" customFormat="1" ht="23.1" customHeight="1">
      <c r="A59" s="70" t="s">
        <v>84</v>
      </c>
      <c r="B59" s="40"/>
      <c r="C59" s="40"/>
      <c r="D59" s="40"/>
      <c r="E59" s="44">
        <v>-3695</v>
      </c>
      <c r="F59" s="40"/>
      <c r="G59" s="44">
        <v>-5208</v>
      </c>
      <c r="H59" s="40"/>
      <c r="I59" s="44">
        <v>-3695</v>
      </c>
      <c r="J59" s="40"/>
      <c r="K59" s="44">
        <v>-5208</v>
      </c>
      <c r="L59" s="44"/>
      <c r="M59" s="33"/>
    </row>
    <row r="60" spans="1:13" s="70" customFormat="1" ht="23.1" customHeight="1">
      <c r="A60" s="70" t="s">
        <v>103</v>
      </c>
      <c r="B60" s="40"/>
      <c r="C60" s="40"/>
      <c r="D60" s="40"/>
      <c r="E60" s="44">
        <v>0</v>
      </c>
      <c r="F60" s="40"/>
      <c r="G60" s="44">
        <v>408750</v>
      </c>
      <c r="H60" s="40"/>
      <c r="I60" s="44">
        <v>0</v>
      </c>
      <c r="J60" s="40"/>
      <c r="K60" s="44">
        <v>408750</v>
      </c>
      <c r="L60" s="44"/>
      <c r="M60" s="33"/>
    </row>
    <row r="61" spans="1:13" s="70" customFormat="1" ht="23.1" customHeight="1">
      <c r="A61" s="70" t="s">
        <v>63</v>
      </c>
      <c r="B61" s="40"/>
      <c r="C61" s="40"/>
      <c r="D61" s="40"/>
      <c r="E61" s="44">
        <v>-46264</v>
      </c>
      <c r="F61" s="40"/>
      <c r="G61" s="44">
        <v>-241936</v>
      </c>
      <c r="H61" s="40"/>
      <c r="I61" s="44">
        <v>-46264</v>
      </c>
      <c r="J61" s="40"/>
      <c r="K61" s="44">
        <v>-241936</v>
      </c>
      <c r="L61" s="44"/>
      <c r="M61" s="33"/>
    </row>
    <row r="62" spans="1:13" s="70" customFormat="1" ht="23.1" customHeight="1">
      <c r="A62" s="70" t="s">
        <v>177</v>
      </c>
      <c r="B62" s="40"/>
      <c r="C62" s="40"/>
      <c r="D62" s="40"/>
      <c r="E62" s="44">
        <v>-56669</v>
      </c>
      <c r="F62" s="40"/>
      <c r="G62" s="44">
        <v>-35629</v>
      </c>
      <c r="H62" s="40"/>
      <c r="I62" s="44">
        <v>-56669</v>
      </c>
      <c r="J62" s="40"/>
      <c r="K62" s="45">
        <v>-35629</v>
      </c>
      <c r="L62" s="44"/>
      <c r="M62" s="33"/>
    </row>
    <row r="63" spans="1:13" s="70" customFormat="1" ht="23.1" customHeight="1">
      <c r="A63" s="70" t="s">
        <v>146</v>
      </c>
      <c r="B63" s="40"/>
      <c r="C63" s="40"/>
      <c r="D63" s="40"/>
      <c r="E63" s="44">
        <v>-2064</v>
      </c>
      <c r="F63" s="40"/>
      <c r="G63" s="44">
        <v>-5259</v>
      </c>
      <c r="H63" s="40"/>
      <c r="I63" s="44">
        <v>-2064</v>
      </c>
      <c r="J63" s="40"/>
      <c r="K63" s="44">
        <v>-5259</v>
      </c>
      <c r="L63" s="44"/>
      <c r="M63" s="33"/>
    </row>
    <row r="64" spans="1:13" s="70" customFormat="1" ht="23.1" customHeight="1">
      <c r="A64" s="70" t="s">
        <v>112</v>
      </c>
      <c r="B64" s="40"/>
      <c r="C64" s="40"/>
      <c r="D64" s="40"/>
      <c r="E64" s="49">
        <v>-60751</v>
      </c>
      <c r="F64" s="40"/>
      <c r="G64" s="49">
        <v>-47328</v>
      </c>
      <c r="H64" s="40"/>
      <c r="I64" s="71">
        <v>-60751</v>
      </c>
      <c r="J64" s="40"/>
      <c r="K64" s="49">
        <v>-47328</v>
      </c>
      <c r="L64" s="44"/>
      <c r="M64" s="33"/>
    </row>
    <row r="65" spans="1:13" s="70" customFormat="1" ht="23.1" customHeight="1">
      <c r="A65" s="69" t="s">
        <v>182</v>
      </c>
      <c r="B65" s="40"/>
      <c r="C65" s="40"/>
      <c r="D65" s="40"/>
      <c r="E65" s="71">
        <f>SUM(E57:E64)</f>
        <v>-104594</v>
      </c>
      <c r="F65" s="40"/>
      <c r="G65" s="71">
        <f>SUM(G57:G64)</f>
        <v>7535</v>
      </c>
      <c r="H65" s="40"/>
      <c r="I65" s="71">
        <f>SUM(I57:I64)</f>
        <v>-104594</v>
      </c>
      <c r="J65" s="40"/>
      <c r="K65" s="71">
        <f>SUM(K57:K64)</f>
        <v>7535</v>
      </c>
      <c r="L65" s="44"/>
      <c r="M65" s="33"/>
    </row>
    <row r="66" spans="1:13" s="70" customFormat="1" ht="23.1" customHeight="1">
      <c r="A66" s="69" t="s">
        <v>124</v>
      </c>
      <c r="B66" s="40"/>
      <c r="C66" s="40"/>
      <c r="D66" s="40"/>
      <c r="E66" s="71">
        <v>-239</v>
      </c>
      <c r="F66" s="40"/>
      <c r="G66" s="71">
        <v>-485</v>
      </c>
      <c r="H66" s="40"/>
      <c r="I66" s="71">
        <v>0</v>
      </c>
      <c r="J66" s="40"/>
      <c r="K66" s="71">
        <v>0</v>
      </c>
      <c r="L66" s="44"/>
      <c r="M66" s="33"/>
    </row>
    <row r="67" spans="1:13" s="70" customFormat="1" ht="23.1" customHeight="1">
      <c r="A67" s="69" t="s">
        <v>164</v>
      </c>
      <c r="B67" s="40"/>
      <c r="C67" s="40"/>
      <c r="D67" s="40"/>
      <c r="E67" s="44">
        <f>E55+E65+E35+E66</f>
        <v>22981</v>
      </c>
      <c r="F67" s="40"/>
      <c r="G67" s="44">
        <f>G55+G65+G35+G66</f>
        <v>7525</v>
      </c>
      <c r="H67" s="40"/>
      <c r="I67" s="44">
        <f>I55+I65+I35+I66</f>
        <v>22654</v>
      </c>
      <c r="J67" s="40"/>
      <c r="K67" s="44">
        <f>K55+K65+K35+K66</f>
        <v>8684</v>
      </c>
      <c r="L67" s="44"/>
      <c r="M67" s="33"/>
    </row>
    <row r="68" spans="1:13" s="70" customFormat="1" ht="23.1" customHeight="1">
      <c r="A68" s="70" t="s">
        <v>58</v>
      </c>
      <c r="B68" s="40"/>
      <c r="C68" s="40"/>
      <c r="D68" s="40"/>
      <c r="E68" s="71">
        <v>62077</v>
      </c>
      <c r="F68" s="44"/>
      <c r="G68" s="71">
        <v>80782</v>
      </c>
      <c r="H68" s="44"/>
      <c r="I68" s="71">
        <v>44229</v>
      </c>
      <c r="J68" s="44"/>
      <c r="K68" s="71">
        <v>64358</v>
      </c>
      <c r="L68" s="44"/>
      <c r="M68" s="33"/>
    </row>
    <row r="69" spans="1:13" s="70" customFormat="1" ht="23.1" customHeight="1" thickBot="1">
      <c r="A69" s="69" t="s">
        <v>62</v>
      </c>
      <c r="B69" s="40"/>
      <c r="C69" s="40"/>
      <c r="D69" s="40"/>
      <c r="E69" s="86">
        <f>SUM(E67:E68)</f>
        <v>85058</v>
      </c>
      <c r="F69" s="40"/>
      <c r="G69" s="86">
        <f>SUM(G67:G68)</f>
        <v>88307</v>
      </c>
      <c r="H69" s="40"/>
      <c r="I69" s="86">
        <f>SUM(I67:I68)</f>
        <v>66883</v>
      </c>
      <c r="J69" s="40"/>
      <c r="K69" s="56">
        <f>SUM(K67:K68)</f>
        <v>73042</v>
      </c>
      <c r="L69" s="44"/>
      <c r="M69" s="33"/>
    </row>
    <row r="70" spans="1:13" s="70" customFormat="1" ht="22.5" customHeight="1" thickTop="1">
      <c r="B70" s="40"/>
      <c r="C70" s="40"/>
      <c r="D70" s="40"/>
      <c r="E70" s="44">
        <f>E69-'BS&amp;PL'!E12</f>
        <v>0</v>
      </c>
      <c r="F70" s="40"/>
      <c r="G70" s="44"/>
      <c r="H70" s="40"/>
      <c r="I70" s="44">
        <f>I69-'BS&amp;PL'!I12</f>
        <v>0</v>
      </c>
      <c r="J70" s="44"/>
      <c r="K70" s="44"/>
      <c r="L70" s="44"/>
      <c r="M70" s="33"/>
    </row>
    <row r="71" spans="1:13" s="70" customFormat="1" ht="23.1" customHeight="1">
      <c r="A71" s="69" t="s">
        <v>64</v>
      </c>
      <c r="B71" s="40"/>
      <c r="C71" s="40"/>
      <c r="D71" s="40"/>
      <c r="E71" s="44"/>
      <c r="F71" s="40"/>
      <c r="G71" s="44"/>
      <c r="H71" s="40"/>
      <c r="I71" s="44"/>
      <c r="J71" s="40"/>
      <c r="K71" s="45"/>
      <c r="L71" s="44"/>
      <c r="M71" s="33"/>
    </row>
    <row r="72" spans="1:13" s="70" customFormat="1" ht="23.1" customHeight="1">
      <c r="A72" s="70" t="s">
        <v>115</v>
      </c>
      <c r="B72" s="40"/>
      <c r="C72" s="40"/>
      <c r="D72" s="40"/>
      <c r="E72" s="40"/>
      <c r="F72" s="40"/>
      <c r="G72" s="40"/>
      <c r="H72" s="40"/>
      <c r="I72" s="40"/>
      <c r="J72" s="40"/>
      <c r="K72" s="45"/>
      <c r="L72" s="44"/>
      <c r="M72" s="33"/>
    </row>
    <row r="73" spans="1:13" s="70" customFormat="1" ht="23.1" customHeight="1">
      <c r="A73" s="70" t="s">
        <v>91</v>
      </c>
      <c r="B73" s="40"/>
      <c r="C73" s="40"/>
      <c r="D73" s="40"/>
      <c r="E73" s="45">
        <v>318</v>
      </c>
      <c r="F73" s="45"/>
      <c r="G73" s="45">
        <v>1071</v>
      </c>
      <c r="H73" s="45"/>
      <c r="I73" s="45">
        <v>318</v>
      </c>
      <c r="J73" s="45"/>
      <c r="K73" s="45">
        <v>1071</v>
      </c>
      <c r="L73" s="44"/>
      <c r="M73" s="33"/>
    </row>
    <row r="74" spans="1:13" s="70" customFormat="1" ht="23.1" customHeight="1">
      <c r="A74" s="70" t="s">
        <v>144</v>
      </c>
      <c r="B74" s="40"/>
      <c r="C74" s="40"/>
      <c r="D74" s="40"/>
      <c r="E74" s="45">
        <v>0</v>
      </c>
      <c r="F74" s="45"/>
      <c r="G74" s="45">
        <v>0</v>
      </c>
      <c r="H74" s="45"/>
      <c r="I74" s="45">
        <v>0</v>
      </c>
      <c r="J74" s="45"/>
      <c r="K74" s="45">
        <v>355663</v>
      </c>
      <c r="L74" s="44"/>
      <c r="M74" s="33"/>
    </row>
    <row r="75" spans="1:13" s="70" customFormat="1" ht="2.1" customHeight="1">
      <c r="B75" s="40"/>
      <c r="C75" s="40"/>
      <c r="D75" s="40"/>
      <c r="E75" s="32"/>
      <c r="F75" s="32"/>
      <c r="G75" s="32"/>
      <c r="H75" s="32"/>
      <c r="I75" s="32"/>
      <c r="J75" s="32"/>
      <c r="K75" s="32"/>
      <c r="L75" s="44"/>
      <c r="M75" s="33"/>
    </row>
    <row r="76" spans="1:13" s="70" customFormat="1" ht="23.1" customHeight="1">
      <c r="A76" s="70" t="s">
        <v>8</v>
      </c>
      <c r="D76" s="40"/>
      <c r="M76" s="33"/>
    </row>
  </sheetData>
  <mergeCells count="2">
    <mergeCell ref="I6:K6"/>
    <mergeCell ref="I43:K43"/>
  </mergeCells>
  <pageMargins left="0.78740157480314965" right="0.39370078740157483" top="0.51181102362204722" bottom="0" header="0.19685039370078741" footer="0.19685039370078741"/>
  <pageSetup paperSize="9" scale="79" fitToHeight="0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0EC327DD3F24A8121FEB3E142818D" ma:contentTypeVersion="16" ma:contentTypeDescription="Create a new document." ma:contentTypeScope="" ma:versionID="e09a56d6c2e8c24eb7e4e75770689f59">
  <xsd:schema xmlns:xsd="http://www.w3.org/2001/XMLSchema" xmlns:xs="http://www.w3.org/2001/XMLSchema" xmlns:p="http://schemas.microsoft.com/office/2006/metadata/properties" xmlns:ns2="63bc030a-3283-43ab-804d-8532f4cf8169" xmlns:ns3="50c908b1-f277-4340-90a9-4611d0b0f078" xmlns:ns4="5c0624b5-3477-44a4-ae14-70480fff47b8" targetNamespace="http://schemas.microsoft.com/office/2006/metadata/properties" ma:root="true" ma:fieldsID="8961a253f57ebb50a6241a369cb31f1a" ns2:_="" ns3:_="" ns4:_="">
    <xsd:import namespace="63bc030a-3283-43ab-804d-8532f4cf8169"/>
    <xsd:import namespace="50c908b1-f277-4340-90a9-4611d0b0f078"/>
    <xsd:import namespace="5c0624b5-3477-44a4-ae14-70480fff47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ba46c26-5f93-46d3-b61d-3b13dc6f9a6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8A0246-2554-48E1-8E8E-A7750C3DF9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0c908b1-f277-4340-90a9-4611d0b0f078"/>
    <ds:schemaRef ds:uri="5c0624b5-3477-44a4-ae14-70480fff4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15705C-293E-4371-B125-B8B38EAA6E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EEC2AF-D6EE-4EA8-ACD3-D8B02D2EAB29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office/2006/documentManagement/types"/>
    <ds:schemaRef ds:uri="5c0624b5-3477-44a4-ae14-70480fff47b8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50c908b1-f277-4340-90a9-4611d0b0f078"/>
    <ds:schemaRef ds:uri="63bc030a-3283-43ab-804d-8532f4cf81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BS&amp;PL</vt:lpstr>
      <vt:lpstr>CE_Conso</vt:lpstr>
      <vt:lpstr>CE_Separate</vt:lpstr>
      <vt:lpstr>CF</vt:lpstr>
      <vt:lpstr>'BS&amp;PL'!Print_Area</vt:lpstr>
      <vt:lpstr>CE_Conso!Print_Area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2025-08-08T07:45:42Z</cp:lastPrinted>
  <dcterms:created xsi:type="dcterms:W3CDTF">2011-03-08T09:02:15Z</dcterms:created>
  <dcterms:modified xsi:type="dcterms:W3CDTF">2025-08-08T07:45:44Z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0x0101006AA0EC327DD3F24A8121FEB3E142818D</vt:lpwstr>
  </property>
</Properties>
</file>