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tarflex\2025\Q2'2025\"/>
    </mc:Choice>
  </mc:AlternateContent>
  <xr:revisionPtr revIDLastSave="0" documentId="13_ncr:1_{27F93108-A06E-4296-B072-18402717C309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BS&amp;PL" sheetId="1" r:id="rId1"/>
    <sheet name="CE_Conso" sheetId="4" r:id="rId2"/>
    <sheet name="CE Company Only" sheetId="3" r:id="rId3"/>
    <sheet name="CF" sheetId="5" r:id="rId4"/>
  </sheets>
  <definedNames>
    <definedName name="_xlnm.Print_Area" localSheetId="0">'BS&amp;PL'!$A$1:$K$180</definedName>
    <definedName name="_xlnm.Print_Area" localSheetId="1">CE_Conso!$A$1:$U$31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2" i="5" l="1"/>
  <c r="G32" i="5"/>
  <c r="E32" i="5"/>
  <c r="K57" i="5" l="1"/>
  <c r="I57" i="5"/>
  <c r="G57" i="5"/>
  <c r="E57" i="5"/>
  <c r="O23" i="3" l="1"/>
  <c r="M23" i="3"/>
  <c r="M29" i="4"/>
  <c r="K29" i="4"/>
  <c r="I29" i="4"/>
  <c r="G29" i="4"/>
  <c r="E29" i="4"/>
  <c r="O27" i="4"/>
  <c r="M27" i="4"/>
  <c r="K155" i="1"/>
  <c r="I155" i="1"/>
  <c r="G155" i="1"/>
  <c r="E155" i="1"/>
  <c r="K111" i="1"/>
  <c r="I111" i="1"/>
  <c r="G111" i="1"/>
  <c r="E111" i="1"/>
  <c r="Q23" i="3"/>
  <c r="U27" i="4"/>
  <c r="S27" i="4"/>
  <c r="Q16" i="3" l="1"/>
  <c r="Q24" i="3"/>
  <c r="U28" i="4"/>
  <c r="S28" i="4"/>
  <c r="U20" i="4"/>
  <c r="S20" i="4"/>
  <c r="K149" i="1"/>
  <c r="K156" i="1" s="1"/>
  <c r="K160" i="1" s="1"/>
  <c r="K162" i="1" s="1"/>
  <c r="I149" i="1"/>
  <c r="G149" i="1"/>
  <c r="K105" i="1"/>
  <c r="I105" i="1"/>
  <c r="G105" i="1"/>
  <c r="G112" i="1" l="1"/>
  <c r="G116" i="1" s="1"/>
  <c r="G118" i="1" s="1"/>
  <c r="K112" i="1"/>
  <c r="K116" i="1" s="1"/>
  <c r="K118" i="1" s="1"/>
  <c r="G156" i="1"/>
  <c r="G160" i="1" s="1"/>
  <c r="G162" i="1" s="1"/>
  <c r="I156" i="1"/>
  <c r="I160" i="1" s="1"/>
  <c r="I162" i="1" s="1"/>
  <c r="I112" i="1"/>
  <c r="I116" i="1" s="1"/>
  <c r="I118" i="1" s="1"/>
  <c r="K128" i="1" l="1"/>
  <c r="K129" i="1" s="1"/>
  <c r="I128" i="1"/>
  <c r="I129" i="1" s="1"/>
  <c r="I131" i="1" s="1"/>
  <c r="G128" i="1"/>
  <c r="G129" i="1" s="1"/>
  <c r="G131" i="1" s="1"/>
  <c r="E128" i="1"/>
  <c r="E129" i="1" s="1"/>
  <c r="E105" i="1"/>
  <c r="E112" i="1" l="1"/>
  <c r="E116" i="1" s="1"/>
  <c r="E118" i="1" s="1"/>
  <c r="E131" i="1" s="1"/>
  <c r="K131" i="1"/>
  <c r="Q11" i="3" l="1"/>
  <c r="U15" i="4"/>
  <c r="S15" i="4"/>
  <c r="E149" i="1" l="1"/>
  <c r="E50" i="1"/>
  <c r="E156" i="1" l="1"/>
  <c r="E160" i="1" s="1"/>
  <c r="K80" i="1"/>
  <c r="K77" i="1"/>
  <c r="G80" i="1"/>
  <c r="G77" i="1"/>
  <c r="E67" i="5"/>
  <c r="E56" i="1"/>
  <c r="I67" i="5"/>
  <c r="E29" i="1"/>
  <c r="E17" i="1"/>
  <c r="G17" i="1"/>
  <c r="Q15" i="3"/>
  <c r="U19" i="4"/>
  <c r="S19" i="4"/>
  <c r="E172" i="1"/>
  <c r="Q25" i="4" s="1"/>
  <c r="K172" i="1"/>
  <c r="K173" i="1" s="1"/>
  <c r="I172" i="1"/>
  <c r="I173" i="1" s="1"/>
  <c r="G172" i="1"/>
  <c r="G173" i="1" s="1"/>
  <c r="Q19" i="3"/>
  <c r="S24" i="4"/>
  <c r="U23" i="4"/>
  <c r="S23" i="4"/>
  <c r="G82" i="1" s="1"/>
  <c r="U17" i="4"/>
  <c r="Q18" i="4"/>
  <c r="Q21" i="4" s="1"/>
  <c r="S17" i="4"/>
  <c r="S16" i="4"/>
  <c r="G29" i="1"/>
  <c r="I29" i="1"/>
  <c r="K29" i="1"/>
  <c r="I50" i="1"/>
  <c r="G50" i="1"/>
  <c r="I17" i="1"/>
  <c r="M18" i="4"/>
  <c r="M21" i="4" s="1"/>
  <c r="K18" i="4"/>
  <c r="K21" i="4" s="1"/>
  <c r="I18" i="4"/>
  <c r="I21" i="4" s="1"/>
  <c r="G18" i="4"/>
  <c r="G21" i="4" s="1"/>
  <c r="E18" i="4"/>
  <c r="E21" i="4" s="1"/>
  <c r="M14" i="3"/>
  <c r="M17" i="3" s="1"/>
  <c r="K14" i="3"/>
  <c r="K17" i="3" s="1"/>
  <c r="I14" i="3"/>
  <c r="I17" i="3" s="1"/>
  <c r="G14" i="3"/>
  <c r="G17" i="3" s="1"/>
  <c r="E14" i="3"/>
  <c r="E17" i="3" s="1"/>
  <c r="Q13" i="3"/>
  <c r="M22" i="3"/>
  <c r="I22" i="3"/>
  <c r="I25" i="3" s="1"/>
  <c r="I77" i="1" s="1"/>
  <c r="M26" i="4"/>
  <c r="I26" i="4"/>
  <c r="I56" i="1"/>
  <c r="G56" i="1"/>
  <c r="K26" i="4"/>
  <c r="G26" i="4"/>
  <c r="E26" i="4"/>
  <c r="K22" i="3"/>
  <c r="G22" i="3"/>
  <c r="E22" i="3"/>
  <c r="E25" i="3" s="1"/>
  <c r="Q21" i="3"/>
  <c r="K56" i="1"/>
  <c r="K67" i="5"/>
  <c r="G67" i="5"/>
  <c r="G81" i="1"/>
  <c r="G79" i="1"/>
  <c r="G76" i="1"/>
  <c r="G75" i="1"/>
  <c r="K17" i="1"/>
  <c r="K50" i="1"/>
  <c r="K75" i="1"/>
  <c r="K81" i="1"/>
  <c r="K79" i="1"/>
  <c r="K76" i="1"/>
  <c r="E80" i="1" l="1"/>
  <c r="E77" i="1"/>
  <c r="E75" i="1"/>
  <c r="E76" i="1"/>
  <c r="E79" i="1"/>
  <c r="K25" i="3"/>
  <c r="I79" i="1" s="1"/>
  <c r="M25" i="3"/>
  <c r="I80" i="1" s="1"/>
  <c r="I75" i="1"/>
  <c r="G25" i="3"/>
  <c r="I76" i="1" s="1"/>
  <c r="K30" i="1"/>
  <c r="S18" i="4"/>
  <c r="S21" i="4" s="1"/>
  <c r="G57" i="1"/>
  <c r="K57" i="1"/>
  <c r="E173" i="1"/>
  <c r="I30" i="1"/>
  <c r="G9" i="5"/>
  <c r="G24" i="5" s="1"/>
  <c r="E162" i="1"/>
  <c r="S25" i="4"/>
  <c r="U25" i="4"/>
  <c r="Q26" i="4"/>
  <c r="Q29" i="4" s="1"/>
  <c r="G83" i="1"/>
  <c r="I57" i="1"/>
  <c r="E30" i="1"/>
  <c r="K9" i="5"/>
  <c r="K24" i="5" s="1"/>
  <c r="K175" i="1"/>
  <c r="E9" i="5"/>
  <c r="E24" i="5" s="1"/>
  <c r="E37" i="5" s="1"/>
  <c r="E69" i="5" s="1"/>
  <c r="E71" i="5" s="1"/>
  <c r="E72" i="5" s="1"/>
  <c r="E57" i="1"/>
  <c r="K83" i="1"/>
  <c r="G30" i="1"/>
  <c r="S26" i="4" l="1"/>
  <c r="S29" i="4" s="1"/>
  <c r="K84" i="1"/>
  <c r="E82" i="1"/>
  <c r="G37" i="5"/>
  <c r="G69" i="5" s="1"/>
  <c r="G71" i="5" s="1"/>
  <c r="K32" i="5"/>
  <c r="K37" i="5" s="1"/>
  <c r="K69" i="5" s="1"/>
  <c r="K71" i="5" s="1"/>
  <c r="K85" i="1"/>
  <c r="G84" i="1"/>
  <c r="G85" i="1" s="1"/>
  <c r="G175" i="1"/>
  <c r="I9" i="5"/>
  <c r="I24" i="5" s="1"/>
  <c r="O20" i="3"/>
  <c r="I175" i="1"/>
  <c r="O12" i="3"/>
  <c r="O14" i="3" s="1"/>
  <c r="O17" i="3" s="1"/>
  <c r="E175" i="1"/>
  <c r="O24" i="4"/>
  <c r="I37" i="5" l="1"/>
  <c r="I69" i="5" s="1"/>
  <c r="I71" i="5" s="1"/>
  <c r="I72" i="5" s="1"/>
  <c r="O22" i="3"/>
  <c r="Q22" i="3" s="1"/>
  <c r="O16" i="4"/>
  <c r="U16" i="4" s="1"/>
  <c r="U18" i="4" s="1"/>
  <c r="U21" i="4" s="1"/>
  <c r="Q20" i="3"/>
  <c r="Q12" i="3"/>
  <c r="Q14" i="3" s="1"/>
  <c r="Q17" i="3" s="1"/>
  <c r="U24" i="4"/>
  <c r="O26" i="4"/>
  <c r="O29" i="4" s="1"/>
  <c r="Q25" i="3" l="1"/>
  <c r="O25" i="3"/>
  <c r="I81" i="1" s="1"/>
  <c r="I83" i="1" s="1"/>
  <c r="I84" i="1" s="1"/>
  <c r="I85" i="1" s="1"/>
  <c r="U26" i="4"/>
  <c r="U29" i="4" s="1"/>
  <c r="E81" i="1"/>
  <c r="E83" i="1" s="1"/>
  <c r="E84" i="1" s="1"/>
  <c r="E85" i="1" s="1"/>
  <c r="O18" i="4"/>
  <c r="O21" i="4" s="1"/>
</calcChain>
</file>

<file path=xl/sharedStrings.xml><?xml version="1.0" encoding="utf-8"?>
<sst xmlns="http://schemas.openxmlformats.org/spreadsheetml/2006/main" count="387" uniqueCount="205">
  <si>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</si>
  <si>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</si>
  <si>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</si>
  <si>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</si>
  <si>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</si>
  <si>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</si>
  <si>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</si>
  <si>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</si>
  <si>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</si>
  <si>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</si>
  <si>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</si>
  <si>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</si>
  <si>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</si>
  <si>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</si>
  <si>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</si>
  <si>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</si>
  <si>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</si>
  <si>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</si>
  <si>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</si>
  <si>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</si>
  <si>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</si>
  <si>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</si>
  <si>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</si>
  <si>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</si>
  <si>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</si>
  <si>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</si>
  <si>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</si>
  <si>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</si>
  <si>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</si>
  <si>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</si>
  <si>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</si>
  <si>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</si>
  <si>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</t>
  </si>
  <si>
    <t>Issued and</t>
  </si>
  <si>
    <t>share capital</t>
  </si>
  <si>
    <t>Unappropriated</t>
  </si>
  <si>
    <t>Inventories</t>
  </si>
  <si>
    <t>Property, plant and equipment</t>
  </si>
  <si>
    <t>Intangible assets</t>
  </si>
  <si>
    <t>Sales</t>
  </si>
  <si>
    <t>Cost of sales</t>
  </si>
  <si>
    <t>Liabilities and shareholders' equity (continued)</t>
  </si>
  <si>
    <t xml:space="preserve">   Appropriated - statutory reserve</t>
  </si>
  <si>
    <t>Deferred tax assets</t>
  </si>
  <si>
    <t>Selling and distribution expenses</t>
  </si>
  <si>
    <t>Other comprehensive income</t>
  </si>
  <si>
    <t>Cash flows from operating activities</t>
  </si>
  <si>
    <t>Profit before tax</t>
  </si>
  <si>
    <t xml:space="preserve">Adjustments to reconcile profit before tax to </t>
  </si>
  <si>
    <t xml:space="preserve">   Depreciation and amortisation</t>
  </si>
  <si>
    <t>Operating assets (increase) decrease</t>
  </si>
  <si>
    <t xml:space="preserve">   Inventories</t>
  </si>
  <si>
    <t xml:space="preserve">   Cash paid for interest expenses</t>
  </si>
  <si>
    <t xml:space="preserve">   Cash paid for income tax</t>
  </si>
  <si>
    <t>Cash flows from financing activities</t>
  </si>
  <si>
    <t>Cash flows from investing activities</t>
  </si>
  <si>
    <t xml:space="preserve">Profit from operating activities before change in operating </t>
  </si>
  <si>
    <t xml:space="preserve">   assets and liabilities</t>
  </si>
  <si>
    <t xml:space="preserve">   net cash provided by (paid from) operating activities</t>
  </si>
  <si>
    <t xml:space="preserve">   Accounts payable from purchasing equipment</t>
  </si>
  <si>
    <t>Gain on exchange</t>
  </si>
  <si>
    <t xml:space="preserve">Statements of cash flows </t>
  </si>
  <si>
    <t>Statements of cash flows (continued)</t>
  </si>
  <si>
    <t>(Audited)</t>
  </si>
  <si>
    <t>(Unaudited but</t>
  </si>
  <si>
    <t xml:space="preserve"> reviewed)</t>
  </si>
  <si>
    <t>(Unit: Thousand Baht)</t>
  </si>
  <si>
    <t>Other comprehensive income for the period</t>
  </si>
  <si>
    <t>Total comprehensive income for the period</t>
  </si>
  <si>
    <t>Cash and cash equivalents at beginning of period</t>
  </si>
  <si>
    <t>Cash and cash equivalents at end of period</t>
  </si>
  <si>
    <t xml:space="preserve">Profit for the period </t>
  </si>
  <si>
    <t>(Unaudited but reviewed)</t>
  </si>
  <si>
    <t>Acquisition of equipment</t>
  </si>
  <si>
    <t>Profit or loss:</t>
  </si>
  <si>
    <t>Share premium</t>
  </si>
  <si>
    <t xml:space="preserve"> premium</t>
  </si>
  <si>
    <t>Share</t>
  </si>
  <si>
    <t>Other current financial assets</t>
  </si>
  <si>
    <t>Other non-current financial assets</t>
  </si>
  <si>
    <t>Right-of-use assets</t>
  </si>
  <si>
    <t xml:space="preserve">Current portion of lease liabilities  </t>
  </si>
  <si>
    <t>Lease liabilities - net of current portion</t>
  </si>
  <si>
    <t>Cash paid for lease liabilities</t>
  </si>
  <si>
    <t>Appropriated -</t>
  </si>
  <si>
    <t>Other non-current assets</t>
  </si>
  <si>
    <t xml:space="preserve">   Other current assets</t>
  </si>
  <si>
    <t xml:space="preserve">   Other current financial assets </t>
  </si>
  <si>
    <t>Separate financial statements</t>
  </si>
  <si>
    <t>Consolidated financial statements</t>
  </si>
  <si>
    <t>31 December</t>
  </si>
  <si>
    <t>Statements of financial position</t>
  </si>
  <si>
    <t>Statements of financial position (continued)</t>
  </si>
  <si>
    <t>Statements of comprehensive income</t>
  </si>
  <si>
    <t>Statements of changes in shareholders' equity</t>
  </si>
  <si>
    <t>Statements of changes in shareholders' equity (continued)</t>
  </si>
  <si>
    <t xml:space="preserve"> reserve</t>
  </si>
  <si>
    <t>statutory</t>
  </si>
  <si>
    <t>Operating liabilities increase (decrease)</t>
  </si>
  <si>
    <t xml:space="preserve">  - net of current portion</t>
  </si>
  <si>
    <t>Earnings per share</t>
  </si>
  <si>
    <t xml:space="preserve">   Basic earnings per share</t>
  </si>
  <si>
    <t>Increase in investment in subsidiary</t>
  </si>
  <si>
    <t xml:space="preserve">   Allowance for reduction of inventories to </t>
  </si>
  <si>
    <t xml:space="preserve">   Reserve for treasury stocks</t>
  </si>
  <si>
    <t>Treasury stocks</t>
  </si>
  <si>
    <t xml:space="preserve">Treasury </t>
  </si>
  <si>
    <t>stocks</t>
  </si>
  <si>
    <t>Reserve for</t>
  </si>
  <si>
    <t>treasury stocks</t>
  </si>
  <si>
    <t>Cash paid for treasury stocks</t>
  </si>
  <si>
    <t>Increase in investment in joint venture</t>
  </si>
  <si>
    <t>Interest paid</t>
  </si>
  <si>
    <t>Acquisition of intangible assets</t>
  </si>
  <si>
    <t xml:space="preserve">   to profit or loss in subsequent periods</t>
  </si>
  <si>
    <t>Profit before income tax expenses</t>
  </si>
  <si>
    <t>Profit for the period</t>
  </si>
  <si>
    <t xml:space="preserve">Current portion of long-term loans from financial </t>
  </si>
  <si>
    <t>Cash received from long-term loans</t>
  </si>
  <si>
    <t>Repayment of long-term loans</t>
  </si>
  <si>
    <t xml:space="preserve">Non-cash transactions </t>
  </si>
  <si>
    <t>Supplemental disclosures of cash flows information</t>
  </si>
  <si>
    <t xml:space="preserve">      820,005,072 ordinary shares of Baht 0.5 each </t>
  </si>
  <si>
    <t>Investment in subsidiaries</t>
  </si>
  <si>
    <t>Starflex Public Company Limited and its subsidiaries</t>
  </si>
  <si>
    <t>2024</t>
  </si>
  <si>
    <t>Balance as at 1 January 2024</t>
  </si>
  <si>
    <t>statutory reserve</t>
  </si>
  <si>
    <t>Total other</t>
  </si>
  <si>
    <t>components of</t>
  </si>
  <si>
    <t>shareholders'</t>
  </si>
  <si>
    <t>equity</t>
  </si>
  <si>
    <t>in foreign currency</t>
  </si>
  <si>
    <t xml:space="preserve">financial statements </t>
  </si>
  <si>
    <t xml:space="preserve">on translation of </t>
  </si>
  <si>
    <t>Other components of equity</t>
  </si>
  <si>
    <t xml:space="preserve">Other comprehensive </t>
  </si>
  <si>
    <t>income</t>
  </si>
  <si>
    <t>Other components of shareholders' equity</t>
  </si>
  <si>
    <t>Translation adjustment</t>
  </si>
  <si>
    <t xml:space="preserve">Other comprehensive income to be reclassified </t>
  </si>
  <si>
    <t xml:space="preserve">Exchange differences on translation of </t>
  </si>
  <si>
    <t xml:space="preserve">   financial statements in foreign currency - </t>
  </si>
  <si>
    <t xml:space="preserve">   net of income tax</t>
  </si>
  <si>
    <t xml:space="preserve">   to profit or loss in subsequent periods - </t>
  </si>
  <si>
    <t xml:space="preserve">      net of income tax</t>
  </si>
  <si>
    <t>Decrease in other non-current financial assets</t>
  </si>
  <si>
    <t xml:space="preserve">Cash received from short-term loans </t>
  </si>
  <si>
    <t xml:space="preserve">Repayment of short-term loans </t>
  </si>
  <si>
    <t xml:space="preserve">  institutions</t>
  </si>
  <si>
    <t xml:space="preserve">Long-term loans from financial institutions </t>
  </si>
  <si>
    <t xml:space="preserve">   and associate</t>
  </si>
  <si>
    <t xml:space="preserve">Exchange </t>
  </si>
  <si>
    <t xml:space="preserve">differences </t>
  </si>
  <si>
    <t xml:space="preserve">      and associate</t>
  </si>
  <si>
    <t xml:space="preserve">   Allowance for expected credit losses (reversal)</t>
  </si>
  <si>
    <t xml:space="preserve">      investment in subsidiary</t>
  </si>
  <si>
    <t xml:space="preserve">   Transferred advance payment for shares to</t>
  </si>
  <si>
    <t xml:space="preserve">   Cash paid for long-term employee benefits</t>
  </si>
  <si>
    <t>Cash from operating activities</t>
  </si>
  <si>
    <t>Net cash from operating activities</t>
  </si>
  <si>
    <t>Net cash used in investing activities</t>
  </si>
  <si>
    <t xml:space="preserve">   Unrealised loss (gain) on exchange</t>
  </si>
  <si>
    <t>Investment in associate company</t>
  </si>
  <si>
    <t>paid-up</t>
  </si>
  <si>
    <t xml:space="preserve"> paid-up</t>
  </si>
  <si>
    <t xml:space="preserve">   Cash received from interest income</t>
  </si>
  <si>
    <t>Investment in joint venture</t>
  </si>
  <si>
    <t xml:space="preserve">Share of profit from investments in joint venture </t>
  </si>
  <si>
    <t xml:space="preserve">   Share of profit from investments in joint venture</t>
  </si>
  <si>
    <t>2025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</si>
  <si>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</si>
  <si>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</si>
  <si>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</si>
  <si>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</si>
  <si>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Non-current provision for employee benefits</t>
  </si>
  <si>
    <t xml:space="preserve">   Trade and other current receivables</t>
  </si>
  <si>
    <t xml:space="preserve">   Trade and other current payables</t>
  </si>
  <si>
    <t xml:space="preserve">   Gain on disposals/write-off of equipment</t>
  </si>
  <si>
    <t>Net increase in cash and cash equivalents</t>
  </si>
  <si>
    <t xml:space="preserve">   Issued and fully paid-up</t>
  </si>
  <si>
    <t>(Unit: Thousand Baht, except earnings per share expressed in Baht)</t>
  </si>
  <si>
    <t xml:space="preserve">   Finance income</t>
  </si>
  <si>
    <t xml:space="preserve">   Finance cost</t>
  </si>
  <si>
    <t>Proceeds from disposal of equipment</t>
  </si>
  <si>
    <t>Operating profit</t>
  </si>
  <si>
    <t>Decrease in other non-current assets</t>
  </si>
  <si>
    <t>Short-term loans from financial institutions</t>
  </si>
  <si>
    <t>As at 30 June 2025</t>
  </si>
  <si>
    <t>30 June</t>
  </si>
  <si>
    <t>For the three-month period ended 30 June 2025</t>
  </si>
  <si>
    <t>Balance as at 30 June 2024</t>
  </si>
  <si>
    <t>Balance as at 30 June 2025</t>
  </si>
  <si>
    <t>For the six-month period ended 30 June 2025</t>
  </si>
  <si>
    <t>Dividend paid</t>
  </si>
  <si>
    <t xml:space="preserve">Cash paid for short-term loan to related party </t>
  </si>
  <si>
    <t>13</t>
  </si>
  <si>
    <t>17</t>
  </si>
  <si>
    <t xml:space="preserve">      net realisable value</t>
  </si>
  <si>
    <t>Net cash from (used in) financing activities</t>
  </si>
  <si>
    <t>Derivative liabilities</t>
  </si>
  <si>
    <t>Loss on exchange</t>
  </si>
  <si>
    <t>Income tax (expenses) income</t>
  </si>
  <si>
    <t xml:space="preserve">      1,004,500,000 ordinary shares of Baht 0.5 each </t>
  </si>
  <si>
    <t>Increase in restricted bank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</si>
</sst>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8">
    <font>
      <sz val="10"/>
      <color theme="1"/>
      <name val="Arial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color theme="1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164" fontId="3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37" fontId="2" fillId="0" borderId="0" xfId="2" applyNumberFormat="1" applyFont="1" applyAlignment="1">
      <alignment horizontal="left"/>
    </xf>
    <xf numFmtId="38" fontId="3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15" fontId="3" fillId="0" borderId="1" xfId="0" quotePrefix="1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4" fontId="3" fillId="0" borderId="0" xfId="0" quotePrefix="1" applyNumberFormat="1" applyFont="1" applyAlignment="1">
      <alignment horizontal="left"/>
    </xf>
    <xf numFmtId="41" fontId="3" fillId="0" borderId="0" xfId="0" applyNumberFormat="1" applyFont="1" applyAlignment="1">
      <alignment horizontal="right"/>
    </xf>
    <xf numFmtId="41" fontId="3" fillId="0" borderId="2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0" fontId="3" fillId="0" borderId="0" xfId="0" quotePrefix="1" applyFont="1" applyAlignment="1">
      <alignment horizontal="left"/>
    </xf>
    <xf numFmtId="164" fontId="3" fillId="0" borderId="0" xfId="0" applyNumberFormat="1" applyFont="1" applyAlignment="1">
      <alignment horizontal="right"/>
    </xf>
    <xf numFmtId="41" fontId="3" fillId="0" borderId="2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4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1" fontId="3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0" applyNumberFormat="1" applyFont="1" applyAlignment="1">
      <alignment horizontal="right"/>
    </xf>
    <xf numFmtId="41" fontId="3" fillId="0" borderId="1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38" fontId="3" fillId="0" borderId="0" xfId="0" applyNumberFormat="1" applyFont="1" applyAlignment="1">
      <alignment horizontal="centerContinuous"/>
    </xf>
    <xf numFmtId="164" fontId="3" fillId="0" borderId="1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164" fontId="3" fillId="0" borderId="1" xfId="0" quotePrefix="1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41" fontId="3" fillId="0" borderId="0" xfId="1" applyNumberFormat="1" applyFont="1" applyFill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37" fontId="2" fillId="0" borderId="1" xfId="0" applyNumberFormat="1" applyFont="1" applyBorder="1" applyAlignment="1">
      <alignment horizontal="center"/>
    </xf>
    <xf numFmtId="0" fontId="3" fillId="0" borderId="0" xfId="0" quotePrefix="1" applyFont="1" applyAlignment="1">
      <alignment horizontal="center" wrapText="1"/>
    </xf>
    <xf numFmtId="37" fontId="2" fillId="0" borderId="0" xfId="0" applyNumberFormat="1" applyFont="1" applyAlignment="1">
      <alignment horizontal="center"/>
    </xf>
    <xf numFmtId="164" fontId="3" fillId="0" borderId="0" xfId="0" quotePrefix="1" applyNumberFormat="1" applyFont="1" applyAlignment="1">
      <alignment horizontal="center"/>
    </xf>
    <xf numFmtId="15" fontId="4" fillId="0" borderId="0" xfId="0" quotePrefix="1" applyNumberFormat="1" applyFont="1" applyAlignment="1">
      <alignment horizontal="center"/>
    </xf>
    <xf numFmtId="38" fontId="3" fillId="0" borderId="0" xfId="0" applyNumberFormat="1" applyFont="1" applyAlignment="1">
      <alignment horizontal="center"/>
    </xf>
    <xf numFmtId="38" fontId="3" fillId="0" borderId="1" xfId="0" applyNumberFormat="1" applyFont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165" fontId="3" fillId="0" borderId="4" xfId="0" applyNumberFormat="1" applyFont="1" applyBorder="1" applyAlignment="1">
      <alignment horizontal="center"/>
    </xf>
    <xf numFmtId="41" fontId="5" fillId="0" borderId="0" xfId="0" applyNumberFormat="1" applyFont="1" applyAlignment="1">
      <alignment horizontal="center"/>
    </xf>
    <xf numFmtId="164" fontId="3" fillId="0" borderId="0" xfId="1" applyNumberFormat="1" applyFont="1" applyFill="1" applyBorder="1" applyAlignment="1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41" fontId="3" fillId="0" borderId="0" xfId="0" applyNumberFormat="1" applyFont="1"/>
    <xf numFmtId="164" fontId="2" fillId="0" borderId="0" xfId="0" applyNumberFormat="1" applyFont="1"/>
    <xf numFmtId="41" fontId="3" fillId="0" borderId="1" xfId="0" applyNumberFormat="1" applyFont="1" applyBorder="1"/>
    <xf numFmtId="41" fontId="3" fillId="0" borderId="0" xfId="1" applyNumberFormat="1" applyFont="1" applyFill="1" applyBorder="1" applyAlignment="1"/>
    <xf numFmtId="38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38" fontId="3" fillId="0" borderId="2" xfId="0" applyNumberFormat="1" applyFont="1" applyBorder="1" applyAlignment="1">
      <alignment horizontal="center"/>
    </xf>
    <xf numFmtId="0" fontId="2" fillId="0" borderId="0" xfId="0" applyFont="1" applyAlignment="1"/>
    <xf numFmtId="0" fontId="3" fillId="0" borderId="0" xfId="0" applyFont="1" applyAlignment="1"/>
    <xf numFmtId="37" fontId="2" fillId="0" borderId="1" xfId="0" applyNumberFormat="1" applyFont="1" applyBorder="1" applyAlignment="1"/>
    <xf numFmtId="164" fontId="3" fillId="0" borderId="0" xfId="0" applyNumberFormat="1" applyFont="1" applyAlignment="1"/>
    <xf numFmtId="41" fontId="3" fillId="0" borderId="0" xfId="0" applyNumberFormat="1" applyFont="1" applyAlignment="1"/>
    <xf numFmtId="164" fontId="7" fillId="0" borderId="0" xfId="0" applyNumberFormat="1" applyFont="1" applyAlignment="1"/>
    <xf numFmtId="0" fontId="3" fillId="0" borderId="5" xfId="0" applyFont="1" applyBorder="1" applyAlignment="1"/>
    <xf numFmtId="0" fontId="5" fillId="0" borderId="0" xfId="0" applyFont="1" applyAlignment="1"/>
    <xf numFmtId="43" fontId="3" fillId="0" borderId="0" xfId="0" applyNumberFormat="1" applyFont="1" applyAlignment="1"/>
    <xf numFmtId="165" fontId="3" fillId="0" borderId="0" xfId="0" applyNumberFormat="1" applyFont="1" applyAlignment="1"/>
    <xf numFmtId="37" fontId="2" fillId="0" borderId="0" xfId="0" applyNumberFormat="1" applyFont="1" applyAlignment="1"/>
    <xf numFmtId="37" fontId="3" fillId="0" borderId="0" xfId="0" applyNumberFormat="1" applyFont="1" applyAlignment="1"/>
    <xf numFmtId="41" fontId="3" fillId="0" borderId="1" xfId="0" applyNumberFormat="1" applyFont="1" applyBorder="1" applyAlignment="1"/>
    <xf numFmtId="41" fontId="3" fillId="0" borderId="2" xfId="0" applyNumberFormat="1" applyFont="1" applyBorder="1" applyAlignment="1"/>
    <xf numFmtId="41" fontId="3" fillId="0" borderId="4" xfId="0" applyNumberFormat="1" applyFont="1" applyBorder="1" applyAlignment="1"/>
  </cellXfs>
  <cellStyles count="3">
    <cellStyle name="Comma" xfId="1" builtinId="3"/>
    <cellStyle name="Normal" xfId="0" builtinId="0"/>
    <cellStyle name="Normal_BS - E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0"/>
  <sheetViews>
    <sheetView showGridLines="0" view="pageBreakPreview" topLeftCell="A154" zoomScale="90" zoomScaleNormal="80" zoomScaleSheetLayoutView="90" workbookViewId="0">
      <selection activeCell="A121" sqref="A1:XFD1048576"/>
    </sheetView>
  </sheetViews>
  <sheetFormatPr defaultColWidth="10.5703125" defaultRowHeight="21" customHeight="1"/>
  <cols>
    <col min="1" max="1" width="30.7109375" style="63" customWidth="1"/>
    <col min="2" max="2" width="3.5703125" style="65" customWidth="1"/>
    <col min="3" max="3" width="5.140625" style="2" customWidth="1"/>
    <col min="4" max="4" width="1" style="65" customWidth="1"/>
    <col min="5" max="5" width="14.5703125" style="65" customWidth="1"/>
    <col min="6" max="6" width="1" style="65" customWidth="1"/>
    <col min="7" max="7" width="14.5703125" style="65" customWidth="1"/>
    <col min="8" max="8" width="1" style="65" customWidth="1"/>
    <col min="9" max="9" width="14.5703125" style="65" customWidth="1"/>
    <col min="10" max="10" width="1" style="65" customWidth="1"/>
    <col min="11" max="11" width="14.5703125" style="65" customWidth="1"/>
    <col min="12" max="12" width="0.140625" style="65" hidden="1" customWidth="1"/>
    <col min="13" max="13" width="12.85546875" style="65" customWidth="1"/>
    <col min="14" max="16384" width="10.5703125" style="65"/>
  </cols>
  <sheetData>
    <row r="1" spans="1:11" s="4" customFormat="1" ht="21" customHeight="1">
      <c r="A1" s="62" t="s">
        <v>124</v>
      </c>
      <c r="B1" s="1"/>
      <c r="C1" s="2"/>
      <c r="D1" s="3"/>
      <c r="E1" s="3"/>
      <c r="F1" s="3"/>
      <c r="G1" s="3"/>
      <c r="H1" s="3"/>
      <c r="I1" s="3"/>
      <c r="J1" s="3"/>
      <c r="K1" s="3"/>
    </row>
    <row r="2" spans="1:11" s="4" customFormat="1" ht="21" customHeight="1">
      <c r="A2" s="62" t="s">
        <v>91</v>
      </c>
      <c r="B2" s="3"/>
      <c r="C2" s="2"/>
      <c r="D2" s="3"/>
      <c r="E2" s="3"/>
      <c r="F2" s="3"/>
      <c r="G2" s="3"/>
      <c r="H2" s="3"/>
      <c r="I2" s="3"/>
      <c r="J2" s="3"/>
      <c r="K2" s="3"/>
    </row>
    <row r="3" spans="1:11" s="4" customFormat="1" ht="21" customHeight="1">
      <c r="A3" s="5" t="s">
        <v>188</v>
      </c>
      <c r="B3" s="3"/>
      <c r="C3" s="2"/>
      <c r="D3" s="3"/>
      <c r="E3" s="3"/>
      <c r="F3" s="3"/>
      <c r="G3" s="3"/>
      <c r="H3" s="3"/>
      <c r="I3" s="3"/>
      <c r="J3" s="3"/>
      <c r="K3" s="3"/>
    </row>
    <row r="4" spans="1:11" s="4" customFormat="1" ht="21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" t="s">
        <v>66</v>
      </c>
    </row>
    <row r="5" spans="1:11" s="4" customFormat="1" ht="21" customHeight="1">
      <c r="A5" s="63"/>
      <c r="B5" s="63"/>
      <c r="C5" s="63"/>
      <c r="D5" s="63"/>
      <c r="E5" s="40"/>
      <c r="F5" s="39" t="s">
        <v>89</v>
      </c>
      <c r="G5" s="40"/>
      <c r="H5" s="2"/>
      <c r="I5" s="64"/>
      <c r="J5" s="41" t="s">
        <v>88</v>
      </c>
      <c r="K5" s="64"/>
    </row>
    <row r="6" spans="1:11" s="4" customFormat="1" ht="21" customHeight="1">
      <c r="A6" s="63"/>
      <c r="B6" s="63"/>
      <c r="C6" s="63"/>
      <c r="D6" s="63"/>
      <c r="E6" s="42" t="s">
        <v>189</v>
      </c>
      <c r="F6" s="2"/>
      <c r="G6" s="42" t="s">
        <v>90</v>
      </c>
      <c r="H6" s="2"/>
      <c r="I6" s="42" t="s">
        <v>189</v>
      </c>
      <c r="J6" s="43"/>
      <c r="K6" s="42" t="s">
        <v>90</v>
      </c>
    </row>
    <row r="7" spans="1:11" ht="21" customHeight="1">
      <c r="C7" s="7" t="s">
        <v>0</v>
      </c>
      <c r="E7" s="8" t="s">
        <v>170</v>
      </c>
      <c r="F7" s="9"/>
      <c r="G7" s="8" t="s">
        <v>125</v>
      </c>
      <c r="H7" s="9"/>
      <c r="I7" s="8" t="s">
        <v>170</v>
      </c>
      <c r="J7" s="9"/>
      <c r="K7" s="8" t="s">
        <v>125</v>
      </c>
    </row>
    <row r="8" spans="1:11" ht="21" customHeight="1">
      <c r="C8" s="7"/>
      <c r="E8" s="10" t="s">
        <v>64</v>
      </c>
      <c r="F8" s="9"/>
      <c r="G8" s="10" t="s">
        <v>63</v>
      </c>
      <c r="H8" s="9"/>
      <c r="I8" s="10" t="s">
        <v>64</v>
      </c>
      <c r="J8" s="9"/>
      <c r="K8" s="10" t="s">
        <v>63</v>
      </c>
    </row>
    <row r="9" spans="1:11" ht="21" customHeight="1">
      <c r="C9" s="7"/>
      <c r="E9" s="11" t="s">
        <v>65</v>
      </c>
      <c r="F9" s="9"/>
      <c r="G9" s="10"/>
      <c r="H9" s="9"/>
      <c r="I9" s="11" t="s">
        <v>65</v>
      </c>
      <c r="J9" s="9"/>
      <c r="K9" s="10"/>
    </row>
    <row r="10" spans="1:11" ht="21" customHeight="1">
      <c r="A10" s="62" t="s">
        <v>1</v>
      </c>
      <c r="C10" s="12"/>
    </row>
    <row r="11" spans="1:11" ht="21" customHeight="1">
      <c r="A11" s="62" t="s">
        <v>2</v>
      </c>
      <c r="C11" s="12"/>
    </row>
    <row r="12" spans="1:11" ht="21" customHeight="1">
      <c r="A12" s="63" t="s">
        <v>3</v>
      </c>
      <c r="B12" s="13"/>
      <c r="C12" s="12"/>
      <c r="E12" s="14">
        <v>85058</v>
      </c>
      <c r="F12" s="66"/>
      <c r="G12" s="14">
        <v>62077</v>
      </c>
      <c r="I12" s="14">
        <v>66883</v>
      </c>
      <c r="K12" s="14">
        <v>44229</v>
      </c>
    </row>
    <row r="13" spans="1:11" ht="21" customHeight="1">
      <c r="A13" s="63" t="s">
        <v>172</v>
      </c>
      <c r="B13" s="13"/>
      <c r="C13" s="12">
        <v>3</v>
      </c>
      <c r="E13" s="14">
        <v>329840</v>
      </c>
      <c r="F13" s="66"/>
      <c r="G13" s="14">
        <v>316144</v>
      </c>
      <c r="I13" s="14">
        <v>329863</v>
      </c>
      <c r="K13" s="14">
        <v>315470</v>
      </c>
    </row>
    <row r="14" spans="1:11" ht="21" customHeight="1">
      <c r="A14" s="63" t="s">
        <v>36</v>
      </c>
      <c r="B14" s="4"/>
      <c r="C14" s="12">
        <v>4</v>
      </c>
      <c r="E14" s="14">
        <v>373734</v>
      </c>
      <c r="F14" s="66"/>
      <c r="G14" s="14">
        <v>398494</v>
      </c>
      <c r="I14" s="14">
        <v>371617</v>
      </c>
      <c r="K14" s="14">
        <v>396240</v>
      </c>
    </row>
    <row r="15" spans="1:11" ht="21" customHeight="1">
      <c r="A15" s="63" t="s">
        <v>78</v>
      </c>
      <c r="B15" s="4"/>
      <c r="C15" s="12"/>
      <c r="E15" s="14">
        <v>34</v>
      </c>
      <c r="F15" s="66"/>
      <c r="G15" s="14">
        <v>627</v>
      </c>
      <c r="I15" s="14">
        <v>34</v>
      </c>
      <c r="K15" s="14">
        <v>627</v>
      </c>
    </row>
    <row r="16" spans="1:11" ht="21" customHeight="1">
      <c r="A16" s="63" t="s">
        <v>4</v>
      </c>
      <c r="C16" s="12"/>
      <c r="E16" s="14">
        <v>36462</v>
      </c>
      <c r="F16" s="66"/>
      <c r="G16" s="14">
        <v>39646</v>
      </c>
      <c r="I16" s="14">
        <v>36462</v>
      </c>
      <c r="K16" s="14">
        <v>39646</v>
      </c>
    </row>
    <row r="17" spans="1:13" ht="21" customHeight="1">
      <c r="A17" s="62" t="s">
        <v>5</v>
      </c>
      <c r="C17" s="12"/>
      <c r="E17" s="15">
        <f>SUM(E12:E16)</f>
        <v>825128</v>
      </c>
      <c r="F17" s="66"/>
      <c r="G17" s="15">
        <f>SUM(G12:G16)</f>
        <v>816988</v>
      </c>
      <c r="H17" s="66"/>
      <c r="I17" s="15">
        <f>SUM(I12:I16)</f>
        <v>804859</v>
      </c>
      <c r="J17" s="66"/>
      <c r="K17" s="15">
        <f>SUM(K12:K16)</f>
        <v>796212</v>
      </c>
    </row>
    <row r="18" spans="1:13" ht="21" customHeight="1">
      <c r="A18" s="62" t="s">
        <v>6</v>
      </c>
      <c r="C18" s="12"/>
      <c r="E18" s="14"/>
      <c r="F18" s="66"/>
      <c r="G18" s="14"/>
      <c r="H18" s="66"/>
      <c r="I18" s="14"/>
      <c r="J18" s="66"/>
      <c r="K18" s="14"/>
    </row>
    <row r="19" spans="1:13" ht="21" customHeight="1">
      <c r="A19" s="63" t="s">
        <v>7</v>
      </c>
      <c r="B19" s="13"/>
      <c r="C19" s="12"/>
      <c r="E19" s="14">
        <v>12505</v>
      </c>
      <c r="F19" s="66"/>
      <c r="G19" s="14">
        <v>12474</v>
      </c>
      <c r="I19" s="14">
        <v>12505</v>
      </c>
      <c r="K19" s="14">
        <v>12474</v>
      </c>
    </row>
    <row r="20" spans="1:13" ht="21" customHeight="1">
      <c r="A20" s="63" t="s">
        <v>123</v>
      </c>
      <c r="B20" s="13"/>
      <c r="C20" s="12">
        <v>5</v>
      </c>
      <c r="E20" s="14">
        <v>0</v>
      </c>
      <c r="F20" s="66"/>
      <c r="G20" s="14">
        <v>0</v>
      </c>
      <c r="I20" s="14">
        <v>371348</v>
      </c>
      <c r="K20" s="14">
        <v>371348</v>
      </c>
    </row>
    <row r="21" spans="1:13" ht="21" customHeight="1">
      <c r="A21" s="63" t="s">
        <v>167</v>
      </c>
      <c r="B21" s="13"/>
      <c r="C21" s="12">
        <v>6</v>
      </c>
      <c r="E21" s="14">
        <v>120769</v>
      </c>
      <c r="F21" s="66"/>
      <c r="G21" s="14">
        <v>124272</v>
      </c>
      <c r="I21" s="14">
        <v>125000</v>
      </c>
      <c r="K21" s="14">
        <v>125000</v>
      </c>
    </row>
    <row r="22" spans="1:13" ht="21" customHeight="1">
      <c r="A22" s="63" t="s">
        <v>163</v>
      </c>
      <c r="B22" s="13"/>
      <c r="C22" s="12">
        <v>7</v>
      </c>
      <c r="E22" s="14">
        <v>377078</v>
      </c>
      <c r="F22" s="66"/>
      <c r="G22" s="14">
        <v>367601</v>
      </c>
      <c r="I22" s="14">
        <v>0</v>
      </c>
      <c r="K22" s="14">
        <v>0</v>
      </c>
    </row>
    <row r="23" spans="1:13" ht="21" customHeight="1">
      <c r="A23" s="63" t="s">
        <v>37</v>
      </c>
      <c r="B23" s="4"/>
      <c r="C23" s="12">
        <v>8</v>
      </c>
      <c r="E23" s="14">
        <v>836586</v>
      </c>
      <c r="F23" s="66"/>
      <c r="G23" s="14">
        <v>831407</v>
      </c>
      <c r="I23" s="14">
        <v>836586</v>
      </c>
      <c r="K23" s="14">
        <v>831407</v>
      </c>
    </row>
    <row r="24" spans="1:13" ht="21" customHeight="1">
      <c r="A24" s="63" t="s">
        <v>80</v>
      </c>
      <c r="B24" s="4"/>
      <c r="C24" s="12"/>
      <c r="E24" s="14">
        <v>15763</v>
      </c>
      <c r="F24" s="66"/>
      <c r="G24" s="14">
        <v>19898</v>
      </c>
      <c r="I24" s="14">
        <v>15763</v>
      </c>
      <c r="K24" s="14">
        <v>19898</v>
      </c>
    </row>
    <row r="25" spans="1:13" ht="21" customHeight="1">
      <c r="A25" s="63" t="s">
        <v>38</v>
      </c>
      <c r="B25" s="4"/>
      <c r="C25" s="12"/>
      <c r="E25" s="14">
        <v>8651</v>
      </c>
      <c r="F25" s="66"/>
      <c r="G25" s="14">
        <v>8448</v>
      </c>
      <c r="I25" s="14">
        <v>8651</v>
      </c>
      <c r="K25" s="14">
        <v>8448</v>
      </c>
    </row>
    <row r="26" spans="1:13" ht="21" customHeight="1">
      <c r="A26" s="63" t="s">
        <v>43</v>
      </c>
      <c r="B26" s="4"/>
      <c r="C26" s="12"/>
      <c r="E26" s="14">
        <v>7355</v>
      </c>
      <c r="F26" s="66"/>
      <c r="G26" s="14">
        <v>25</v>
      </c>
      <c r="I26" s="14">
        <v>7355</v>
      </c>
      <c r="K26" s="14">
        <v>4932</v>
      </c>
    </row>
    <row r="27" spans="1:13" ht="21" customHeight="1">
      <c r="A27" s="63" t="s">
        <v>79</v>
      </c>
      <c r="B27" s="4"/>
      <c r="C27" s="12"/>
      <c r="E27" s="14">
        <v>3304</v>
      </c>
      <c r="F27" s="66"/>
      <c r="G27" s="14">
        <v>4986</v>
      </c>
      <c r="I27" s="14">
        <v>3304</v>
      </c>
      <c r="K27" s="14">
        <v>4986</v>
      </c>
    </row>
    <row r="28" spans="1:13" ht="21" customHeight="1">
      <c r="A28" s="63" t="s">
        <v>85</v>
      </c>
      <c r="B28" s="4"/>
      <c r="C28" s="12"/>
      <c r="E28" s="22">
        <v>447</v>
      </c>
      <c r="F28" s="66"/>
      <c r="G28" s="22">
        <v>554</v>
      </c>
      <c r="I28" s="22">
        <v>447</v>
      </c>
      <c r="K28" s="22">
        <v>554</v>
      </c>
    </row>
    <row r="29" spans="1:13" ht="21" customHeight="1">
      <c r="A29" s="62" t="s">
        <v>8</v>
      </c>
      <c r="C29" s="12"/>
      <c r="E29" s="14">
        <f>SUM(E19:E28)</f>
        <v>1382458</v>
      </c>
      <c r="F29" s="66"/>
      <c r="G29" s="14">
        <f>SUM(G19:G28)</f>
        <v>1369665</v>
      </c>
      <c r="H29" s="66"/>
      <c r="I29" s="14">
        <f>SUM(I19:I28)</f>
        <v>1380959</v>
      </c>
      <c r="J29" s="66"/>
      <c r="K29" s="14">
        <f>SUM(K19:K28)</f>
        <v>1379047</v>
      </c>
      <c r="M29" s="67"/>
    </row>
    <row r="30" spans="1:13" ht="21" customHeight="1" thickBot="1">
      <c r="A30" s="62" t="s">
        <v>9</v>
      </c>
      <c r="C30" s="63"/>
      <c r="E30" s="16">
        <f>E17+E29</f>
        <v>2207586</v>
      </c>
      <c r="F30" s="66"/>
      <c r="G30" s="16">
        <f>G17+G29</f>
        <v>2186653</v>
      </c>
      <c r="H30" s="66"/>
      <c r="I30" s="16">
        <f>I17+I29</f>
        <v>2185818</v>
      </c>
      <c r="J30" s="66"/>
      <c r="K30" s="16">
        <f>K17+K29</f>
        <v>2175259</v>
      </c>
      <c r="M30" s="67"/>
    </row>
    <row r="31" spans="1:13" ht="21" customHeight="1" thickTop="1">
      <c r="E31" s="14"/>
      <c r="F31" s="14"/>
      <c r="G31" s="14"/>
      <c r="H31" s="14"/>
      <c r="I31" s="14"/>
      <c r="J31" s="14"/>
      <c r="K31" s="14"/>
    </row>
    <row r="32" spans="1:13" ht="21" customHeight="1">
      <c r="A32" s="17" t="s">
        <v>10</v>
      </c>
      <c r="B32" s="13"/>
      <c r="E32" s="18"/>
      <c r="F32" s="18"/>
      <c r="G32" s="18"/>
      <c r="H32" s="18"/>
      <c r="I32" s="18"/>
      <c r="J32" s="18"/>
      <c r="K32" s="18"/>
    </row>
    <row r="33" spans="1:11" s="4" customFormat="1" ht="21" customHeight="1">
      <c r="A33" s="62" t="s">
        <v>124</v>
      </c>
      <c r="B33" s="1"/>
      <c r="C33" s="2"/>
      <c r="D33" s="3"/>
      <c r="E33" s="3"/>
      <c r="F33" s="3"/>
      <c r="G33" s="3"/>
      <c r="H33" s="3"/>
      <c r="I33" s="3"/>
      <c r="J33" s="3"/>
      <c r="K33" s="3"/>
    </row>
    <row r="34" spans="1:11" s="4" customFormat="1" ht="21" customHeight="1">
      <c r="A34" s="62" t="s">
        <v>92</v>
      </c>
      <c r="B34" s="3"/>
      <c r="C34" s="2"/>
      <c r="D34" s="3"/>
      <c r="E34" s="3"/>
      <c r="F34" s="3"/>
      <c r="G34" s="3"/>
      <c r="H34" s="3"/>
      <c r="I34" s="3"/>
      <c r="J34" s="3"/>
      <c r="K34" s="3"/>
    </row>
    <row r="35" spans="1:11" s="4" customFormat="1" ht="21" customHeight="1">
      <c r="A35" s="5" t="s">
        <v>188</v>
      </c>
      <c r="B35" s="3"/>
      <c r="C35" s="2"/>
      <c r="D35" s="3"/>
      <c r="E35" s="3"/>
      <c r="F35" s="3"/>
      <c r="G35" s="3"/>
      <c r="H35" s="3"/>
      <c r="I35" s="3"/>
      <c r="J35" s="3"/>
      <c r="K35" s="3"/>
    </row>
    <row r="36" spans="1:11" s="4" customFormat="1" ht="21" customHeight="1">
      <c r="A36" s="63"/>
      <c r="B36" s="63"/>
      <c r="C36" s="63"/>
      <c r="D36" s="63"/>
      <c r="E36" s="63"/>
      <c r="F36" s="63"/>
      <c r="G36" s="63"/>
      <c r="H36" s="63"/>
      <c r="I36" s="63"/>
      <c r="J36" s="63"/>
      <c r="K36" s="6" t="s">
        <v>66</v>
      </c>
    </row>
    <row r="37" spans="1:11" s="4" customFormat="1" ht="21" customHeight="1">
      <c r="A37" s="63"/>
      <c r="B37" s="63"/>
      <c r="C37" s="63"/>
      <c r="D37" s="63"/>
      <c r="E37" s="40"/>
      <c r="F37" s="39" t="s">
        <v>89</v>
      </c>
      <c r="G37" s="40"/>
      <c r="H37" s="2"/>
      <c r="I37" s="64"/>
      <c r="J37" s="41" t="s">
        <v>88</v>
      </c>
      <c r="K37" s="64"/>
    </row>
    <row r="38" spans="1:11" s="4" customFormat="1" ht="21" customHeight="1">
      <c r="A38" s="63"/>
      <c r="B38" s="63"/>
      <c r="C38" s="63"/>
      <c r="D38" s="63"/>
      <c r="E38" s="42" t="s">
        <v>189</v>
      </c>
      <c r="F38" s="2"/>
      <c r="G38" s="42" t="s">
        <v>90</v>
      </c>
      <c r="H38" s="2"/>
      <c r="I38" s="42" t="s">
        <v>189</v>
      </c>
      <c r="J38" s="43"/>
      <c r="K38" s="42" t="s">
        <v>90</v>
      </c>
    </row>
    <row r="39" spans="1:11" ht="21" customHeight="1">
      <c r="C39" s="7" t="s">
        <v>0</v>
      </c>
      <c r="E39" s="8" t="s">
        <v>170</v>
      </c>
      <c r="F39" s="9"/>
      <c r="G39" s="8" t="s">
        <v>125</v>
      </c>
      <c r="H39" s="9"/>
      <c r="I39" s="8" t="s">
        <v>170</v>
      </c>
      <c r="J39" s="9"/>
      <c r="K39" s="8" t="s">
        <v>125</v>
      </c>
    </row>
    <row r="40" spans="1:11" ht="21" customHeight="1">
      <c r="C40" s="7"/>
      <c r="E40" s="10" t="s">
        <v>64</v>
      </c>
      <c r="F40" s="9"/>
      <c r="G40" s="10" t="s">
        <v>63</v>
      </c>
      <c r="H40" s="9"/>
      <c r="I40" s="10" t="s">
        <v>64</v>
      </c>
      <c r="J40" s="9"/>
      <c r="K40" s="10" t="s">
        <v>63</v>
      </c>
    </row>
    <row r="41" spans="1:11" ht="21" customHeight="1">
      <c r="C41" s="7"/>
      <c r="E41" s="11" t="s">
        <v>65</v>
      </c>
      <c r="F41" s="9"/>
      <c r="G41" s="10"/>
      <c r="H41" s="9"/>
      <c r="I41" s="11" t="s">
        <v>65</v>
      </c>
      <c r="J41" s="9"/>
      <c r="K41" s="10"/>
    </row>
    <row r="42" spans="1:11" ht="21" customHeight="1">
      <c r="A42" s="62" t="s">
        <v>11</v>
      </c>
      <c r="C42" s="12"/>
    </row>
    <row r="43" spans="1:11" ht="21" customHeight="1">
      <c r="A43" s="62" t="s">
        <v>12</v>
      </c>
      <c r="C43" s="12"/>
      <c r="E43" s="66"/>
      <c r="F43" s="66"/>
      <c r="G43" s="66"/>
      <c r="H43" s="66"/>
      <c r="I43" s="66"/>
      <c r="J43" s="66"/>
      <c r="K43" s="66"/>
    </row>
    <row r="44" spans="1:11" ht="21" customHeight="1">
      <c r="A44" s="63" t="s">
        <v>187</v>
      </c>
      <c r="B44" s="4"/>
      <c r="C44" s="12">
        <v>9</v>
      </c>
      <c r="E44" s="20">
        <v>302766</v>
      </c>
      <c r="F44" s="20"/>
      <c r="G44" s="20">
        <v>237917</v>
      </c>
      <c r="I44" s="20">
        <v>302766</v>
      </c>
      <c r="K44" s="20">
        <v>237917</v>
      </c>
    </row>
    <row r="45" spans="1:11" ht="21" customHeight="1">
      <c r="A45" s="63" t="s">
        <v>173</v>
      </c>
      <c r="C45" s="12">
        <v>10</v>
      </c>
      <c r="D45" s="66"/>
      <c r="E45" s="20">
        <v>300591</v>
      </c>
      <c r="F45" s="20"/>
      <c r="G45" s="20">
        <v>305772</v>
      </c>
      <c r="I45" s="20">
        <v>300348</v>
      </c>
      <c r="K45" s="20">
        <v>305481</v>
      </c>
    </row>
    <row r="46" spans="1:11" ht="21" customHeight="1">
      <c r="A46" s="63" t="s">
        <v>200</v>
      </c>
      <c r="C46" s="12"/>
      <c r="D46" s="66"/>
      <c r="E46" s="20">
        <v>596</v>
      </c>
      <c r="F46" s="20"/>
      <c r="G46" s="20">
        <v>0</v>
      </c>
      <c r="I46" s="20">
        <v>596</v>
      </c>
      <c r="K46" s="20">
        <v>0</v>
      </c>
    </row>
    <row r="47" spans="1:11" ht="21" customHeight="1">
      <c r="A47" s="63" t="s">
        <v>117</v>
      </c>
      <c r="C47" s="12"/>
      <c r="D47" s="66"/>
      <c r="E47" s="20"/>
      <c r="F47" s="20"/>
      <c r="G47" s="14"/>
      <c r="I47" s="20"/>
      <c r="K47" s="14"/>
    </row>
    <row r="48" spans="1:11" ht="21" customHeight="1">
      <c r="A48" s="65" t="s">
        <v>149</v>
      </c>
      <c r="C48" s="12">
        <v>11</v>
      </c>
      <c r="D48" s="66"/>
      <c r="E48" s="20">
        <v>80755</v>
      </c>
      <c r="F48" s="20"/>
      <c r="G48" s="20">
        <v>86526</v>
      </c>
      <c r="I48" s="20">
        <v>80755</v>
      </c>
      <c r="K48" s="20">
        <v>86526</v>
      </c>
    </row>
    <row r="49" spans="1:11" ht="21" customHeight="1">
      <c r="A49" s="63" t="s">
        <v>81</v>
      </c>
      <c r="B49" s="4"/>
      <c r="C49" s="12"/>
      <c r="D49" s="66"/>
      <c r="E49" s="20">
        <v>6775</v>
      </c>
      <c r="F49" s="66"/>
      <c r="G49" s="20">
        <v>7538</v>
      </c>
      <c r="I49" s="20">
        <v>6775</v>
      </c>
      <c r="K49" s="20">
        <v>7538</v>
      </c>
    </row>
    <row r="50" spans="1:11" ht="21" customHeight="1">
      <c r="A50" s="62" t="s">
        <v>13</v>
      </c>
      <c r="C50" s="12"/>
      <c r="D50" s="66"/>
      <c r="E50" s="19">
        <f>SUM(E44:E49)</f>
        <v>691483</v>
      </c>
      <c r="F50" s="66"/>
      <c r="G50" s="19">
        <f>SUM(G44:G49)</f>
        <v>637753</v>
      </c>
      <c r="H50" s="66"/>
      <c r="I50" s="19">
        <f>SUM(I44:I49)</f>
        <v>691240</v>
      </c>
      <c r="J50" s="66"/>
      <c r="K50" s="19">
        <f>SUM(K44:K49)</f>
        <v>637462</v>
      </c>
    </row>
    <row r="51" spans="1:11" ht="21" customHeight="1">
      <c r="A51" s="62" t="s">
        <v>14</v>
      </c>
      <c r="C51" s="12"/>
      <c r="E51" s="66"/>
      <c r="F51" s="66"/>
      <c r="G51" s="66"/>
      <c r="H51" s="66"/>
      <c r="I51" s="66"/>
      <c r="J51" s="20"/>
      <c r="K51" s="20"/>
    </row>
    <row r="52" spans="1:11" ht="21" customHeight="1">
      <c r="A52" s="63" t="s">
        <v>150</v>
      </c>
      <c r="C52" s="12"/>
      <c r="E52" s="66"/>
      <c r="F52" s="66"/>
      <c r="G52" s="66"/>
      <c r="H52" s="66"/>
      <c r="I52" s="66"/>
      <c r="J52" s="20"/>
      <c r="K52" s="20"/>
    </row>
    <row r="53" spans="1:11" ht="21" customHeight="1">
      <c r="A53" s="63" t="s">
        <v>99</v>
      </c>
      <c r="C53" s="12">
        <v>11</v>
      </c>
      <c r="E53" s="66">
        <v>301000</v>
      </c>
      <c r="F53" s="66"/>
      <c r="G53" s="20">
        <v>341493</v>
      </c>
      <c r="I53" s="66">
        <v>301000</v>
      </c>
      <c r="K53" s="20">
        <v>341493</v>
      </c>
    </row>
    <row r="54" spans="1:11" ht="21" customHeight="1">
      <c r="A54" s="63" t="s">
        <v>82</v>
      </c>
      <c r="C54" s="12"/>
      <c r="D54" s="66"/>
      <c r="E54" s="20">
        <v>7355</v>
      </c>
      <c r="F54" s="66"/>
      <c r="G54" s="20">
        <v>10287</v>
      </c>
      <c r="I54" s="20">
        <v>7355</v>
      </c>
      <c r="K54" s="20">
        <v>10287</v>
      </c>
    </row>
    <row r="55" spans="1:11" ht="21" customHeight="1">
      <c r="A55" s="63" t="s">
        <v>174</v>
      </c>
      <c r="C55" s="12"/>
      <c r="D55" s="66"/>
      <c r="E55" s="20">
        <v>61732</v>
      </c>
      <c r="F55" s="66"/>
      <c r="G55" s="20">
        <v>56756</v>
      </c>
      <c r="I55" s="20">
        <v>61732</v>
      </c>
      <c r="K55" s="20">
        <v>56756</v>
      </c>
    </row>
    <row r="56" spans="1:11" ht="21" customHeight="1">
      <c r="A56" s="62" t="s">
        <v>15</v>
      </c>
      <c r="C56" s="12"/>
      <c r="E56" s="19">
        <f>SUM(E53:E55)</f>
        <v>370087</v>
      </c>
      <c r="F56" s="20"/>
      <c r="G56" s="19">
        <f>SUM(G53:G55)</f>
        <v>408536</v>
      </c>
      <c r="H56" s="20"/>
      <c r="I56" s="19">
        <f>SUM(I53:I55)</f>
        <v>370087</v>
      </c>
      <c r="J56" s="20"/>
      <c r="K56" s="19">
        <f>SUM(K53:K55)</f>
        <v>408536</v>
      </c>
    </row>
    <row r="57" spans="1:11" ht="21" customHeight="1">
      <c r="A57" s="62" t="s">
        <v>16</v>
      </c>
      <c r="E57" s="19">
        <f>E50+E56</f>
        <v>1061570</v>
      </c>
      <c r="F57" s="20"/>
      <c r="G57" s="19">
        <f>G50+G56</f>
        <v>1046289</v>
      </c>
      <c r="H57" s="20"/>
      <c r="I57" s="19">
        <f>I50+I56</f>
        <v>1061327</v>
      </c>
      <c r="J57" s="20"/>
      <c r="K57" s="19">
        <f>K50+K56</f>
        <v>1045998</v>
      </c>
    </row>
    <row r="58" spans="1:11" ht="21" customHeight="1">
      <c r="A58" s="17"/>
      <c r="B58" s="13"/>
      <c r="E58" s="18"/>
      <c r="F58" s="18"/>
      <c r="G58" s="18"/>
      <c r="H58" s="18"/>
      <c r="I58" s="18"/>
      <c r="J58" s="18"/>
      <c r="K58" s="18"/>
    </row>
    <row r="59" spans="1:11" ht="21" customHeight="1">
      <c r="A59" s="17" t="s">
        <v>10</v>
      </c>
      <c r="B59" s="13"/>
      <c r="E59" s="18"/>
      <c r="F59" s="18"/>
      <c r="G59" s="18"/>
      <c r="H59" s="18"/>
      <c r="I59" s="18"/>
      <c r="J59" s="18"/>
      <c r="K59" s="18"/>
    </row>
    <row r="60" spans="1:11" s="4" customFormat="1" ht="21" customHeight="1">
      <c r="A60" s="62" t="s">
        <v>124</v>
      </c>
      <c r="B60" s="1"/>
      <c r="C60" s="2"/>
      <c r="D60" s="3"/>
      <c r="E60" s="3"/>
      <c r="F60" s="3"/>
      <c r="G60" s="3"/>
      <c r="H60" s="3"/>
      <c r="I60" s="3"/>
      <c r="J60" s="3"/>
      <c r="K60" s="3"/>
    </row>
    <row r="61" spans="1:11" s="4" customFormat="1" ht="21" customHeight="1">
      <c r="A61" s="62" t="s">
        <v>92</v>
      </c>
      <c r="B61" s="3"/>
      <c r="C61" s="2"/>
      <c r="D61" s="3"/>
      <c r="E61" s="3"/>
      <c r="F61" s="3"/>
      <c r="G61" s="3"/>
      <c r="H61" s="3"/>
      <c r="I61" s="3"/>
      <c r="J61" s="3"/>
      <c r="K61" s="3"/>
    </row>
    <row r="62" spans="1:11" s="4" customFormat="1" ht="21" customHeight="1">
      <c r="A62" s="5" t="s">
        <v>188</v>
      </c>
      <c r="B62" s="3"/>
      <c r="C62" s="2"/>
      <c r="D62" s="3"/>
      <c r="E62" s="3"/>
      <c r="F62" s="3"/>
      <c r="G62" s="3"/>
      <c r="H62" s="3"/>
      <c r="I62" s="3"/>
      <c r="J62" s="3"/>
      <c r="K62" s="3"/>
    </row>
    <row r="63" spans="1:11" s="4" customFormat="1" ht="21" customHeight="1">
      <c r="A63" s="63"/>
      <c r="B63" s="63"/>
      <c r="C63" s="63"/>
      <c r="D63" s="63"/>
      <c r="E63" s="63"/>
      <c r="F63" s="63"/>
      <c r="G63" s="63"/>
      <c r="H63" s="63"/>
      <c r="I63" s="63"/>
      <c r="J63" s="63"/>
      <c r="K63" s="6" t="s">
        <v>66</v>
      </c>
    </row>
    <row r="64" spans="1:11" s="4" customFormat="1" ht="21" customHeight="1">
      <c r="A64" s="63"/>
      <c r="B64" s="63"/>
      <c r="C64" s="63"/>
      <c r="D64" s="63"/>
      <c r="E64" s="40"/>
      <c r="F64" s="39" t="s">
        <v>89</v>
      </c>
      <c r="G64" s="40"/>
      <c r="H64" s="2"/>
      <c r="I64" s="64"/>
      <c r="J64" s="41" t="s">
        <v>88</v>
      </c>
      <c r="K64" s="64"/>
    </row>
    <row r="65" spans="1:11" s="4" customFormat="1" ht="21" customHeight="1">
      <c r="A65" s="63"/>
      <c r="B65" s="63"/>
      <c r="C65" s="63"/>
      <c r="D65" s="63"/>
      <c r="E65" s="42" t="s">
        <v>189</v>
      </c>
      <c r="F65" s="2"/>
      <c r="G65" s="42" t="s">
        <v>90</v>
      </c>
      <c r="H65" s="2"/>
      <c r="I65" s="42" t="s">
        <v>189</v>
      </c>
      <c r="J65" s="43"/>
      <c r="K65" s="42" t="s">
        <v>90</v>
      </c>
    </row>
    <row r="66" spans="1:11" ht="21" customHeight="1">
      <c r="C66" s="7" t="s">
        <v>0</v>
      </c>
      <c r="E66" s="8" t="s">
        <v>170</v>
      </c>
      <c r="F66" s="9"/>
      <c r="G66" s="8" t="s">
        <v>125</v>
      </c>
      <c r="H66" s="9"/>
      <c r="I66" s="8" t="s">
        <v>170</v>
      </c>
      <c r="J66" s="9"/>
      <c r="K66" s="8" t="s">
        <v>125</v>
      </c>
    </row>
    <row r="67" spans="1:11" ht="21" customHeight="1">
      <c r="C67" s="7"/>
      <c r="E67" s="10" t="s">
        <v>64</v>
      </c>
      <c r="F67" s="9"/>
      <c r="G67" s="10" t="s">
        <v>63</v>
      </c>
      <c r="H67" s="9"/>
      <c r="I67" s="10" t="s">
        <v>64</v>
      </c>
      <c r="J67" s="9"/>
      <c r="K67" s="10" t="s">
        <v>63</v>
      </c>
    </row>
    <row r="68" spans="1:11" ht="21" customHeight="1">
      <c r="C68" s="7"/>
      <c r="E68" s="11" t="s">
        <v>65</v>
      </c>
      <c r="F68" s="9"/>
      <c r="G68" s="10"/>
      <c r="H68" s="9"/>
      <c r="I68" s="11" t="s">
        <v>65</v>
      </c>
      <c r="J68" s="9"/>
      <c r="K68" s="10"/>
    </row>
    <row r="69" spans="1:11" ht="21" customHeight="1">
      <c r="A69" s="62" t="s">
        <v>41</v>
      </c>
      <c r="C69" s="12"/>
    </row>
    <row r="70" spans="1:11" ht="21" customHeight="1">
      <c r="A70" s="62" t="s">
        <v>17</v>
      </c>
      <c r="E70" s="18"/>
      <c r="F70" s="18"/>
      <c r="G70" s="18"/>
      <c r="H70" s="18"/>
      <c r="I70" s="18"/>
      <c r="J70" s="18"/>
      <c r="K70" s="18"/>
    </row>
    <row r="71" spans="1:11" ht="21" customHeight="1">
      <c r="A71" s="63" t="s">
        <v>18</v>
      </c>
      <c r="C71" s="12">
        <v>12</v>
      </c>
      <c r="E71" s="18"/>
      <c r="F71" s="18"/>
      <c r="G71" s="18"/>
      <c r="H71" s="18"/>
      <c r="I71" s="18"/>
      <c r="J71" s="18"/>
      <c r="K71" s="18"/>
    </row>
    <row r="72" spans="1:11" ht="21" customHeight="1">
      <c r="A72" s="63" t="s">
        <v>19</v>
      </c>
      <c r="B72" s="13"/>
      <c r="C72" s="12"/>
      <c r="E72" s="18"/>
      <c r="F72" s="18"/>
      <c r="G72" s="18"/>
      <c r="H72" s="18"/>
      <c r="I72" s="18"/>
      <c r="J72" s="18"/>
      <c r="K72" s="18"/>
    </row>
    <row r="73" spans="1:11" ht="21" customHeight="1" thickBot="1">
      <c r="A73" s="63" t="s">
        <v>203</v>
      </c>
      <c r="B73" s="13"/>
      <c r="C73" s="12"/>
      <c r="E73" s="21">
        <v>502250</v>
      </c>
      <c r="F73" s="14"/>
      <c r="G73" s="21">
        <v>502250</v>
      </c>
      <c r="H73" s="14"/>
      <c r="I73" s="21">
        <v>502250</v>
      </c>
      <c r="J73" s="14"/>
      <c r="K73" s="21">
        <v>502250</v>
      </c>
    </row>
    <row r="74" spans="1:11" ht="21" customHeight="1" thickTop="1">
      <c r="A74" s="63" t="s">
        <v>180</v>
      </c>
      <c r="B74" s="13"/>
      <c r="C74" s="12"/>
      <c r="E74" s="66"/>
      <c r="F74" s="66"/>
      <c r="G74" s="66"/>
      <c r="H74" s="66"/>
      <c r="I74" s="66"/>
      <c r="J74" s="66"/>
      <c r="K74" s="66"/>
    </row>
    <row r="75" spans="1:11" ht="21" customHeight="1">
      <c r="A75" s="63" t="s">
        <v>122</v>
      </c>
      <c r="B75" s="4"/>
      <c r="E75" s="66">
        <f>CE_Conso!E29</f>
        <v>410003</v>
      </c>
      <c r="F75" s="66"/>
      <c r="G75" s="66">
        <f>CE_Conso!E23</f>
        <v>410003</v>
      </c>
      <c r="H75" s="66"/>
      <c r="I75" s="66">
        <f>'CE Company Only'!E25</f>
        <v>410003</v>
      </c>
      <c r="J75" s="66"/>
      <c r="K75" s="66">
        <f>'CE Company Only'!E19</f>
        <v>410003</v>
      </c>
    </row>
    <row r="76" spans="1:11" ht="21" customHeight="1">
      <c r="A76" s="63" t="s">
        <v>75</v>
      </c>
      <c r="B76" s="4"/>
      <c r="C76" s="12"/>
      <c r="E76" s="66">
        <f>CE_Conso!G29</f>
        <v>303008</v>
      </c>
      <c r="F76" s="66"/>
      <c r="G76" s="66">
        <f>CE_Conso!G23</f>
        <v>303008</v>
      </c>
      <c r="H76" s="66"/>
      <c r="I76" s="66">
        <f>'CE Company Only'!G25</f>
        <v>303008</v>
      </c>
      <c r="J76" s="66"/>
      <c r="K76" s="66">
        <f>'CE Company Only'!G19</f>
        <v>303008</v>
      </c>
    </row>
    <row r="77" spans="1:11" ht="21" customHeight="1">
      <c r="A77" s="63" t="s">
        <v>105</v>
      </c>
      <c r="B77" s="4"/>
      <c r="C77" s="12">
        <v>13</v>
      </c>
      <c r="E77" s="66">
        <f>CE_Conso!I29</f>
        <v>-210768</v>
      </c>
      <c r="F77" s="66"/>
      <c r="G77" s="66">
        <f>CE_Conso!I23</f>
        <v>-150017</v>
      </c>
      <c r="H77" s="66"/>
      <c r="I77" s="66">
        <f>'CE Company Only'!I25</f>
        <v>-210768</v>
      </c>
      <c r="J77" s="66"/>
      <c r="K77" s="66">
        <f>'CE Company Only'!I19</f>
        <v>-150017</v>
      </c>
    </row>
    <row r="78" spans="1:11" ht="21" customHeight="1">
      <c r="A78" s="63" t="s">
        <v>20</v>
      </c>
      <c r="B78" s="13"/>
      <c r="C78" s="12"/>
      <c r="E78" s="14"/>
      <c r="F78" s="14"/>
      <c r="G78" s="14"/>
      <c r="H78" s="14"/>
      <c r="I78" s="14"/>
      <c r="J78" s="14"/>
      <c r="K78" s="14"/>
    </row>
    <row r="79" spans="1:11" ht="21" customHeight="1">
      <c r="A79" s="63" t="s">
        <v>42</v>
      </c>
      <c r="B79" s="4"/>
      <c r="C79" s="12"/>
      <c r="E79" s="14">
        <f>CE_Conso!K29</f>
        <v>46125</v>
      </c>
      <c r="F79" s="14"/>
      <c r="G79" s="14">
        <f>CE_Conso!K23</f>
        <v>46125</v>
      </c>
      <c r="H79" s="14"/>
      <c r="I79" s="14">
        <f>'CE Company Only'!K25</f>
        <v>46125</v>
      </c>
      <c r="J79" s="14"/>
      <c r="K79" s="14">
        <f>'CE Company Only'!K19</f>
        <v>46125</v>
      </c>
    </row>
    <row r="80" spans="1:11" ht="21" customHeight="1">
      <c r="A80" s="63" t="s">
        <v>104</v>
      </c>
      <c r="B80" s="4"/>
      <c r="C80" s="12">
        <v>13</v>
      </c>
      <c r="E80" s="14">
        <f>CE_Conso!M29</f>
        <v>210768</v>
      </c>
      <c r="F80" s="14"/>
      <c r="G80" s="14">
        <f>CE_Conso!M23</f>
        <v>150017</v>
      </c>
      <c r="H80" s="14"/>
      <c r="I80" s="14">
        <f>'CE Company Only'!M25</f>
        <v>210768</v>
      </c>
      <c r="J80" s="14"/>
      <c r="K80" s="14">
        <f>'CE Company Only'!M19</f>
        <v>150017</v>
      </c>
    </row>
    <row r="81" spans="1:11" ht="21" customHeight="1">
      <c r="A81" s="63" t="s">
        <v>21</v>
      </c>
      <c r="B81" s="4"/>
      <c r="E81" s="14">
        <f>CE_Conso!O29</f>
        <v>400501</v>
      </c>
      <c r="F81" s="14"/>
      <c r="G81" s="14">
        <f>CE_Conso!O23</f>
        <v>399600</v>
      </c>
      <c r="H81" s="14"/>
      <c r="I81" s="14">
        <f>'CE Company Only'!O25</f>
        <v>365355</v>
      </c>
      <c r="J81" s="14"/>
      <c r="K81" s="14">
        <f>'CE Company Only'!O19</f>
        <v>370125</v>
      </c>
    </row>
    <row r="82" spans="1:11" ht="21" customHeight="1">
      <c r="A82" s="63" t="s">
        <v>138</v>
      </c>
      <c r="B82" s="4"/>
      <c r="E82" s="22">
        <f>CE_Conso!Q29</f>
        <v>-13621</v>
      </c>
      <c r="F82" s="14"/>
      <c r="G82" s="22">
        <f>CE_Conso!S23</f>
        <v>-18372</v>
      </c>
      <c r="H82" s="14"/>
      <c r="I82" s="22">
        <v>0</v>
      </c>
      <c r="J82" s="14"/>
      <c r="K82" s="22">
        <v>0</v>
      </c>
    </row>
    <row r="83" spans="1:11" ht="21" customHeight="1">
      <c r="A83" s="62" t="s">
        <v>22</v>
      </c>
      <c r="B83" s="13"/>
      <c r="E83" s="22">
        <f>SUM(E75:E82)</f>
        <v>1146016</v>
      </c>
      <c r="F83" s="14"/>
      <c r="G83" s="22">
        <f>SUM(G75:G82)</f>
        <v>1140364</v>
      </c>
      <c r="H83" s="14"/>
      <c r="I83" s="22">
        <f>SUM(I75:I82)</f>
        <v>1124491</v>
      </c>
      <c r="J83" s="14"/>
      <c r="K83" s="22">
        <f>SUM(K75:K82)</f>
        <v>1129261</v>
      </c>
    </row>
    <row r="84" spans="1:11" ht="21" customHeight="1" thickBot="1">
      <c r="A84" s="62" t="s">
        <v>23</v>
      </c>
      <c r="E84" s="21">
        <f>E83+E57</f>
        <v>2207586</v>
      </c>
      <c r="F84" s="14"/>
      <c r="G84" s="21">
        <f>G83+G57</f>
        <v>2186653</v>
      </c>
      <c r="H84" s="14"/>
      <c r="I84" s="21">
        <f>I83+I57</f>
        <v>2185818</v>
      </c>
      <c r="J84" s="14"/>
      <c r="K84" s="21">
        <f>K83+K57</f>
        <v>2175259</v>
      </c>
    </row>
    <row r="85" spans="1:11" ht="21" customHeight="1" thickTop="1">
      <c r="E85" s="14">
        <f>E84-E30</f>
        <v>0</v>
      </c>
      <c r="F85" s="66"/>
      <c r="G85" s="14">
        <f>G84-G30</f>
        <v>0</v>
      </c>
      <c r="H85" s="66"/>
      <c r="I85" s="14">
        <f>I84-I30</f>
        <v>0</v>
      </c>
      <c r="J85" s="66"/>
      <c r="K85" s="14">
        <f>K84-K30</f>
        <v>0</v>
      </c>
    </row>
    <row r="86" spans="1:11" ht="21" customHeight="1">
      <c r="A86" s="17" t="s">
        <v>10</v>
      </c>
      <c r="B86" s="13"/>
      <c r="C86" s="23"/>
    </row>
    <row r="87" spans="1:11" ht="21" customHeight="1">
      <c r="A87" s="17"/>
      <c r="B87" s="13"/>
      <c r="C87" s="23"/>
      <c r="E87" s="18"/>
      <c r="G87" s="18"/>
      <c r="I87" s="18"/>
      <c r="K87" s="18"/>
    </row>
    <row r="88" spans="1:11" ht="21" customHeight="1">
      <c r="A88" s="68"/>
      <c r="C88" s="23"/>
    </row>
    <row r="89" spans="1:11" ht="21" customHeight="1">
      <c r="A89" s="17"/>
      <c r="B89" s="13"/>
      <c r="C89" s="23"/>
    </row>
    <row r="90" spans="1:11" ht="21" customHeight="1">
      <c r="A90" s="17"/>
      <c r="B90" s="24" t="s">
        <v>24</v>
      </c>
      <c r="C90" s="11"/>
    </row>
    <row r="91" spans="1:11" ht="21" customHeight="1">
      <c r="A91" s="68"/>
    </row>
    <row r="93" spans="1:11" ht="21" customHeight="1">
      <c r="K93" s="18" t="s">
        <v>72</v>
      </c>
    </row>
    <row r="94" spans="1:11" ht="21" customHeight="1">
      <c r="A94" s="62" t="s">
        <v>124</v>
      </c>
      <c r="B94" s="1"/>
      <c r="D94" s="3"/>
      <c r="E94" s="3"/>
      <c r="F94" s="3"/>
      <c r="G94" s="3"/>
      <c r="H94" s="3"/>
      <c r="I94" s="3"/>
      <c r="J94" s="3"/>
      <c r="K94" s="3"/>
    </row>
    <row r="95" spans="1:11" ht="21" customHeight="1">
      <c r="A95" s="62" t="s">
        <v>93</v>
      </c>
      <c r="B95" s="3"/>
      <c r="D95" s="3"/>
      <c r="E95" s="3"/>
      <c r="F95" s="3"/>
      <c r="G95" s="3"/>
      <c r="H95" s="3"/>
      <c r="I95" s="3"/>
      <c r="J95" s="3"/>
      <c r="K95" s="3"/>
    </row>
    <row r="96" spans="1:11" ht="21" customHeight="1">
      <c r="A96" s="62" t="s">
        <v>190</v>
      </c>
      <c r="B96" s="3"/>
      <c r="D96" s="3"/>
      <c r="E96" s="3"/>
      <c r="F96" s="3"/>
      <c r="G96" s="3"/>
      <c r="H96" s="3"/>
      <c r="I96" s="3"/>
      <c r="J96" s="3"/>
      <c r="K96" s="3"/>
    </row>
    <row r="97" spans="1:11" ht="21" customHeight="1">
      <c r="B97" s="63"/>
      <c r="C97" s="63"/>
      <c r="D97" s="63"/>
      <c r="E97" s="63"/>
      <c r="F97" s="63"/>
      <c r="G97" s="63"/>
      <c r="H97" s="63"/>
      <c r="I97" s="63"/>
      <c r="J97" s="63"/>
      <c r="K97" s="6" t="s">
        <v>181</v>
      </c>
    </row>
    <row r="98" spans="1:11" ht="21" customHeight="1">
      <c r="B98" s="63"/>
      <c r="C98" s="63"/>
      <c r="D98" s="63"/>
      <c r="E98" s="40"/>
      <c r="F98" s="39" t="s">
        <v>89</v>
      </c>
      <c r="G98" s="40"/>
      <c r="H98" s="2"/>
      <c r="I98" s="64"/>
      <c r="J98" s="41" t="s">
        <v>88</v>
      </c>
      <c r="K98" s="64"/>
    </row>
    <row r="99" spans="1:11" ht="21" customHeight="1">
      <c r="C99" s="7" t="s">
        <v>0</v>
      </c>
      <c r="E99" s="45" t="s">
        <v>170</v>
      </c>
      <c r="F99" s="9"/>
      <c r="G99" s="45" t="s">
        <v>125</v>
      </c>
      <c r="H99" s="9"/>
      <c r="I99" s="45" t="s">
        <v>170</v>
      </c>
      <c r="J99" s="9"/>
      <c r="K99" s="45" t="s">
        <v>125</v>
      </c>
    </row>
    <row r="100" spans="1:11" ht="21" customHeight="1">
      <c r="A100" s="62" t="s">
        <v>74</v>
      </c>
      <c r="C100" s="7"/>
      <c r="E100" s="25"/>
      <c r="F100" s="9"/>
      <c r="G100" s="25"/>
      <c r="H100" s="9"/>
      <c r="I100" s="25"/>
      <c r="J100" s="9"/>
      <c r="K100" s="25"/>
    </row>
    <row r="101" spans="1:11" ht="21" customHeight="1">
      <c r="A101" s="62" t="s">
        <v>25</v>
      </c>
    </row>
    <row r="102" spans="1:11" ht="21" customHeight="1">
      <c r="A102" s="63" t="s">
        <v>39</v>
      </c>
      <c r="B102" s="4"/>
      <c r="C102" s="11"/>
      <c r="E102" s="20">
        <v>467915</v>
      </c>
      <c r="F102" s="66"/>
      <c r="G102" s="20">
        <v>452416</v>
      </c>
      <c r="H102" s="66"/>
      <c r="I102" s="20">
        <v>467916</v>
      </c>
      <c r="J102" s="66"/>
      <c r="K102" s="20">
        <v>450087</v>
      </c>
    </row>
    <row r="103" spans="1:11" ht="21" customHeight="1">
      <c r="A103" s="63" t="s">
        <v>60</v>
      </c>
      <c r="B103" s="4"/>
      <c r="C103" s="11"/>
      <c r="E103" s="20">
        <v>0</v>
      </c>
      <c r="F103" s="66"/>
      <c r="G103" s="20">
        <v>376</v>
      </c>
      <c r="H103" s="66"/>
      <c r="I103" s="20">
        <v>0</v>
      </c>
      <c r="J103" s="66"/>
      <c r="K103" s="20">
        <v>376</v>
      </c>
    </row>
    <row r="104" spans="1:11" ht="21" customHeight="1">
      <c r="A104" s="63" t="s">
        <v>26</v>
      </c>
      <c r="B104" s="4"/>
      <c r="C104" s="11"/>
      <c r="E104" s="29">
        <v>5036</v>
      </c>
      <c r="F104" s="66"/>
      <c r="G104" s="29">
        <v>5210</v>
      </c>
      <c r="H104" s="66"/>
      <c r="I104" s="29">
        <v>5079</v>
      </c>
      <c r="J104" s="66"/>
      <c r="K104" s="29">
        <v>5272</v>
      </c>
    </row>
    <row r="105" spans="1:11" ht="21" customHeight="1">
      <c r="A105" s="62" t="s">
        <v>27</v>
      </c>
      <c r="C105" s="11"/>
      <c r="E105" s="19">
        <f>SUM(E102:E104)</f>
        <v>472951</v>
      </c>
      <c r="F105" s="66"/>
      <c r="G105" s="19">
        <f>SUM(G102:G104)</f>
        <v>458002</v>
      </c>
      <c r="H105" s="66"/>
      <c r="I105" s="19">
        <f>SUM(I102:I104)</f>
        <v>472995</v>
      </c>
      <c r="J105" s="66"/>
      <c r="K105" s="19">
        <f>SUM(K102:K104)</f>
        <v>455735</v>
      </c>
    </row>
    <row r="106" spans="1:11" ht="21" customHeight="1">
      <c r="A106" s="62" t="s">
        <v>28</v>
      </c>
      <c r="C106" s="12"/>
      <c r="E106" s="50"/>
      <c r="F106" s="66"/>
      <c r="G106" s="50"/>
      <c r="H106" s="66"/>
      <c r="I106" s="50"/>
      <c r="J106" s="66"/>
      <c r="K106" s="50"/>
    </row>
    <row r="107" spans="1:11" ht="21" customHeight="1">
      <c r="A107" s="63" t="s">
        <v>40</v>
      </c>
      <c r="B107" s="13"/>
      <c r="C107" s="11"/>
      <c r="E107" s="20">
        <v>357201</v>
      </c>
      <c r="F107" s="66"/>
      <c r="G107" s="20">
        <v>340509</v>
      </c>
      <c r="H107" s="66"/>
      <c r="I107" s="20">
        <v>357215</v>
      </c>
      <c r="J107" s="66"/>
      <c r="K107" s="20">
        <v>338306</v>
      </c>
    </row>
    <row r="108" spans="1:11" ht="21" customHeight="1">
      <c r="A108" s="63" t="s">
        <v>44</v>
      </c>
      <c r="B108" s="13"/>
      <c r="C108" s="11"/>
      <c r="E108" s="20">
        <v>10859</v>
      </c>
      <c r="F108" s="66"/>
      <c r="G108" s="20">
        <v>11159</v>
      </c>
      <c r="H108" s="66"/>
      <c r="I108" s="20">
        <v>10859</v>
      </c>
      <c r="J108" s="66"/>
      <c r="K108" s="20">
        <v>11106</v>
      </c>
    </row>
    <row r="109" spans="1:11" ht="21" customHeight="1">
      <c r="A109" s="63" t="s">
        <v>29</v>
      </c>
      <c r="B109" s="13"/>
      <c r="C109" s="11"/>
      <c r="E109" s="20">
        <v>50936</v>
      </c>
      <c r="F109" s="66"/>
      <c r="G109" s="20">
        <v>35730</v>
      </c>
      <c r="H109" s="66"/>
      <c r="I109" s="20">
        <v>50851</v>
      </c>
      <c r="J109" s="66"/>
      <c r="K109" s="20">
        <v>35422</v>
      </c>
    </row>
    <row r="110" spans="1:11" ht="21" customHeight="1">
      <c r="A110" s="63" t="s">
        <v>201</v>
      </c>
      <c r="B110" s="13"/>
      <c r="C110" s="11"/>
      <c r="E110" s="20">
        <v>791</v>
      </c>
      <c r="F110" s="66"/>
      <c r="G110" s="20">
        <v>0</v>
      </c>
      <c r="H110" s="66"/>
      <c r="I110" s="20">
        <v>791</v>
      </c>
      <c r="J110" s="66"/>
      <c r="K110" s="20">
        <v>0</v>
      </c>
    </row>
    <row r="111" spans="1:11" ht="21" customHeight="1">
      <c r="A111" s="62" t="s">
        <v>30</v>
      </c>
      <c r="C111" s="11"/>
      <c r="E111" s="19">
        <f>SUM(E107:E110)</f>
        <v>419787</v>
      </c>
      <c r="F111" s="66"/>
      <c r="G111" s="19">
        <f>SUM(G107:G110)</f>
        <v>387398</v>
      </c>
      <c r="H111" s="66"/>
      <c r="I111" s="19">
        <f>SUM(I107:I110)</f>
        <v>419716</v>
      </c>
      <c r="J111" s="66"/>
      <c r="K111" s="19">
        <f>SUM(K107:K110)</f>
        <v>384834</v>
      </c>
    </row>
    <row r="112" spans="1:11" ht="21" customHeight="1">
      <c r="A112" s="62" t="s">
        <v>185</v>
      </c>
      <c r="C112" s="11"/>
      <c r="E112" s="20">
        <f>E105-E111</f>
        <v>53164</v>
      </c>
      <c r="F112" s="66"/>
      <c r="G112" s="20">
        <f>G105-G111</f>
        <v>70604</v>
      </c>
      <c r="H112" s="66"/>
      <c r="I112" s="20">
        <f>I105-I111</f>
        <v>53279</v>
      </c>
      <c r="J112" s="66"/>
      <c r="K112" s="20">
        <f>K105-K111</f>
        <v>70901</v>
      </c>
    </row>
    <row r="113" spans="1:11" ht="21" customHeight="1">
      <c r="A113" s="63" t="s">
        <v>168</v>
      </c>
      <c r="C113" s="11"/>
      <c r="E113" s="20"/>
      <c r="F113" s="66"/>
      <c r="G113" s="20"/>
      <c r="H113" s="66"/>
      <c r="I113" s="20"/>
      <c r="J113" s="66"/>
      <c r="K113" s="20"/>
    </row>
    <row r="114" spans="1:11" ht="21" customHeight="1">
      <c r="A114" s="63" t="s">
        <v>151</v>
      </c>
      <c r="C114" s="11"/>
      <c r="E114" s="20">
        <v>4149</v>
      </c>
      <c r="F114" s="66"/>
      <c r="G114" s="20">
        <v>5384</v>
      </c>
      <c r="H114" s="66"/>
      <c r="I114" s="20">
        <v>0</v>
      </c>
      <c r="J114" s="66"/>
      <c r="K114" s="20">
        <v>0</v>
      </c>
    </row>
    <row r="115" spans="1:11" ht="21" customHeight="1">
      <c r="A115" s="63" t="s">
        <v>31</v>
      </c>
      <c r="C115" s="11"/>
      <c r="E115" s="29">
        <v>-7978</v>
      </c>
      <c r="F115" s="66"/>
      <c r="G115" s="29">
        <v>-9854</v>
      </c>
      <c r="H115" s="66"/>
      <c r="I115" s="29">
        <v>-7974</v>
      </c>
      <c r="J115" s="66"/>
      <c r="K115" s="29">
        <v>-9854</v>
      </c>
    </row>
    <row r="116" spans="1:11" ht="21" customHeight="1">
      <c r="A116" s="62" t="s">
        <v>115</v>
      </c>
      <c r="C116" s="11"/>
      <c r="E116" s="20">
        <f>SUM(E112:E115)</f>
        <v>49335</v>
      </c>
      <c r="F116" s="66"/>
      <c r="G116" s="20">
        <f>SUM(G112:G115)</f>
        <v>66134</v>
      </c>
      <c r="H116" s="66"/>
      <c r="I116" s="20">
        <f>SUM(I112:I115)</f>
        <v>45305</v>
      </c>
      <c r="J116" s="66"/>
      <c r="K116" s="20">
        <f>SUM(K112:K115)</f>
        <v>61047</v>
      </c>
    </row>
    <row r="117" spans="1:11" ht="21" customHeight="1">
      <c r="A117" s="63" t="s">
        <v>202</v>
      </c>
      <c r="C117" s="12">
        <v>15</v>
      </c>
      <c r="E117" s="29">
        <v>3815</v>
      </c>
      <c r="F117" s="66"/>
      <c r="G117" s="29">
        <v>-889</v>
      </c>
      <c r="H117" s="66"/>
      <c r="I117" s="29">
        <v>3815</v>
      </c>
      <c r="J117" s="66"/>
      <c r="K117" s="29">
        <v>-897</v>
      </c>
    </row>
    <row r="118" spans="1:11" ht="21" customHeight="1">
      <c r="A118" s="62" t="s">
        <v>116</v>
      </c>
      <c r="B118" s="4"/>
      <c r="C118" s="11"/>
      <c r="E118" s="19">
        <f>SUM(E116:E117)</f>
        <v>53150</v>
      </c>
      <c r="F118" s="66"/>
      <c r="G118" s="19">
        <f>SUM(G116:G117)</f>
        <v>65245</v>
      </c>
      <c r="H118" s="66"/>
      <c r="I118" s="19">
        <f>SUM(I116:I117)</f>
        <v>49120</v>
      </c>
      <c r="J118" s="66"/>
      <c r="K118" s="19">
        <f>SUM(K116:K117)</f>
        <v>60150</v>
      </c>
    </row>
    <row r="119" spans="1:11" ht="21" customHeight="1">
      <c r="C119" s="11"/>
      <c r="E119" s="20"/>
      <c r="F119" s="66"/>
      <c r="G119" s="20"/>
      <c r="H119" s="66"/>
      <c r="I119" s="20"/>
      <c r="J119" s="66"/>
      <c r="K119" s="20"/>
    </row>
    <row r="120" spans="1:11" ht="21" customHeight="1">
      <c r="A120" s="62" t="s">
        <v>45</v>
      </c>
      <c r="C120" s="11"/>
      <c r="E120" s="20"/>
      <c r="F120" s="66"/>
      <c r="G120" s="20"/>
      <c r="H120" s="66"/>
      <c r="I120" s="20"/>
      <c r="J120" s="66"/>
      <c r="K120" s="20"/>
    </row>
    <row r="121" spans="1:11" ht="21" customHeight="1">
      <c r="A121" s="69" t="s">
        <v>140</v>
      </c>
      <c r="C121" s="11"/>
      <c r="E121" s="20"/>
      <c r="F121" s="66"/>
      <c r="G121" s="20"/>
      <c r="H121" s="66"/>
      <c r="I121" s="20"/>
      <c r="J121" s="66"/>
      <c r="K121" s="20"/>
    </row>
    <row r="122" spans="1:11" ht="21" customHeight="1">
      <c r="A122" s="69" t="s">
        <v>114</v>
      </c>
      <c r="C122" s="11"/>
      <c r="E122" s="20"/>
      <c r="F122" s="66"/>
      <c r="G122" s="20"/>
      <c r="H122" s="66"/>
      <c r="I122" s="20"/>
      <c r="J122" s="66"/>
      <c r="K122" s="20"/>
    </row>
    <row r="123" spans="1:11" ht="21" customHeight="1">
      <c r="A123" s="63" t="s">
        <v>141</v>
      </c>
      <c r="C123" s="11"/>
      <c r="D123" s="66"/>
      <c r="E123" s="20"/>
      <c r="F123" s="66"/>
      <c r="G123" s="20"/>
      <c r="H123" s="66"/>
      <c r="I123" s="20"/>
      <c r="J123" s="66"/>
      <c r="K123" s="20"/>
    </row>
    <row r="124" spans="1:11" ht="21" customHeight="1">
      <c r="A124" s="63" t="s">
        <v>142</v>
      </c>
      <c r="C124" s="11"/>
      <c r="D124" s="66"/>
      <c r="E124" s="20"/>
      <c r="F124" s="66"/>
      <c r="G124" s="20"/>
      <c r="H124" s="66"/>
      <c r="I124" s="20"/>
      <c r="J124" s="66"/>
      <c r="K124" s="20"/>
    </row>
    <row r="125" spans="1:11" ht="21" customHeight="1">
      <c r="A125" s="63" t="s">
        <v>143</v>
      </c>
      <c r="C125" s="11"/>
      <c r="D125" s="66"/>
      <c r="E125" s="29">
        <v>3404</v>
      </c>
      <c r="F125" s="66"/>
      <c r="G125" s="29">
        <v>4124</v>
      </c>
      <c r="H125" s="66"/>
      <c r="I125" s="29">
        <v>0</v>
      </c>
      <c r="J125" s="66"/>
      <c r="K125" s="29">
        <v>0</v>
      </c>
    </row>
    <row r="126" spans="1:11" ht="21" customHeight="1">
      <c r="A126" s="63" t="s">
        <v>140</v>
      </c>
      <c r="C126" s="11"/>
      <c r="D126" s="66"/>
      <c r="E126" s="20"/>
      <c r="F126" s="66"/>
      <c r="G126" s="20"/>
      <c r="H126" s="66"/>
      <c r="I126" s="20"/>
      <c r="J126" s="66"/>
      <c r="K126" s="20"/>
    </row>
    <row r="127" spans="1:11" ht="21" customHeight="1">
      <c r="A127" s="63" t="s">
        <v>144</v>
      </c>
      <c r="C127" s="11"/>
      <c r="D127" s="66"/>
      <c r="E127" s="20"/>
      <c r="F127" s="66"/>
      <c r="G127" s="20"/>
      <c r="H127" s="66"/>
      <c r="I127" s="20"/>
      <c r="J127" s="66"/>
      <c r="K127" s="20"/>
    </row>
    <row r="128" spans="1:11" ht="21" customHeight="1">
      <c r="A128" s="63" t="s">
        <v>145</v>
      </c>
      <c r="C128" s="11"/>
      <c r="D128" s="66"/>
      <c r="E128" s="29">
        <f>E125</f>
        <v>3404</v>
      </c>
      <c r="F128" s="66"/>
      <c r="G128" s="29">
        <f>G125</f>
        <v>4124</v>
      </c>
      <c r="H128" s="66"/>
      <c r="I128" s="29">
        <f>I125</f>
        <v>0</v>
      </c>
      <c r="J128" s="66"/>
      <c r="K128" s="29">
        <f>K125</f>
        <v>0</v>
      </c>
    </row>
    <row r="129" spans="1:11" ht="21" customHeight="1">
      <c r="A129" s="62" t="s">
        <v>67</v>
      </c>
      <c r="C129" s="11"/>
      <c r="E129" s="29">
        <f>E128</f>
        <v>3404</v>
      </c>
      <c r="F129" s="66"/>
      <c r="G129" s="29">
        <f>G128</f>
        <v>4124</v>
      </c>
      <c r="H129" s="66"/>
      <c r="I129" s="29">
        <f>I128</f>
        <v>0</v>
      </c>
      <c r="J129" s="66"/>
      <c r="K129" s="29">
        <f>K128</f>
        <v>0</v>
      </c>
    </row>
    <row r="130" spans="1:11" ht="21" customHeight="1">
      <c r="C130" s="11"/>
      <c r="E130" s="20"/>
      <c r="F130" s="66"/>
      <c r="G130" s="20"/>
      <c r="H130" s="66"/>
      <c r="I130" s="20"/>
      <c r="J130" s="66"/>
      <c r="K130" s="20"/>
    </row>
    <row r="131" spans="1:11" ht="21" customHeight="1" thickBot="1">
      <c r="A131" s="62" t="s">
        <v>68</v>
      </c>
      <c r="C131" s="11"/>
      <c r="E131" s="26">
        <f>E118+E129</f>
        <v>56554</v>
      </c>
      <c r="F131" s="66"/>
      <c r="G131" s="26">
        <f>G118+G129</f>
        <v>69369</v>
      </c>
      <c r="H131" s="66"/>
      <c r="I131" s="26">
        <f>I118+I129</f>
        <v>49120</v>
      </c>
      <c r="J131" s="66"/>
      <c r="K131" s="26">
        <f>K118+K129</f>
        <v>60150</v>
      </c>
    </row>
    <row r="132" spans="1:11" ht="21" customHeight="1" thickTop="1">
      <c r="A132" s="62"/>
      <c r="C132" s="11"/>
      <c r="E132" s="11"/>
      <c r="G132" s="11"/>
      <c r="I132" s="11"/>
      <c r="K132" s="11"/>
    </row>
    <row r="133" spans="1:11" ht="21" customHeight="1">
      <c r="A133" s="27" t="s">
        <v>100</v>
      </c>
      <c r="C133" s="12">
        <v>16</v>
      </c>
      <c r="E133" s="11"/>
      <c r="G133" s="11"/>
      <c r="I133" s="11"/>
      <c r="K133" s="11"/>
    </row>
    <row r="134" spans="1:11" ht="21" customHeight="1" thickBot="1">
      <c r="A134" s="24" t="s">
        <v>101</v>
      </c>
      <c r="C134" s="11"/>
      <c r="D134" s="70"/>
      <c r="E134" s="49">
        <v>6.9000000000000006E-2</v>
      </c>
      <c r="F134" s="71"/>
      <c r="G134" s="49">
        <v>8.3000000000000004E-2</v>
      </c>
      <c r="H134" s="71"/>
      <c r="I134" s="49">
        <v>6.4000000000000001E-2</v>
      </c>
      <c r="J134" s="71"/>
      <c r="K134" s="49">
        <v>7.5999999999999998E-2</v>
      </c>
    </row>
    <row r="135" spans="1:11" ht="21" customHeight="1" thickTop="1">
      <c r="A135" s="24"/>
      <c r="C135" s="11"/>
      <c r="D135" s="70"/>
      <c r="E135" s="28"/>
      <c r="F135" s="70"/>
      <c r="G135" s="28"/>
      <c r="H135" s="70"/>
      <c r="I135" s="28"/>
      <c r="J135" s="70"/>
      <c r="K135" s="28"/>
    </row>
    <row r="136" spans="1:11" ht="21" customHeight="1">
      <c r="A136" s="17" t="s">
        <v>10</v>
      </c>
      <c r="C136" s="18"/>
      <c r="E136" s="18"/>
      <c r="G136" s="18"/>
      <c r="I136" s="18"/>
      <c r="K136" s="18"/>
    </row>
    <row r="137" spans="1:11" ht="21" customHeight="1">
      <c r="K137" s="18" t="s">
        <v>72</v>
      </c>
    </row>
    <row r="138" spans="1:11" ht="21" customHeight="1">
      <c r="A138" s="62" t="s">
        <v>124</v>
      </c>
      <c r="B138" s="1"/>
      <c r="D138" s="3"/>
      <c r="E138" s="3"/>
      <c r="F138" s="3"/>
      <c r="G138" s="3"/>
      <c r="H138" s="3"/>
      <c r="I138" s="3"/>
      <c r="J138" s="3"/>
      <c r="K138" s="3"/>
    </row>
    <row r="139" spans="1:11" ht="21" customHeight="1">
      <c r="A139" s="62" t="s">
        <v>93</v>
      </c>
      <c r="B139" s="3"/>
      <c r="D139" s="3"/>
      <c r="E139" s="3"/>
      <c r="F139" s="3"/>
      <c r="G139" s="3"/>
      <c r="H139" s="3"/>
      <c r="I139" s="3"/>
      <c r="J139" s="3"/>
      <c r="K139" s="3"/>
    </row>
    <row r="140" spans="1:11" ht="21" customHeight="1">
      <c r="A140" s="62" t="s">
        <v>193</v>
      </c>
      <c r="B140" s="3"/>
      <c r="D140" s="3"/>
      <c r="E140" s="3"/>
      <c r="F140" s="3"/>
      <c r="G140" s="3"/>
      <c r="H140" s="3"/>
      <c r="I140" s="3"/>
      <c r="J140" s="3"/>
      <c r="K140" s="3"/>
    </row>
    <row r="141" spans="1:11" ht="21" customHeight="1">
      <c r="B141" s="63"/>
      <c r="C141" s="63"/>
      <c r="D141" s="63"/>
      <c r="E141" s="63"/>
      <c r="F141" s="63"/>
      <c r="G141" s="63"/>
      <c r="H141" s="63"/>
      <c r="I141" s="63"/>
      <c r="J141" s="63"/>
      <c r="K141" s="6" t="s">
        <v>181</v>
      </c>
    </row>
    <row r="142" spans="1:11" ht="21" customHeight="1">
      <c r="B142" s="63"/>
      <c r="C142" s="63"/>
      <c r="D142" s="63"/>
      <c r="E142" s="40"/>
      <c r="F142" s="39" t="s">
        <v>89</v>
      </c>
      <c r="G142" s="40"/>
      <c r="H142" s="2"/>
      <c r="I142" s="64"/>
      <c r="J142" s="41" t="s">
        <v>88</v>
      </c>
      <c r="K142" s="64"/>
    </row>
    <row r="143" spans="1:11" ht="21" customHeight="1">
      <c r="C143" s="7" t="s">
        <v>0</v>
      </c>
      <c r="E143" s="45" t="s">
        <v>170</v>
      </c>
      <c r="F143" s="9"/>
      <c r="G143" s="45" t="s">
        <v>125</v>
      </c>
      <c r="H143" s="9"/>
      <c r="I143" s="45" t="s">
        <v>170</v>
      </c>
      <c r="J143" s="9"/>
      <c r="K143" s="45" t="s">
        <v>125</v>
      </c>
    </row>
    <row r="144" spans="1:11" ht="21" customHeight="1">
      <c r="A144" s="62" t="s">
        <v>74</v>
      </c>
      <c r="C144" s="7"/>
      <c r="E144" s="25"/>
      <c r="F144" s="9"/>
      <c r="G144" s="25"/>
      <c r="H144" s="9"/>
      <c r="I144" s="25"/>
      <c r="J144" s="9"/>
      <c r="K144" s="25"/>
    </row>
    <row r="145" spans="1:11" ht="21" customHeight="1">
      <c r="A145" s="62" t="s">
        <v>25</v>
      </c>
    </row>
    <row r="146" spans="1:11" ht="21" customHeight="1">
      <c r="A146" s="63" t="s">
        <v>39</v>
      </c>
      <c r="B146" s="4"/>
      <c r="C146" s="11"/>
      <c r="E146" s="20">
        <v>959653</v>
      </c>
      <c r="F146" s="66"/>
      <c r="G146" s="20">
        <v>937424</v>
      </c>
      <c r="H146" s="66"/>
      <c r="I146" s="20">
        <v>959573</v>
      </c>
      <c r="J146" s="66"/>
      <c r="K146" s="20">
        <v>930365</v>
      </c>
    </row>
    <row r="147" spans="1:11" ht="21" customHeight="1">
      <c r="A147" s="63" t="s">
        <v>60</v>
      </c>
      <c r="B147" s="4"/>
      <c r="C147" s="11"/>
      <c r="E147" s="20">
        <v>0</v>
      </c>
      <c r="F147" s="66"/>
      <c r="G147" s="20">
        <v>1122</v>
      </c>
      <c r="H147" s="66"/>
      <c r="I147" s="20">
        <v>0</v>
      </c>
      <c r="J147" s="66"/>
      <c r="K147" s="20">
        <v>1122</v>
      </c>
    </row>
    <row r="148" spans="1:11" ht="21" customHeight="1">
      <c r="A148" s="63" t="s">
        <v>26</v>
      </c>
      <c r="B148" s="4"/>
      <c r="C148" s="11"/>
      <c r="E148" s="29">
        <v>9876</v>
      </c>
      <c r="F148" s="66"/>
      <c r="G148" s="29">
        <v>11120</v>
      </c>
      <c r="H148" s="66"/>
      <c r="I148" s="29">
        <v>9938</v>
      </c>
      <c r="J148" s="66"/>
      <c r="K148" s="29">
        <v>11250</v>
      </c>
    </row>
    <row r="149" spans="1:11" ht="21" customHeight="1">
      <c r="A149" s="62" t="s">
        <v>27</v>
      </c>
      <c r="C149" s="11"/>
      <c r="E149" s="19">
        <f>SUM(E146:E148)</f>
        <v>969529</v>
      </c>
      <c r="F149" s="66"/>
      <c r="G149" s="19">
        <f>SUM(G146:G148)</f>
        <v>949666</v>
      </c>
      <c r="H149" s="66"/>
      <c r="I149" s="19">
        <f>SUM(I146:I148)</f>
        <v>969511</v>
      </c>
      <c r="J149" s="66"/>
      <c r="K149" s="19">
        <f>SUM(K146:K148)</f>
        <v>942737</v>
      </c>
    </row>
    <row r="150" spans="1:11" ht="21" customHeight="1">
      <c r="A150" s="62" t="s">
        <v>28</v>
      </c>
      <c r="C150" s="12"/>
      <c r="E150" s="50"/>
      <c r="F150" s="66"/>
      <c r="G150" s="50"/>
      <c r="H150" s="66"/>
      <c r="I150" s="50"/>
      <c r="J150" s="66"/>
      <c r="K150" s="50"/>
    </row>
    <row r="151" spans="1:11" ht="21" customHeight="1">
      <c r="A151" s="63" t="s">
        <v>40</v>
      </c>
      <c r="B151" s="13"/>
      <c r="C151" s="11"/>
      <c r="E151" s="20">
        <v>728429</v>
      </c>
      <c r="F151" s="66"/>
      <c r="G151" s="20">
        <v>708877</v>
      </c>
      <c r="H151" s="66"/>
      <c r="I151" s="20">
        <v>728375</v>
      </c>
      <c r="J151" s="66"/>
      <c r="K151" s="20">
        <v>702199</v>
      </c>
    </row>
    <row r="152" spans="1:11" ht="21" customHeight="1">
      <c r="A152" s="63" t="s">
        <v>44</v>
      </c>
      <c r="B152" s="13"/>
      <c r="C152" s="11"/>
      <c r="E152" s="20">
        <v>21805</v>
      </c>
      <c r="F152" s="66"/>
      <c r="G152" s="20">
        <v>22379</v>
      </c>
      <c r="H152" s="66"/>
      <c r="I152" s="20">
        <v>21802</v>
      </c>
      <c r="J152" s="66"/>
      <c r="K152" s="20">
        <v>22232</v>
      </c>
    </row>
    <row r="153" spans="1:11" ht="21" customHeight="1">
      <c r="A153" s="63" t="s">
        <v>29</v>
      </c>
      <c r="B153" s="13"/>
      <c r="C153" s="11"/>
      <c r="E153" s="20">
        <v>93445</v>
      </c>
      <c r="F153" s="66"/>
      <c r="G153" s="20">
        <v>79289</v>
      </c>
      <c r="H153" s="66"/>
      <c r="I153" s="20">
        <v>93274</v>
      </c>
      <c r="J153" s="66"/>
      <c r="K153" s="20">
        <v>78886</v>
      </c>
    </row>
    <row r="154" spans="1:11" ht="21" customHeight="1">
      <c r="A154" s="63" t="s">
        <v>201</v>
      </c>
      <c r="B154" s="13"/>
      <c r="C154" s="11"/>
      <c r="E154" s="20">
        <v>51</v>
      </c>
      <c r="F154" s="66"/>
      <c r="G154" s="20">
        <v>0</v>
      </c>
      <c r="H154" s="66"/>
      <c r="I154" s="20">
        <v>51</v>
      </c>
      <c r="J154" s="66"/>
      <c r="K154" s="20">
        <v>0</v>
      </c>
    </row>
    <row r="155" spans="1:11" ht="21" customHeight="1">
      <c r="A155" s="62" t="s">
        <v>30</v>
      </c>
      <c r="C155" s="11"/>
      <c r="E155" s="19">
        <f>SUM(E151:E154)</f>
        <v>843730</v>
      </c>
      <c r="F155" s="66"/>
      <c r="G155" s="19">
        <f>SUM(G151:G154)</f>
        <v>810545</v>
      </c>
      <c r="H155" s="66"/>
      <c r="I155" s="19">
        <f>SUM(I151:I154)</f>
        <v>843502</v>
      </c>
      <c r="J155" s="66"/>
      <c r="K155" s="19">
        <f>SUM(K151:K154)</f>
        <v>803317</v>
      </c>
    </row>
    <row r="156" spans="1:11" ht="21" customHeight="1">
      <c r="A156" s="62" t="s">
        <v>185</v>
      </c>
      <c r="C156" s="11"/>
      <c r="E156" s="20">
        <f>E149-E155</f>
        <v>125799</v>
      </c>
      <c r="F156" s="66"/>
      <c r="G156" s="20">
        <f>G149-G155</f>
        <v>139121</v>
      </c>
      <c r="H156" s="66"/>
      <c r="I156" s="20">
        <f>I149-I155</f>
        <v>126009</v>
      </c>
      <c r="J156" s="66"/>
      <c r="K156" s="20">
        <f>K149-K155</f>
        <v>139420</v>
      </c>
    </row>
    <row r="157" spans="1:11" ht="21" customHeight="1">
      <c r="A157" s="63" t="s">
        <v>168</v>
      </c>
      <c r="C157" s="11"/>
      <c r="E157" s="20"/>
      <c r="F157" s="66"/>
      <c r="G157" s="20"/>
      <c r="H157" s="66"/>
      <c r="I157" s="20"/>
      <c r="J157" s="66"/>
      <c r="K157" s="20"/>
    </row>
    <row r="158" spans="1:11" ht="21" customHeight="1">
      <c r="A158" s="63" t="s">
        <v>151</v>
      </c>
      <c r="C158" s="11"/>
      <c r="E158" s="20">
        <v>5892</v>
      </c>
      <c r="F158" s="66"/>
      <c r="G158" s="20">
        <v>7979</v>
      </c>
      <c r="H158" s="66"/>
      <c r="I158" s="20">
        <v>0</v>
      </c>
      <c r="J158" s="66"/>
      <c r="K158" s="20">
        <v>0</v>
      </c>
    </row>
    <row r="159" spans="1:11" ht="21" customHeight="1">
      <c r="A159" s="63" t="s">
        <v>31</v>
      </c>
      <c r="C159" s="11"/>
      <c r="E159" s="29">
        <v>-15792</v>
      </c>
      <c r="F159" s="66"/>
      <c r="G159" s="29">
        <v>-18200</v>
      </c>
      <c r="H159" s="66"/>
      <c r="I159" s="29">
        <v>-15781</v>
      </c>
      <c r="J159" s="66"/>
      <c r="K159" s="29">
        <v>-18199</v>
      </c>
    </row>
    <row r="160" spans="1:11" ht="21" customHeight="1">
      <c r="A160" s="62" t="s">
        <v>115</v>
      </c>
      <c r="C160" s="11"/>
      <c r="E160" s="20">
        <f>SUM(E156:E159)</f>
        <v>115899</v>
      </c>
      <c r="F160" s="66"/>
      <c r="G160" s="20">
        <f>SUM(G156:G159)</f>
        <v>128900</v>
      </c>
      <c r="H160" s="66"/>
      <c r="I160" s="20">
        <f>SUM(I156:I159)</f>
        <v>110228</v>
      </c>
      <c r="J160" s="66"/>
      <c r="K160" s="20">
        <f>SUM(K156:K159)</f>
        <v>121221</v>
      </c>
    </row>
    <row r="161" spans="1:11" ht="21" customHeight="1">
      <c r="A161" s="63" t="s">
        <v>202</v>
      </c>
      <c r="C161" s="12">
        <v>15</v>
      </c>
      <c r="E161" s="29">
        <v>2422</v>
      </c>
      <c r="F161" s="66"/>
      <c r="G161" s="29">
        <v>-138</v>
      </c>
      <c r="H161" s="66"/>
      <c r="I161" s="29">
        <v>2422</v>
      </c>
      <c r="J161" s="66"/>
      <c r="K161" s="29">
        <v>-138</v>
      </c>
    </row>
    <row r="162" spans="1:11" ht="21" customHeight="1">
      <c r="A162" s="62" t="s">
        <v>116</v>
      </c>
      <c r="B162" s="4"/>
      <c r="C162" s="11"/>
      <c r="E162" s="19">
        <f>SUM(E160:E161)</f>
        <v>118321</v>
      </c>
      <c r="F162" s="66"/>
      <c r="G162" s="19">
        <f>SUM(G160:G161)</f>
        <v>128762</v>
      </c>
      <c r="H162" s="66"/>
      <c r="I162" s="19">
        <f>SUM(I160:I161)</f>
        <v>112650</v>
      </c>
      <c r="J162" s="66"/>
      <c r="K162" s="19">
        <f>SUM(K160:K161)</f>
        <v>121083</v>
      </c>
    </row>
    <row r="163" spans="1:11" ht="21" customHeight="1">
      <c r="C163" s="11"/>
      <c r="E163" s="20"/>
      <c r="F163" s="66"/>
      <c r="G163" s="20"/>
      <c r="H163" s="66"/>
      <c r="I163" s="20"/>
      <c r="J163" s="66"/>
      <c r="K163" s="20"/>
    </row>
    <row r="164" spans="1:11" ht="21" customHeight="1">
      <c r="A164" s="62" t="s">
        <v>45</v>
      </c>
      <c r="C164" s="11"/>
      <c r="E164" s="20"/>
      <c r="F164" s="66"/>
      <c r="G164" s="20"/>
      <c r="H164" s="66"/>
      <c r="I164" s="20"/>
      <c r="J164" s="66"/>
      <c r="K164" s="20"/>
    </row>
    <row r="165" spans="1:11" ht="21" customHeight="1">
      <c r="A165" s="69" t="s">
        <v>140</v>
      </c>
      <c r="C165" s="11"/>
      <c r="E165" s="20"/>
      <c r="F165" s="66"/>
      <c r="G165" s="20"/>
      <c r="H165" s="66"/>
      <c r="I165" s="20"/>
      <c r="J165" s="66"/>
      <c r="K165" s="20"/>
    </row>
    <row r="166" spans="1:11" ht="21" customHeight="1">
      <c r="A166" s="69" t="s">
        <v>114</v>
      </c>
      <c r="C166" s="11"/>
      <c r="E166" s="20"/>
      <c r="F166" s="66"/>
      <c r="G166" s="20"/>
      <c r="H166" s="66"/>
      <c r="I166" s="20"/>
      <c r="J166" s="66"/>
      <c r="K166" s="20"/>
    </row>
    <row r="167" spans="1:11" ht="21" customHeight="1">
      <c r="A167" s="63" t="s">
        <v>141</v>
      </c>
      <c r="C167" s="11"/>
      <c r="D167" s="66"/>
      <c r="E167" s="20"/>
      <c r="F167" s="66"/>
      <c r="G167" s="20"/>
      <c r="H167" s="66"/>
      <c r="I167" s="20"/>
      <c r="J167" s="66"/>
      <c r="K167" s="20"/>
    </row>
    <row r="168" spans="1:11" ht="21" customHeight="1">
      <c r="A168" s="63" t="s">
        <v>142</v>
      </c>
      <c r="C168" s="11"/>
      <c r="D168" s="66"/>
      <c r="E168" s="20"/>
      <c r="F168" s="66"/>
      <c r="G168" s="20"/>
      <c r="H168" s="66"/>
      <c r="I168" s="20"/>
      <c r="J168" s="66"/>
      <c r="K168" s="20"/>
    </row>
    <row r="169" spans="1:11" ht="21" customHeight="1">
      <c r="A169" s="63" t="s">
        <v>143</v>
      </c>
      <c r="C169" s="11"/>
      <c r="D169" s="66"/>
      <c r="E169" s="29">
        <v>4751</v>
      </c>
      <c r="F169" s="66"/>
      <c r="G169" s="29">
        <v>-461</v>
      </c>
      <c r="H169" s="66"/>
      <c r="I169" s="29">
        <v>0</v>
      </c>
      <c r="J169" s="66"/>
      <c r="K169" s="29">
        <v>0</v>
      </c>
    </row>
    <row r="170" spans="1:11" ht="21" customHeight="1">
      <c r="A170" s="63" t="s">
        <v>140</v>
      </c>
      <c r="C170" s="11"/>
      <c r="D170" s="66"/>
      <c r="E170" s="20"/>
      <c r="F170" s="66"/>
      <c r="G170" s="20"/>
      <c r="H170" s="66"/>
      <c r="I170" s="20"/>
      <c r="J170" s="66"/>
      <c r="K170" s="20"/>
    </row>
    <row r="171" spans="1:11" ht="21" customHeight="1">
      <c r="A171" s="63" t="s">
        <v>144</v>
      </c>
      <c r="C171" s="11"/>
      <c r="D171" s="66"/>
      <c r="E171" s="20"/>
      <c r="F171" s="66"/>
      <c r="G171" s="20"/>
      <c r="H171" s="66"/>
      <c r="I171" s="20"/>
      <c r="J171" s="66"/>
      <c r="K171" s="20"/>
    </row>
    <row r="172" spans="1:11" ht="21" customHeight="1">
      <c r="A172" s="63" t="s">
        <v>145</v>
      </c>
      <c r="C172" s="11"/>
      <c r="D172" s="66"/>
      <c r="E172" s="29">
        <f>E169</f>
        <v>4751</v>
      </c>
      <c r="F172" s="66"/>
      <c r="G172" s="29">
        <f>G169</f>
        <v>-461</v>
      </c>
      <c r="H172" s="66"/>
      <c r="I172" s="29">
        <f>I169</f>
        <v>0</v>
      </c>
      <c r="J172" s="66"/>
      <c r="K172" s="29">
        <f>K169</f>
        <v>0</v>
      </c>
    </row>
    <row r="173" spans="1:11" ht="21" customHeight="1">
      <c r="A173" s="62" t="s">
        <v>67</v>
      </c>
      <c r="C173" s="11"/>
      <c r="E173" s="29">
        <f>E172</f>
        <v>4751</v>
      </c>
      <c r="F173" s="66"/>
      <c r="G173" s="29">
        <f>G172</f>
        <v>-461</v>
      </c>
      <c r="H173" s="66"/>
      <c r="I173" s="29">
        <f>I172</f>
        <v>0</v>
      </c>
      <c r="J173" s="66"/>
      <c r="K173" s="29">
        <f>K172</f>
        <v>0</v>
      </c>
    </row>
    <row r="174" spans="1:11" ht="21" customHeight="1">
      <c r="C174" s="11"/>
      <c r="E174" s="20"/>
      <c r="F174" s="66"/>
      <c r="G174" s="20"/>
      <c r="H174" s="66"/>
      <c r="I174" s="20"/>
      <c r="J174" s="66"/>
      <c r="K174" s="20"/>
    </row>
    <row r="175" spans="1:11" ht="21" customHeight="1" thickBot="1">
      <c r="A175" s="62" t="s">
        <v>68</v>
      </c>
      <c r="C175" s="11"/>
      <c r="E175" s="26">
        <f>E162+E173</f>
        <v>123072</v>
      </c>
      <c r="F175" s="66"/>
      <c r="G175" s="26">
        <f>G162+G173</f>
        <v>128301</v>
      </c>
      <c r="H175" s="66"/>
      <c r="I175" s="26">
        <f>I162+I173</f>
        <v>112650</v>
      </c>
      <c r="J175" s="66"/>
      <c r="K175" s="26">
        <f>K162+K173</f>
        <v>121083</v>
      </c>
    </row>
    <row r="176" spans="1:11" ht="21" customHeight="1" thickTop="1">
      <c r="A176" s="62"/>
      <c r="C176" s="11"/>
      <c r="E176" s="11"/>
      <c r="G176" s="11"/>
      <c r="I176" s="11"/>
      <c r="K176" s="11"/>
    </row>
    <row r="177" spans="1:11" ht="21" customHeight="1">
      <c r="A177" s="27" t="s">
        <v>100</v>
      </c>
      <c r="C177" s="12">
        <v>16</v>
      </c>
      <c r="E177" s="11"/>
      <c r="G177" s="11"/>
      <c r="I177" s="11"/>
      <c r="K177" s="11"/>
    </row>
    <row r="178" spans="1:11" ht="21" customHeight="1" thickBot="1">
      <c r="A178" s="24" t="s">
        <v>101</v>
      </c>
      <c r="C178" s="11"/>
      <c r="D178" s="70"/>
      <c r="E178" s="49">
        <v>0.153</v>
      </c>
      <c r="F178" s="71"/>
      <c r="G178" s="49">
        <v>0.16500000000000001</v>
      </c>
      <c r="H178" s="71"/>
      <c r="I178" s="49">
        <v>0.14499999999999999</v>
      </c>
      <c r="J178" s="71"/>
      <c r="K178" s="49">
        <v>0.155</v>
      </c>
    </row>
    <row r="179" spans="1:11" ht="21" customHeight="1" thickTop="1">
      <c r="A179" s="24"/>
      <c r="C179" s="11"/>
      <c r="D179" s="70"/>
      <c r="E179" s="28"/>
      <c r="F179" s="70"/>
      <c r="G179" s="28"/>
      <c r="H179" s="70"/>
      <c r="I179" s="28"/>
      <c r="J179" s="70"/>
      <c r="K179" s="28"/>
    </row>
    <row r="180" spans="1:11" ht="21" customHeight="1">
      <c r="A180" s="17" t="s">
        <v>10</v>
      </c>
      <c r="C180" s="18"/>
      <c r="E180" s="18"/>
      <c r="G180" s="18"/>
      <c r="I180" s="18"/>
      <c r="K180" s="18"/>
    </row>
  </sheetData>
  <pageMargins left="0.98425196850393704" right="0.39370078740157483" top="0.78740157480314965" bottom="0" header="0.19685039370078741" footer="0.19685039370078741"/>
  <pageSetup paperSize="9" scale="85" fitToHeight="0" orientation="portrait" r:id="rId1"/>
  <rowBreaks count="4" manualBreakCount="4">
    <brk id="32" max="16383" man="1"/>
    <brk id="59" max="16383" man="1"/>
    <brk id="92" max="10" man="1"/>
    <brk id="13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31"/>
  <sheetViews>
    <sheetView showGridLines="0" view="pageBreakPreview" topLeftCell="E8" zoomScale="90" zoomScaleNormal="115" zoomScaleSheetLayoutView="90" workbookViewId="0">
      <selection activeCell="Q28" sqref="Q28"/>
    </sheetView>
  </sheetViews>
  <sheetFormatPr defaultColWidth="9.140625" defaultRowHeight="18" customHeight="1"/>
  <cols>
    <col min="1" max="1" width="30.5703125" style="54" customWidth="1"/>
    <col min="2" max="2" width="1.85546875" style="54" customWidth="1"/>
    <col min="3" max="3" width="5.5703125" style="10" customWidth="1"/>
    <col min="4" max="4" width="0.5703125" style="54" customWidth="1"/>
    <col min="5" max="5" width="12.5703125" style="54" customWidth="1"/>
    <col min="6" max="6" width="0.5703125" style="54" customWidth="1"/>
    <col min="7" max="7" width="12.5703125" style="54" customWidth="1"/>
    <col min="8" max="8" width="0.5703125" style="54" customWidth="1"/>
    <col min="9" max="9" width="12.5703125" style="54" customWidth="1"/>
    <col min="10" max="10" width="0.5703125" style="54" customWidth="1"/>
    <col min="11" max="11" width="12.5703125" style="54" customWidth="1"/>
    <col min="12" max="12" width="0.5703125" style="54" customWidth="1"/>
    <col min="13" max="13" width="12.5703125" style="54" customWidth="1"/>
    <col min="14" max="14" width="0.5703125" style="54" customWidth="1"/>
    <col min="15" max="15" width="12.5703125" style="54" customWidth="1"/>
    <col min="16" max="16" width="0.5703125" style="54" customWidth="1"/>
    <col min="17" max="17" width="15.5703125" style="54" customWidth="1"/>
    <col min="18" max="18" width="0.5703125" style="54" customWidth="1"/>
    <col min="19" max="19" width="12.5703125" style="54" customWidth="1"/>
    <col min="20" max="20" width="0.5703125" style="54" customWidth="1"/>
    <col min="21" max="21" width="12.5703125" style="54" customWidth="1"/>
    <col min="22" max="16384" width="9.140625" style="54"/>
  </cols>
  <sheetData>
    <row r="1" spans="1:21" ht="18" customHeight="1">
      <c r="U1" s="18" t="s">
        <v>72</v>
      </c>
    </row>
    <row r="2" spans="1:21" ht="18" customHeight="1">
      <c r="A2" s="52" t="s">
        <v>124</v>
      </c>
      <c r="B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</row>
    <row r="3" spans="1:21" ht="18" customHeight="1">
      <c r="A3" s="52" t="s">
        <v>94</v>
      </c>
      <c r="B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</row>
    <row r="4" spans="1:21" ht="18" customHeight="1">
      <c r="A4" s="52" t="s">
        <v>193</v>
      </c>
      <c r="B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</row>
    <row r="5" spans="1:21" ht="18" customHeight="1">
      <c r="B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1" t="s">
        <v>66</v>
      </c>
    </row>
    <row r="6" spans="1:21" ht="18" customHeight="1">
      <c r="B6" s="33"/>
      <c r="D6" s="33"/>
      <c r="E6" s="59" t="s">
        <v>89</v>
      </c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</row>
    <row r="7" spans="1:21" s="11" customFormat="1" ht="18" customHeight="1">
      <c r="C7" s="10"/>
      <c r="Q7" s="61" t="s">
        <v>135</v>
      </c>
      <c r="R7" s="61"/>
      <c r="S7" s="61"/>
    </row>
    <row r="8" spans="1:21" s="11" customFormat="1" ht="18" customHeight="1">
      <c r="C8" s="10"/>
      <c r="Q8" s="46" t="s">
        <v>136</v>
      </c>
      <c r="R8" s="46"/>
      <c r="S8" s="46"/>
    </row>
    <row r="9" spans="1:21" s="11" customFormat="1" ht="18" customHeight="1">
      <c r="C9" s="10"/>
      <c r="Q9" s="47" t="s">
        <v>137</v>
      </c>
      <c r="R9" s="46"/>
      <c r="S9" s="46"/>
    </row>
    <row r="10" spans="1:21" s="11" customFormat="1" ht="18" customHeight="1">
      <c r="C10" s="10"/>
      <c r="Q10" s="11" t="s">
        <v>152</v>
      </c>
      <c r="R10" s="46"/>
    </row>
    <row r="11" spans="1:21" s="11" customFormat="1" ht="18" customHeight="1">
      <c r="C11" s="10"/>
      <c r="Q11" s="11" t="s">
        <v>153</v>
      </c>
      <c r="R11" s="46"/>
      <c r="S11" s="11" t="s">
        <v>128</v>
      </c>
    </row>
    <row r="12" spans="1:21" s="11" customFormat="1" ht="18" customHeight="1">
      <c r="C12" s="10"/>
      <c r="E12" s="11" t="s">
        <v>33</v>
      </c>
      <c r="K12" s="60" t="s">
        <v>20</v>
      </c>
      <c r="L12" s="60"/>
      <c r="M12" s="60"/>
      <c r="N12" s="60"/>
      <c r="O12" s="60"/>
      <c r="Q12" s="11" t="s">
        <v>134</v>
      </c>
      <c r="S12" s="11" t="s">
        <v>129</v>
      </c>
    </row>
    <row r="13" spans="1:21" s="11" customFormat="1" ht="18" customHeight="1">
      <c r="C13" s="10"/>
      <c r="E13" s="11" t="s">
        <v>164</v>
      </c>
      <c r="G13" s="11" t="s">
        <v>77</v>
      </c>
      <c r="I13" s="11" t="s">
        <v>106</v>
      </c>
      <c r="K13" s="35" t="s">
        <v>84</v>
      </c>
      <c r="M13" s="11" t="s">
        <v>108</v>
      </c>
      <c r="Q13" s="11" t="s">
        <v>133</v>
      </c>
      <c r="S13" s="11" t="s">
        <v>130</v>
      </c>
    </row>
    <row r="14" spans="1:21" s="11" customFormat="1" ht="18" customHeight="1">
      <c r="C14" s="7" t="s">
        <v>0</v>
      </c>
      <c r="E14" s="34" t="s">
        <v>34</v>
      </c>
      <c r="G14" s="34" t="s">
        <v>76</v>
      </c>
      <c r="I14" s="34" t="s">
        <v>107</v>
      </c>
      <c r="K14" s="34" t="s">
        <v>127</v>
      </c>
      <c r="M14" s="34" t="s">
        <v>109</v>
      </c>
      <c r="O14" s="36" t="s">
        <v>35</v>
      </c>
      <c r="P14" s="44"/>
      <c r="Q14" s="34" t="s">
        <v>132</v>
      </c>
      <c r="R14" s="44"/>
      <c r="S14" s="34" t="s">
        <v>131</v>
      </c>
      <c r="U14" s="34" t="s">
        <v>32</v>
      </c>
    </row>
    <row r="15" spans="1:21" ht="18" customHeight="1">
      <c r="A15" s="52" t="s">
        <v>126</v>
      </c>
      <c r="C15" s="37"/>
      <c r="D15" s="11"/>
      <c r="E15" s="55">
        <v>410003</v>
      </c>
      <c r="F15" s="55"/>
      <c r="G15" s="55">
        <v>303008</v>
      </c>
      <c r="H15" s="55"/>
      <c r="I15" s="55">
        <v>-100059</v>
      </c>
      <c r="J15" s="55"/>
      <c r="K15" s="38">
        <v>41926</v>
      </c>
      <c r="L15" s="55"/>
      <c r="M15" s="55">
        <v>100059</v>
      </c>
      <c r="N15" s="55"/>
      <c r="O15" s="55">
        <v>255208</v>
      </c>
      <c r="P15" s="55"/>
      <c r="Q15" s="55">
        <v>-9636</v>
      </c>
      <c r="R15" s="55"/>
      <c r="S15" s="55">
        <f>SUM(Q15:R15)</f>
        <v>-9636</v>
      </c>
      <c r="T15" s="55"/>
      <c r="U15" s="55">
        <f>SUM(E15:Q15)</f>
        <v>1000509</v>
      </c>
    </row>
    <row r="16" spans="1:21" ht="18" customHeight="1">
      <c r="A16" s="53" t="s">
        <v>71</v>
      </c>
      <c r="C16" s="37"/>
      <c r="D16" s="11"/>
      <c r="E16" s="20">
        <v>0</v>
      </c>
      <c r="F16" s="20"/>
      <c r="G16" s="20">
        <v>0</v>
      </c>
      <c r="H16" s="20"/>
      <c r="I16" s="20">
        <v>0</v>
      </c>
      <c r="J16" s="20"/>
      <c r="K16" s="20">
        <v>0</v>
      </c>
      <c r="L16" s="20"/>
      <c r="M16" s="20">
        <v>0</v>
      </c>
      <c r="N16" s="20"/>
      <c r="O16" s="20">
        <f>'BS&amp;PL'!G162</f>
        <v>128762</v>
      </c>
      <c r="P16" s="20"/>
      <c r="Q16" s="55">
        <v>0</v>
      </c>
      <c r="R16" s="55"/>
      <c r="S16" s="55">
        <f>SUM(Q16:R16)</f>
        <v>0</v>
      </c>
      <c r="T16" s="20"/>
      <c r="U16" s="20">
        <f>SUM(E16:Q16)</f>
        <v>128762</v>
      </c>
    </row>
    <row r="17" spans="1:21" ht="18" customHeight="1">
      <c r="A17" s="53" t="s">
        <v>67</v>
      </c>
      <c r="C17" s="37"/>
      <c r="D17" s="11"/>
      <c r="E17" s="29">
        <v>0</v>
      </c>
      <c r="F17" s="20"/>
      <c r="G17" s="29">
        <v>0</v>
      </c>
      <c r="H17" s="20"/>
      <c r="I17" s="29">
        <v>0</v>
      </c>
      <c r="J17" s="20"/>
      <c r="K17" s="29">
        <v>0</v>
      </c>
      <c r="L17" s="20"/>
      <c r="M17" s="29">
        <v>0</v>
      </c>
      <c r="N17" s="20"/>
      <c r="O17" s="29">
        <v>0</v>
      </c>
      <c r="P17" s="20"/>
      <c r="Q17" s="57">
        <v>-461</v>
      </c>
      <c r="R17" s="55"/>
      <c r="S17" s="57">
        <f>SUM(Q17:R17)</f>
        <v>-461</v>
      </c>
      <c r="T17" s="20"/>
      <c r="U17" s="29">
        <f>SUM(E17:Q17)</f>
        <v>-461</v>
      </c>
    </row>
    <row r="18" spans="1:21" ht="18" customHeight="1">
      <c r="A18" s="53" t="s">
        <v>68</v>
      </c>
      <c r="C18" s="37"/>
      <c r="D18" s="11"/>
      <c r="E18" s="20">
        <f>SUM(E16:E17)</f>
        <v>0</v>
      </c>
      <c r="F18" s="20"/>
      <c r="G18" s="20">
        <f>SUM(G16:G17)</f>
        <v>0</v>
      </c>
      <c r="H18" s="20"/>
      <c r="I18" s="20">
        <f>SUM(I16:I17)</f>
        <v>0</v>
      </c>
      <c r="J18" s="20"/>
      <c r="K18" s="20">
        <f>SUM(K16:K17)</f>
        <v>0</v>
      </c>
      <c r="L18" s="20"/>
      <c r="M18" s="20">
        <f>SUM(M16:M17)</f>
        <v>0</v>
      </c>
      <c r="N18" s="20"/>
      <c r="O18" s="20">
        <f>SUM(O16:O17)</f>
        <v>128762</v>
      </c>
      <c r="P18" s="20"/>
      <c r="Q18" s="55">
        <f>SUM(Q16:Q17)</f>
        <v>-461</v>
      </c>
      <c r="R18" s="55"/>
      <c r="S18" s="55">
        <f>SUM(S16:S17)</f>
        <v>-461</v>
      </c>
      <c r="T18" s="20"/>
      <c r="U18" s="20">
        <f>SUM(U16:U17)</f>
        <v>128301</v>
      </c>
    </row>
    <row r="19" spans="1:21" ht="18" customHeight="1">
      <c r="A19" s="53" t="s">
        <v>105</v>
      </c>
      <c r="C19" s="37" t="s">
        <v>196</v>
      </c>
      <c r="D19" s="11"/>
      <c r="E19" s="55">
        <v>0</v>
      </c>
      <c r="F19" s="55"/>
      <c r="G19" s="55">
        <v>0</v>
      </c>
      <c r="H19" s="55"/>
      <c r="I19" s="55">
        <v>-47328</v>
      </c>
      <c r="J19" s="55"/>
      <c r="K19" s="55">
        <v>0</v>
      </c>
      <c r="L19" s="55"/>
      <c r="M19" s="55">
        <v>47328</v>
      </c>
      <c r="N19" s="55"/>
      <c r="O19" s="55">
        <v>-47328</v>
      </c>
      <c r="P19" s="55"/>
      <c r="Q19" s="55">
        <v>0</v>
      </c>
      <c r="R19" s="55"/>
      <c r="S19" s="55">
        <f>SUM(Q19:R19)</f>
        <v>0</v>
      </c>
      <c r="T19" s="55"/>
      <c r="U19" s="55">
        <f>SUM(E19:Q19)</f>
        <v>-47328</v>
      </c>
    </row>
    <row r="20" spans="1:21" ht="18" customHeight="1">
      <c r="A20" s="53" t="s">
        <v>194</v>
      </c>
      <c r="C20" s="37" t="s">
        <v>197</v>
      </c>
      <c r="D20" s="11"/>
      <c r="E20" s="55">
        <v>0</v>
      </c>
      <c r="F20" s="55"/>
      <c r="G20" s="55">
        <v>0</v>
      </c>
      <c r="H20" s="55"/>
      <c r="I20" s="55">
        <v>0</v>
      </c>
      <c r="J20" s="55"/>
      <c r="K20" s="55">
        <v>0</v>
      </c>
      <c r="L20" s="55"/>
      <c r="M20" s="55">
        <v>0</v>
      </c>
      <c r="N20" s="55"/>
      <c r="O20" s="55">
        <v>-35629</v>
      </c>
      <c r="P20" s="55"/>
      <c r="Q20" s="55">
        <v>0</v>
      </c>
      <c r="R20" s="55"/>
      <c r="S20" s="55">
        <f>SUM(Q20:R20)</f>
        <v>0</v>
      </c>
      <c r="T20" s="55"/>
      <c r="U20" s="55">
        <f>SUM(E20:Q20)</f>
        <v>-35629</v>
      </c>
    </row>
    <row r="21" spans="1:21" ht="18" customHeight="1" thickBot="1">
      <c r="A21" s="52" t="s">
        <v>191</v>
      </c>
      <c r="D21" s="11"/>
      <c r="E21" s="48">
        <f>SUM(E15:E20)-E18</f>
        <v>410003</v>
      </c>
      <c r="F21" s="20"/>
      <c r="G21" s="48">
        <f>SUM(G15:G20)-G18</f>
        <v>303008</v>
      </c>
      <c r="H21" s="20"/>
      <c r="I21" s="48">
        <f>SUM(I15:I20)-I18</f>
        <v>-147387</v>
      </c>
      <c r="J21" s="20"/>
      <c r="K21" s="48">
        <f>SUM(K15:K20)-K18</f>
        <v>41926</v>
      </c>
      <c r="L21" s="20"/>
      <c r="M21" s="48">
        <f>SUM(M15:M20)-M18</f>
        <v>147387</v>
      </c>
      <c r="N21" s="20"/>
      <c r="O21" s="48">
        <f>SUM(O15:O20)-O18</f>
        <v>301013</v>
      </c>
      <c r="P21" s="20"/>
      <c r="Q21" s="48">
        <f>SUM(Q15:Q20)-Q18</f>
        <v>-10097</v>
      </c>
      <c r="R21" s="20"/>
      <c r="S21" s="48">
        <f>SUM(S15:S20)-S18</f>
        <v>-10097</v>
      </c>
      <c r="T21" s="20"/>
      <c r="U21" s="48">
        <f>SUM(U15:U20)-U18</f>
        <v>1045853</v>
      </c>
    </row>
    <row r="22" spans="1:21" ht="12" customHeight="1" thickTop="1">
      <c r="A22" s="56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</row>
    <row r="23" spans="1:21" ht="18" customHeight="1">
      <c r="A23" s="52" t="s">
        <v>171</v>
      </c>
      <c r="C23" s="37"/>
      <c r="D23" s="11"/>
      <c r="E23" s="55">
        <v>410003</v>
      </c>
      <c r="F23" s="55"/>
      <c r="G23" s="55">
        <v>303008</v>
      </c>
      <c r="H23" s="55"/>
      <c r="I23" s="55">
        <v>-150017</v>
      </c>
      <c r="J23" s="55"/>
      <c r="K23" s="38">
        <v>46125</v>
      </c>
      <c r="L23" s="55"/>
      <c r="M23" s="55">
        <v>150017</v>
      </c>
      <c r="N23" s="55"/>
      <c r="O23" s="55">
        <v>399600</v>
      </c>
      <c r="P23" s="55"/>
      <c r="Q23" s="55">
        <v>-18372</v>
      </c>
      <c r="R23" s="55"/>
      <c r="S23" s="55">
        <f>SUM(Q23:R23)</f>
        <v>-18372</v>
      </c>
      <c r="T23" s="55"/>
      <c r="U23" s="55">
        <f>SUM(E23:Q23)</f>
        <v>1140364</v>
      </c>
    </row>
    <row r="24" spans="1:21" ht="18" customHeight="1">
      <c r="A24" s="53" t="s">
        <v>71</v>
      </c>
      <c r="C24" s="37"/>
      <c r="D24" s="11"/>
      <c r="E24" s="20">
        <v>0</v>
      </c>
      <c r="F24" s="20"/>
      <c r="G24" s="20">
        <v>0</v>
      </c>
      <c r="H24" s="20"/>
      <c r="I24" s="20">
        <v>0</v>
      </c>
      <c r="J24" s="20"/>
      <c r="K24" s="20">
        <v>0</v>
      </c>
      <c r="L24" s="20"/>
      <c r="M24" s="20">
        <v>0</v>
      </c>
      <c r="N24" s="20"/>
      <c r="O24" s="20">
        <f>'BS&amp;PL'!E162</f>
        <v>118321</v>
      </c>
      <c r="P24" s="20"/>
      <c r="Q24" s="55">
        <v>0</v>
      </c>
      <c r="R24" s="55"/>
      <c r="S24" s="55">
        <f>SUM(Q24:R24)</f>
        <v>0</v>
      </c>
      <c r="T24" s="55"/>
      <c r="U24" s="55">
        <f>SUM(E24:Q24)</f>
        <v>118321</v>
      </c>
    </row>
    <row r="25" spans="1:21" ht="18" customHeight="1">
      <c r="A25" s="53" t="s">
        <v>67</v>
      </c>
      <c r="C25" s="37"/>
      <c r="D25" s="11"/>
      <c r="E25" s="29">
        <v>0</v>
      </c>
      <c r="F25" s="20"/>
      <c r="G25" s="29">
        <v>0</v>
      </c>
      <c r="H25" s="20"/>
      <c r="I25" s="29">
        <v>0</v>
      </c>
      <c r="J25" s="20"/>
      <c r="K25" s="29">
        <v>0</v>
      </c>
      <c r="L25" s="20"/>
      <c r="M25" s="29">
        <v>0</v>
      </c>
      <c r="N25" s="20"/>
      <c r="O25" s="29">
        <v>0</v>
      </c>
      <c r="P25" s="20"/>
      <c r="Q25" s="57">
        <f>'BS&amp;PL'!E172</f>
        <v>4751</v>
      </c>
      <c r="R25" s="55"/>
      <c r="S25" s="57">
        <f>SUM(Q25:R25)</f>
        <v>4751</v>
      </c>
      <c r="T25" s="55"/>
      <c r="U25" s="57">
        <f>SUM(E25:Q25)</f>
        <v>4751</v>
      </c>
    </row>
    <row r="26" spans="1:21" ht="18" customHeight="1">
      <c r="A26" s="53" t="s">
        <v>68</v>
      </c>
      <c r="C26" s="37"/>
      <c r="D26" s="11"/>
      <c r="E26" s="20">
        <f>SUM(E24:E25)</f>
        <v>0</v>
      </c>
      <c r="F26" s="20"/>
      <c r="G26" s="20">
        <f>SUM(G24:G25)</f>
        <v>0</v>
      </c>
      <c r="H26" s="20"/>
      <c r="I26" s="20">
        <f>SUM(I24:I25)</f>
        <v>0</v>
      </c>
      <c r="J26" s="20"/>
      <c r="K26" s="20">
        <f>SUM(K24:K25)</f>
        <v>0</v>
      </c>
      <c r="L26" s="20"/>
      <c r="M26" s="20">
        <f>SUM(M24:M25)</f>
        <v>0</v>
      </c>
      <c r="N26" s="20"/>
      <c r="O26" s="20">
        <f>SUM(O24:O25)</f>
        <v>118321</v>
      </c>
      <c r="P26" s="20"/>
      <c r="Q26" s="55">
        <f>SUM(Q24:Q25)</f>
        <v>4751</v>
      </c>
      <c r="R26" s="55"/>
      <c r="S26" s="55">
        <f>SUM(S24:S25)</f>
        <v>4751</v>
      </c>
      <c r="T26" s="55"/>
      <c r="U26" s="55">
        <f>SUM(U24:U25)</f>
        <v>123072</v>
      </c>
    </row>
    <row r="27" spans="1:21" ht="18" customHeight="1">
      <c r="A27" s="53" t="s">
        <v>105</v>
      </c>
      <c r="C27" s="37" t="s">
        <v>196</v>
      </c>
      <c r="D27" s="11"/>
      <c r="E27" s="55">
        <v>0</v>
      </c>
      <c r="F27" s="55"/>
      <c r="G27" s="55">
        <v>0</v>
      </c>
      <c r="H27" s="55"/>
      <c r="I27" s="55">
        <v>-60751</v>
      </c>
      <c r="J27" s="55"/>
      <c r="K27" s="55">
        <v>0</v>
      </c>
      <c r="L27" s="55"/>
      <c r="M27" s="55">
        <f>-I27</f>
        <v>60751</v>
      </c>
      <c r="N27" s="55"/>
      <c r="O27" s="55">
        <f>-M27</f>
        <v>-60751</v>
      </c>
      <c r="P27" s="55"/>
      <c r="Q27" s="55">
        <v>0</v>
      </c>
      <c r="R27" s="55"/>
      <c r="S27" s="55">
        <f>SUM(Q27:R27)</f>
        <v>0</v>
      </c>
      <c r="T27" s="55"/>
      <c r="U27" s="55">
        <f>SUM(E27:Q27)</f>
        <v>-60751</v>
      </c>
    </row>
    <row r="28" spans="1:21" ht="18" customHeight="1">
      <c r="A28" s="53" t="s">
        <v>194</v>
      </c>
      <c r="C28" s="37" t="s">
        <v>197</v>
      </c>
      <c r="D28" s="11"/>
      <c r="E28" s="55">
        <v>0</v>
      </c>
      <c r="F28" s="55"/>
      <c r="G28" s="55">
        <v>0</v>
      </c>
      <c r="H28" s="55"/>
      <c r="I28" s="55">
        <v>0</v>
      </c>
      <c r="J28" s="55"/>
      <c r="K28" s="55">
        <v>0</v>
      </c>
      <c r="L28" s="55"/>
      <c r="M28" s="55">
        <v>0</v>
      </c>
      <c r="N28" s="55"/>
      <c r="O28" s="55">
        <v>-56669</v>
      </c>
      <c r="P28" s="55"/>
      <c r="Q28" s="55">
        <v>0</v>
      </c>
      <c r="R28" s="55"/>
      <c r="S28" s="55">
        <f>SUM(Q28:R28)</f>
        <v>0</v>
      </c>
      <c r="T28" s="55"/>
      <c r="U28" s="55">
        <f>SUM(E28:Q28)</f>
        <v>-56669</v>
      </c>
    </row>
    <row r="29" spans="1:21" ht="18" customHeight="1" thickBot="1">
      <c r="A29" s="52" t="s">
        <v>192</v>
      </c>
      <c r="D29" s="11"/>
      <c r="E29" s="48">
        <f>SUM(E22:E28)-E26</f>
        <v>410003</v>
      </c>
      <c r="F29" s="20"/>
      <c r="G29" s="48">
        <f>SUM(G22:G28)-G26</f>
        <v>303008</v>
      </c>
      <c r="H29" s="20"/>
      <c r="I29" s="48">
        <f>SUM(I22:I28)-I26</f>
        <v>-210768</v>
      </c>
      <c r="J29" s="20"/>
      <c r="K29" s="48">
        <f>SUM(K22:K28)-K26</f>
        <v>46125</v>
      </c>
      <c r="L29" s="20"/>
      <c r="M29" s="48">
        <f>SUM(M22:M28)-M26</f>
        <v>210768</v>
      </c>
      <c r="N29" s="20"/>
      <c r="O29" s="48">
        <f>SUM(O22:O28)-O26</f>
        <v>400501</v>
      </c>
      <c r="P29" s="20"/>
      <c r="Q29" s="48">
        <f>SUM(Q22:Q28)-Q26</f>
        <v>-13621</v>
      </c>
      <c r="R29" s="20"/>
      <c r="S29" s="48">
        <f>SUM(S22:S28)-S26</f>
        <v>-13621</v>
      </c>
      <c r="T29" s="20"/>
      <c r="U29" s="48">
        <f>SUM(U22:U28)-U26</f>
        <v>1146016</v>
      </c>
    </row>
    <row r="30" spans="1:21" ht="12" customHeight="1" thickTop="1">
      <c r="A30" s="56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</row>
    <row r="31" spans="1:21" ht="18" customHeight="1">
      <c r="A31" s="53" t="s">
        <v>10</v>
      </c>
    </row>
  </sheetData>
  <mergeCells count="3">
    <mergeCell ref="E6:U6"/>
    <mergeCell ref="K12:O12"/>
    <mergeCell ref="Q7:S7"/>
  </mergeCells>
  <pageMargins left="0.98425196850393704" right="0.39370078740157483" top="0.78740157480314965" bottom="0" header="0.19685039370078741" footer="0.19685039370078741"/>
  <pageSetup paperSize="9" scale="8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1"/>
  <sheetViews>
    <sheetView showGridLines="0" view="pageBreakPreview" topLeftCell="A11" zoomScale="90" zoomScaleNormal="115" zoomScaleSheetLayoutView="90" workbookViewId="0">
      <selection activeCell="T31" sqref="T31"/>
    </sheetView>
  </sheetViews>
  <sheetFormatPr defaultColWidth="9.140625" defaultRowHeight="21" customHeight="1"/>
  <cols>
    <col min="1" max="1" width="25.7109375" style="54" customWidth="1"/>
    <col min="2" max="2" width="15.7109375" style="54" customWidth="1"/>
    <col min="3" max="3" width="5.5703125" style="10" customWidth="1"/>
    <col min="4" max="4" width="1.140625" style="54" customWidth="1"/>
    <col min="5" max="5" width="13.5703125" style="54" customWidth="1"/>
    <col min="6" max="6" width="0.85546875" style="54" customWidth="1"/>
    <col min="7" max="7" width="13.5703125" style="54" customWidth="1"/>
    <col min="8" max="8" width="0.85546875" style="54" customWidth="1"/>
    <col min="9" max="9" width="13.5703125" style="54" customWidth="1"/>
    <col min="10" max="10" width="0.85546875" style="54" customWidth="1"/>
    <col min="11" max="11" width="13.5703125" style="54" customWidth="1"/>
    <col min="12" max="12" width="0.85546875" style="54" customWidth="1"/>
    <col min="13" max="13" width="13.5703125" style="54" customWidth="1"/>
    <col min="14" max="14" width="0.85546875" style="54" customWidth="1"/>
    <col min="15" max="15" width="13.5703125" style="54" customWidth="1"/>
    <col min="16" max="16" width="0.85546875" style="54" customWidth="1"/>
    <col min="17" max="17" width="13.5703125" style="54" customWidth="1"/>
    <col min="18" max="16384" width="9.140625" style="54"/>
  </cols>
  <sheetData>
    <row r="1" spans="1:17" ht="20.45" customHeight="1">
      <c r="Q1" s="18" t="s">
        <v>72</v>
      </c>
    </row>
    <row r="2" spans="1:17" ht="20.45" customHeight="1">
      <c r="A2" s="52" t="s">
        <v>124</v>
      </c>
      <c r="B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ht="20.45" customHeight="1">
      <c r="A3" s="52" t="s">
        <v>95</v>
      </c>
      <c r="B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ht="20.45" customHeight="1">
      <c r="A4" s="52" t="s">
        <v>193</v>
      </c>
      <c r="B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</row>
    <row r="5" spans="1:17" ht="20.45" customHeight="1">
      <c r="B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1" t="s">
        <v>66</v>
      </c>
    </row>
    <row r="6" spans="1:17" ht="20.45" customHeight="1">
      <c r="B6" s="33"/>
      <c r="D6" s="33"/>
      <c r="E6" s="59" t="s">
        <v>88</v>
      </c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</row>
    <row r="7" spans="1:17" s="11" customFormat="1" ht="20.45" customHeight="1">
      <c r="C7" s="10"/>
      <c r="K7" s="60" t="s">
        <v>20</v>
      </c>
      <c r="L7" s="60"/>
      <c r="M7" s="60"/>
      <c r="N7" s="60"/>
      <c r="O7" s="60"/>
    </row>
    <row r="8" spans="1:17" s="11" customFormat="1" ht="20.45" customHeight="1">
      <c r="C8" s="10"/>
      <c r="E8" s="11" t="s">
        <v>33</v>
      </c>
      <c r="K8" s="35" t="s">
        <v>84</v>
      </c>
      <c r="M8" s="35"/>
    </row>
    <row r="9" spans="1:17" s="11" customFormat="1" ht="20.45" customHeight="1">
      <c r="C9" s="10"/>
      <c r="E9" s="11" t="s">
        <v>165</v>
      </c>
      <c r="G9" s="11" t="s">
        <v>77</v>
      </c>
      <c r="I9" s="11" t="s">
        <v>106</v>
      </c>
      <c r="K9" s="11" t="s">
        <v>97</v>
      </c>
      <c r="M9" s="11" t="s">
        <v>108</v>
      </c>
    </row>
    <row r="10" spans="1:17" s="11" customFormat="1" ht="20.45" customHeight="1">
      <c r="C10" s="7" t="s">
        <v>0</v>
      </c>
      <c r="E10" s="34" t="s">
        <v>34</v>
      </c>
      <c r="G10" s="34" t="s">
        <v>76</v>
      </c>
      <c r="I10" s="34" t="s">
        <v>107</v>
      </c>
      <c r="K10" s="34" t="s">
        <v>96</v>
      </c>
      <c r="M10" s="34" t="s">
        <v>109</v>
      </c>
      <c r="O10" s="36" t="s">
        <v>35</v>
      </c>
      <c r="Q10" s="34" t="s">
        <v>32</v>
      </c>
    </row>
    <row r="11" spans="1:17" ht="20.45" customHeight="1">
      <c r="A11" s="52" t="s">
        <v>126</v>
      </c>
      <c r="C11" s="37"/>
      <c r="D11" s="11"/>
      <c r="E11" s="55">
        <v>410003</v>
      </c>
      <c r="F11" s="55"/>
      <c r="G11" s="55">
        <v>303008</v>
      </c>
      <c r="H11" s="55"/>
      <c r="I11" s="55">
        <v>-100059</v>
      </c>
      <c r="J11" s="55"/>
      <c r="K11" s="38">
        <v>41926</v>
      </c>
      <c r="L11" s="55"/>
      <c r="M11" s="55">
        <v>100059</v>
      </c>
      <c r="N11" s="55"/>
      <c r="O11" s="55">
        <v>249069</v>
      </c>
      <c r="P11" s="55"/>
      <c r="Q11" s="55">
        <f t="shared" ref="Q11" si="0">SUM(E11:O11)</f>
        <v>1004006</v>
      </c>
    </row>
    <row r="12" spans="1:17" ht="20.45" customHeight="1">
      <c r="A12" s="53" t="s">
        <v>71</v>
      </c>
      <c r="C12" s="37"/>
      <c r="D12" s="11"/>
      <c r="E12" s="20">
        <v>0</v>
      </c>
      <c r="F12" s="20"/>
      <c r="G12" s="20">
        <v>0</v>
      </c>
      <c r="H12" s="20"/>
      <c r="I12" s="20">
        <v>0</v>
      </c>
      <c r="J12" s="20"/>
      <c r="K12" s="20">
        <v>0</v>
      </c>
      <c r="L12" s="20"/>
      <c r="M12" s="20">
        <v>0</v>
      </c>
      <c r="N12" s="20"/>
      <c r="O12" s="20">
        <f>'BS&amp;PL'!K162</f>
        <v>121083</v>
      </c>
      <c r="P12" s="20"/>
      <c r="Q12" s="20">
        <f>SUM(E12:O12)</f>
        <v>121083</v>
      </c>
    </row>
    <row r="13" spans="1:17" ht="20.45" customHeight="1">
      <c r="A13" s="53" t="s">
        <v>67</v>
      </c>
      <c r="C13" s="37"/>
      <c r="D13" s="11"/>
      <c r="E13" s="29">
        <v>0</v>
      </c>
      <c r="F13" s="20"/>
      <c r="G13" s="29">
        <v>0</v>
      </c>
      <c r="H13" s="20"/>
      <c r="I13" s="29">
        <v>0</v>
      </c>
      <c r="J13" s="20"/>
      <c r="K13" s="29">
        <v>0</v>
      </c>
      <c r="L13" s="20"/>
      <c r="M13" s="29">
        <v>0</v>
      </c>
      <c r="N13" s="20"/>
      <c r="O13" s="29">
        <v>0</v>
      </c>
      <c r="P13" s="20"/>
      <c r="Q13" s="29">
        <f>SUM(E13:O13)</f>
        <v>0</v>
      </c>
    </row>
    <row r="14" spans="1:17" ht="20.45" customHeight="1">
      <c r="A14" s="53" t="s">
        <v>68</v>
      </c>
      <c r="C14" s="37"/>
      <c r="D14" s="11"/>
      <c r="E14" s="20">
        <f>SUM(E12:E13)</f>
        <v>0</v>
      </c>
      <c r="F14" s="20"/>
      <c r="G14" s="20">
        <f>SUM(G12:G13)</f>
        <v>0</v>
      </c>
      <c r="H14" s="20"/>
      <c r="I14" s="20">
        <f>SUM(I12:I13)</f>
        <v>0</v>
      </c>
      <c r="J14" s="20"/>
      <c r="K14" s="20">
        <f>SUM(K12:K13)</f>
        <v>0</v>
      </c>
      <c r="L14" s="20"/>
      <c r="M14" s="20">
        <f>SUM(M12:M13)</f>
        <v>0</v>
      </c>
      <c r="N14" s="20"/>
      <c r="O14" s="20">
        <f>SUM(O12:O13)</f>
        <v>121083</v>
      </c>
      <c r="P14" s="20"/>
      <c r="Q14" s="20">
        <f>SUM(Q12:Q13)</f>
        <v>121083</v>
      </c>
    </row>
    <row r="15" spans="1:17" ht="20.45" customHeight="1">
      <c r="A15" s="53" t="s">
        <v>105</v>
      </c>
      <c r="C15" s="37" t="s">
        <v>196</v>
      </c>
      <c r="D15" s="11"/>
      <c r="E15" s="55">
        <v>0</v>
      </c>
      <c r="F15" s="55"/>
      <c r="G15" s="55">
        <v>0</v>
      </c>
      <c r="H15" s="55"/>
      <c r="I15" s="55">
        <v>-47328</v>
      </c>
      <c r="J15" s="55"/>
      <c r="K15" s="55">
        <v>0</v>
      </c>
      <c r="L15" s="55"/>
      <c r="M15" s="51">
        <v>47328</v>
      </c>
      <c r="N15" s="55"/>
      <c r="O15" s="51">
        <v>-47328</v>
      </c>
      <c r="P15" s="55"/>
      <c r="Q15" s="55">
        <f>SUM(E15:O15)</f>
        <v>-47328</v>
      </c>
    </row>
    <row r="16" spans="1:17" ht="20.45" customHeight="1">
      <c r="A16" s="53" t="s">
        <v>194</v>
      </c>
      <c r="C16" s="37" t="s">
        <v>197</v>
      </c>
      <c r="D16" s="11"/>
      <c r="E16" s="55">
        <v>0</v>
      </c>
      <c r="F16" s="55"/>
      <c r="G16" s="55">
        <v>0</v>
      </c>
      <c r="H16" s="55"/>
      <c r="I16" s="55">
        <v>0</v>
      </c>
      <c r="J16" s="55"/>
      <c r="K16" s="55">
        <v>0</v>
      </c>
      <c r="L16" s="55"/>
      <c r="M16" s="55">
        <v>0</v>
      </c>
      <c r="N16" s="55"/>
      <c r="O16" s="55">
        <v>-35629</v>
      </c>
      <c r="P16" s="55"/>
      <c r="Q16" s="55">
        <f t="shared" ref="Q16" si="1">SUM(E16:O16)</f>
        <v>-35629</v>
      </c>
    </row>
    <row r="17" spans="1:17" ht="20.45" customHeight="1" thickBot="1">
      <c r="A17" s="52" t="s">
        <v>191</v>
      </c>
      <c r="D17" s="11"/>
      <c r="E17" s="48">
        <f>SUM(E11:E16)-E14</f>
        <v>410003</v>
      </c>
      <c r="F17" s="20"/>
      <c r="G17" s="48">
        <f>SUM(G11:G16)-G14</f>
        <v>303008</v>
      </c>
      <c r="H17" s="20"/>
      <c r="I17" s="48">
        <f>SUM(I11:I16)-I14</f>
        <v>-147387</v>
      </c>
      <c r="J17" s="20"/>
      <c r="K17" s="48">
        <f>SUM(K11:K16)-K14</f>
        <v>41926</v>
      </c>
      <c r="L17" s="20"/>
      <c r="M17" s="48">
        <f>SUM(M11:M16)-M14</f>
        <v>147387</v>
      </c>
      <c r="N17" s="20"/>
      <c r="O17" s="48">
        <f>SUM(O11:O16)-O14</f>
        <v>287195</v>
      </c>
      <c r="P17" s="20"/>
      <c r="Q17" s="48">
        <f>SUM(Q11:Q16)-Q14</f>
        <v>1042132</v>
      </c>
    </row>
    <row r="18" spans="1:17" ht="10.35" customHeight="1" thickTop="1">
      <c r="A18" s="56"/>
      <c r="C18" s="37"/>
      <c r="D18" s="11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</row>
    <row r="19" spans="1:17" ht="20.45" customHeight="1">
      <c r="A19" s="52" t="s">
        <v>171</v>
      </c>
      <c r="C19" s="37"/>
      <c r="D19" s="11"/>
      <c r="E19" s="55">
        <v>410003</v>
      </c>
      <c r="F19" s="55"/>
      <c r="G19" s="55">
        <v>303008</v>
      </c>
      <c r="H19" s="55"/>
      <c r="I19" s="55">
        <v>-150017</v>
      </c>
      <c r="J19" s="55"/>
      <c r="K19" s="38">
        <v>46125</v>
      </c>
      <c r="L19" s="55"/>
      <c r="M19" s="55">
        <v>150017</v>
      </c>
      <c r="N19" s="55"/>
      <c r="O19" s="55">
        <v>370125</v>
      </c>
      <c r="P19" s="55"/>
      <c r="Q19" s="55">
        <f t="shared" ref="Q19:Q22" si="2">SUM(E19:O19)</f>
        <v>1129261</v>
      </c>
    </row>
    <row r="20" spans="1:17" ht="20.45" customHeight="1">
      <c r="A20" s="53" t="s">
        <v>71</v>
      </c>
      <c r="C20" s="37"/>
      <c r="D20" s="11"/>
      <c r="E20" s="20">
        <v>0</v>
      </c>
      <c r="F20" s="20"/>
      <c r="G20" s="20">
        <v>0</v>
      </c>
      <c r="H20" s="20"/>
      <c r="I20" s="20">
        <v>0</v>
      </c>
      <c r="J20" s="20"/>
      <c r="K20" s="20">
        <v>0</v>
      </c>
      <c r="L20" s="20"/>
      <c r="M20" s="20">
        <v>0</v>
      </c>
      <c r="N20" s="20"/>
      <c r="O20" s="20">
        <f>+'BS&amp;PL'!I162</f>
        <v>112650</v>
      </c>
      <c r="P20" s="20"/>
      <c r="Q20" s="20">
        <f t="shared" si="2"/>
        <v>112650</v>
      </c>
    </row>
    <row r="21" spans="1:17" ht="20.45" customHeight="1">
      <c r="A21" s="53" t="s">
        <v>67</v>
      </c>
      <c r="C21" s="37"/>
      <c r="D21" s="11"/>
      <c r="E21" s="29">
        <v>0</v>
      </c>
      <c r="F21" s="20"/>
      <c r="G21" s="29">
        <v>0</v>
      </c>
      <c r="H21" s="20"/>
      <c r="I21" s="29">
        <v>0</v>
      </c>
      <c r="J21" s="20"/>
      <c r="K21" s="29">
        <v>0</v>
      </c>
      <c r="L21" s="20"/>
      <c r="M21" s="29">
        <v>0</v>
      </c>
      <c r="N21" s="20"/>
      <c r="O21" s="29">
        <v>0</v>
      </c>
      <c r="P21" s="20"/>
      <c r="Q21" s="29">
        <f t="shared" si="2"/>
        <v>0</v>
      </c>
    </row>
    <row r="22" spans="1:17" ht="20.45" customHeight="1">
      <c r="A22" s="53" t="s">
        <v>68</v>
      </c>
      <c r="C22" s="37"/>
      <c r="D22" s="11"/>
      <c r="E22" s="20">
        <f>SUM(E20:E21)</f>
        <v>0</v>
      </c>
      <c r="F22" s="20"/>
      <c r="G22" s="20">
        <f>SUM(G20:G21)</f>
        <v>0</v>
      </c>
      <c r="H22" s="20"/>
      <c r="I22" s="20">
        <f>SUM(I20:I21)</f>
        <v>0</v>
      </c>
      <c r="J22" s="20"/>
      <c r="K22" s="20">
        <f>SUM(K20:K21)</f>
        <v>0</v>
      </c>
      <c r="L22" s="20"/>
      <c r="M22" s="20">
        <f>SUM(M20:M21)</f>
        <v>0</v>
      </c>
      <c r="N22" s="20"/>
      <c r="O22" s="20">
        <f>SUM(O20:O21)</f>
        <v>112650</v>
      </c>
      <c r="P22" s="20"/>
      <c r="Q22" s="20">
        <f t="shared" si="2"/>
        <v>112650</v>
      </c>
    </row>
    <row r="23" spans="1:17" ht="20.45" customHeight="1">
      <c r="A23" s="53" t="s">
        <v>105</v>
      </c>
      <c r="C23" s="37" t="s">
        <v>196</v>
      </c>
      <c r="D23" s="11"/>
      <c r="E23" s="55">
        <v>0</v>
      </c>
      <c r="F23" s="55"/>
      <c r="G23" s="55">
        <v>0</v>
      </c>
      <c r="H23" s="55"/>
      <c r="I23" s="55">
        <v>-60751</v>
      </c>
      <c r="J23" s="55"/>
      <c r="K23" s="55">
        <v>0</v>
      </c>
      <c r="L23" s="55"/>
      <c r="M23" s="51">
        <f>-I23</f>
        <v>60751</v>
      </c>
      <c r="N23" s="55"/>
      <c r="O23" s="51">
        <f>-M23</f>
        <v>-60751</v>
      </c>
      <c r="P23" s="55"/>
      <c r="Q23" s="55">
        <f>SUM(E23:O23)</f>
        <v>-60751</v>
      </c>
    </row>
    <row r="24" spans="1:17" ht="20.45" customHeight="1">
      <c r="A24" s="53" t="s">
        <v>194</v>
      </c>
      <c r="C24" s="37" t="s">
        <v>197</v>
      </c>
      <c r="D24" s="11"/>
      <c r="E24" s="55">
        <v>0</v>
      </c>
      <c r="F24" s="55"/>
      <c r="G24" s="55">
        <v>0</v>
      </c>
      <c r="H24" s="55"/>
      <c r="I24" s="55">
        <v>0</v>
      </c>
      <c r="J24" s="55"/>
      <c r="K24" s="55">
        <v>0</v>
      </c>
      <c r="L24" s="55"/>
      <c r="M24" s="58">
        <v>0</v>
      </c>
      <c r="N24" s="55"/>
      <c r="O24" s="55">
        <v>-56669</v>
      </c>
      <c r="P24" s="55"/>
      <c r="Q24" s="55">
        <f>SUM(E24:O24)</f>
        <v>-56669</v>
      </c>
    </row>
    <row r="25" spans="1:17" ht="20.45" customHeight="1" thickBot="1">
      <c r="A25" s="52" t="s">
        <v>192</v>
      </c>
      <c r="D25" s="11"/>
      <c r="E25" s="48">
        <f>SUM(E19:E24)-E22</f>
        <v>410003</v>
      </c>
      <c r="F25" s="20"/>
      <c r="G25" s="48">
        <f>SUM(G19:G24)-G22</f>
        <v>303008</v>
      </c>
      <c r="H25" s="20"/>
      <c r="I25" s="48">
        <f>SUM(I19:I24)-I22</f>
        <v>-210768</v>
      </c>
      <c r="J25" s="20"/>
      <c r="K25" s="48">
        <f>SUM(K19:K24)-K22</f>
        <v>46125</v>
      </c>
      <c r="L25" s="20"/>
      <c r="M25" s="48">
        <f>SUM(M19:M24)-M22</f>
        <v>210768</v>
      </c>
      <c r="N25" s="20"/>
      <c r="O25" s="48">
        <f>SUM(O19:O24)-O22</f>
        <v>365355</v>
      </c>
      <c r="P25" s="20"/>
      <c r="Q25" s="48">
        <f>SUM(Q19:Q24)-Q22</f>
        <v>1124491</v>
      </c>
    </row>
    <row r="26" spans="1:17" ht="10.35" customHeight="1" thickTop="1">
      <c r="A26" s="56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1:17" ht="20.45" customHeight="1">
      <c r="A27" s="53" t="s">
        <v>10</v>
      </c>
    </row>
    <row r="31" spans="1:17" ht="21" customHeight="1">
      <c r="A31" s="53"/>
    </row>
  </sheetData>
  <mergeCells count="2">
    <mergeCell ref="K7:O7"/>
    <mergeCell ref="E6:Q6"/>
  </mergeCells>
  <pageMargins left="0.78740157480314965" right="0.39370078740157483" top="0.78740157480314965" bottom="0" header="0.19685039370078741" footer="0.19685039370078741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79"/>
  <sheetViews>
    <sheetView showGridLines="0" tabSelected="1" view="pageBreakPreview" topLeftCell="A55" zoomScaleNormal="70" zoomScaleSheetLayoutView="100" workbookViewId="0">
      <selection activeCell="I65" sqref="I65"/>
    </sheetView>
  </sheetViews>
  <sheetFormatPr defaultColWidth="10.5703125" defaultRowHeight="20.100000000000001" customHeight="1"/>
  <cols>
    <col min="1" max="1" width="33.140625" style="63" customWidth="1"/>
    <col min="2" max="2" width="3.5703125" style="65" customWidth="1"/>
    <col min="3" max="3" width="5.140625" style="2" customWidth="1"/>
    <col min="4" max="4" width="1" style="65" customWidth="1"/>
    <col min="5" max="5" width="14.5703125" style="65" customWidth="1"/>
    <col min="6" max="6" width="1" style="65" customWidth="1"/>
    <col min="7" max="7" width="14.5703125" style="65" customWidth="1"/>
    <col min="8" max="8" width="1" style="65" customWidth="1"/>
    <col min="9" max="9" width="14.5703125" style="65" customWidth="1"/>
    <col min="10" max="10" width="1" style="65" customWidth="1"/>
    <col min="11" max="11" width="14.5703125" style="65" customWidth="1"/>
    <col min="12" max="12" width="0.140625" style="65" customWidth="1"/>
    <col min="13" max="13" width="12.85546875" style="65" customWidth="1"/>
    <col min="14" max="16384" width="10.5703125" style="65"/>
  </cols>
  <sheetData>
    <row r="1" spans="1:11" ht="20.100000000000001" customHeight="1">
      <c r="A1" s="17"/>
      <c r="C1" s="18"/>
      <c r="E1" s="18"/>
      <c r="G1" s="18"/>
      <c r="I1" s="18"/>
      <c r="K1" s="18" t="s">
        <v>72</v>
      </c>
    </row>
    <row r="2" spans="1:11" ht="20.100000000000001" customHeight="1">
      <c r="A2" s="62" t="s">
        <v>124</v>
      </c>
      <c r="B2" s="1"/>
      <c r="D2" s="3"/>
      <c r="E2" s="3"/>
      <c r="F2" s="3"/>
      <c r="G2" s="3"/>
      <c r="H2" s="3"/>
      <c r="I2" s="3"/>
      <c r="J2" s="3"/>
      <c r="K2" s="3"/>
    </row>
    <row r="3" spans="1:11" ht="20.100000000000001" customHeight="1">
      <c r="A3" s="62" t="s">
        <v>61</v>
      </c>
      <c r="B3" s="3"/>
      <c r="D3" s="3"/>
      <c r="E3" s="3"/>
      <c r="F3" s="3"/>
      <c r="G3" s="3"/>
      <c r="H3" s="3"/>
      <c r="I3" s="3"/>
      <c r="J3" s="3"/>
      <c r="K3" s="3"/>
    </row>
    <row r="4" spans="1:11" ht="20.100000000000001" customHeight="1">
      <c r="A4" s="62" t="s">
        <v>193</v>
      </c>
      <c r="B4" s="3"/>
      <c r="D4" s="3"/>
      <c r="E4" s="3"/>
      <c r="F4" s="3"/>
      <c r="G4" s="3"/>
      <c r="H4" s="3"/>
      <c r="I4" s="3"/>
      <c r="J4" s="3"/>
      <c r="K4" s="3"/>
    </row>
    <row r="5" spans="1:11" ht="20.100000000000001" customHeight="1">
      <c r="B5" s="63"/>
      <c r="C5" s="63"/>
      <c r="D5" s="63"/>
      <c r="E5" s="63"/>
      <c r="F5" s="63"/>
      <c r="G5" s="63"/>
      <c r="H5" s="63"/>
      <c r="I5" s="63"/>
      <c r="J5" s="63"/>
      <c r="K5" s="6" t="s">
        <v>66</v>
      </c>
    </row>
    <row r="6" spans="1:11" ht="20.100000000000001" customHeight="1">
      <c r="B6" s="63"/>
      <c r="C6" s="63"/>
      <c r="D6" s="63"/>
      <c r="E6" s="40"/>
      <c r="F6" s="39" t="s">
        <v>89</v>
      </c>
      <c r="G6" s="40"/>
      <c r="H6" s="2"/>
      <c r="I6" s="64"/>
      <c r="J6" s="41" t="s">
        <v>88</v>
      </c>
      <c r="K6" s="64"/>
    </row>
    <row r="7" spans="1:11" ht="20.100000000000001" customHeight="1">
      <c r="C7" s="7"/>
      <c r="E7" s="45" t="s">
        <v>170</v>
      </c>
      <c r="F7" s="9"/>
      <c r="G7" s="45" t="s">
        <v>125</v>
      </c>
      <c r="H7" s="9"/>
      <c r="I7" s="45" t="s">
        <v>170</v>
      </c>
      <c r="J7" s="9"/>
      <c r="K7" s="45" t="s">
        <v>125</v>
      </c>
    </row>
    <row r="8" spans="1:11" ht="20.100000000000001" customHeight="1">
      <c r="A8" s="72" t="s">
        <v>46</v>
      </c>
      <c r="B8" s="73"/>
      <c r="C8" s="73"/>
      <c r="D8" s="30"/>
      <c r="E8" s="73"/>
      <c r="F8" s="73"/>
      <c r="G8" s="73"/>
      <c r="H8" s="73"/>
      <c r="I8" s="73"/>
      <c r="J8" s="73"/>
      <c r="K8" s="73"/>
    </row>
    <row r="9" spans="1:11" ht="20.100000000000001" customHeight="1">
      <c r="A9" s="73" t="s">
        <v>47</v>
      </c>
      <c r="B9" s="73"/>
      <c r="C9" s="73"/>
      <c r="D9" s="30"/>
      <c r="E9" s="66">
        <f>'BS&amp;PL'!E160</f>
        <v>115899</v>
      </c>
      <c r="F9" s="66"/>
      <c r="G9" s="66">
        <f>'BS&amp;PL'!G160</f>
        <v>128900</v>
      </c>
      <c r="H9" s="66"/>
      <c r="I9" s="66">
        <f>'BS&amp;PL'!I160</f>
        <v>110228</v>
      </c>
      <c r="J9" s="66"/>
      <c r="K9" s="66">
        <f>'BS&amp;PL'!K160</f>
        <v>121221</v>
      </c>
    </row>
    <row r="10" spans="1:11" ht="20.100000000000001" customHeight="1">
      <c r="A10" s="73" t="s">
        <v>48</v>
      </c>
      <c r="B10" s="30"/>
      <c r="C10" s="30"/>
      <c r="D10" s="30"/>
      <c r="E10" s="66"/>
      <c r="F10" s="66"/>
      <c r="G10" s="66"/>
      <c r="H10" s="66"/>
      <c r="I10" s="66"/>
      <c r="J10" s="66"/>
      <c r="K10" s="66"/>
    </row>
    <row r="11" spans="1:11" ht="20.100000000000001" customHeight="1">
      <c r="A11" s="73" t="s">
        <v>58</v>
      </c>
      <c r="B11" s="30"/>
      <c r="C11" s="30"/>
      <c r="D11" s="30"/>
      <c r="E11" s="66"/>
      <c r="F11" s="66"/>
      <c r="G11" s="66"/>
      <c r="H11" s="66"/>
      <c r="I11" s="66"/>
      <c r="J11" s="66"/>
      <c r="K11" s="66"/>
    </row>
    <row r="12" spans="1:11" ht="20.100000000000001" customHeight="1">
      <c r="A12" s="73" t="s">
        <v>49</v>
      </c>
      <c r="B12" s="30"/>
      <c r="C12" s="30"/>
      <c r="D12" s="30"/>
      <c r="E12" s="66">
        <v>35314</v>
      </c>
      <c r="F12" s="66"/>
      <c r="G12" s="66">
        <v>32782</v>
      </c>
      <c r="H12" s="66"/>
      <c r="I12" s="66">
        <v>35314</v>
      </c>
      <c r="J12" s="66"/>
      <c r="K12" s="66">
        <v>32776</v>
      </c>
    </row>
    <row r="13" spans="1:11" ht="20.100000000000001" customHeight="1">
      <c r="A13" s="73" t="s">
        <v>155</v>
      </c>
      <c r="B13" s="30"/>
      <c r="C13" s="30"/>
      <c r="D13" s="30"/>
      <c r="E13" s="66">
        <v>311</v>
      </c>
      <c r="F13" s="66"/>
      <c r="G13" s="66">
        <v>-3209</v>
      </c>
      <c r="H13" s="66"/>
      <c r="I13" s="66">
        <v>311</v>
      </c>
      <c r="J13" s="66"/>
      <c r="K13" s="66">
        <v>-3209</v>
      </c>
    </row>
    <row r="14" spans="1:11" ht="20.100000000000001" customHeight="1">
      <c r="A14" s="73" t="s">
        <v>103</v>
      </c>
      <c r="B14" s="30"/>
      <c r="C14" s="30"/>
      <c r="D14" s="30"/>
      <c r="F14" s="66"/>
      <c r="H14" s="66"/>
      <c r="J14" s="66"/>
    </row>
    <row r="15" spans="1:11" ht="20.100000000000001" customHeight="1">
      <c r="A15" s="73" t="s">
        <v>198</v>
      </c>
      <c r="B15" s="30"/>
      <c r="C15" s="30"/>
      <c r="D15" s="30"/>
      <c r="E15" s="66">
        <v>3075</v>
      </c>
      <c r="F15" s="66"/>
      <c r="G15" s="66">
        <v>4467</v>
      </c>
      <c r="H15" s="66"/>
      <c r="I15" s="66">
        <v>3075</v>
      </c>
      <c r="J15" s="66"/>
      <c r="K15" s="66">
        <v>4467</v>
      </c>
    </row>
    <row r="16" spans="1:11" ht="20.100000000000001" customHeight="1">
      <c r="A16" s="73" t="s">
        <v>178</v>
      </c>
      <c r="B16" s="30"/>
      <c r="C16" s="30"/>
      <c r="D16" s="30"/>
      <c r="E16" s="66">
        <v>-310</v>
      </c>
      <c r="F16" s="66"/>
      <c r="G16" s="66">
        <v>-819</v>
      </c>
      <c r="H16" s="66"/>
      <c r="I16" s="66">
        <v>-310</v>
      </c>
      <c r="J16" s="66"/>
      <c r="K16" s="66">
        <v>-819</v>
      </c>
    </row>
    <row r="17" spans="1:11" ht="20.100000000000001" customHeight="1">
      <c r="A17" s="63" t="s">
        <v>169</v>
      </c>
      <c r="B17" s="30"/>
      <c r="C17" s="30"/>
      <c r="D17" s="30"/>
      <c r="F17" s="66"/>
      <c r="H17" s="66"/>
      <c r="I17" s="66"/>
      <c r="J17" s="66"/>
    </row>
    <row r="18" spans="1:11" ht="20.100000000000001" customHeight="1">
      <c r="A18" s="63" t="s">
        <v>154</v>
      </c>
      <c r="B18" s="30"/>
      <c r="C18" s="30"/>
      <c r="D18" s="30"/>
      <c r="E18" s="66">
        <v>-5892</v>
      </c>
      <c r="F18" s="66"/>
      <c r="G18" s="66">
        <v>-7979</v>
      </c>
      <c r="H18" s="66"/>
      <c r="I18" s="66">
        <v>0</v>
      </c>
      <c r="J18" s="66"/>
      <c r="K18" s="66">
        <v>0</v>
      </c>
    </row>
    <row r="19" spans="1:11" ht="20.100000000000001" customHeight="1">
      <c r="A19" s="73" t="s">
        <v>175</v>
      </c>
      <c r="B19" s="30"/>
      <c r="C19" s="30"/>
      <c r="D19" s="30"/>
      <c r="E19" s="66">
        <v>6434</v>
      </c>
      <c r="F19" s="66"/>
      <c r="G19" s="66">
        <v>5814</v>
      </c>
      <c r="H19" s="66"/>
      <c r="I19" s="66">
        <v>6434</v>
      </c>
      <c r="J19" s="66"/>
      <c r="K19" s="66">
        <v>5814</v>
      </c>
    </row>
    <row r="20" spans="1:11" ht="20.100000000000001" customHeight="1">
      <c r="A20" s="73" t="s">
        <v>162</v>
      </c>
      <c r="B20" s="30"/>
      <c r="C20" s="30"/>
      <c r="D20" s="30"/>
      <c r="E20" s="66">
        <v>549</v>
      </c>
      <c r="F20" s="66"/>
      <c r="G20" s="66">
        <v>-24</v>
      </c>
      <c r="H20" s="66"/>
      <c r="I20" s="66">
        <v>549</v>
      </c>
      <c r="J20" s="66"/>
      <c r="K20" s="66">
        <v>-24</v>
      </c>
    </row>
    <row r="21" spans="1:11" ht="20.100000000000001" customHeight="1">
      <c r="A21" s="73" t="s">
        <v>182</v>
      </c>
      <c r="B21" s="30"/>
      <c r="C21" s="30"/>
      <c r="D21" s="30"/>
      <c r="E21" s="66">
        <v>-207</v>
      </c>
      <c r="F21" s="66"/>
      <c r="G21" s="66">
        <v>-331</v>
      </c>
      <c r="H21" s="66"/>
      <c r="I21" s="66">
        <v>-207</v>
      </c>
      <c r="J21" s="66"/>
      <c r="K21" s="66">
        <v>-331</v>
      </c>
    </row>
    <row r="22" spans="1:11" ht="20.100000000000001" customHeight="1">
      <c r="A22" s="73" t="s">
        <v>183</v>
      </c>
      <c r="B22" s="30"/>
      <c r="C22" s="30"/>
      <c r="D22" s="30"/>
      <c r="E22" s="74">
        <v>15781</v>
      </c>
      <c r="F22" s="66"/>
      <c r="G22" s="74">
        <v>3636</v>
      </c>
      <c r="H22" s="66"/>
      <c r="I22" s="74">
        <v>15781</v>
      </c>
      <c r="J22" s="66"/>
      <c r="K22" s="74">
        <v>3636</v>
      </c>
    </row>
    <row r="23" spans="1:11" ht="20.100000000000001" customHeight="1">
      <c r="A23" s="73" t="s">
        <v>56</v>
      </c>
      <c r="B23" s="30"/>
      <c r="C23" s="30"/>
      <c r="D23" s="30"/>
    </row>
    <row r="24" spans="1:11" ht="20.100000000000001" customHeight="1">
      <c r="A24" s="73" t="s">
        <v>57</v>
      </c>
      <c r="B24" s="30"/>
      <c r="C24" s="30"/>
      <c r="D24" s="30"/>
      <c r="E24" s="14">
        <f>SUM(E9:E22)</f>
        <v>170954</v>
      </c>
      <c r="F24" s="66"/>
      <c r="G24" s="14">
        <f>SUM(G9:G22)</f>
        <v>163237</v>
      </c>
      <c r="H24" s="66"/>
      <c r="I24" s="14">
        <f>SUM(I9:I22)</f>
        <v>171175</v>
      </c>
      <c r="J24" s="66"/>
      <c r="K24" s="14">
        <f>SUM(K9:K22)</f>
        <v>163531</v>
      </c>
    </row>
    <row r="25" spans="1:11" ht="20.100000000000001" customHeight="1">
      <c r="A25" s="73" t="s">
        <v>50</v>
      </c>
      <c r="B25" s="30"/>
      <c r="C25" s="30"/>
      <c r="D25" s="30"/>
      <c r="E25" s="66"/>
      <c r="F25" s="66"/>
      <c r="G25" s="20"/>
      <c r="H25" s="66"/>
      <c r="I25" s="66"/>
      <c r="J25" s="66"/>
      <c r="K25" s="20"/>
    </row>
    <row r="26" spans="1:11" ht="20.100000000000001" customHeight="1">
      <c r="A26" s="73" t="s">
        <v>176</v>
      </c>
      <c r="B26" s="30"/>
      <c r="C26" s="30"/>
      <c r="D26" s="30"/>
      <c r="E26" s="66">
        <v>-14421</v>
      </c>
      <c r="F26" s="66"/>
      <c r="G26" s="66">
        <v>-38262</v>
      </c>
      <c r="H26" s="66"/>
      <c r="I26" s="66">
        <v>-15118</v>
      </c>
      <c r="J26" s="66"/>
      <c r="K26" s="66">
        <v>-40207</v>
      </c>
    </row>
    <row r="27" spans="1:11" ht="20.100000000000001" customHeight="1">
      <c r="A27" s="73" t="s">
        <v>51</v>
      </c>
      <c r="B27" s="30"/>
      <c r="C27" s="30"/>
      <c r="D27" s="30"/>
      <c r="E27" s="66">
        <v>21685</v>
      </c>
      <c r="F27" s="66"/>
      <c r="G27" s="66">
        <v>-24481</v>
      </c>
      <c r="H27" s="66"/>
      <c r="I27" s="66">
        <v>21548</v>
      </c>
      <c r="J27" s="66"/>
      <c r="K27" s="66">
        <v>-27652</v>
      </c>
    </row>
    <row r="28" spans="1:11" ht="20.100000000000001" customHeight="1">
      <c r="A28" s="73" t="s">
        <v>87</v>
      </c>
      <c r="B28" s="30"/>
      <c r="C28" s="30"/>
      <c r="D28" s="30"/>
      <c r="E28" s="66">
        <v>572</v>
      </c>
      <c r="F28" s="66"/>
      <c r="G28" s="66">
        <v>-1047</v>
      </c>
      <c r="H28" s="66"/>
      <c r="I28" s="66">
        <v>572</v>
      </c>
      <c r="J28" s="66"/>
      <c r="K28" s="66">
        <v>-1047</v>
      </c>
    </row>
    <row r="29" spans="1:11" ht="20.100000000000001" customHeight="1">
      <c r="A29" s="73" t="s">
        <v>86</v>
      </c>
      <c r="B29" s="30"/>
      <c r="C29" s="30"/>
      <c r="D29" s="30"/>
      <c r="E29" s="66">
        <v>3184</v>
      </c>
      <c r="F29" s="66"/>
      <c r="G29" s="66">
        <v>-22634</v>
      </c>
      <c r="H29" s="66"/>
      <c r="I29" s="66">
        <v>3184</v>
      </c>
      <c r="J29" s="66"/>
      <c r="K29" s="66">
        <v>-22638</v>
      </c>
    </row>
    <row r="30" spans="1:11" ht="20.100000000000001" customHeight="1">
      <c r="A30" s="73" t="s">
        <v>98</v>
      </c>
      <c r="B30" s="30"/>
      <c r="C30" s="30"/>
      <c r="D30" s="30"/>
      <c r="E30" s="66"/>
      <c r="F30" s="66"/>
      <c r="G30" s="66"/>
      <c r="H30" s="66"/>
      <c r="I30" s="66"/>
      <c r="J30" s="66"/>
      <c r="K30" s="66"/>
    </row>
    <row r="31" spans="1:11" ht="20.100000000000001" customHeight="1">
      <c r="A31" s="73" t="s">
        <v>177</v>
      </c>
      <c r="B31" s="30"/>
      <c r="C31" s="30"/>
      <c r="D31" s="30"/>
      <c r="E31" s="74">
        <v>-4603</v>
      </c>
      <c r="F31" s="66"/>
      <c r="G31" s="74">
        <v>8216</v>
      </c>
      <c r="H31" s="66"/>
      <c r="I31" s="74">
        <v>-4556</v>
      </c>
      <c r="J31" s="66"/>
      <c r="K31" s="74">
        <v>15081</v>
      </c>
    </row>
    <row r="32" spans="1:11" ht="20.100000000000001" customHeight="1">
      <c r="A32" s="73" t="s">
        <v>159</v>
      </c>
      <c r="B32" s="30"/>
      <c r="C32" s="30"/>
      <c r="D32" s="30"/>
      <c r="E32" s="66">
        <f>SUM(E24:E31)</f>
        <v>177371</v>
      </c>
      <c r="F32" s="66"/>
      <c r="G32" s="66">
        <f>SUM(G24:G31)</f>
        <v>85029</v>
      </c>
      <c r="H32" s="66"/>
      <c r="I32" s="66">
        <f>SUM(I24:I31)</f>
        <v>176805</v>
      </c>
      <c r="J32" s="66"/>
      <c r="K32" s="66">
        <f>SUM(K24:K31)</f>
        <v>87068</v>
      </c>
    </row>
    <row r="33" spans="1:11" ht="20.100000000000001" customHeight="1">
      <c r="A33" s="73" t="s">
        <v>166</v>
      </c>
      <c r="B33" s="30"/>
      <c r="C33" s="30"/>
      <c r="D33" s="30"/>
      <c r="E33" s="66">
        <v>207</v>
      </c>
      <c r="F33" s="66"/>
      <c r="G33" s="66">
        <v>383</v>
      </c>
      <c r="H33" s="66"/>
      <c r="I33" s="66">
        <v>207</v>
      </c>
      <c r="J33" s="66"/>
      <c r="K33" s="66">
        <v>383</v>
      </c>
    </row>
    <row r="34" spans="1:11" ht="20.100000000000001" customHeight="1">
      <c r="A34" s="73" t="s">
        <v>158</v>
      </c>
      <c r="B34" s="30"/>
      <c r="C34" s="30"/>
      <c r="D34" s="30"/>
      <c r="E34" s="66">
        <v>-1458</v>
      </c>
      <c r="F34" s="66"/>
      <c r="G34" s="66">
        <v>0</v>
      </c>
      <c r="H34" s="66"/>
      <c r="I34" s="66">
        <v>-1458</v>
      </c>
      <c r="J34" s="66"/>
      <c r="K34" s="66">
        <v>0</v>
      </c>
    </row>
    <row r="35" spans="1:11" ht="20.100000000000001" customHeight="1">
      <c r="A35" s="73" t="s">
        <v>52</v>
      </c>
      <c r="B35" s="30"/>
      <c r="C35" s="30"/>
      <c r="D35" s="30"/>
      <c r="E35" s="66">
        <v>-13786</v>
      </c>
      <c r="F35" s="66"/>
      <c r="G35" s="66">
        <v>-3848</v>
      </c>
      <c r="H35" s="66"/>
      <c r="I35" s="66">
        <v>-13786</v>
      </c>
      <c r="J35" s="66"/>
      <c r="K35" s="66">
        <v>-3848</v>
      </c>
    </row>
    <row r="36" spans="1:11" ht="20.100000000000001" customHeight="1">
      <c r="A36" s="73" t="s">
        <v>53</v>
      </c>
      <c r="B36" s="30"/>
      <c r="C36" s="30"/>
      <c r="D36" s="30"/>
      <c r="E36" s="74">
        <v>0</v>
      </c>
      <c r="F36" s="66"/>
      <c r="G36" s="74">
        <v>-13229</v>
      </c>
      <c r="H36" s="66"/>
      <c r="I36" s="74">
        <v>0</v>
      </c>
      <c r="J36" s="66"/>
      <c r="K36" s="74">
        <v>-14409</v>
      </c>
    </row>
    <row r="37" spans="1:11" ht="20.100000000000001" customHeight="1">
      <c r="A37" s="72" t="s">
        <v>160</v>
      </c>
      <c r="B37" s="30"/>
      <c r="C37" s="30"/>
      <c r="D37" s="30"/>
      <c r="E37" s="75">
        <f>SUM(E32:E36)</f>
        <v>162334</v>
      </c>
      <c r="F37" s="66"/>
      <c r="G37" s="75">
        <f>SUM(G32:G36)</f>
        <v>68335</v>
      </c>
      <c r="H37" s="66"/>
      <c r="I37" s="75">
        <f>SUM(I32:I36)</f>
        <v>161768</v>
      </c>
      <c r="J37" s="66"/>
      <c r="K37" s="75">
        <f>SUM(K32:K36)</f>
        <v>69194</v>
      </c>
    </row>
    <row r="38" spans="1:11" ht="20.100000000000001" customHeight="1">
      <c r="A38" s="73"/>
      <c r="B38" s="73"/>
      <c r="C38" s="73"/>
      <c r="D38" s="30"/>
      <c r="E38" s="73"/>
      <c r="F38" s="73"/>
      <c r="G38" s="73"/>
      <c r="H38" s="73"/>
      <c r="I38" s="73"/>
      <c r="J38" s="73"/>
      <c r="K38" s="73"/>
    </row>
    <row r="39" spans="1:11" ht="20.100000000000001" customHeight="1">
      <c r="A39" s="63" t="s">
        <v>10</v>
      </c>
      <c r="B39" s="73"/>
      <c r="C39" s="73"/>
      <c r="D39" s="30"/>
      <c r="E39" s="73"/>
      <c r="F39" s="73"/>
      <c r="G39" s="73"/>
      <c r="H39" s="73"/>
      <c r="I39" s="73"/>
      <c r="J39" s="73"/>
      <c r="K39" s="73"/>
    </row>
    <row r="40" spans="1:11" ht="20.100000000000001" customHeight="1">
      <c r="B40" s="73"/>
      <c r="C40" s="73"/>
      <c r="D40" s="30"/>
      <c r="E40" s="73"/>
      <c r="F40" s="73"/>
      <c r="G40" s="73"/>
      <c r="H40" s="73"/>
      <c r="I40" s="73"/>
      <c r="J40" s="73"/>
      <c r="K40" s="18" t="s">
        <v>72</v>
      </c>
    </row>
    <row r="41" spans="1:11" ht="20.100000000000001" customHeight="1">
      <c r="A41" s="62" t="s">
        <v>124</v>
      </c>
      <c r="B41" s="1"/>
      <c r="D41" s="3"/>
      <c r="E41" s="3"/>
      <c r="F41" s="3"/>
      <c r="G41" s="3"/>
      <c r="H41" s="3"/>
      <c r="I41" s="3"/>
      <c r="J41" s="3"/>
      <c r="K41" s="3"/>
    </row>
    <row r="42" spans="1:11" ht="20.100000000000001" customHeight="1">
      <c r="A42" s="62" t="s">
        <v>62</v>
      </c>
      <c r="B42" s="3"/>
      <c r="D42" s="3"/>
      <c r="E42" s="3"/>
      <c r="F42" s="3"/>
      <c r="G42" s="3"/>
      <c r="H42" s="3"/>
      <c r="I42" s="3"/>
      <c r="J42" s="3"/>
      <c r="K42" s="3"/>
    </row>
    <row r="43" spans="1:11" ht="20.100000000000001" customHeight="1">
      <c r="A43" s="62" t="s">
        <v>193</v>
      </c>
      <c r="B43" s="3"/>
      <c r="D43" s="3"/>
      <c r="E43" s="3"/>
      <c r="F43" s="3"/>
      <c r="G43" s="3"/>
      <c r="H43" s="3"/>
      <c r="I43" s="3"/>
      <c r="J43" s="3"/>
      <c r="K43" s="3"/>
    </row>
    <row r="44" spans="1:11" ht="20.100000000000001" customHeight="1">
      <c r="B44" s="63"/>
      <c r="C44" s="63"/>
      <c r="D44" s="63"/>
      <c r="E44" s="63"/>
      <c r="F44" s="63"/>
      <c r="G44" s="63"/>
      <c r="H44" s="63"/>
      <c r="I44" s="63"/>
      <c r="J44" s="63"/>
      <c r="K44" s="6" t="s">
        <v>66</v>
      </c>
    </row>
    <row r="45" spans="1:11" ht="20.100000000000001" customHeight="1">
      <c r="B45" s="63"/>
      <c r="C45" s="63"/>
      <c r="D45" s="63"/>
      <c r="E45" s="40"/>
      <c r="F45" s="39" t="s">
        <v>89</v>
      </c>
      <c r="G45" s="40"/>
      <c r="H45" s="2"/>
      <c r="I45" s="64"/>
      <c r="J45" s="41" t="s">
        <v>88</v>
      </c>
      <c r="K45" s="64"/>
    </row>
    <row r="46" spans="1:11" ht="20.100000000000001" customHeight="1">
      <c r="C46" s="7"/>
      <c r="E46" s="45" t="s">
        <v>170</v>
      </c>
      <c r="F46" s="9"/>
      <c r="G46" s="45" t="s">
        <v>125</v>
      </c>
      <c r="H46" s="9"/>
      <c r="I46" s="45" t="s">
        <v>170</v>
      </c>
      <c r="J46" s="9"/>
      <c r="K46" s="45" t="s">
        <v>125</v>
      </c>
    </row>
    <row r="47" spans="1:11" ht="20.100000000000001" customHeight="1">
      <c r="A47" s="72" t="s">
        <v>55</v>
      </c>
      <c r="B47" s="73"/>
      <c r="C47" s="73"/>
      <c r="D47" s="30"/>
      <c r="E47" s="66"/>
      <c r="F47" s="66"/>
      <c r="G47" s="66"/>
      <c r="H47" s="66"/>
      <c r="I47" s="66"/>
      <c r="J47" s="66"/>
      <c r="K47" s="66"/>
    </row>
    <row r="48" spans="1:11" ht="20.100000000000001" customHeight="1">
      <c r="A48" s="73" t="s">
        <v>204</v>
      </c>
      <c r="B48" s="73"/>
      <c r="C48" s="73"/>
      <c r="D48" s="30"/>
      <c r="E48" s="66">
        <v>-31</v>
      </c>
      <c r="F48" s="73"/>
      <c r="G48" s="66">
        <v>-30</v>
      </c>
      <c r="H48" s="73"/>
      <c r="I48" s="66">
        <v>-31</v>
      </c>
      <c r="J48" s="73"/>
      <c r="K48" s="66">
        <v>-30</v>
      </c>
    </row>
    <row r="49" spans="1:11" ht="20.100000000000001" customHeight="1">
      <c r="A49" s="73" t="s">
        <v>195</v>
      </c>
      <c r="B49" s="73"/>
      <c r="C49" s="73"/>
      <c r="D49" s="30"/>
      <c r="E49" s="66">
        <v>0</v>
      </c>
      <c r="F49" s="73"/>
      <c r="G49" s="66">
        <v>-10000</v>
      </c>
      <c r="H49" s="73"/>
      <c r="I49" s="66">
        <v>0</v>
      </c>
      <c r="J49" s="73"/>
      <c r="K49" s="66">
        <v>-10000</v>
      </c>
    </row>
    <row r="50" spans="1:11" ht="20.100000000000001" customHeight="1">
      <c r="A50" s="73" t="s">
        <v>102</v>
      </c>
      <c r="B50" s="73"/>
      <c r="C50" s="73"/>
      <c r="D50" s="30"/>
      <c r="E50" s="66">
        <v>0</v>
      </c>
      <c r="F50" s="73"/>
      <c r="G50" s="66">
        <v>0</v>
      </c>
      <c r="H50" s="73"/>
      <c r="I50" s="66">
        <v>0</v>
      </c>
      <c r="J50" s="73"/>
      <c r="K50" s="66">
        <v>-185</v>
      </c>
    </row>
    <row r="51" spans="1:11" ht="20.100000000000001" customHeight="1">
      <c r="A51" s="73" t="s">
        <v>111</v>
      </c>
      <c r="B51" s="73"/>
      <c r="C51" s="73"/>
      <c r="D51" s="30"/>
      <c r="E51" s="66">
        <v>0</v>
      </c>
      <c r="F51" s="30"/>
      <c r="G51" s="66">
        <v>-62250</v>
      </c>
      <c r="H51" s="30"/>
      <c r="I51" s="66">
        <v>0</v>
      </c>
      <c r="J51" s="30"/>
      <c r="K51" s="66">
        <v>-62250</v>
      </c>
    </row>
    <row r="52" spans="1:11" ht="20.100000000000001" customHeight="1">
      <c r="A52" s="73" t="s">
        <v>73</v>
      </c>
      <c r="B52" s="73"/>
      <c r="C52" s="73"/>
      <c r="D52" s="30"/>
      <c r="E52" s="66">
        <v>-36350</v>
      </c>
      <c r="F52" s="30"/>
      <c r="G52" s="66">
        <v>-7247</v>
      </c>
      <c r="H52" s="30"/>
      <c r="I52" s="66">
        <v>-36350</v>
      </c>
      <c r="J52" s="30"/>
      <c r="K52" s="66">
        <v>-7247</v>
      </c>
    </row>
    <row r="53" spans="1:11" ht="20.100000000000001" customHeight="1">
      <c r="A53" s="73" t="s">
        <v>184</v>
      </c>
      <c r="B53" s="73"/>
      <c r="C53" s="73"/>
      <c r="D53" s="30"/>
      <c r="E53" s="66">
        <v>417</v>
      </c>
      <c r="F53" s="30"/>
      <c r="G53" s="66">
        <v>10735</v>
      </c>
      <c r="H53" s="30"/>
      <c r="I53" s="66">
        <v>417</v>
      </c>
      <c r="J53" s="30"/>
      <c r="K53" s="66">
        <v>10735</v>
      </c>
    </row>
    <row r="54" spans="1:11" ht="20.100000000000001" customHeight="1">
      <c r="A54" s="73" t="s">
        <v>113</v>
      </c>
      <c r="B54" s="73"/>
      <c r="C54" s="73"/>
      <c r="D54" s="30"/>
      <c r="E54" s="66">
        <v>-345</v>
      </c>
      <c r="F54" s="30"/>
      <c r="G54" s="66">
        <v>-872</v>
      </c>
      <c r="H54" s="30"/>
      <c r="I54" s="66">
        <v>-345</v>
      </c>
      <c r="J54" s="30"/>
      <c r="K54" s="66">
        <v>-872</v>
      </c>
    </row>
    <row r="55" spans="1:11" ht="20.100000000000001" customHeight="1">
      <c r="A55" s="73" t="s">
        <v>146</v>
      </c>
      <c r="B55" s="73"/>
      <c r="C55" s="73"/>
      <c r="D55" s="30"/>
      <c r="E55" s="66">
        <v>1682</v>
      </c>
      <c r="F55" s="30"/>
      <c r="G55" s="66">
        <v>0</v>
      </c>
      <c r="H55" s="30"/>
      <c r="I55" s="66">
        <v>1682</v>
      </c>
      <c r="J55" s="30"/>
      <c r="K55" s="66">
        <v>0</v>
      </c>
    </row>
    <row r="56" spans="1:11" ht="20.100000000000001" customHeight="1">
      <c r="A56" s="73" t="s">
        <v>186</v>
      </c>
      <c r="B56" s="30"/>
      <c r="C56" s="30"/>
      <c r="D56" s="30"/>
      <c r="E56" s="74">
        <v>107</v>
      </c>
      <c r="F56" s="30"/>
      <c r="G56" s="74">
        <v>1804</v>
      </c>
      <c r="H56" s="30"/>
      <c r="I56" s="74">
        <v>107</v>
      </c>
      <c r="J56" s="30"/>
      <c r="K56" s="74">
        <v>1804</v>
      </c>
    </row>
    <row r="57" spans="1:11" ht="20.100000000000001" customHeight="1">
      <c r="A57" s="72" t="s">
        <v>161</v>
      </c>
      <c r="B57" s="30"/>
      <c r="C57" s="30"/>
      <c r="D57" s="30"/>
      <c r="E57" s="74">
        <f>SUM(E48:E56)</f>
        <v>-34520</v>
      </c>
      <c r="F57" s="30"/>
      <c r="G57" s="74">
        <f>SUM(G48:G56)</f>
        <v>-67860</v>
      </c>
      <c r="H57" s="30"/>
      <c r="I57" s="74">
        <f>SUM(I48:I56)</f>
        <v>-34520</v>
      </c>
      <c r="J57" s="30"/>
      <c r="K57" s="74">
        <f>SUM(K48:K56)</f>
        <v>-68045</v>
      </c>
    </row>
    <row r="58" spans="1:11" ht="20.100000000000001" customHeight="1">
      <c r="A58" s="72" t="s">
        <v>54</v>
      </c>
      <c r="B58" s="30"/>
      <c r="C58" s="30"/>
      <c r="D58" s="30"/>
      <c r="E58" s="66"/>
      <c r="F58" s="73"/>
      <c r="G58" s="73"/>
      <c r="H58" s="73"/>
      <c r="I58" s="66"/>
      <c r="J58" s="73"/>
      <c r="K58" s="66"/>
    </row>
    <row r="59" spans="1:11" ht="20.100000000000001" customHeight="1">
      <c r="A59" s="73" t="s">
        <v>147</v>
      </c>
      <c r="B59" s="30"/>
      <c r="C59" s="30"/>
      <c r="D59" s="30"/>
      <c r="E59" s="66">
        <v>661443</v>
      </c>
      <c r="F59" s="30"/>
      <c r="G59" s="66">
        <v>726143</v>
      </c>
      <c r="H59" s="30"/>
      <c r="I59" s="66">
        <v>661443</v>
      </c>
      <c r="J59" s="30"/>
      <c r="K59" s="66">
        <v>726143</v>
      </c>
    </row>
    <row r="60" spans="1:11" ht="20.100000000000001" customHeight="1">
      <c r="A60" s="73" t="s">
        <v>148</v>
      </c>
      <c r="B60" s="30"/>
      <c r="C60" s="30"/>
      <c r="D60" s="30"/>
      <c r="E60" s="66">
        <v>-596594</v>
      </c>
      <c r="F60" s="30"/>
      <c r="G60" s="66">
        <v>-791998</v>
      </c>
      <c r="H60" s="30"/>
      <c r="I60" s="66">
        <v>-596594</v>
      </c>
      <c r="J60" s="30"/>
      <c r="K60" s="66">
        <v>-791998</v>
      </c>
    </row>
    <row r="61" spans="1:11" ht="20.100000000000001" customHeight="1">
      <c r="A61" s="73" t="s">
        <v>83</v>
      </c>
      <c r="B61" s="30"/>
      <c r="C61" s="30"/>
      <c r="D61" s="30"/>
      <c r="E61" s="66">
        <v>-3695</v>
      </c>
      <c r="F61" s="30"/>
      <c r="G61" s="66">
        <v>-5208</v>
      </c>
      <c r="H61" s="30"/>
      <c r="I61" s="66">
        <v>-3695</v>
      </c>
      <c r="J61" s="30"/>
      <c r="K61" s="66">
        <v>-5208</v>
      </c>
    </row>
    <row r="62" spans="1:11" ht="20.100000000000001" customHeight="1">
      <c r="A62" s="73" t="s">
        <v>118</v>
      </c>
      <c r="B62" s="30"/>
      <c r="C62" s="30"/>
      <c r="D62" s="30"/>
      <c r="E62" s="66">
        <v>0</v>
      </c>
      <c r="F62" s="30"/>
      <c r="G62" s="66">
        <v>408750</v>
      </c>
      <c r="H62" s="30"/>
      <c r="I62" s="66">
        <v>0</v>
      </c>
      <c r="J62" s="30"/>
      <c r="K62" s="66">
        <v>408750</v>
      </c>
    </row>
    <row r="63" spans="1:11" ht="20.100000000000001" customHeight="1">
      <c r="A63" s="73" t="s">
        <v>119</v>
      </c>
      <c r="B63" s="30"/>
      <c r="C63" s="30"/>
      <c r="D63" s="30"/>
      <c r="E63" s="66">
        <v>-46264</v>
      </c>
      <c r="F63" s="30"/>
      <c r="G63" s="66">
        <v>-241936</v>
      </c>
      <c r="H63" s="30"/>
      <c r="I63" s="66">
        <v>-46264</v>
      </c>
      <c r="J63" s="30"/>
      <c r="K63" s="66">
        <v>-241936</v>
      </c>
    </row>
    <row r="64" spans="1:11" ht="20.100000000000001" customHeight="1">
      <c r="A64" s="73" t="s">
        <v>194</v>
      </c>
      <c r="B64" s="30"/>
      <c r="C64" s="30"/>
      <c r="D64" s="30"/>
      <c r="E64" s="66">
        <v>-56669</v>
      </c>
      <c r="F64" s="30"/>
      <c r="G64" s="66">
        <v>-35629</v>
      </c>
      <c r="H64" s="30"/>
      <c r="I64" s="66">
        <v>-56669</v>
      </c>
      <c r="J64" s="30"/>
      <c r="K64" s="14">
        <v>-35629</v>
      </c>
    </row>
    <row r="65" spans="1:11" ht="20.100000000000001" customHeight="1">
      <c r="A65" s="73" t="s">
        <v>112</v>
      </c>
      <c r="B65" s="30"/>
      <c r="C65" s="30"/>
      <c r="D65" s="30"/>
      <c r="E65" s="66">
        <v>-2064</v>
      </c>
      <c r="F65" s="30"/>
      <c r="G65" s="66">
        <v>-5259</v>
      </c>
      <c r="H65" s="30"/>
      <c r="I65" s="66">
        <v>-2064</v>
      </c>
      <c r="J65" s="30"/>
      <c r="K65" s="66">
        <v>-5259</v>
      </c>
    </row>
    <row r="66" spans="1:11" ht="20.100000000000001" customHeight="1">
      <c r="A66" s="73" t="s">
        <v>110</v>
      </c>
      <c r="B66" s="30"/>
      <c r="C66" s="30"/>
      <c r="D66" s="30"/>
      <c r="E66" s="22">
        <v>-60751</v>
      </c>
      <c r="F66" s="30"/>
      <c r="G66" s="22">
        <v>-47328</v>
      </c>
      <c r="H66" s="30"/>
      <c r="I66" s="74">
        <v>-60751</v>
      </c>
      <c r="J66" s="30"/>
      <c r="K66" s="22">
        <v>-47328</v>
      </c>
    </row>
    <row r="67" spans="1:11" ht="20.100000000000001" customHeight="1">
      <c r="A67" s="72" t="s">
        <v>199</v>
      </c>
      <c r="B67" s="30"/>
      <c r="C67" s="30"/>
      <c r="D67" s="30"/>
      <c r="E67" s="74">
        <f>SUM(E59:E66)</f>
        <v>-104594</v>
      </c>
      <c r="F67" s="66"/>
      <c r="G67" s="74">
        <f>SUM(G59:G66)</f>
        <v>7535</v>
      </c>
      <c r="H67" s="66"/>
      <c r="I67" s="74">
        <f>SUM(I59:I66)</f>
        <v>-104594</v>
      </c>
      <c r="J67" s="66"/>
      <c r="K67" s="74">
        <f>SUM(K59:K66)</f>
        <v>7535</v>
      </c>
    </row>
    <row r="68" spans="1:11" ht="20.100000000000001" customHeight="1">
      <c r="A68" s="72" t="s">
        <v>139</v>
      </c>
      <c r="B68" s="30"/>
      <c r="C68" s="30"/>
      <c r="D68" s="30"/>
      <c r="E68" s="74">
        <v>-239</v>
      </c>
      <c r="F68" s="30"/>
      <c r="G68" s="74">
        <v>-485</v>
      </c>
      <c r="H68" s="30"/>
      <c r="I68" s="74">
        <v>0</v>
      </c>
      <c r="J68" s="30"/>
      <c r="K68" s="74">
        <v>0</v>
      </c>
    </row>
    <row r="69" spans="1:11" ht="20.100000000000001" customHeight="1">
      <c r="A69" s="72" t="s">
        <v>179</v>
      </c>
      <c r="B69" s="30"/>
      <c r="C69" s="30"/>
      <c r="D69" s="30"/>
      <c r="E69" s="66">
        <f>E37+E57+E67+E68</f>
        <v>22981</v>
      </c>
      <c r="F69" s="66"/>
      <c r="G69" s="66">
        <f>G37+G57+G67+G68</f>
        <v>7525</v>
      </c>
      <c r="H69" s="66"/>
      <c r="I69" s="66">
        <f>I37+I57+I67+I68</f>
        <v>22654</v>
      </c>
      <c r="J69" s="66"/>
      <c r="K69" s="66">
        <f>K37+K57+K67+K68</f>
        <v>8684</v>
      </c>
    </row>
    <row r="70" spans="1:11" ht="20.100000000000001" customHeight="1">
      <c r="A70" s="73" t="s">
        <v>69</v>
      </c>
      <c r="B70" s="30"/>
      <c r="C70" s="30"/>
      <c r="D70" s="30"/>
      <c r="E70" s="74">
        <v>62077</v>
      </c>
      <c r="F70" s="66"/>
      <c r="G70" s="74">
        <v>80782</v>
      </c>
      <c r="H70" s="66"/>
      <c r="I70" s="74">
        <v>44229</v>
      </c>
      <c r="J70" s="66"/>
      <c r="K70" s="74">
        <v>64358</v>
      </c>
    </row>
    <row r="71" spans="1:11" ht="20.100000000000001" customHeight="1" thickBot="1">
      <c r="A71" s="72" t="s">
        <v>70</v>
      </c>
      <c r="B71" s="30"/>
      <c r="C71" s="30"/>
      <c r="D71" s="30"/>
      <c r="E71" s="76">
        <f>SUM(E69:E70)</f>
        <v>85058</v>
      </c>
      <c r="F71" s="66"/>
      <c r="G71" s="76">
        <f>SUM(G69:G70)</f>
        <v>88307</v>
      </c>
      <c r="H71" s="66"/>
      <c r="I71" s="76">
        <f>SUM(I69:I70)</f>
        <v>66883</v>
      </c>
      <c r="J71" s="66"/>
      <c r="K71" s="76">
        <f>SUM(K69:K70)</f>
        <v>73042</v>
      </c>
    </row>
    <row r="72" spans="1:11" ht="15" customHeight="1" thickTop="1">
      <c r="A72" s="73"/>
      <c r="B72" s="30"/>
      <c r="C72" s="30"/>
      <c r="D72" s="30"/>
      <c r="E72" s="14">
        <f>E71-'BS&amp;PL'!E12</f>
        <v>0</v>
      </c>
      <c r="F72" s="66"/>
      <c r="G72" s="14"/>
      <c r="H72" s="66"/>
      <c r="I72" s="14">
        <f>I71-'BS&amp;PL'!I12</f>
        <v>0</v>
      </c>
      <c r="J72" s="66"/>
      <c r="K72" s="14"/>
    </row>
    <row r="73" spans="1:11" ht="20.100000000000001" customHeight="1">
      <c r="A73" s="72" t="s">
        <v>121</v>
      </c>
      <c r="B73" s="30"/>
      <c r="C73" s="30"/>
      <c r="D73" s="30"/>
      <c r="E73" s="14"/>
      <c r="F73" s="66"/>
      <c r="G73" s="14"/>
      <c r="H73" s="66"/>
      <c r="I73" s="14"/>
      <c r="J73" s="66"/>
      <c r="K73" s="14"/>
    </row>
    <row r="74" spans="1:11" ht="20.100000000000001" customHeight="1">
      <c r="A74" s="73" t="s">
        <v>120</v>
      </c>
      <c r="B74" s="30"/>
      <c r="C74" s="30"/>
      <c r="D74" s="30"/>
      <c r="E74" s="14"/>
      <c r="F74" s="66"/>
      <c r="G74" s="14"/>
      <c r="H74" s="66"/>
      <c r="I74" s="14"/>
      <c r="J74" s="66"/>
      <c r="K74" s="14"/>
    </row>
    <row r="75" spans="1:11" ht="20.100000000000001" customHeight="1">
      <c r="A75" s="73" t="s">
        <v>59</v>
      </c>
      <c r="B75" s="30"/>
      <c r="C75" s="30"/>
      <c r="D75" s="30"/>
      <c r="E75" s="14">
        <v>318</v>
      </c>
      <c r="F75" s="14"/>
      <c r="G75" s="14">
        <v>1071</v>
      </c>
      <c r="H75" s="14"/>
      <c r="I75" s="14">
        <v>318</v>
      </c>
      <c r="J75" s="14"/>
      <c r="K75" s="14">
        <v>1071</v>
      </c>
    </row>
    <row r="76" spans="1:11" ht="20.100000000000001" customHeight="1">
      <c r="A76" s="73" t="s">
        <v>157</v>
      </c>
      <c r="B76" s="30"/>
      <c r="C76" s="30"/>
      <c r="D76" s="30"/>
      <c r="E76" s="14"/>
      <c r="F76" s="14"/>
      <c r="G76" s="14"/>
      <c r="H76" s="14"/>
      <c r="I76" s="14"/>
      <c r="J76" s="14"/>
      <c r="K76" s="14"/>
    </row>
    <row r="77" spans="1:11" ht="20.100000000000001" customHeight="1">
      <c r="A77" s="73" t="s">
        <v>156</v>
      </c>
      <c r="B77" s="30"/>
      <c r="C77" s="30"/>
      <c r="D77" s="30"/>
      <c r="E77" s="14">
        <v>0</v>
      </c>
      <c r="F77" s="14"/>
      <c r="G77" s="14">
        <v>0</v>
      </c>
      <c r="H77" s="14"/>
      <c r="I77" s="14">
        <v>0</v>
      </c>
      <c r="J77" s="30"/>
      <c r="K77" s="14">
        <v>355663</v>
      </c>
    </row>
    <row r="78" spans="1:11" ht="15" customHeight="1">
      <c r="A78" s="73"/>
      <c r="B78" s="30"/>
      <c r="C78" s="30"/>
      <c r="D78" s="30"/>
      <c r="E78" s="14"/>
      <c r="F78" s="14"/>
      <c r="G78" s="14"/>
      <c r="H78" s="30"/>
      <c r="I78" s="31"/>
      <c r="J78" s="30"/>
      <c r="K78" s="31"/>
    </row>
    <row r="79" spans="1:11" ht="20.100000000000001" customHeight="1">
      <c r="A79" s="63" t="s">
        <v>10</v>
      </c>
      <c r="B79" s="73"/>
      <c r="C79" s="73"/>
      <c r="D79" s="30"/>
      <c r="E79" s="73"/>
      <c r="F79" s="73"/>
      <c r="G79" s="73"/>
      <c r="H79" s="73"/>
      <c r="I79" s="73"/>
      <c r="J79" s="73"/>
      <c r="K79" s="73"/>
    </row>
  </sheetData>
  <pageMargins left="0.98425196850393704" right="0.39370078740157499" top="0.78740157480314998" bottom="0" header="0.196850393700787" footer="0.196850393700787"/>
  <pageSetup paperSize="9" scale="85" fitToHeight="0" orientation="portrait" r:id="rId1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AA0EC327DD3F24A8121FEB3E142818D" ma:contentTypeVersion="16" ma:contentTypeDescription="สร้างเอกสารใหม่" ma:contentTypeScope="" ma:versionID="78f4e5fc45062127e36279cee7ccc3ec">
  <xsd:schema xmlns:xsd="http://www.w3.org/2001/XMLSchema" xmlns:xs="http://www.w3.org/2001/XMLSchema" xmlns:p="http://schemas.microsoft.com/office/2006/metadata/properties" xmlns:ns2="63bc030a-3283-43ab-804d-8532f4cf8169" xmlns:ns3="50c908b1-f277-4340-90a9-4611d0b0f078" xmlns:ns4="5c0624b5-3477-44a4-ae14-70480fff47b8" targetNamespace="http://schemas.microsoft.com/office/2006/metadata/properties" ma:root="true" ma:fieldsID="1ba24e770910ab23c4e6c0fcfbe8e98e" ns2:_="" ns3:_="" ns4:_="">
    <xsd:import namespace="63bc030a-3283-43ab-804d-8532f4cf8169"/>
    <xsd:import namespace="50c908b1-f277-4340-90a9-4611d0b0f078"/>
    <xsd:import namespace="5c0624b5-3477-44a4-ae14-70480fff47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c030a-3283-43ab-804d-8532f4cf81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7ba46c26-5f93-46d3-b61d-3b13dc6f9a6e}" ma:internalName="TaxCatchAll" ma:showField="CatchAllData" ma:web="5c0624b5-3477-44a4-ae14-70480fff47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0624b5-3477-44a4-ae14-70480fff47b8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3bc030a-3283-43ab-804d-8532f4cf816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1DEC3E-499B-49EB-A153-7CE6D03B9C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bc030a-3283-43ab-804d-8532f4cf8169"/>
    <ds:schemaRef ds:uri="50c908b1-f277-4340-90a9-4611d0b0f078"/>
    <ds:schemaRef ds:uri="5c0624b5-3477-44a4-ae14-70480fff47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459662F-60B8-4EE9-B20D-9BCE1678CB28}">
  <ds:schemaRefs>
    <ds:schemaRef ds:uri="50c908b1-f277-4340-90a9-4611d0b0f078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63bc030a-3283-43ab-804d-8532f4cf8169"/>
    <ds:schemaRef ds:uri="http://purl.org/dc/elements/1.1/"/>
    <ds:schemaRef ds:uri="http://schemas.microsoft.com/office/2006/metadata/properties"/>
    <ds:schemaRef ds:uri="http://schemas.microsoft.com/office/infopath/2007/PartnerControls"/>
    <ds:schemaRef ds:uri="5c0624b5-3477-44a4-ae14-70480fff47b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1B2EF2F-A8CC-4C88-AF60-5A606051F0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BS&amp;PL</vt:lpstr>
      <vt:lpstr>CE_Conso</vt:lpstr>
      <vt:lpstr>CE Company Only</vt:lpstr>
      <vt:lpstr>CF</vt:lpstr>
      <vt:lpstr>'BS&amp;PL'!Print_Area</vt:lpstr>
      <vt:lpstr>CE_Conso!Print_Area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2025-08-06T12:03:04Z</cp:lastPrinted>
  <dcterms:created xsi:type="dcterms:W3CDTF">2011-03-15T03:50:46Z</dcterms:created>
  <dcterms:modified xsi:type="dcterms:W3CDTF">2025-08-08T07:45:51Z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0x0101006AA0EC327DD3F24A8121FEB3E142818D</vt:lpwstr>
  </property>
  <property fmtid="{D5CDD505-2E9C-101B-9397-08002B2CF9AE}" pid="3" name="MediaServiceImageTags">
    <vt:lpwstr/>
  </property>
</Properties>
</file>