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8Q2\งบ STEC Q2 2025 for DIA\FS_STEC Q2_2025\"/>
    </mc:Choice>
  </mc:AlternateContent>
  <xr:revisionPtr revIDLastSave="0" documentId="13_ncr:1_{D2FE3D6C-D70E-434D-9AC8-D5EFB66107AF}" xr6:coauthVersionLast="47" xr6:coauthVersionMax="47" xr10:uidLastSave="{00000000-0000-0000-0000-000000000000}"/>
  <bookViews>
    <workbookView xWindow="-120" yWindow="-120" windowWidth="29040" windowHeight="15720" tabRatio="841" xr2:uid="{00000000-000D-0000-FFFF-FFFF00000000}"/>
  </bookViews>
  <sheets>
    <sheet name="BS" sheetId="1" r:id="rId1"/>
    <sheet name="PL-3M" sheetId="29" r:id="rId2"/>
    <sheet name="PL-6M" sheetId="24" r:id="rId3"/>
    <sheet name="EQ_Conso" sheetId="23" r:id="rId4"/>
    <sheet name="EQ_Separate" sheetId="28" r:id="rId5"/>
    <sheet name="CF" sheetId="11" r:id="rId6"/>
  </sheets>
  <externalReferences>
    <externalReference r:id="rId7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BS!$A$1:$K$100</definedName>
    <definedName name="_xlnm.Print_Area" localSheetId="5">CF!$A$1:$K$92</definedName>
    <definedName name="_xlnm.Print_Area" localSheetId="3">EQ_Conso!$A$1:$R$50</definedName>
    <definedName name="_xlnm.Print_Area" localSheetId="4">EQ_Separate!$A$1:$O$45</definedName>
    <definedName name="_xlnm.Print_Area" localSheetId="1">'PL-3M'!$A$1:$J$45</definedName>
    <definedName name="_xlnm.Print_Area" localSheetId="2">'PL-6M'!$A$1:$J$45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29" l="1"/>
  <c r="D40" i="29"/>
  <c r="J49" i="23"/>
  <c r="H49" i="23"/>
  <c r="F49" i="23"/>
  <c r="D49" i="23"/>
  <c r="J40" i="28"/>
  <c r="E70" i="11" l="1"/>
  <c r="I78" i="11"/>
  <c r="G67" i="11"/>
  <c r="I67" i="11"/>
  <c r="I52" i="11"/>
  <c r="E52" i="11"/>
  <c r="D40" i="24"/>
  <c r="H45" i="24"/>
  <c r="I77" i="1"/>
  <c r="E77" i="1"/>
  <c r="I43" i="1"/>
  <c r="E43" i="1"/>
  <c r="I5" i="1"/>
  <c r="J34" i="29" l="1"/>
  <c r="F34" i="29" l="1"/>
  <c r="F39" i="29"/>
  <c r="H45" i="29" l="1"/>
  <c r="J44" i="29"/>
  <c r="F44" i="29"/>
  <c r="E44" i="29"/>
  <c r="J36" i="29"/>
  <c r="F36" i="29"/>
  <c r="J30" i="29"/>
  <c r="H30" i="29"/>
  <c r="F30" i="29"/>
  <c r="D30" i="29"/>
  <c r="J21" i="29"/>
  <c r="H21" i="29"/>
  <c r="F21" i="29"/>
  <c r="D21" i="29"/>
  <c r="J13" i="29"/>
  <c r="H13" i="29"/>
  <c r="F13" i="29"/>
  <c r="D13" i="29"/>
  <c r="I51" i="11"/>
  <c r="E51" i="11"/>
  <c r="A3" i="28"/>
  <c r="A3" i="11" s="1"/>
  <c r="A13" i="28"/>
  <c r="A38" i="28" s="1"/>
  <c r="G45" i="1"/>
  <c r="G79" i="1" s="1"/>
  <c r="E46" i="1"/>
  <c r="E80" i="1" s="1"/>
  <c r="E45" i="1"/>
  <c r="E79" i="1" s="1"/>
  <c r="K7" i="1"/>
  <c r="K45" i="1" s="1"/>
  <c r="K79" i="1" s="1"/>
  <c r="I8" i="1"/>
  <c r="I46" i="1" s="1"/>
  <c r="I80" i="1" s="1"/>
  <c r="I7" i="1"/>
  <c r="I45" i="1" s="1"/>
  <c r="I79" i="1" s="1"/>
  <c r="J22" i="29" l="1"/>
  <c r="J24" i="29" s="1"/>
  <c r="J31" i="29" s="1"/>
  <c r="J39" i="29" s="1"/>
  <c r="J41" i="29" s="1"/>
  <c r="F22" i="29"/>
  <c r="F24" i="29" s="1"/>
  <c r="F31" i="29" s="1"/>
  <c r="F41" i="29" s="1"/>
  <c r="D22" i="29"/>
  <c r="H22" i="29"/>
  <c r="E67" i="11"/>
  <c r="H24" i="29" l="1"/>
  <c r="H31" i="29" s="1"/>
  <c r="H39" i="29" s="1"/>
  <c r="H41" i="29" s="1"/>
  <c r="D24" i="29"/>
  <c r="D31" i="29"/>
  <c r="H34" i="29" l="1"/>
  <c r="D39" i="29"/>
  <c r="D41" i="29" s="1"/>
  <c r="D34" i="29"/>
  <c r="H44" i="29"/>
  <c r="H36" i="29"/>
  <c r="E67" i="1"/>
  <c r="D36" i="29" l="1"/>
  <c r="D44" i="29"/>
  <c r="K31" i="1"/>
  <c r="I31" i="1"/>
  <c r="G31" i="1"/>
  <c r="E31" i="1"/>
  <c r="G92" i="1" l="1"/>
  <c r="K92" i="1"/>
  <c r="K91" i="1"/>
  <c r="I91" i="1"/>
  <c r="G94" i="1"/>
  <c r="G91" i="1"/>
  <c r="E78" i="11" l="1"/>
  <c r="D30" i="24" l="1"/>
  <c r="E81" i="11" l="1"/>
  <c r="D21" i="24" l="1"/>
  <c r="P47" i="23" l="1"/>
  <c r="P49" i="23" s="1"/>
  <c r="P14" i="23"/>
  <c r="E59" i="1" l="1"/>
  <c r="N12" i="23"/>
  <c r="N11" i="28"/>
  <c r="N12" i="28"/>
  <c r="I81" i="11" l="1"/>
  <c r="K78" i="11"/>
  <c r="G78" i="11"/>
  <c r="D15" i="28" l="1"/>
  <c r="D18" i="28" s="1"/>
  <c r="D20" i="28" s="1"/>
  <c r="L17" i="28" l="1"/>
  <c r="J15" i="28"/>
  <c r="H15" i="28"/>
  <c r="F15" i="28"/>
  <c r="L18" i="23" l="1"/>
  <c r="N19" i="23"/>
  <c r="R19" i="23" s="1"/>
  <c r="J16" i="23"/>
  <c r="J20" i="23" s="1"/>
  <c r="H16" i="23"/>
  <c r="F16" i="23"/>
  <c r="D16" i="23"/>
  <c r="N13" i="23"/>
  <c r="R13" i="23" s="1"/>
  <c r="R12" i="23"/>
  <c r="N48" i="23" l="1"/>
  <c r="R48" i="23" s="1"/>
  <c r="N46" i="23"/>
  <c r="N18" i="23"/>
  <c r="R18" i="23" s="1"/>
  <c r="N17" i="23"/>
  <c r="R17" i="23" s="1"/>
  <c r="P16" i="23"/>
  <c r="P20" i="23" s="1"/>
  <c r="J22" i="23"/>
  <c r="H20" i="23"/>
  <c r="F20" i="23"/>
  <c r="D20" i="23"/>
  <c r="R46" i="23" l="1"/>
  <c r="P22" i="23"/>
  <c r="F22" i="23"/>
  <c r="H22" i="23"/>
  <c r="E91" i="1"/>
  <c r="D22" i="23"/>
  <c r="D45" i="23" s="1"/>
  <c r="G87" i="1" l="1"/>
  <c r="F45" i="23"/>
  <c r="E87" i="1" s="1"/>
  <c r="G88" i="1"/>
  <c r="H45" i="23"/>
  <c r="N39" i="28"/>
  <c r="N17" i="28"/>
  <c r="N16" i="28"/>
  <c r="J18" i="28"/>
  <c r="J20" i="28" s="1"/>
  <c r="H18" i="28"/>
  <c r="F18" i="28"/>
  <c r="F20" i="28" l="1"/>
  <c r="H20" i="28"/>
  <c r="H36" i="28" s="1"/>
  <c r="H40" i="28" s="1"/>
  <c r="D36" i="28"/>
  <c r="D40" i="28" s="1"/>
  <c r="E94" i="1" l="1"/>
  <c r="K87" i="1"/>
  <c r="F36" i="28"/>
  <c r="F40" i="28" s="1"/>
  <c r="E44" i="24"/>
  <c r="I88" i="1" l="1"/>
  <c r="I86" i="1" l="1"/>
  <c r="I18" i="1" l="1"/>
  <c r="I33" i="1" l="1"/>
  <c r="E88" i="1" l="1"/>
  <c r="F30" i="24"/>
  <c r="L15" i="23" s="1"/>
  <c r="F21" i="24"/>
  <c r="R15" i="23" l="1"/>
  <c r="N15" i="23"/>
  <c r="E86" i="1"/>
  <c r="K67" i="1"/>
  <c r="I67" i="1"/>
  <c r="K59" i="1"/>
  <c r="I59" i="1"/>
  <c r="K18" i="1"/>
  <c r="K33" i="1" s="1"/>
  <c r="I69" i="1" l="1"/>
  <c r="K69" i="1"/>
  <c r="J21" i="24" l="1"/>
  <c r="H21" i="24"/>
  <c r="J30" i="24" l="1"/>
  <c r="L14" i="28" s="1"/>
  <c r="N14" i="28" s="1"/>
  <c r="H30" i="24"/>
  <c r="J13" i="24" l="1"/>
  <c r="J22" i="24" s="1"/>
  <c r="J24" i="24" s="1"/>
  <c r="K67" i="11"/>
  <c r="J34" i="24" l="1"/>
  <c r="K10" i="11"/>
  <c r="K39" i="11" s="1"/>
  <c r="E18" i="1"/>
  <c r="H13" i="24" l="1"/>
  <c r="H22" i="24" s="1"/>
  <c r="F13" i="24"/>
  <c r="J36" i="24" l="1"/>
  <c r="J31" i="24"/>
  <c r="F22" i="24"/>
  <c r="H24" i="24"/>
  <c r="I10" i="11" l="1"/>
  <c r="H34" i="24"/>
  <c r="H44" i="24" s="1"/>
  <c r="J39" i="24"/>
  <c r="J41" i="24" s="1"/>
  <c r="L13" i="28"/>
  <c r="N13" i="28" s="1"/>
  <c r="F24" i="24"/>
  <c r="J44" i="24"/>
  <c r="H31" i="24"/>
  <c r="L38" i="28" s="1"/>
  <c r="L40" i="28" s="1"/>
  <c r="L15" i="28" l="1"/>
  <c r="L18" i="28" s="1"/>
  <c r="L20" i="28" s="1"/>
  <c r="F34" i="24"/>
  <c r="F44" i="24" s="1"/>
  <c r="G10" i="11"/>
  <c r="G39" i="11" s="1"/>
  <c r="F31" i="24"/>
  <c r="F39" i="24" s="1"/>
  <c r="F41" i="24" s="1"/>
  <c r="F36" i="24"/>
  <c r="L14" i="23"/>
  <c r="L16" i="23" s="1"/>
  <c r="N16" i="23" s="1"/>
  <c r="H39" i="24"/>
  <c r="H41" i="24" s="1"/>
  <c r="K93" i="1"/>
  <c r="K95" i="1" s="1"/>
  <c r="K97" i="1" s="1"/>
  <c r="K102" i="1" s="1"/>
  <c r="N36" i="28"/>
  <c r="N15" i="28"/>
  <c r="N18" i="28" s="1"/>
  <c r="N20" i="28" s="1"/>
  <c r="I39" i="11"/>
  <c r="I44" i="11" s="1"/>
  <c r="N14" i="23" l="1"/>
  <c r="R14" i="23" s="1"/>
  <c r="R16" i="23" s="1"/>
  <c r="H36" i="24"/>
  <c r="K101" i="1"/>
  <c r="L20" i="23"/>
  <c r="L22" i="23" s="1"/>
  <c r="N20" i="23"/>
  <c r="N38" i="28"/>
  <c r="I92" i="1" l="1"/>
  <c r="N22" i="23"/>
  <c r="R20" i="23"/>
  <c r="R22" i="23" s="1"/>
  <c r="E33" i="1"/>
  <c r="N45" i="23" l="1"/>
  <c r="G18" i="1"/>
  <c r="R45" i="23" l="1"/>
  <c r="E69" i="1" l="1"/>
  <c r="G67" i="1" l="1"/>
  <c r="G59" i="1"/>
  <c r="G33" i="1" l="1"/>
  <c r="G69" i="1"/>
  <c r="K44" i="11" l="1"/>
  <c r="K80" i="11" l="1"/>
  <c r="K84" i="11" s="1"/>
  <c r="G44" i="11"/>
  <c r="G80" i="11" l="1"/>
  <c r="G84" i="11" s="1"/>
  <c r="I80" i="11" l="1"/>
  <c r="I84" i="11" s="1"/>
  <c r="I94" i="11" l="1"/>
  <c r="I90" i="11"/>
  <c r="G93" i="1"/>
  <c r="G95" i="1" s="1"/>
  <c r="G97" i="1" s="1"/>
  <c r="G102" i="1" l="1"/>
  <c r="G101" i="1" l="1"/>
  <c r="N37" i="28" l="1"/>
  <c r="N40" i="28" s="1"/>
  <c r="I87" i="1" l="1"/>
  <c r="I93" i="1" s="1"/>
  <c r="I95" i="1" s="1"/>
  <c r="I97" i="1" l="1"/>
  <c r="I101" i="1" s="1"/>
  <c r="N46" i="28"/>
  <c r="N42" i="28"/>
  <c r="I102" i="1" l="1"/>
  <c r="D13" i="24"/>
  <c r="D22" i="24" s="1"/>
  <c r="D24" i="24" l="1"/>
  <c r="E10" i="11" s="1"/>
  <c r="D31" i="24"/>
  <c r="D39" i="24" s="1"/>
  <c r="D34" i="24"/>
  <c r="D44" i="24" s="1"/>
  <c r="E39" i="11" l="1"/>
  <c r="E44" i="11" s="1"/>
  <c r="E80" i="11" s="1"/>
  <c r="E84" i="11" s="1"/>
  <c r="E90" i="11" s="1"/>
  <c r="D36" i="24"/>
  <c r="L47" i="23"/>
  <c r="D41" i="24"/>
  <c r="N47" i="23" l="1"/>
  <c r="N49" i="23" s="1"/>
  <c r="L49" i="23"/>
  <c r="E94" i="11"/>
  <c r="R47" i="23" l="1"/>
  <c r="R49" i="23" s="1"/>
  <c r="E92" i="1" l="1"/>
  <c r="E93" i="1" l="1"/>
  <c r="E95" i="1" s="1"/>
  <c r="E97" i="1" l="1"/>
  <c r="E101" i="1" s="1"/>
  <c r="E102" i="1" l="1"/>
</calcChain>
</file>

<file path=xl/sharedStrings.xml><?xml version="1.0" encoding="utf-8"?>
<sst xmlns="http://schemas.openxmlformats.org/spreadsheetml/2006/main" count="394" uniqueCount="206">
  <si>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</si>
  <si>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</si>
  <si>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</si>
  <si>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</si>
  <si>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</si>
  <si>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</si>
  <si>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</si>
  <si>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</si>
  <si>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</si>
  <si>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</si>
  <si>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</si>
  <si>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</si>
  <si>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</si>
  <si>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</si>
  <si>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</si>
  <si>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</si>
  <si>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</si>
  <si>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</si>
  <si>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</si>
  <si>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</si>
  <si>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</si>
  <si>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</si>
  <si>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</si>
  <si>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</si>
  <si>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</si>
  <si>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</si>
  <si>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</si>
  <si>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</si>
  <si>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</si>
  <si>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</si>
  <si>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</si>
  <si>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</si>
  <si>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</si>
  <si>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</si>
  <si>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</si>
  <si>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</si>
  <si>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</si>
  <si>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</si>
  <si>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</si>
  <si>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</si>
  <si>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</si>
  <si>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</si>
  <si>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</si>
  <si>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</si>
  <si>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</si>
  <si>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</si>
  <si>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</si>
  <si>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</si>
  <si>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</si>
  <si>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</si>
  <si>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</si>
  <si>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</si>
  <si>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</si>
  <si>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</si>
  <si>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</si>
  <si>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</si>
  <si>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</si>
  <si>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</si>
  <si>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</si>
  <si>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</si>
  <si>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ภาษีเงินได้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</si>
  <si>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</si>
  <si>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</si>
  <si>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</si>
  <si>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รับดอกเบี้ย</t>
  </si>
  <si>
    <t>ซื้อสินทรัพย์ไม่มีตัวตน</t>
  </si>
  <si>
    <t>รับคืนเงินให้กู้ยืมแก่กิจการอื่น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</si>
  <si>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</si>
  <si>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</si>
  <si>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</si>
  <si>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</si>
  <si>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</si>
  <si>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</si>
  <si>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</si>
  <si>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</si>
  <si>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</si>
  <si>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</si>
  <si>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</si>
  <si>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</si>
  <si>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</si>
  <si>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</si>
  <si>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</si>
  <si>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</si>
  <si>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</si>
  <si>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</si>
  <si>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</si>
  <si>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</si>
  <si>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</si>
  <si>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</si>
  <si>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</si>
  <si>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</si>
  <si>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</si>
  <si>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</si>
  <si>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ผลประโยชน์พนักงาน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</si>
  <si>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</si>
  <si>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</si>
  <si>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</si>
  <si>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</si>
  <si>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</si>
  <si>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</si>
  <si>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</si>
  <si>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</si>
  <si>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</si>
  <si>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</si>
  <si>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</si>
  <si>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</si>
  <si>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ลูกหนี้หมุนเวียนอื่น</t>
  </si>
  <si>
    <t>หนี้สินตามสัญญาเช่า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</si>
  <si>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</si>
  <si>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</si>
  <si>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</si>
  <si>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</si>
  <si>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</si>
  <si>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</si>
  <si>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</si>
  <si>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</si>
  <si>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</si>
  <si>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</si>
  <si>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</si>
  <si>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เงินสดรับจากการเพิ่มทุน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</si>
  <si>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</si>
  <si>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</si>
  <si>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</si>
  <si>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</si>
  <si>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</si>
  <si>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</si>
  <si>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</si>
  <si>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จำนวนหุ้นสามัญถัวเฉลี่ยถ่วงน้ำหนัก</t>
  </si>
  <si>
    <t>กำไรต่อหุ้น</t>
  </si>
  <si>
    <t>ส่วนได้เสียที่ไม่มีอำนาจควบคุมจากการลงทุนในบริษัทย่อย</t>
  </si>
  <si>
    <t>กำไร(ขาดทุน)เบ็ดเสร็จอื่นสำหรับปี</t>
  </si>
  <si>
    <t>กำไร(ขาดทุน)เบ็ดเสร็จรวมสำหรับปี</t>
  </si>
  <si>
    <t>โอนกำไรสะสมเป็นสำรองตามกฎหมาย</t>
  </si>
  <si>
    <t>รวมกำไร(ขาดทุน)เบ็ดเสร็จสำหรับปี</t>
  </si>
  <si>
    <t>ต้นทุนในการจัดจำหน่าย</t>
  </si>
  <si>
    <t>เงินกู้ยืมระยะสั้นสุทธิ (รายการที่หมุนเวียนเร็ว)</t>
  </si>
  <si>
    <t>ส่วนที่เป็นของส่วนได้เสียที่ไม่มีอำนาจควบคุม</t>
  </si>
  <si>
    <t>ยอดคงเหลือ ณ วันที่ 1 มกราคม 2567</t>
  </si>
  <si>
    <t>ค่าความนิยม</t>
  </si>
  <si>
    <t>เงินกู้ยืมกิจการที่เกี่ยวข้องกัน</t>
  </si>
  <si>
    <t>เงินฝากธนาคารที่มีภาระค้ำประกัน</t>
  </si>
  <si>
    <t>เงินลงทุนระยะยาวอื่น</t>
  </si>
  <si>
    <t xml:space="preserve">หนี้สินภาษีเงินได้รอการตัดบัญชี                      </t>
  </si>
  <si>
    <t>เงินสด (จ่าย) ผลประโยชน์พนักงาน</t>
  </si>
  <si>
    <t xml:space="preserve">รับคืนเงินลงทุนในบริษัทย่อย </t>
  </si>
  <si>
    <t xml:space="preserve">กำไรจากเงินลงทุน </t>
  </si>
  <si>
    <t>ภาษีหัก ณ ที่จ่ายตัดจ่าย</t>
  </si>
  <si>
    <t xml:space="preserve">รับคืนเงินภาษี </t>
  </si>
  <si>
    <t>งบฐานะการเงิน</t>
  </si>
  <si>
    <t>เงินรับล่วงหน้าส่วนที่เกินกว่างานส่วนที่เสร็จ - หมุนเวียน</t>
  </si>
  <si>
    <t>ประมาณการหนี้สินหมุนเวียนสำหรับผลประโยชน์พนักงาน</t>
  </si>
  <si>
    <t>โอนสินทรัพย์สิทธิการใช้ไปที่ดิน อาคารและอุปกรณ์</t>
  </si>
  <si>
    <t>งบการเปลี่ยนแปลงส่วนของผู้ถือหุ้น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</si>
  <si>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</si>
  <si>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>(กลับรายการ) ค่าเผื่อผลขาดทุนด้านเครดิตที่คาดว่าจะเกิดขึ้น</t>
  </si>
  <si>
    <t>(กำไร) ขาดทุนจากการตัดจำหน่ายสินทรัพย์</t>
  </si>
  <si>
    <t>กระแสเงินสดสุทธิได้มาจาก (ใช้ไปใน) การดำเนินงาน</t>
  </si>
  <si>
    <t>(ยังไม่ได้ตรวจสอบ แต่สอบทานแล้ว)</t>
  </si>
  <si>
    <t>ข้อมูลทางการเงินรวม</t>
  </si>
  <si>
    <t>ข้อมูลทางการเงินเฉพาะกิจการ</t>
  </si>
  <si>
    <t>กำไรสำหรับงวด</t>
  </si>
  <si>
    <t>กำไร(ขาดทุน)เบ็ดเสร็จอื่นสำหรับงวด</t>
  </si>
  <si>
    <t>กำไร(ขาดทุน)เบ็ดเสร็จรวมสำหรับงวดง</t>
  </si>
  <si>
    <t>รวมกำไร(ขาดทุน)เบ็ดเสร็จสำหรับงวด</t>
  </si>
  <si>
    <t>ยอดคงเหลือ ณ วันที่ 1 มกราคม 2568</t>
  </si>
  <si>
    <t>สำหรับงวดสามเดือน สิ้นสุดวันที่ 31 มีนาคม 2568</t>
  </si>
  <si>
    <t>4, 5</t>
  </si>
  <si>
    <t>4, 14</t>
  </si>
  <si>
    <t>แต่สอบทานแล้ว)</t>
  </si>
  <si>
    <t>(ตรวจสอบแล้ว)</t>
  </si>
  <si>
    <t xml:space="preserve">      ทุนสำรองตามกฎหมาย </t>
  </si>
  <si>
    <t>การแบ่งปันกำไรเบ็ดเสร็จรวมสำหรับงวด</t>
  </si>
  <si>
    <t>การแบ่งปันกำไรสำหรับงวด</t>
  </si>
  <si>
    <t>กำไรเบ็ดเสร็จรวมสำหรับงวด</t>
  </si>
  <si>
    <t>กำไรเบ็ดเสร็จอื่น</t>
  </si>
  <si>
    <t>กำไรก่อนภาษีเงินได้</t>
  </si>
  <si>
    <t>เงินเบิกเกินบัญชีและเงินกู้ยืมระยะสั้นจากสถาบันการเงิน</t>
  </si>
  <si>
    <t>(กลับรายการ) ค่าเผื่อการลดมูลค่าของสินค้าคงเหลือ</t>
  </si>
  <si>
    <t>กระแสเงินสดสุทธิได้มาจาก (ใช้ไปใน) กิจกรรมดำเนินงาน</t>
  </si>
  <si>
    <t>ซื้อที่ดิน อาคารและอุปกรณ์</t>
  </si>
  <si>
    <t>ขายที่ดิน อาคารและอุปกรณ์</t>
  </si>
  <si>
    <t>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</si>
  <si>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</si>
  <si>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</si>
  <si>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</si>
  <si>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(ยังไม่ได้ตรวจสอบ</t>
  </si>
  <si>
    <t>เงินสดและรายการเทียบเท่าเงินสดเพิ่มขึ้น (ลดลง) สุทธิ</t>
  </si>
  <si>
    <t>สำหรับงวดสามเดือนสิ้นสุดวันที่ 30 มิถุนายน 2568</t>
  </si>
  <si>
    <t>สำหรับงวดสามเดือนสิ้นสุดวันที่ 30 มิถุนายน</t>
  </si>
  <si>
    <t>สำหรับงวดหกดือนสิ้นสุดวันที่ 30 มิถุนายน</t>
  </si>
  <si>
    <t>สำหรับงวดหกเดือนสิ้นสุดวันที่ 30 มิถุนายน 2568</t>
  </si>
  <si>
    <t xml:space="preserve">ณ วันที่ 30 มิถุนายน 2568 </t>
  </si>
  <si>
    <t xml:space="preserve">30 มิถุนายน </t>
  </si>
  <si>
    <t>สำหรับงวดหกดือนสิ้นสุดวันที่ 30 มิถุนายน 2567</t>
  </si>
  <si>
    <t>ยอดคงเหลือ ณ วันที่ 30 มิถุนายน 2567</t>
  </si>
  <si>
    <t>สำหรับงวดหกดือนสิ้นสุดวันที่ 30 มิถุนายน 2568</t>
  </si>
  <si>
    <t>ยอดคงเหลือ ณ วันที่ 30 มิถุนายน 2568</t>
  </si>
  <si>
    <t>สำหรับงวดหกเดือน สิ้นสุดวันที่ 30 มิถุนายน</t>
  </si>
  <si>
    <t>จ่ายชำระเงินกู้ยืมกิจการที่เกี่ยวข้องกัน</t>
  </si>
  <si>
    <t xml:space="preserve">เงินสดและรายการเทียบเท่าเงินสด ณ วันที่ 30 มิถุนายน </t>
  </si>
  <si>
    <t xml:space="preserve">เป็น ราคา ที่เราทำสัญญา ตอนแรกค่ะ </t>
  </si>
  <si>
    <t>4, 13</t>
  </si>
  <si>
    <t>4, 16</t>
  </si>
  <si>
    <t>17</t>
  </si>
  <si>
    <t>เงินให้กู้ยืมระยะสั้นแก่กิจการเกี่ยวข้องกัน</t>
  </si>
  <si>
    <t>(กำไร) 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</si>
</sst>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</numFmts>
  <fonts count="1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i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5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43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0">
    <xf numFmtId="0" fontId="0" fillId="0" borderId="0" xfId="0"/>
    <xf numFmtId="166" fontId="0" fillId="0" borderId="0" xfId="2" applyNumberFormat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/>
    <xf numFmtId="166" fontId="4" fillId="0" borderId="2" xfId="1" applyNumberFormat="1" applyFont="1" applyFill="1" applyBorder="1"/>
    <xf numFmtId="166" fontId="4" fillId="0" borderId="0" xfId="1" applyNumberFormat="1" applyFont="1" applyFill="1"/>
    <xf numFmtId="166" fontId="0" fillId="0" borderId="0" xfId="1" applyNumberFormat="1" applyFont="1" applyFill="1"/>
    <xf numFmtId="166" fontId="4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43" fontId="4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4" fillId="0" borderId="3" xfId="1" applyNumberFormat="1" applyFont="1" applyFill="1" applyBorder="1"/>
    <xf numFmtId="166" fontId="0" fillId="0" borderId="0" xfId="2" applyNumberFormat="1" applyFont="1" applyFill="1"/>
    <xf numFmtId="43" fontId="0" fillId="0" borderId="0" xfId="1" applyFont="1" applyFill="1"/>
    <xf numFmtId="43" fontId="0" fillId="0" borderId="0" xfId="1" applyFont="1" applyFill="1" applyAlignment="1">
      <alignment vertical="top"/>
    </xf>
    <xf numFmtId="43" fontId="8" fillId="0" borderId="0" xfId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166" fontId="0" fillId="0" borderId="4" xfId="1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43" fontId="0" fillId="0" borderId="0" xfId="2" applyFont="1" applyFill="1" applyAlignment="1">
      <alignment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4" fontId="0" fillId="0" borderId="0" xfId="1" applyNumberFormat="1" applyFont="1" applyFill="1"/>
    <xf numFmtId="166" fontId="0" fillId="0" borderId="0" xfId="2" applyNumberFormat="1" applyFont="1" applyFill="1" applyBorder="1"/>
    <xf numFmtId="166" fontId="0" fillId="0" borderId="1" xfId="2" applyNumberFormat="1" applyFont="1" applyFill="1" applyBorder="1"/>
    <xf numFmtId="166" fontId="4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6" fontId="0" fillId="0" borderId="4" xfId="2" applyNumberFormat="1" applyFont="1" applyFill="1" applyBorder="1" applyAlignment="1">
      <alignment horizontal="right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14" fontId="0" fillId="0" borderId="0" xfId="1" applyNumberFormat="1" applyFont="1" applyFill="1" applyBorder="1"/>
    <xf numFmtId="166" fontId="5" fillId="0" borderId="0" xfId="2" applyNumberFormat="1" applyFont="1" applyFill="1" applyBorder="1" applyAlignment="1">
      <alignment horizontal="right"/>
    </xf>
    <xf numFmtId="43" fontId="5" fillId="0" borderId="0" xfId="2" applyFont="1" applyFill="1" applyAlignment="1">
      <alignment horizontal="right"/>
    </xf>
    <xf numFmtId="166" fontId="5" fillId="0" borderId="0" xfId="2" applyNumberFormat="1" applyFont="1" applyFill="1" applyAlignment="1">
      <alignment horizontal="right"/>
    </xf>
    <xf numFmtId="166" fontId="4" fillId="0" borderId="5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horizontal="right" vertical="center"/>
    </xf>
    <xf numFmtId="43" fontId="4" fillId="0" borderId="0" xfId="2" applyFont="1" applyFill="1" applyAlignment="1">
      <alignment horizontal="right" vertical="center"/>
    </xf>
    <xf numFmtId="43" fontId="9" fillId="0" borderId="0" xfId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6" fontId="4" fillId="0" borderId="5" xfId="2" applyNumberFormat="1" applyFont="1" applyFill="1" applyBorder="1" applyAlignment="1">
      <alignment horizontal="right"/>
    </xf>
    <xf numFmtId="166" fontId="5" fillId="0" borderId="0" xfId="2" applyNumberFormat="1" applyFont="1" applyFill="1" applyAlignment="1">
      <alignment horizontal="center"/>
    </xf>
    <xf numFmtId="166" fontId="0" fillId="0" borderId="4" xfId="2" applyNumberFormat="1" applyFont="1" applyFill="1" applyBorder="1"/>
    <xf numFmtId="43" fontId="0" fillId="0" borderId="4" xfId="2" applyFont="1" applyFill="1" applyBorder="1"/>
    <xf numFmtId="43" fontId="17" fillId="0" borderId="0" xfId="1" applyFont="1" applyFill="1" applyAlignment="1">
      <alignment horizontal="center"/>
    </xf>
    <xf numFmtId="166" fontId="4" fillId="0" borderId="0" xfId="2" applyNumberFormat="1" applyFont="1" applyFill="1" applyBorder="1" applyAlignment="1">
      <alignment horizontal="right" vertical="center"/>
    </xf>
    <xf numFmtId="43" fontId="5" fillId="0" borderId="0" xfId="2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center"/>
    </xf>
    <xf numFmtId="166" fontId="0" fillId="0" borderId="0" xfId="0" applyNumberFormat="1"/>
    <xf numFmtId="43" fontId="0" fillId="0" borderId="0" xfId="0" applyNumberFormat="1"/>
    <xf numFmtId="49" fontId="3" fillId="0" borderId="0" xfId="0" applyNumberFormat="1" applyFont="1"/>
    <xf numFmtId="49" fontId="4" fillId="0" borderId="0" xfId="0" applyNumberFormat="1" applyFont="1"/>
    <xf numFmtId="166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43" fontId="0" fillId="0" borderId="0" xfId="0" quotePrefix="1" applyNumberFormat="1" applyAlignment="1">
      <alignment horizontal="centerContinuous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/>
    </xf>
    <xf numFmtId="166" fontId="8" fillId="0" borderId="0" xfId="0" applyNumberFormat="1" applyFont="1" applyAlignment="1">
      <alignment horizontal="centerContinuous" wrapText="1"/>
    </xf>
    <xf numFmtId="49" fontId="9" fillId="0" borderId="0" xfId="0" applyNumberFormat="1" applyFont="1"/>
    <xf numFmtId="49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166" fontId="4" fillId="0" borderId="1" xfId="0" applyNumberFormat="1" applyFont="1" applyBorder="1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166" fontId="4" fillId="0" borderId="0" xfId="0" applyNumberFormat="1" applyFont="1"/>
    <xf numFmtId="0" fontId="9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166" fontId="4" fillId="0" borderId="3" xfId="0" applyNumberFormat="1" applyFont="1" applyBorder="1"/>
    <xf numFmtId="49" fontId="4" fillId="0" borderId="0" xfId="0" applyNumberFormat="1" applyFont="1" applyAlignment="1">
      <alignment horizontal="left"/>
    </xf>
    <xf numFmtId="166" fontId="0" fillId="0" borderId="1" xfId="0" applyNumberFormat="1" applyBorder="1"/>
    <xf numFmtId="43" fontId="8" fillId="0" borderId="0" xfId="0" applyNumberFormat="1" applyFont="1" applyAlignment="1">
      <alignment horizontal="center"/>
    </xf>
    <xf numFmtId="166" fontId="4" fillId="0" borderId="2" xfId="0" applyNumberFormat="1" applyFont="1" applyBorder="1"/>
    <xf numFmtId="166" fontId="8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0" fillId="0" borderId="5" xfId="0" applyNumberFormat="1" applyBorder="1"/>
    <xf numFmtId="39" fontId="4" fillId="0" borderId="0" xfId="20" applyNumberFormat="1" applyFont="1"/>
    <xf numFmtId="0" fontId="0" fillId="0" borderId="0" xfId="0" applyAlignment="1">
      <alignment wrapText="1"/>
    </xf>
    <xf numFmtId="0" fontId="3" fillId="0" borderId="0" xfId="0" applyFont="1"/>
    <xf numFmtId="0" fontId="6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"/>
    </xf>
    <xf numFmtId="165" fontId="8" fillId="0" borderId="0" xfId="0" applyNumberFormat="1" applyFont="1" applyAlignment="1">
      <alignment horizontal="center"/>
    </xf>
    <xf numFmtId="43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43" fontId="8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Continuous"/>
    </xf>
    <xf numFmtId="166" fontId="4" fillId="0" borderId="1" xfId="0" applyNumberFormat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3" fillId="0" borderId="0" xfId="6" applyNumberFormat="1" applyFont="1" applyAlignment="1">
      <alignment horizontal="center" vertical="center"/>
    </xf>
    <xf numFmtId="43" fontId="3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3" fontId="0" fillId="0" borderId="0" xfId="6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43" fontId="0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9" fillId="0" borderId="0" xfId="6" applyNumberFormat="1" applyFont="1" applyAlignment="1">
      <alignment horizontal="center" vertical="center"/>
    </xf>
    <xf numFmtId="43" fontId="9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166" fontId="0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9" fillId="0" borderId="0" xfId="6" applyNumberFormat="1" applyFont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4" fillId="0" borderId="0" xfId="2" applyNumberFormat="1" applyFont="1" applyFill="1" applyAlignment="1">
      <alignment vertical="center"/>
    </xf>
    <xf numFmtId="43" fontId="4" fillId="0" borderId="0" xfId="2" applyFont="1" applyFill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0" applyNumberForma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8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21" xfId="26" xr:uid="{2A4DA9BD-DF65-4E65-A707-EB4BEA7EA5D7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</cellStyles>
  <dxfs count="0"/>
  <tableStyles count="0" defaultTableStyle="TableStyleMedium9" defaultPivotStyle="PivotStyleLight16"/>
  <colors>
    <mruColors>
      <color rgb="FF00FF99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assumption"/>
      <sheetName val="Main"/>
      <sheetName val="SUM"/>
      <sheetName val="BMCT2003"/>
      <sheetName val="ฝ่ายบัญชีและการเงิน"/>
      <sheetName val="STart"/>
      <sheetName val="Summary"/>
      <sheetName val="Puerto Rico"/>
      <sheetName val="graph"/>
      <sheetName val="NOTE 29"/>
      <sheetName val="Library Procedures"/>
      <sheetName val="Control_List1"/>
      <sheetName val="J2"/>
      <sheetName val="J1"/>
      <sheetName val="Data2007"/>
      <sheetName val="基本量販店動向"/>
      <sheetName val="TrialBalance Q3-2002"/>
      <sheetName val="3A STD"/>
      <sheetName val="4003-1 lea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Competitors"/>
      <sheetName val="PRMT_05"/>
      <sheetName val="Puerto_Rico"/>
      <sheetName val="ROOMS_ST"/>
      <sheetName val="TELEPHONE"/>
      <sheetName val="Selection"/>
      <sheetName val="Prod"/>
      <sheetName val="Amortization Table"/>
      <sheetName val="am_cost"/>
      <sheetName val="Office Space"/>
      <sheetName val="Level of Effort"/>
      <sheetName val="Rates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Actions &amp; Projects"/>
      <sheetName val="Control_List2"/>
      <sheetName val=" AE INTEGRAL VALUE MC 1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Jan 01"/>
      <sheetName val="exchange_rate"/>
      <sheetName val="Monthly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FF"/>
  </sheetPr>
  <dimension ref="A1:V103"/>
  <sheetViews>
    <sheetView tabSelected="1" view="pageBreakPreview" zoomScaleNormal="100" zoomScaleSheetLayoutView="100" workbookViewId="0">
      <selection activeCell="B80" sqref="B80"/>
    </sheetView>
  </sheetViews>
  <sheetFormatPr defaultColWidth="9.140625" defaultRowHeight="22.5" customHeight="1"/>
  <cols>
    <col min="1" max="1" width="2.42578125" customWidth="1"/>
    <col min="2" max="2" width="48.5703125" style="68" customWidth="1"/>
    <col min="3" max="3" width="8.28515625" style="69" customWidth="1"/>
    <col min="4" max="4" width="0.7109375" style="69" customWidth="1"/>
    <col min="5" max="5" width="15.7109375" style="70" customWidth="1"/>
    <col min="6" max="6" width="1" customWidth="1"/>
    <col min="7" max="7" width="14.7109375" style="71" customWidth="1"/>
    <col min="8" max="8" width="0.85546875" customWidth="1"/>
    <col min="9" max="9" width="14.7109375" style="70" customWidth="1"/>
    <col min="10" max="10" width="1" customWidth="1"/>
    <col min="11" max="11" width="14.7109375" style="71" customWidth="1"/>
    <col min="12" max="12" width="16.5703125" style="21" customWidth="1"/>
    <col min="13" max="13" width="14.42578125" customWidth="1"/>
    <col min="14" max="14" width="26.42578125" customWidth="1"/>
    <col min="15" max="15" width="19.5703125" customWidth="1"/>
    <col min="16" max="16" width="23.42578125" customWidth="1"/>
    <col min="17" max="17" width="9.140625" customWidth="1"/>
    <col min="18" max="18" width="17.42578125" bestFit="1" customWidth="1"/>
    <col min="19" max="19" width="19.7109375" customWidth="1"/>
    <col min="21" max="22" width="21.5703125" customWidth="1"/>
  </cols>
  <sheetData>
    <row r="1" spans="1:22" ht="22.5" customHeight="1">
      <c r="A1" s="67" t="s">
        <v>110</v>
      </c>
    </row>
    <row r="2" spans="1:22" ht="22.5" customHeight="1">
      <c r="A2" s="72" t="s">
        <v>148</v>
      </c>
    </row>
    <row r="3" spans="1:22" ht="22.5" customHeight="1">
      <c r="A3" s="73" t="s">
        <v>191</v>
      </c>
    </row>
    <row r="4" spans="1:22" ht="22.5" customHeight="1">
      <c r="A4" s="73"/>
      <c r="E4" s="74" t="s">
        <v>158</v>
      </c>
      <c r="F4" s="75"/>
      <c r="G4" s="76"/>
      <c r="I4" s="74" t="s">
        <v>159</v>
      </c>
      <c r="J4" s="75"/>
      <c r="K4" s="76"/>
    </row>
    <row r="5" spans="1:22" ht="21" customHeight="1">
      <c r="A5" s="73"/>
      <c r="E5" s="77" t="s">
        <v>192</v>
      </c>
      <c r="F5" s="75"/>
      <c r="G5" s="76" t="s">
        <v>1</v>
      </c>
      <c r="H5" s="75"/>
      <c r="I5" s="76" t="str">
        <f>+E5</f>
        <v xml:space="preserve">30 มิถุนายน </v>
      </c>
      <c r="J5" s="75"/>
      <c r="K5" s="76" t="s">
        <v>1</v>
      </c>
    </row>
    <row r="6" spans="1:22" ht="22.5" customHeight="1">
      <c r="C6" s="69" t="s">
        <v>3</v>
      </c>
      <c r="E6" s="78">
        <v>2568</v>
      </c>
      <c r="F6" s="79"/>
      <c r="G6" s="78">
        <v>2567</v>
      </c>
      <c r="H6" s="79"/>
      <c r="I6" s="78">
        <v>2568</v>
      </c>
      <c r="J6" s="79"/>
      <c r="K6" s="78">
        <v>2567</v>
      </c>
    </row>
    <row r="7" spans="1:22" ht="22.5" customHeight="1">
      <c r="E7" s="78" t="s">
        <v>185</v>
      </c>
      <c r="F7" s="79"/>
      <c r="G7" s="78" t="s">
        <v>169</v>
      </c>
      <c r="H7" s="79"/>
      <c r="I7" s="78" t="str">
        <f>+E7</f>
        <v>(ยังไม่ได้ตรวจสอบ</v>
      </c>
      <c r="J7" s="79"/>
      <c r="K7" s="78" t="str">
        <f>+G7</f>
        <v>(ตรวจสอบแล้ว)</v>
      </c>
    </row>
    <row r="8" spans="1:22" ht="22.5" customHeight="1">
      <c r="E8" s="78" t="s">
        <v>168</v>
      </c>
      <c r="F8" s="79"/>
      <c r="G8" s="78"/>
      <c r="H8" s="79"/>
      <c r="I8" s="78" t="str">
        <f>+E8</f>
        <v>แต่สอบทานแล้ว)</v>
      </c>
      <c r="J8" s="79"/>
      <c r="K8" s="78"/>
    </row>
    <row r="9" spans="1:22" ht="22.5" customHeight="1">
      <c r="A9" s="72" t="s">
        <v>2</v>
      </c>
      <c r="E9" s="80" t="s">
        <v>87</v>
      </c>
      <c r="F9" s="80"/>
      <c r="G9" s="80"/>
      <c r="H9" s="80"/>
      <c r="I9" s="80"/>
      <c r="J9" s="80"/>
      <c r="K9" s="80"/>
    </row>
    <row r="10" spans="1:22" ht="22.5" customHeight="1">
      <c r="A10" s="81" t="s">
        <v>4</v>
      </c>
      <c r="F10" s="70"/>
      <c r="G10" s="9"/>
      <c r="H10" s="70"/>
      <c r="J10" s="70"/>
      <c r="K10" s="9"/>
    </row>
    <row r="11" spans="1:22" ht="22.5" customHeight="1">
      <c r="A11" s="82" t="s">
        <v>5</v>
      </c>
      <c r="E11" s="70">
        <v>99059848</v>
      </c>
      <c r="F11" s="70"/>
      <c r="G11" s="70">
        <v>74464105</v>
      </c>
      <c r="H11" s="70"/>
      <c r="I11" s="70">
        <v>66607241</v>
      </c>
      <c r="J11" s="70"/>
      <c r="K11" s="70">
        <v>51998755</v>
      </c>
      <c r="M11" s="70"/>
      <c r="R11" s="21"/>
      <c r="S11" s="21"/>
      <c r="U11" s="71"/>
      <c r="V11" s="71"/>
    </row>
    <row r="12" spans="1:22" ht="22.5" customHeight="1">
      <c r="A12" s="82" t="s">
        <v>6</v>
      </c>
      <c r="C12" s="69" t="s">
        <v>166</v>
      </c>
      <c r="E12" s="70">
        <v>426254915</v>
      </c>
      <c r="F12" s="70"/>
      <c r="G12" s="70">
        <v>391810954</v>
      </c>
      <c r="H12" s="70"/>
      <c r="I12" s="70">
        <v>369258469</v>
      </c>
      <c r="J12" s="70"/>
      <c r="K12" s="70">
        <v>337088771</v>
      </c>
      <c r="R12" s="21"/>
      <c r="S12" s="21"/>
      <c r="U12" s="71"/>
      <c r="V12" s="71"/>
    </row>
    <row r="13" spans="1:22" ht="22.5" customHeight="1">
      <c r="A13" s="82" t="s">
        <v>106</v>
      </c>
      <c r="C13" s="69" t="s">
        <v>85</v>
      </c>
      <c r="E13" s="70">
        <v>12911629</v>
      </c>
      <c r="F13" s="70"/>
      <c r="G13" s="70">
        <v>9013316</v>
      </c>
      <c r="H13" s="70"/>
      <c r="I13" s="70">
        <v>161303322</v>
      </c>
      <c r="J13" s="70"/>
      <c r="K13" s="70">
        <v>10302246</v>
      </c>
      <c r="R13" s="21"/>
      <c r="S13" s="21"/>
      <c r="U13" s="71"/>
      <c r="V13" s="71"/>
    </row>
    <row r="14" spans="1:22" ht="22.5" customHeight="1">
      <c r="A14" s="82" t="s">
        <v>100</v>
      </c>
      <c r="B14" s="83"/>
      <c r="E14" s="70">
        <v>0</v>
      </c>
      <c r="F14" s="70"/>
      <c r="G14" s="70">
        <v>9381421</v>
      </c>
      <c r="H14" s="70"/>
      <c r="I14" s="70">
        <v>0</v>
      </c>
      <c r="J14" s="70"/>
      <c r="K14" s="70">
        <v>0</v>
      </c>
      <c r="R14" s="21"/>
      <c r="S14" s="21"/>
      <c r="U14" s="71"/>
      <c r="V14" s="71"/>
    </row>
    <row r="15" spans="1:22" ht="22.5" customHeight="1">
      <c r="A15" s="83" t="s">
        <v>204</v>
      </c>
      <c r="B15" s="83"/>
      <c r="C15" s="69">
        <v>4</v>
      </c>
      <c r="E15" s="70">
        <v>0</v>
      </c>
      <c r="F15" s="70"/>
      <c r="G15" s="70">
        <v>0</v>
      </c>
      <c r="H15" s="70"/>
      <c r="I15" s="70">
        <v>0</v>
      </c>
      <c r="J15" s="70"/>
      <c r="K15" s="70">
        <v>62600000</v>
      </c>
      <c r="R15" s="21"/>
      <c r="S15" s="21"/>
      <c r="U15" s="71"/>
      <c r="V15" s="71"/>
    </row>
    <row r="16" spans="1:22" ht="22.5" customHeight="1">
      <c r="A16" s="82" t="s">
        <v>8</v>
      </c>
      <c r="B16" s="83"/>
      <c r="C16" s="69">
        <v>7</v>
      </c>
      <c r="E16" s="70">
        <v>482776910</v>
      </c>
      <c r="F16" s="70"/>
      <c r="G16" s="70">
        <v>470223125</v>
      </c>
      <c r="H16" s="70"/>
      <c r="I16" s="70">
        <v>290956523</v>
      </c>
      <c r="J16" s="70"/>
      <c r="K16" s="70">
        <v>325525558</v>
      </c>
      <c r="R16" s="21"/>
      <c r="S16" s="21"/>
      <c r="U16" s="71"/>
      <c r="V16" s="71"/>
    </row>
    <row r="17" spans="1:22" ht="22.5" customHeight="1">
      <c r="A17" s="82" t="s">
        <v>9</v>
      </c>
      <c r="B17" s="83"/>
      <c r="E17" s="70">
        <v>49092309</v>
      </c>
      <c r="F17" s="70"/>
      <c r="G17" s="70">
        <v>67653118</v>
      </c>
      <c r="H17" s="70"/>
      <c r="I17" s="84">
        <v>14004279</v>
      </c>
      <c r="J17" s="70"/>
      <c r="K17" s="84">
        <v>33454779</v>
      </c>
      <c r="R17" s="21"/>
      <c r="S17" s="21"/>
      <c r="U17" s="71"/>
      <c r="V17" s="71"/>
    </row>
    <row r="18" spans="1:22" ht="22.5" customHeight="1">
      <c r="A18" s="73" t="s">
        <v>10</v>
      </c>
      <c r="B18" s="83"/>
      <c r="E18" s="85">
        <f>SUM(E11:E17)</f>
        <v>1070095611</v>
      </c>
      <c r="F18" s="70"/>
      <c r="G18" s="85">
        <f>SUM(G11:G17)</f>
        <v>1022546039</v>
      </c>
      <c r="H18" s="70"/>
      <c r="I18" s="85">
        <f>SUM(I11:I17)</f>
        <v>902129834</v>
      </c>
      <c r="J18" s="70"/>
      <c r="K18" s="85">
        <f>SUM(K11:K17)</f>
        <v>820970109</v>
      </c>
      <c r="R18" s="21"/>
      <c r="S18" s="21"/>
      <c r="U18" s="71"/>
      <c r="V18" s="71"/>
    </row>
    <row r="19" spans="1:22" ht="22.5" customHeight="1">
      <c r="A19" s="73"/>
      <c r="B19" s="83"/>
      <c r="F19" s="70"/>
      <c r="G19" s="9"/>
      <c r="H19" s="70"/>
      <c r="J19" s="70"/>
      <c r="K19" s="9"/>
      <c r="R19" s="21"/>
      <c r="S19" s="21"/>
      <c r="U19" s="71"/>
      <c r="V19" s="71"/>
    </row>
    <row r="20" spans="1:22" ht="22.5" customHeight="1">
      <c r="A20" s="81" t="s">
        <v>11</v>
      </c>
      <c r="B20" s="83"/>
      <c r="F20" s="70"/>
      <c r="G20" s="9"/>
      <c r="H20" s="70"/>
      <c r="J20" s="70"/>
      <c r="K20" s="9"/>
      <c r="R20" s="21"/>
      <c r="S20" s="21"/>
      <c r="U20" s="71"/>
      <c r="V20" s="71"/>
    </row>
    <row r="21" spans="1:22" ht="22.5" customHeight="1">
      <c r="A21" s="82" t="s">
        <v>140</v>
      </c>
      <c r="B21" s="83"/>
      <c r="E21" s="70">
        <v>135929</v>
      </c>
      <c r="F21" s="70"/>
      <c r="G21" s="70">
        <v>135929</v>
      </c>
      <c r="H21" s="70"/>
      <c r="I21" s="70">
        <v>0</v>
      </c>
      <c r="J21" s="70"/>
      <c r="K21" s="70">
        <v>0</v>
      </c>
      <c r="R21" s="21"/>
      <c r="S21" s="21"/>
      <c r="U21" s="71"/>
      <c r="V21" s="71"/>
    </row>
    <row r="22" spans="1:22" ht="22.5" customHeight="1">
      <c r="A22" s="82" t="s">
        <v>112</v>
      </c>
      <c r="B22" s="83"/>
      <c r="C22" s="69">
        <v>8</v>
      </c>
      <c r="E22" s="70">
        <v>0</v>
      </c>
      <c r="F22" s="70"/>
      <c r="G22" s="70">
        <v>0</v>
      </c>
      <c r="H22" s="70"/>
      <c r="I22" s="70">
        <v>463998200</v>
      </c>
      <c r="J22" s="70"/>
      <c r="K22" s="70">
        <v>463998200</v>
      </c>
      <c r="R22" s="21"/>
      <c r="S22" s="21"/>
      <c r="U22" s="71"/>
      <c r="V22" s="71"/>
    </row>
    <row r="23" spans="1:22" ht="22.5" customHeight="1">
      <c r="A23" s="82" t="s">
        <v>141</v>
      </c>
      <c r="B23" s="83"/>
      <c r="E23" s="70">
        <v>360000</v>
      </c>
      <c r="F23" s="70"/>
      <c r="G23" s="70">
        <v>360000</v>
      </c>
      <c r="H23" s="70"/>
      <c r="I23" s="70">
        <v>0</v>
      </c>
      <c r="J23" s="70"/>
      <c r="K23" s="70">
        <v>0</v>
      </c>
      <c r="R23" s="21"/>
      <c r="S23" s="21"/>
      <c r="U23" s="71"/>
      <c r="V23" s="71"/>
    </row>
    <row r="24" spans="1:22" ht="22.5" customHeight="1">
      <c r="A24" s="82" t="s">
        <v>96</v>
      </c>
      <c r="B24" s="83"/>
      <c r="C24" s="69">
        <v>9</v>
      </c>
      <c r="E24" s="70">
        <v>67787090</v>
      </c>
      <c r="F24" s="70"/>
      <c r="G24" s="70">
        <v>67787090</v>
      </c>
      <c r="H24" s="70"/>
      <c r="I24" s="70">
        <v>67787090</v>
      </c>
      <c r="J24" s="70"/>
      <c r="K24" s="70">
        <v>67787090</v>
      </c>
      <c r="R24" s="21"/>
      <c r="S24" s="21"/>
      <c r="U24" s="71"/>
      <c r="V24" s="71"/>
    </row>
    <row r="25" spans="1:22" ht="22.5" customHeight="1">
      <c r="A25" s="82" t="s">
        <v>12</v>
      </c>
      <c r="B25" s="83"/>
      <c r="C25" s="69">
        <v>10</v>
      </c>
      <c r="E25" s="70">
        <v>1971196910</v>
      </c>
      <c r="F25" s="70"/>
      <c r="G25" s="70">
        <v>1989262446</v>
      </c>
      <c r="H25" s="70"/>
      <c r="I25" s="70">
        <v>1264118662</v>
      </c>
      <c r="J25" s="70"/>
      <c r="K25" s="70">
        <v>1285762497</v>
      </c>
      <c r="M25" s="21"/>
      <c r="R25" s="21"/>
      <c r="S25" s="21"/>
      <c r="U25" s="71"/>
      <c r="V25" s="71"/>
    </row>
    <row r="26" spans="1:22" ht="22.5" customHeight="1">
      <c r="A26" s="82" t="s">
        <v>101</v>
      </c>
      <c r="B26" s="83"/>
      <c r="C26" s="69">
        <v>11</v>
      </c>
      <c r="E26" s="70">
        <v>40567691</v>
      </c>
      <c r="F26" s="70"/>
      <c r="G26" s="70">
        <v>34950624</v>
      </c>
      <c r="H26" s="70"/>
      <c r="I26" s="70">
        <v>39526514</v>
      </c>
      <c r="J26" s="70"/>
      <c r="K26" s="70">
        <v>33849199</v>
      </c>
      <c r="R26" s="21"/>
      <c r="S26" s="21"/>
      <c r="U26" s="71"/>
      <c r="V26" s="71"/>
    </row>
    <row r="27" spans="1:22" ht="22.5" customHeight="1">
      <c r="A27" s="82" t="s">
        <v>138</v>
      </c>
      <c r="B27" s="83"/>
      <c r="E27" s="70">
        <v>5512639</v>
      </c>
      <c r="F27" s="70"/>
      <c r="G27" s="70">
        <v>5512639</v>
      </c>
      <c r="H27" s="70"/>
      <c r="I27" s="70">
        <v>0</v>
      </c>
      <c r="J27" s="70"/>
      <c r="K27" s="70">
        <v>0</v>
      </c>
      <c r="R27" s="21"/>
      <c r="S27" s="21"/>
      <c r="U27" s="71"/>
      <c r="V27" s="71"/>
    </row>
    <row r="28" spans="1:22" ht="22.5" customHeight="1">
      <c r="A28" s="82" t="s">
        <v>13</v>
      </c>
      <c r="B28" s="83"/>
      <c r="E28" s="70">
        <v>8374510</v>
      </c>
      <c r="F28" s="70"/>
      <c r="G28" s="70">
        <v>8791086</v>
      </c>
      <c r="H28" s="70"/>
      <c r="I28" s="70">
        <v>4357155</v>
      </c>
      <c r="J28" s="70"/>
      <c r="K28" s="70">
        <v>4626245</v>
      </c>
      <c r="R28" s="21"/>
      <c r="S28" s="21"/>
      <c r="U28" s="71"/>
      <c r="V28" s="71"/>
    </row>
    <row r="29" spans="1:22" ht="22.5" customHeight="1">
      <c r="A29" s="82" t="s">
        <v>16</v>
      </c>
      <c r="B29" s="83"/>
      <c r="E29" s="70">
        <v>27256482</v>
      </c>
      <c r="F29" s="70"/>
      <c r="G29" s="70">
        <v>23367434</v>
      </c>
      <c r="H29" s="70"/>
      <c r="I29" s="70">
        <v>26642702</v>
      </c>
      <c r="J29" s="70"/>
      <c r="K29" s="70">
        <v>22921070</v>
      </c>
      <c r="R29" s="21"/>
      <c r="S29" s="21"/>
      <c r="U29" s="71"/>
      <c r="V29" s="71"/>
    </row>
    <row r="30" spans="1:22" ht="22.5" customHeight="1">
      <c r="A30" s="82" t="s">
        <v>14</v>
      </c>
      <c r="B30" s="83"/>
      <c r="E30" s="70">
        <v>31539573</v>
      </c>
      <c r="F30" s="70"/>
      <c r="G30" s="70">
        <v>48945178</v>
      </c>
      <c r="H30" s="70"/>
      <c r="I30" s="70">
        <v>29652906</v>
      </c>
      <c r="J30" s="70"/>
      <c r="K30" s="70">
        <v>41825691</v>
      </c>
      <c r="R30" s="21"/>
      <c r="S30" s="21"/>
      <c r="U30" s="71"/>
      <c r="V30" s="71"/>
    </row>
    <row r="31" spans="1:22" ht="22.5" customHeight="1">
      <c r="A31" s="73" t="s">
        <v>15</v>
      </c>
      <c r="B31" s="83"/>
      <c r="E31" s="6">
        <f>SUM(E21:E30)</f>
        <v>2152730824</v>
      </c>
      <c r="F31" s="70"/>
      <c r="G31" s="6">
        <f>SUM(G21:G30)</f>
        <v>2179112426</v>
      </c>
      <c r="H31" s="70"/>
      <c r="I31" s="6">
        <f>SUM(I21:I30)</f>
        <v>1896083229</v>
      </c>
      <c r="J31" s="70"/>
      <c r="K31" s="6">
        <f>SUM(K21:K30)</f>
        <v>1920769992</v>
      </c>
      <c r="R31" s="21"/>
      <c r="S31" s="21"/>
    </row>
    <row r="32" spans="1:22" ht="17.25" customHeight="1">
      <c r="A32" s="82"/>
      <c r="B32" s="83"/>
      <c r="F32" s="70"/>
      <c r="G32" s="9"/>
      <c r="H32" s="70"/>
      <c r="J32" s="70"/>
      <c r="K32" s="9"/>
      <c r="R32" s="21"/>
      <c r="S32" s="21"/>
    </row>
    <row r="33" spans="1:19" ht="22.5" customHeight="1" thickBot="1">
      <c r="A33" s="73" t="s">
        <v>17</v>
      </c>
      <c r="B33" s="83"/>
      <c r="E33" s="7">
        <f>SUM(E18+E31)</f>
        <v>3222826435</v>
      </c>
      <c r="F33" s="70"/>
      <c r="G33" s="7">
        <f>SUM(G18+G31)</f>
        <v>3201658465</v>
      </c>
      <c r="H33" s="70"/>
      <c r="I33" s="7">
        <f>SUM(I18+I31)</f>
        <v>2798213063</v>
      </c>
      <c r="J33" s="70"/>
      <c r="K33" s="7">
        <f>SUM(K18+K31)</f>
        <v>2741740101</v>
      </c>
      <c r="R33" s="21"/>
      <c r="S33" s="21"/>
    </row>
    <row r="34" spans="1:19" ht="12" customHeight="1" thickTop="1">
      <c r="A34" s="73"/>
      <c r="B34" s="83"/>
      <c r="E34" s="8"/>
      <c r="F34" s="70"/>
      <c r="G34" s="8"/>
      <c r="H34" s="70"/>
      <c r="I34" s="8"/>
      <c r="J34" s="70"/>
      <c r="K34" s="8"/>
      <c r="R34" s="21"/>
      <c r="S34" s="21"/>
    </row>
    <row r="35" spans="1:19" ht="22.5" customHeight="1">
      <c r="A35" s="73"/>
      <c r="B35" s="83"/>
      <c r="E35" s="8"/>
      <c r="F35" s="70"/>
      <c r="G35" s="8"/>
      <c r="H35" s="70"/>
      <c r="I35" s="8"/>
      <c r="J35" s="70"/>
      <c r="K35" s="8"/>
      <c r="R35" s="21"/>
      <c r="S35" s="21"/>
    </row>
    <row r="36" spans="1:19" ht="22.5" customHeight="1">
      <c r="A36" s="82"/>
      <c r="B36" s="83"/>
      <c r="E36" s="8"/>
      <c r="F36" s="70"/>
      <c r="G36" s="8"/>
      <c r="H36" s="70"/>
      <c r="I36" s="8"/>
      <c r="J36" s="70"/>
      <c r="K36" s="8"/>
      <c r="R36" s="21"/>
      <c r="S36" s="21"/>
    </row>
    <row r="37" spans="1:19" ht="22.5" customHeight="1">
      <c r="A37" s="73"/>
      <c r="B37" s="83"/>
      <c r="E37" s="8"/>
      <c r="F37" s="70"/>
      <c r="G37" s="8"/>
      <c r="H37" s="70"/>
      <c r="I37" s="8"/>
      <c r="J37" s="70"/>
      <c r="K37" s="8"/>
      <c r="R37" s="21"/>
      <c r="S37" s="21"/>
    </row>
    <row r="38" spans="1:19" ht="22.5" customHeight="1">
      <c r="A38" s="73"/>
      <c r="B38" s="83"/>
      <c r="F38" s="70"/>
      <c r="G38" s="8"/>
      <c r="H38" s="70"/>
      <c r="J38" s="70"/>
      <c r="K38" s="8"/>
      <c r="R38" s="21"/>
      <c r="S38" s="21"/>
    </row>
    <row r="39" spans="1:19" ht="22.5" customHeight="1">
      <c r="A39" s="67" t="s">
        <v>110</v>
      </c>
      <c r="F39" s="70"/>
      <c r="G39" s="9"/>
      <c r="H39" s="70"/>
      <c r="J39" s="70"/>
      <c r="K39" s="9"/>
      <c r="R39" s="21"/>
      <c r="S39" s="21"/>
    </row>
    <row r="40" spans="1:19" ht="21" customHeight="1">
      <c r="A40" s="72" t="s">
        <v>148</v>
      </c>
      <c r="F40" s="70"/>
      <c r="G40" s="70"/>
      <c r="H40" s="70"/>
      <c r="J40" s="70"/>
      <c r="K40" s="70"/>
      <c r="R40" s="21"/>
      <c r="S40" s="21"/>
    </row>
    <row r="41" spans="1:19" ht="22.5" customHeight="1">
      <c r="A41" s="73" t="s">
        <v>191</v>
      </c>
      <c r="F41" s="70"/>
      <c r="G41" s="70"/>
      <c r="H41" s="70"/>
      <c r="J41" s="70"/>
      <c r="K41" s="70"/>
      <c r="R41" s="21"/>
      <c r="S41" s="21"/>
    </row>
    <row r="42" spans="1:19" ht="22.5" customHeight="1">
      <c r="A42" s="73"/>
      <c r="E42" s="74" t="s">
        <v>158</v>
      </c>
      <c r="F42" s="75"/>
      <c r="G42" s="76"/>
      <c r="I42" s="74" t="s">
        <v>159</v>
      </c>
      <c r="J42" s="75"/>
      <c r="K42" s="76"/>
      <c r="R42" s="21"/>
      <c r="S42" s="21"/>
    </row>
    <row r="43" spans="1:19" ht="21" customHeight="1">
      <c r="A43" s="73"/>
      <c r="E43" s="76" t="str">
        <f>+E5</f>
        <v xml:space="preserve">30 มิถุนายน </v>
      </c>
      <c r="F43" s="75"/>
      <c r="G43" s="76" t="s">
        <v>1</v>
      </c>
      <c r="H43" s="75"/>
      <c r="I43" s="76" t="str">
        <f>+I5</f>
        <v xml:space="preserve">30 มิถุนายน </v>
      </c>
      <c r="J43" s="75"/>
      <c r="K43" s="76" t="s">
        <v>1</v>
      </c>
      <c r="R43" s="21"/>
      <c r="S43" s="21"/>
    </row>
    <row r="44" spans="1:19" ht="22.5" customHeight="1">
      <c r="A44" s="86"/>
      <c r="B44" s="87"/>
      <c r="C44" s="88" t="s">
        <v>3</v>
      </c>
      <c r="D44" s="88"/>
      <c r="E44" s="78">
        <v>2568</v>
      </c>
      <c r="F44" s="79"/>
      <c r="G44" s="78">
        <v>2567</v>
      </c>
      <c r="H44" s="79"/>
      <c r="I44" s="78">
        <v>2568</v>
      </c>
      <c r="J44" s="79"/>
      <c r="K44" s="78">
        <v>2567</v>
      </c>
      <c r="R44" s="21"/>
      <c r="S44" s="21"/>
    </row>
    <row r="45" spans="1:19" ht="22.5" customHeight="1">
      <c r="A45" s="86"/>
      <c r="B45" s="87"/>
      <c r="C45" s="88"/>
      <c r="D45" s="88"/>
      <c r="E45" s="78" t="str">
        <f>+E7</f>
        <v>(ยังไม่ได้ตรวจสอบ</v>
      </c>
      <c r="F45" s="79"/>
      <c r="G45" s="78" t="str">
        <f>+G7</f>
        <v>(ตรวจสอบแล้ว)</v>
      </c>
      <c r="H45" s="79"/>
      <c r="I45" s="78" t="str">
        <f>+I7</f>
        <v>(ยังไม่ได้ตรวจสอบ</v>
      </c>
      <c r="J45" s="79"/>
      <c r="K45" s="78" t="str">
        <f>+K7</f>
        <v>(ตรวจสอบแล้ว)</v>
      </c>
      <c r="R45" s="21"/>
      <c r="S45" s="21"/>
    </row>
    <row r="46" spans="1:19" ht="22.5" customHeight="1">
      <c r="A46" s="86"/>
      <c r="B46" s="87"/>
      <c r="C46" s="88"/>
      <c r="D46" s="88"/>
      <c r="E46" s="78" t="str">
        <f>+E8</f>
        <v>แต่สอบทานแล้ว)</v>
      </c>
      <c r="F46" s="79"/>
      <c r="G46" s="78"/>
      <c r="H46" s="79"/>
      <c r="I46" s="78" t="str">
        <f>+I8</f>
        <v>แต่สอบทานแล้ว)</v>
      </c>
      <c r="J46" s="79"/>
      <c r="K46" s="78"/>
      <c r="R46" s="21"/>
      <c r="S46" s="21"/>
    </row>
    <row r="47" spans="1:19" s="86" customFormat="1" ht="22.5" customHeight="1">
      <c r="A47" s="89" t="s">
        <v>18</v>
      </c>
      <c r="B47" s="68"/>
      <c r="C47" s="69"/>
      <c r="D47" s="69"/>
      <c r="E47" s="80" t="s">
        <v>87</v>
      </c>
      <c r="F47" s="80"/>
      <c r="G47" s="80"/>
      <c r="H47" s="80"/>
      <c r="I47" s="80"/>
      <c r="J47" s="80"/>
      <c r="K47" s="80"/>
      <c r="L47" s="22"/>
      <c r="R47" s="22"/>
      <c r="S47" s="22"/>
    </row>
    <row r="48" spans="1:19" s="86" customFormat="1" ht="22.5" customHeight="1">
      <c r="A48" s="81" t="s">
        <v>19</v>
      </c>
      <c r="B48" s="83"/>
      <c r="C48" s="69"/>
      <c r="D48" s="69"/>
      <c r="E48" s="70"/>
      <c r="F48" s="70"/>
      <c r="G48" s="9"/>
      <c r="H48" s="70"/>
      <c r="I48" s="70"/>
      <c r="J48" s="70"/>
      <c r="K48" s="9"/>
      <c r="L48" s="22"/>
      <c r="R48" s="22"/>
      <c r="S48" s="22"/>
    </row>
    <row r="49" spans="1:19" ht="21.75" customHeight="1">
      <c r="A49" s="83" t="s">
        <v>176</v>
      </c>
      <c r="B49" s="83"/>
      <c r="C49" s="69">
        <v>12</v>
      </c>
      <c r="E49" s="9">
        <v>566839261</v>
      </c>
      <c r="F49" s="70"/>
      <c r="G49" s="9">
        <v>586078246</v>
      </c>
      <c r="H49" s="70"/>
      <c r="I49" s="9">
        <v>473839261</v>
      </c>
      <c r="J49" s="70"/>
      <c r="K49" s="9">
        <v>500690852</v>
      </c>
      <c r="R49" s="21"/>
      <c r="S49" s="21"/>
    </row>
    <row r="50" spans="1:19" ht="22.5" customHeight="1">
      <c r="A50" s="82" t="s">
        <v>20</v>
      </c>
      <c r="B50" s="83"/>
      <c r="C50" s="69" t="s">
        <v>201</v>
      </c>
      <c r="E50" s="70">
        <v>158271320</v>
      </c>
      <c r="F50" s="70"/>
      <c r="G50" s="70">
        <v>165939912</v>
      </c>
      <c r="H50" s="70"/>
      <c r="I50" s="70">
        <v>215621968</v>
      </c>
      <c r="J50" s="70"/>
      <c r="K50" s="70">
        <v>191720662</v>
      </c>
    </row>
    <row r="51" spans="1:19" ht="22.5" customHeight="1">
      <c r="A51" s="82" t="s">
        <v>102</v>
      </c>
      <c r="B51" s="83"/>
      <c r="C51" s="69" t="s">
        <v>167</v>
      </c>
      <c r="E51" s="70">
        <v>59170948</v>
      </c>
      <c r="F51" s="70"/>
      <c r="G51" s="70">
        <v>49814100</v>
      </c>
      <c r="H51" s="70"/>
      <c r="I51" s="70">
        <v>53303859</v>
      </c>
      <c r="J51" s="70"/>
      <c r="K51" s="70">
        <v>45240480</v>
      </c>
    </row>
    <row r="52" spans="1:19" ht="22.5" customHeight="1">
      <c r="A52" s="82" t="s">
        <v>139</v>
      </c>
      <c r="B52" s="83"/>
      <c r="C52" s="69">
        <v>4</v>
      </c>
      <c r="E52" s="70">
        <v>0</v>
      </c>
      <c r="F52" s="70"/>
      <c r="G52" s="70">
        <v>0</v>
      </c>
      <c r="H52" s="70"/>
      <c r="I52" s="70">
        <v>0</v>
      </c>
      <c r="J52" s="70"/>
      <c r="K52" s="70">
        <v>11200000</v>
      </c>
    </row>
    <row r="53" spans="1:19" ht="22.5" customHeight="1">
      <c r="A53" s="83" t="s">
        <v>103</v>
      </c>
      <c r="B53" s="83"/>
      <c r="C53" s="69">
        <v>12</v>
      </c>
      <c r="E53" s="70">
        <v>166091080</v>
      </c>
      <c r="F53" s="70"/>
      <c r="G53" s="70">
        <v>145203250</v>
      </c>
      <c r="H53" s="70"/>
      <c r="I53" s="70">
        <v>97779029</v>
      </c>
      <c r="J53" s="70"/>
      <c r="K53" s="70">
        <v>87503913</v>
      </c>
    </row>
    <row r="54" spans="1:19" ht="22.5" customHeight="1">
      <c r="A54" s="83" t="s">
        <v>104</v>
      </c>
      <c r="B54" s="83"/>
      <c r="C54" s="69">
        <v>12</v>
      </c>
      <c r="E54" s="70">
        <v>14539129</v>
      </c>
      <c r="F54" s="70"/>
      <c r="G54" s="70">
        <v>13851617</v>
      </c>
      <c r="H54" s="70"/>
      <c r="I54" s="70">
        <v>14283592</v>
      </c>
      <c r="J54" s="70"/>
      <c r="K54" s="70">
        <v>13601947</v>
      </c>
    </row>
    <row r="55" spans="1:19" ht="22.5" customHeight="1">
      <c r="A55" s="83" t="s">
        <v>105</v>
      </c>
      <c r="B55" s="83"/>
      <c r="E55" s="70">
        <v>28030031</v>
      </c>
      <c r="F55" s="70"/>
      <c r="G55" s="70">
        <v>17530029</v>
      </c>
      <c r="H55" s="70"/>
      <c r="I55" s="70">
        <v>27134750</v>
      </c>
      <c r="J55" s="70"/>
      <c r="K55" s="70">
        <v>17080776</v>
      </c>
    </row>
    <row r="56" spans="1:19" ht="22.5" customHeight="1">
      <c r="A56" s="83" t="s">
        <v>149</v>
      </c>
      <c r="B56" s="83"/>
      <c r="E56" s="70">
        <v>74448443</v>
      </c>
      <c r="F56" s="70"/>
      <c r="G56" s="70">
        <v>82641093</v>
      </c>
      <c r="H56" s="70"/>
      <c r="I56" s="70">
        <v>70527014</v>
      </c>
      <c r="J56" s="70"/>
      <c r="K56" s="70">
        <v>79761394</v>
      </c>
    </row>
    <row r="57" spans="1:19" ht="22.5" customHeight="1">
      <c r="A57" s="82" t="s">
        <v>150</v>
      </c>
      <c r="B57" s="83"/>
      <c r="C57" s="69">
        <v>15</v>
      </c>
      <c r="E57" s="70">
        <v>17784308</v>
      </c>
      <c r="F57" s="70"/>
      <c r="G57" s="70">
        <v>17750558</v>
      </c>
      <c r="H57" s="70"/>
      <c r="I57" s="70">
        <v>17750558</v>
      </c>
      <c r="J57" s="70"/>
      <c r="K57" s="70">
        <v>17750558</v>
      </c>
    </row>
    <row r="58" spans="1:19" ht="22.5" customHeight="1">
      <c r="A58" s="83" t="s">
        <v>22</v>
      </c>
      <c r="B58" s="83"/>
      <c r="E58" s="70">
        <v>9295730</v>
      </c>
      <c r="F58" s="70"/>
      <c r="G58" s="70">
        <v>8891942</v>
      </c>
      <c r="H58" s="70"/>
      <c r="I58" s="70">
        <v>8976164</v>
      </c>
      <c r="J58" s="70"/>
      <c r="K58" s="70">
        <v>8774053</v>
      </c>
    </row>
    <row r="59" spans="1:19" ht="22.5" customHeight="1">
      <c r="A59" s="73" t="s">
        <v>23</v>
      </c>
      <c r="B59" s="83"/>
      <c r="E59" s="85">
        <f>SUM(E49:E58)</f>
        <v>1094470250</v>
      </c>
      <c r="F59" s="90"/>
      <c r="G59" s="85">
        <f>SUM(G49:G58)</f>
        <v>1087700747</v>
      </c>
      <c r="H59" s="90"/>
      <c r="I59" s="85">
        <f>SUM(I49:I58)</f>
        <v>979216195</v>
      </c>
      <c r="J59" s="90"/>
      <c r="K59" s="85">
        <f>SUM(K49:K58)</f>
        <v>973324635</v>
      </c>
    </row>
    <row r="60" spans="1:19" ht="22.5" customHeight="1">
      <c r="A60" s="73"/>
      <c r="B60" s="83"/>
      <c r="F60" s="70"/>
      <c r="G60" s="8"/>
      <c r="H60" s="70"/>
      <c r="J60" s="70"/>
      <c r="K60" s="8"/>
    </row>
    <row r="61" spans="1:19" ht="22.5" customHeight="1">
      <c r="A61" s="91" t="s">
        <v>24</v>
      </c>
      <c r="B61" s="83"/>
      <c r="F61" s="70"/>
      <c r="G61" s="8"/>
      <c r="H61" s="70"/>
      <c r="J61" s="70"/>
      <c r="K61" s="8"/>
    </row>
    <row r="62" spans="1:19" ht="22.5" customHeight="1">
      <c r="A62" s="83" t="s">
        <v>21</v>
      </c>
      <c r="B62" s="83"/>
      <c r="C62" s="69">
        <v>12</v>
      </c>
      <c r="E62" s="70">
        <v>465293705</v>
      </c>
      <c r="F62" s="70"/>
      <c r="G62" s="70">
        <v>529378538</v>
      </c>
      <c r="H62" s="70"/>
      <c r="I62" s="70">
        <v>176050000</v>
      </c>
      <c r="J62" s="70"/>
      <c r="K62" s="70">
        <v>191713842</v>
      </c>
    </row>
    <row r="63" spans="1:19" ht="22.5" customHeight="1">
      <c r="A63" s="83" t="s">
        <v>107</v>
      </c>
      <c r="B63" s="83"/>
      <c r="C63" s="69">
        <v>12</v>
      </c>
      <c r="E63" s="70">
        <v>11502613</v>
      </c>
      <c r="F63" s="70"/>
      <c r="G63" s="70">
        <v>10996529</v>
      </c>
      <c r="H63" s="70"/>
      <c r="I63" s="70">
        <v>10808899</v>
      </c>
      <c r="J63" s="70"/>
      <c r="K63" s="70">
        <v>10173534</v>
      </c>
    </row>
    <row r="64" spans="1:19" ht="22.5" customHeight="1">
      <c r="A64" s="83" t="s">
        <v>142</v>
      </c>
      <c r="B64" s="83"/>
      <c r="E64" s="70">
        <v>21063647</v>
      </c>
      <c r="F64" s="70"/>
      <c r="G64" s="70">
        <v>21462165</v>
      </c>
      <c r="H64" s="70"/>
      <c r="I64" s="70">
        <v>54575</v>
      </c>
      <c r="J64" s="70"/>
      <c r="K64" s="70">
        <v>29677</v>
      </c>
    </row>
    <row r="65" spans="1:11" ht="22.5" customHeight="1">
      <c r="A65" s="82" t="s">
        <v>94</v>
      </c>
      <c r="B65" s="83"/>
      <c r="C65" s="69">
        <v>15</v>
      </c>
      <c r="E65" s="70">
        <v>41966519</v>
      </c>
      <c r="F65" s="70"/>
      <c r="G65" s="70">
        <v>37876203</v>
      </c>
      <c r="H65" s="70"/>
      <c r="I65" s="70">
        <v>38931370</v>
      </c>
      <c r="J65" s="70"/>
      <c r="K65" s="70">
        <v>35644382</v>
      </c>
    </row>
    <row r="66" spans="1:11" ht="22.5" customHeight="1">
      <c r="A66" s="82" t="s">
        <v>25</v>
      </c>
      <c r="B66" s="83"/>
      <c r="E66" s="70">
        <v>4479417</v>
      </c>
      <c r="F66" s="70"/>
      <c r="G66" s="70">
        <v>6199801</v>
      </c>
      <c r="H66" s="70"/>
      <c r="I66" s="70">
        <v>3712999</v>
      </c>
      <c r="J66" s="70"/>
      <c r="K66" s="70">
        <v>5414526</v>
      </c>
    </row>
    <row r="67" spans="1:11" ht="22.5" customHeight="1">
      <c r="A67" s="92" t="s">
        <v>26</v>
      </c>
      <c r="B67" s="83"/>
      <c r="E67" s="6">
        <f>SUM(E62:E66)</f>
        <v>544305901</v>
      </c>
      <c r="F67" s="8"/>
      <c r="G67" s="6">
        <f>SUM(G62:G66)</f>
        <v>605913236</v>
      </c>
      <c r="H67" s="8"/>
      <c r="I67" s="6">
        <f>SUM(I62:I66)</f>
        <v>229557843</v>
      </c>
      <c r="J67" s="8"/>
      <c r="K67" s="6">
        <f>SUM(K62:K66)</f>
        <v>242975961</v>
      </c>
    </row>
    <row r="68" spans="1:11" ht="17.25" customHeight="1">
      <c r="A68" s="92"/>
      <c r="B68" s="83"/>
      <c r="F68" s="70"/>
      <c r="G68" s="19"/>
      <c r="H68" s="70"/>
      <c r="J68" s="70"/>
      <c r="K68" s="19"/>
    </row>
    <row r="69" spans="1:11" ht="22.5" customHeight="1">
      <c r="A69" s="93" t="s">
        <v>27</v>
      </c>
      <c r="B69" s="83"/>
      <c r="E69" s="10">
        <f>E59+E67</f>
        <v>1638776151</v>
      </c>
      <c r="F69" s="70"/>
      <c r="G69" s="10">
        <f>G59+G67</f>
        <v>1693613983</v>
      </c>
      <c r="H69" s="70"/>
      <c r="I69" s="10">
        <f>I59+I67</f>
        <v>1208774038</v>
      </c>
      <c r="J69" s="70"/>
      <c r="K69" s="10">
        <f>K59+K67</f>
        <v>1216300596</v>
      </c>
    </row>
    <row r="70" spans="1:11" ht="6" customHeight="1">
      <c r="A70" s="93"/>
      <c r="B70" s="83"/>
      <c r="E70" s="8"/>
      <c r="F70" s="70"/>
      <c r="G70" s="8"/>
      <c r="H70" s="70"/>
      <c r="I70" s="8"/>
      <c r="J70" s="70"/>
      <c r="K70" s="8"/>
    </row>
    <row r="71" spans="1:11" ht="22.5" customHeight="1">
      <c r="A71" s="93"/>
      <c r="B71" s="83"/>
      <c r="E71" s="8"/>
      <c r="F71" s="70"/>
      <c r="G71" s="8"/>
      <c r="H71" s="70"/>
      <c r="I71" s="8"/>
      <c r="J71" s="70"/>
      <c r="K71" s="8"/>
    </row>
    <row r="72" spans="1:11" ht="22.5" customHeight="1">
      <c r="A72" s="82"/>
      <c r="B72" s="83"/>
      <c r="F72" s="70"/>
      <c r="G72" s="9"/>
      <c r="H72" s="70"/>
      <c r="J72" s="70"/>
      <c r="K72" s="9"/>
    </row>
    <row r="73" spans="1:11" ht="22.5" customHeight="1">
      <c r="A73" s="67" t="s">
        <v>110</v>
      </c>
      <c r="B73" s="83"/>
      <c r="F73" s="70"/>
      <c r="G73" s="9"/>
      <c r="H73" s="70"/>
      <c r="J73" s="70"/>
      <c r="K73" s="9"/>
    </row>
    <row r="74" spans="1:11" ht="23.25" customHeight="1">
      <c r="A74" s="72" t="s">
        <v>148</v>
      </c>
      <c r="B74" s="83"/>
      <c r="F74" s="70"/>
      <c r="G74" s="9"/>
      <c r="H74" s="70"/>
      <c r="J74" s="70"/>
      <c r="K74" s="9"/>
    </row>
    <row r="75" spans="1:11" ht="23.25" customHeight="1">
      <c r="A75" s="73" t="s">
        <v>191</v>
      </c>
      <c r="B75" s="83"/>
      <c r="F75" s="70"/>
      <c r="G75" s="9"/>
      <c r="H75" s="70"/>
      <c r="J75" s="70"/>
      <c r="K75" s="9"/>
    </row>
    <row r="76" spans="1:11" ht="22.5" customHeight="1">
      <c r="A76" s="73"/>
      <c r="E76" s="74" t="s">
        <v>158</v>
      </c>
      <c r="F76" s="75"/>
      <c r="G76" s="76"/>
      <c r="I76" s="74" t="s">
        <v>159</v>
      </c>
      <c r="J76" s="75"/>
      <c r="K76" s="76"/>
    </row>
    <row r="77" spans="1:11" ht="21" customHeight="1">
      <c r="A77" s="73"/>
      <c r="E77" s="76" t="str">
        <f>+E43</f>
        <v xml:space="preserve">30 มิถุนายน </v>
      </c>
      <c r="F77" s="75"/>
      <c r="G77" s="76" t="s">
        <v>1</v>
      </c>
      <c r="H77" s="75"/>
      <c r="I77" s="76" t="str">
        <f>+I43</f>
        <v xml:space="preserve">30 มิถุนายน </v>
      </c>
      <c r="J77" s="75"/>
      <c r="K77" s="76" t="s">
        <v>1</v>
      </c>
    </row>
    <row r="78" spans="1:11" ht="19.5" customHeight="1">
      <c r="B78" s="83"/>
      <c r="E78" s="78">
        <v>2568</v>
      </c>
      <c r="F78" s="79"/>
      <c r="G78" s="78">
        <v>2567</v>
      </c>
      <c r="H78" s="79"/>
      <c r="I78" s="78">
        <v>2568</v>
      </c>
      <c r="J78" s="79"/>
      <c r="K78" s="78">
        <v>2567</v>
      </c>
    </row>
    <row r="79" spans="1:11" ht="19.5" customHeight="1">
      <c r="B79" s="83"/>
      <c r="E79" s="78" t="str">
        <f>+E45</f>
        <v>(ยังไม่ได้ตรวจสอบ</v>
      </c>
      <c r="F79" s="79"/>
      <c r="G79" s="78" t="str">
        <f>+G45</f>
        <v>(ตรวจสอบแล้ว)</v>
      </c>
      <c r="H79" s="79"/>
      <c r="I79" s="78" t="str">
        <f>+I45</f>
        <v>(ยังไม่ได้ตรวจสอบ</v>
      </c>
      <c r="J79" s="79"/>
      <c r="K79" s="78" t="str">
        <f>+K45</f>
        <v>(ตรวจสอบแล้ว)</v>
      </c>
    </row>
    <row r="80" spans="1:11" ht="19.5" customHeight="1">
      <c r="B80" s="83"/>
      <c r="E80" s="78" t="str">
        <f>+E46</f>
        <v>แต่สอบทานแล้ว)</v>
      </c>
      <c r="F80" s="79"/>
      <c r="G80" s="78"/>
      <c r="H80" s="79"/>
      <c r="I80" s="78" t="str">
        <f>+I46</f>
        <v>แต่สอบทานแล้ว)</v>
      </c>
      <c r="J80" s="79"/>
      <c r="K80" s="78"/>
    </row>
    <row r="81" spans="1:18" ht="23.25">
      <c r="A81" s="72" t="s">
        <v>18</v>
      </c>
      <c r="E81" s="80" t="s">
        <v>87</v>
      </c>
      <c r="F81" s="80"/>
      <c r="G81" s="80"/>
      <c r="H81" s="80"/>
      <c r="I81" s="80"/>
      <c r="J81" s="80"/>
      <c r="K81" s="80"/>
    </row>
    <row r="82" spans="1:18" ht="21.75">
      <c r="A82" s="81" t="s">
        <v>29</v>
      </c>
      <c r="B82" s="83"/>
      <c r="F82" s="70"/>
      <c r="G82" s="9"/>
      <c r="H82" s="70"/>
      <c r="J82" s="70"/>
      <c r="K82" s="9"/>
    </row>
    <row r="83" spans="1:18" ht="22.5" customHeight="1">
      <c r="A83" s="82" t="s">
        <v>30</v>
      </c>
      <c r="B83" s="83"/>
      <c r="F83" s="70"/>
      <c r="G83" s="9"/>
      <c r="H83" s="70"/>
      <c r="J83" s="70"/>
      <c r="K83" s="9"/>
      <c r="L83" s="45"/>
    </row>
    <row r="84" spans="1:18" ht="23.25" customHeight="1" thickBot="1">
      <c r="A84" s="82" t="s">
        <v>97</v>
      </c>
      <c r="B84" s="83"/>
      <c r="E84" s="11">
        <v>725000000</v>
      </c>
      <c r="F84" s="70"/>
      <c r="G84" s="11">
        <v>725000000</v>
      </c>
      <c r="H84" s="70"/>
      <c r="I84" s="11">
        <v>725000000</v>
      </c>
      <c r="J84" s="70"/>
      <c r="K84" s="11">
        <v>725000000</v>
      </c>
      <c r="L84" s="45"/>
    </row>
    <row r="85" spans="1:18" ht="23.25" customHeight="1" thickTop="1">
      <c r="A85" s="82" t="s">
        <v>98</v>
      </c>
      <c r="B85" s="83"/>
      <c r="E85" s="12"/>
      <c r="F85" s="70"/>
      <c r="G85" s="12"/>
      <c r="H85" s="70"/>
      <c r="I85" s="12"/>
      <c r="J85" s="70"/>
      <c r="K85" s="12"/>
      <c r="L85" s="45"/>
      <c r="P85" s="94"/>
    </row>
    <row r="86" spans="1:18" ht="23.25" customHeight="1">
      <c r="A86" s="82" t="s">
        <v>126</v>
      </c>
      <c r="B86" s="83"/>
      <c r="E86" s="13">
        <f>EQ_Conso!D49</f>
        <v>725000000</v>
      </c>
      <c r="F86" s="70"/>
      <c r="G86" s="13">
        <v>725000000</v>
      </c>
      <c r="H86" s="70"/>
      <c r="I86" s="13">
        <f>EQ_Separate!D40</f>
        <v>725000000</v>
      </c>
      <c r="J86" s="70"/>
      <c r="K86" s="13">
        <v>725000000</v>
      </c>
      <c r="L86" s="45"/>
      <c r="M86" s="46"/>
      <c r="N86" s="45"/>
      <c r="O86" s="45"/>
      <c r="P86" s="45"/>
      <c r="Q86" s="45"/>
      <c r="R86" s="45"/>
    </row>
    <row r="87" spans="1:18" ht="23.25" customHeight="1">
      <c r="A87" s="82" t="s">
        <v>113</v>
      </c>
      <c r="B87" s="83"/>
      <c r="E87" s="13">
        <f>EQ_Conso!F49</f>
        <v>345715911</v>
      </c>
      <c r="F87" s="70"/>
      <c r="G87" s="13">
        <f>EQ_Conso!F22</f>
        <v>345715911</v>
      </c>
      <c r="H87" s="70"/>
      <c r="I87" s="13">
        <f>EQ_Separate!F40</f>
        <v>345715911</v>
      </c>
      <c r="J87" s="70"/>
      <c r="K87" s="13">
        <f>EQ_Separate!F20</f>
        <v>345715911</v>
      </c>
      <c r="L87" s="45"/>
      <c r="M87" s="46"/>
      <c r="N87" s="45"/>
      <c r="O87" s="45"/>
      <c r="P87" s="45"/>
      <c r="Q87" s="45"/>
      <c r="R87" s="45"/>
    </row>
    <row r="88" spans="1:18" ht="23.25" customHeight="1">
      <c r="A88" s="82" t="s">
        <v>82</v>
      </c>
      <c r="B88" s="83"/>
      <c r="E88" s="13">
        <f>EQ_Conso!H49</f>
        <v>3356964</v>
      </c>
      <c r="F88" s="70"/>
      <c r="G88" s="13">
        <f>EQ_Conso!H22</f>
        <v>3356964</v>
      </c>
      <c r="H88" s="70"/>
      <c r="I88" s="13">
        <f>EQ_Separate!H40</f>
        <v>3356964</v>
      </c>
      <c r="J88" s="70"/>
      <c r="K88" s="13">
        <v>3356964</v>
      </c>
      <c r="L88" s="45"/>
      <c r="M88" s="46"/>
      <c r="N88" s="45"/>
      <c r="O88" s="45"/>
      <c r="P88" s="45"/>
      <c r="Q88" s="45"/>
      <c r="R88" s="45"/>
    </row>
    <row r="89" spans="1:18" ht="23.25" customHeight="1">
      <c r="A89" s="82" t="s">
        <v>31</v>
      </c>
      <c r="B89" s="83"/>
      <c r="E89" s="14"/>
      <c r="F89" s="70"/>
      <c r="G89" s="14"/>
      <c r="H89" s="70"/>
      <c r="I89" s="14"/>
      <c r="J89" s="70"/>
      <c r="K89" s="14"/>
      <c r="L89" s="45"/>
      <c r="M89" s="46"/>
      <c r="N89" s="45"/>
      <c r="O89" s="45"/>
      <c r="P89" s="45"/>
      <c r="Q89" s="45"/>
      <c r="R89" s="45"/>
    </row>
    <row r="90" spans="1:18" ht="23.25" customHeight="1">
      <c r="A90" s="68" t="s">
        <v>32</v>
      </c>
      <c r="B90" s="83"/>
      <c r="E90" s="14"/>
      <c r="F90" s="70"/>
      <c r="G90" s="14"/>
      <c r="H90" s="70"/>
      <c r="I90" s="14"/>
      <c r="J90" s="70"/>
      <c r="K90" s="14"/>
      <c r="L90" s="45"/>
      <c r="M90" s="45"/>
      <c r="N90" s="45"/>
      <c r="O90" s="45"/>
      <c r="P90" s="94"/>
      <c r="Q90" s="45"/>
      <c r="R90" s="45"/>
    </row>
    <row r="91" spans="1:18" ht="23.25" customHeight="1">
      <c r="A91" s="68" t="s">
        <v>170</v>
      </c>
      <c r="B91" s="83"/>
      <c r="E91" s="15">
        <f>EQ_Conso!J49</f>
        <v>72500000</v>
      </c>
      <c r="F91" s="70"/>
      <c r="G91" s="15">
        <f>EQ_Conso!J45</f>
        <v>72500000</v>
      </c>
      <c r="H91" s="70"/>
      <c r="I91" s="15">
        <f>EQ_Separate!J36</f>
        <v>72500000</v>
      </c>
      <c r="J91" s="70"/>
      <c r="K91" s="15">
        <f>EQ_Separate!J36</f>
        <v>72500000</v>
      </c>
      <c r="M91" s="37"/>
      <c r="N91" s="21"/>
      <c r="O91" s="21"/>
      <c r="P91" s="21"/>
      <c r="Q91" s="21"/>
      <c r="R91" s="21"/>
    </row>
    <row r="92" spans="1:18" ht="23.25" customHeight="1">
      <c r="A92" s="68" t="s">
        <v>33</v>
      </c>
      <c r="B92" s="83"/>
      <c r="E92" s="70">
        <f>EQ_Conso!L49</f>
        <v>437049524</v>
      </c>
      <c r="F92" s="70"/>
      <c r="G92" s="70">
        <f>EQ_Conso!L45</f>
        <v>361044847</v>
      </c>
      <c r="H92" s="70"/>
      <c r="I92" s="70">
        <f>EQ_Separate!L40</f>
        <v>442866150</v>
      </c>
      <c r="J92" s="70"/>
      <c r="K92" s="70">
        <f>EQ_Separate!L36</f>
        <v>378866630</v>
      </c>
      <c r="M92" s="37"/>
      <c r="N92" s="21"/>
      <c r="O92" s="21"/>
      <c r="P92" s="21"/>
      <c r="Q92" s="21"/>
      <c r="R92" s="21"/>
    </row>
    <row r="93" spans="1:18" ht="23.25" customHeight="1">
      <c r="A93" s="93" t="s">
        <v>117</v>
      </c>
      <c r="B93" s="83"/>
      <c r="E93" s="95">
        <f>SUM(E86:E92)</f>
        <v>1583622399</v>
      </c>
      <c r="F93" s="70"/>
      <c r="G93" s="95">
        <f>SUM(G86:G92)</f>
        <v>1507617722</v>
      </c>
      <c r="H93" s="70"/>
      <c r="I93" s="95">
        <f>SUM(I86:I92)</f>
        <v>1589439025</v>
      </c>
      <c r="J93" s="70"/>
      <c r="K93" s="95">
        <f>SUM(K86:K92)</f>
        <v>1525439505</v>
      </c>
      <c r="N93" s="21"/>
      <c r="O93" s="71"/>
      <c r="P93" s="71"/>
    </row>
    <row r="94" spans="1:18" ht="23.25" customHeight="1">
      <c r="A94" s="68" t="s">
        <v>118</v>
      </c>
      <c r="B94" s="83"/>
      <c r="C94" s="23"/>
      <c r="E94" s="70">
        <f>EQ_Conso!P49</f>
        <v>427885</v>
      </c>
      <c r="F94" s="70"/>
      <c r="G94" s="35">
        <f>EQ_Conso!P45</f>
        <v>426760</v>
      </c>
      <c r="H94" s="70"/>
      <c r="I94" s="70">
        <v>0</v>
      </c>
      <c r="J94" s="70"/>
      <c r="K94" s="35">
        <v>0</v>
      </c>
      <c r="M94" s="37"/>
      <c r="P94" s="71"/>
      <c r="Q94" s="21"/>
    </row>
    <row r="95" spans="1:18" ht="23.25" customHeight="1">
      <c r="A95" s="96" t="s">
        <v>34</v>
      </c>
      <c r="B95" s="83"/>
      <c r="E95" s="97">
        <f>SUM(E93:E94)</f>
        <v>1584050284</v>
      </c>
      <c r="F95" s="70"/>
      <c r="G95" s="97">
        <f>SUM(G93:G94)</f>
        <v>1508044482</v>
      </c>
      <c r="H95" s="70"/>
      <c r="I95" s="97">
        <f>SUM(I93:I94)</f>
        <v>1589439025</v>
      </c>
      <c r="J95" s="70"/>
      <c r="K95" s="97">
        <f>SUM(K93:K94)</f>
        <v>1525439505</v>
      </c>
    </row>
    <row r="96" spans="1:18" ht="17.25" customHeight="1">
      <c r="A96" s="96"/>
      <c r="B96" s="83"/>
      <c r="F96" s="70"/>
      <c r="G96" s="70"/>
      <c r="H96" s="70"/>
      <c r="J96" s="70"/>
      <c r="K96" s="70"/>
    </row>
    <row r="97" spans="1:11" ht="23.25" customHeight="1" thickBot="1">
      <c r="A97" s="73" t="s">
        <v>35</v>
      </c>
      <c r="B97" s="83"/>
      <c r="C97" s="98"/>
      <c r="E97" s="99">
        <f>E95+E69</f>
        <v>3222826435</v>
      </c>
      <c r="F97" s="70"/>
      <c r="G97" s="99">
        <f>G95+G69</f>
        <v>3201658465</v>
      </c>
      <c r="H97" s="70"/>
      <c r="I97" s="99">
        <f>I95+I69</f>
        <v>2798213063</v>
      </c>
      <c r="J97" s="70"/>
      <c r="K97" s="99">
        <f>K95+K69</f>
        <v>2741740101</v>
      </c>
    </row>
    <row r="98" spans="1:11" ht="4.5" customHeight="1" thickTop="1">
      <c r="A98" s="73"/>
      <c r="B98" s="83"/>
      <c r="E98" s="90"/>
      <c r="F98" s="70"/>
      <c r="G98" s="90"/>
      <c r="H98" s="70"/>
      <c r="I98" s="90"/>
      <c r="J98" s="70"/>
      <c r="K98" s="90"/>
    </row>
    <row r="99" spans="1:11" ht="22.5" customHeight="1">
      <c r="A99" s="73"/>
      <c r="B99" s="83"/>
      <c r="E99" s="90"/>
      <c r="F99" s="70"/>
      <c r="G99" s="90"/>
      <c r="H99" s="70"/>
      <c r="I99" s="90"/>
      <c r="J99" s="70"/>
      <c r="K99" s="90"/>
    </row>
    <row r="100" spans="1:11" ht="22.5" customHeight="1">
      <c r="A100" s="73"/>
      <c r="B100" s="83"/>
      <c r="F100" s="70"/>
      <c r="G100" s="90"/>
      <c r="H100" s="70"/>
      <c r="J100" s="70"/>
      <c r="K100" s="90"/>
    </row>
    <row r="101" spans="1:11" ht="22.5" customHeight="1">
      <c r="E101" s="23">
        <f>E33-E97</f>
        <v>0</v>
      </c>
      <c r="F101" s="14"/>
      <c r="G101" s="23">
        <f>G33-G97</f>
        <v>0</v>
      </c>
      <c r="H101" s="14"/>
      <c r="I101" s="62">
        <f>I33-I97</f>
        <v>0</v>
      </c>
      <c r="J101" s="14"/>
      <c r="K101" s="23">
        <f>K33-K97</f>
        <v>0</v>
      </c>
    </row>
    <row r="102" spans="1:11" ht="21.75" customHeight="1">
      <c r="E102" s="23">
        <f>E97-E33</f>
        <v>0</v>
      </c>
      <c r="F102" s="100"/>
      <c r="G102" s="98">
        <f>G97-G33</f>
        <v>0</v>
      </c>
      <c r="H102" s="100"/>
      <c r="I102" s="98">
        <f>I97-I33</f>
        <v>0</v>
      </c>
      <c r="J102" s="100"/>
      <c r="K102" s="98">
        <f>K97-K33</f>
        <v>0</v>
      </c>
    </row>
    <row r="103" spans="1:11" ht="21" customHeight="1">
      <c r="E103" s="21"/>
    </row>
  </sheetData>
  <phoneticPr fontId="7" type="noConversion"/>
  <printOptions horizontalCentered="1"/>
  <pageMargins left="0.70866141732283505" right="0.4" top="0.6" bottom="0.4" header="0.511811023622047" footer="0.511811023622047"/>
  <pageSetup paperSize="9" scale="85" firstPageNumber="2" fitToHeight="0" orientation="portrait" useFirstPageNumber="1" r:id="rId1"/>
  <headerFooter>
    <oddFooter xml:space="preserve">&amp;L  หมายเหตุประกอบข้อมูลทางการเงินเป็นส่วนหนึ่งของข้อมูลทางการเงินระหว่างกาลนี้ 
&amp;C&amp;P&amp;R&amp;"Angsana New,Italic"
</oddFooter>
  </headerFooter>
  <rowBreaks count="2" manualBreakCount="2">
    <brk id="38" max="10" man="1"/>
    <brk id="7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AF443-0F3F-4D5D-ADD6-251C123D7B2A}">
  <sheetPr>
    <tabColor rgb="FF00FF99"/>
  </sheetPr>
  <dimension ref="A1:Q49"/>
  <sheetViews>
    <sheetView showGridLines="0" view="pageBreakPreview" zoomScaleNormal="85" zoomScaleSheetLayoutView="100" zoomScalePageLayoutView="40" workbookViewId="0">
      <selection activeCell="N38" sqref="N38"/>
    </sheetView>
  </sheetViews>
  <sheetFormatPr defaultColWidth="9.140625" defaultRowHeight="21.75"/>
  <cols>
    <col min="1" max="1" width="35.28515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8.710937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1" width="13.140625" bestFit="1" customWidth="1"/>
    <col min="12" max="12" width="9.85546875" bestFit="1" customWidth="1"/>
    <col min="13" max="14" width="12.5703125" bestFit="1" customWidth="1"/>
    <col min="15" max="15" width="20" customWidth="1"/>
    <col min="16" max="16" width="19.5703125" customWidth="1"/>
  </cols>
  <sheetData>
    <row r="1" spans="1:16" ht="23.25">
      <c r="A1" s="67" t="s">
        <v>110</v>
      </c>
      <c r="B1" s="69"/>
      <c r="C1" s="69"/>
      <c r="D1" s="100"/>
      <c r="E1" s="69"/>
      <c r="F1" s="69"/>
      <c r="G1" s="69"/>
      <c r="H1" s="100"/>
    </row>
    <row r="2" spans="1:16" ht="23.25">
      <c r="A2" s="67" t="s">
        <v>36</v>
      </c>
      <c r="B2" s="94"/>
      <c r="C2" s="94"/>
      <c r="D2" s="79"/>
      <c r="E2" s="94"/>
      <c r="F2" s="94"/>
      <c r="G2" s="94"/>
      <c r="H2" s="79"/>
      <c r="J2" s="9"/>
    </row>
    <row r="3" spans="1:16" ht="23.25">
      <c r="A3" s="67" t="s">
        <v>187</v>
      </c>
      <c r="B3" s="94"/>
      <c r="C3" s="94"/>
      <c r="D3" s="79"/>
      <c r="E3" s="94"/>
      <c r="F3" s="94"/>
      <c r="G3" s="94"/>
      <c r="H3" s="79"/>
      <c r="J3" s="9"/>
    </row>
    <row r="4" spans="1:16" ht="23.25">
      <c r="A4" s="67" t="s">
        <v>157</v>
      </c>
      <c r="B4" s="94"/>
      <c r="C4" s="94"/>
      <c r="D4" s="79"/>
      <c r="E4" s="94"/>
      <c r="F4" s="94"/>
      <c r="G4" s="94"/>
      <c r="H4" s="79"/>
      <c r="J4" s="70"/>
    </row>
    <row r="5" spans="1:16" ht="7.5" customHeight="1">
      <c r="A5" s="67"/>
      <c r="B5" s="94"/>
      <c r="C5" s="94"/>
      <c r="D5" s="79"/>
      <c r="E5" s="94"/>
      <c r="F5" s="94"/>
      <c r="G5" s="94"/>
      <c r="H5" s="16"/>
      <c r="J5" s="70"/>
    </row>
    <row r="6" spans="1:16" ht="23.25">
      <c r="A6" s="67"/>
      <c r="B6" s="94"/>
      <c r="C6" s="94"/>
      <c r="D6" s="74" t="s">
        <v>158</v>
      </c>
      <c r="E6" s="75"/>
      <c r="F6" s="76"/>
      <c r="H6" s="74" t="s">
        <v>159</v>
      </c>
      <c r="I6" s="75"/>
      <c r="J6" s="76"/>
    </row>
    <row r="7" spans="1:16" ht="23.25">
      <c r="A7" s="67"/>
      <c r="B7" s="94"/>
      <c r="C7" s="94"/>
      <c r="D7" s="165" t="s">
        <v>188</v>
      </c>
      <c r="E7" s="165"/>
      <c r="F7" s="165"/>
      <c r="G7" s="94"/>
      <c r="H7" s="165" t="s">
        <v>188</v>
      </c>
      <c r="I7" s="165"/>
      <c r="J7" s="165"/>
    </row>
    <row r="8" spans="1:16">
      <c r="A8" s="83"/>
      <c r="B8" s="69" t="s">
        <v>3</v>
      </c>
      <c r="C8" s="69"/>
      <c r="D8" s="101">
        <v>2568</v>
      </c>
      <c r="E8" s="94"/>
      <c r="F8" s="101">
        <v>2567</v>
      </c>
      <c r="G8" s="69"/>
      <c r="H8" s="101">
        <v>2568</v>
      </c>
      <c r="I8" s="94"/>
      <c r="J8" s="101">
        <v>2567</v>
      </c>
    </row>
    <row r="9" spans="1:16">
      <c r="A9" s="91" t="s">
        <v>99</v>
      </c>
      <c r="B9" s="69"/>
      <c r="C9" s="69"/>
      <c r="D9" s="102" t="s">
        <v>87</v>
      </c>
      <c r="E9" s="102"/>
      <c r="F9" s="102"/>
      <c r="G9" s="102"/>
      <c r="H9" s="102"/>
      <c r="I9" s="102"/>
      <c r="J9" s="102"/>
    </row>
    <row r="10" spans="1:16">
      <c r="A10" s="83" t="s">
        <v>37</v>
      </c>
      <c r="B10" s="69" t="s">
        <v>202</v>
      </c>
      <c r="C10" s="69"/>
      <c r="D10" s="15">
        <v>541097554</v>
      </c>
      <c r="E10" s="69"/>
      <c r="F10" s="15">
        <v>487573801</v>
      </c>
      <c r="G10" s="69"/>
      <c r="H10" s="15">
        <v>474035221</v>
      </c>
      <c r="I10" s="21"/>
      <c r="J10" s="15">
        <v>463137400</v>
      </c>
      <c r="K10" s="70"/>
      <c r="N10" s="70"/>
      <c r="O10" s="70"/>
      <c r="P10" s="70"/>
    </row>
    <row r="11" spans="1:16">
      <c r="A11" s="83" t="s">
        <v>38</v>
      </c>
      <c r="B11" s="69">
        <v>16</v>
      </c>
      <c r="C11" s="69"/>
      <c r="D11" s="15">
        <v>0</v>
      </c>
      <c r="E11" s="69"/>
      <c r="F11" s="15">
        <v>11563813</v>
      </c>
      <c r="G11" s="69"/>
      <c r="H11" s="15">
        <v>0</v>
      </c>
      <c r="I11" s="21"/>
      <c r="J11" s="15">
        <v>8795011</v>
      </c>
      <c r="K11" s="70"/>
      <c r="M11" s="70"/>
      <c r="N11" s="70"/>
      <c r="O11" s="70"/>
    </row>
    <row r="12" spans="1:16">
      <c r="A12" t="s">
        <v>40</v>
      </c>
      <c r="B12" s="69"/>
      <c r="C12" s="69"/>
      <c r="D12" s="15">
        <v>3867899</v>
      </c>
      <c r="E12" s="69"/>
      <c r="F12" s="15">
        <v>2786021</v>
      </c>
      <c r="G12" s="69"/>
      <c r="H12" s="15">
        <v>4419320.0000000009</v>
      </c>
      <c r="I12" s="24"/>
      <c r="J12" s="15">
        <v>4993029</v>
      </c>
      <c r="K12" s="25"/>
      <c r="P12" s="70"/>
    </row>
    <row r="13" spans="1:16">
      <c r="A13" s="93" t="s">
        <v>41</v>
      </c>
      <c r="B13" s="103"/>
      <c r="C13" s="69"/>
      <c r="D13" s="6">
        <f>SUM(D10:D12)</f>
        <v>544965453</v>
      </c>
      <c r="E13" s="69"/>
      <c r="F13" s="6">
        <f>SUM(F10:F12)</f>
        <v>501923635</v>
      </c>
      <c r="G13" s="8"/>
      <c r="H13" s="6">
        <f>SUM(H10:H12)</f>
        <v>478454541</v>
      </c>
      <c r="I13" s="21"/>
      <c r="J13" s="6">
        <f>SUM(J10:J12)</f>
        <v>476925440</v>
      </c>
    </row>
    <row r="14" spans="1:16">
      <c r="A14" s="93"/>
      <c r="B14" s="69"/>
      <c r="C14" s="69"/>
      <c r="D14" s="98"/>
      <c r="E14" s="69"/>
      <c r="F14" s="69"/>
      <c r="G14" s="69"/>
      <c r="H14" s="17"/>
      <c r="I14" s="21"/>
      <c r="J14" s="17"/>
    </row>
    <row r="15" spans="1:16">
      <c r="A15" s="91" t="s">
        <v>42</v>
      </c>
      <c r="B15" s="69"/>
      <c r="C15" s="69"/>
      <c r="D15" s="69"/>
      <c r="E15" s="69"/>
      <c r="F15" s="69"/>
      <c r="G15" s="69"/>
      <c r="H15" s="17"/>
      <c r="I15" s="21"/>
      <c r="J15" s="17"/>
    </row>
    <row r="16" spans="1:16">
      <c r="A16" s="83" t="s">
        <v>43</v>
      </c>
      <c r="B16" s="69"/>
      <c r="C16" s="69"/>
      <c r="D16" s="15">
        <v>434566779</v>
      </c>
      <c r="E16" s="69"/>
      <c r="F16" s="15">
        <v>386476254</v>
      </c>
      <c r="G16" s="69"/>
      <c r="H16" s="15">
        <v>377631331</v>
      </c>
      <c r="I16" s="21"/>
      <c r="J16" s="15">
        <v>363697872</v>
      </c>
    </row>
    <row r="17" spans="1:12">
      <c r="A17" s="83" t="s">
        <v>44</v>
      </c>
      <c r="B17" s="69"/>
      <c r="C17" s="69"/>
      <c r="D17" s="15">
        <v>0</v>
      </c>
      <c r="E17" s="69"/>
      <c r="F17" s="15">
        <v>15284592</v>
      </c>
      <c r="G17" s="69"/>
      <c r="H17" s="15">
        <v>0</v>
      </c>
      <c r="I17" s="21"/>
      <c r="J17" s="15">
        <v>9129375</v>
      </c>
    </row>
    <row r="18" spans="1:12">
      <c r="A18" s="83" t="s">
        <v>134</v>
      </c>
      <c r="B18" s="69"/>
      <c r="C18" s="69"/>
      <c r="D18" s="15">
        <v>6776364</v>
      </c>
      <c r="E18" s="69"/>
      <c r="F18" s="15">
        <v>6738131</v>
      </c>
      <c r="G18" s="69"/>
      <c r="H18" s="15">
        <v>5926884</v>
      </c>
      <c r="I18" s="21"/>
      <c r="J18" s="15">
        <v>5994628</v>
      </c>
    </row>
    <row r="19" spans="1:12">
      <c r="A19" s="83" t="s">
        <v>45</v>
      </c>
      <c r="B19" s="69"/>
      <c r="C19" s="69"/>
      <c r="D19" s="15">
        <v>52914417</v>
      </c>
      <c r="E19" s="69"/>
      <c r="F19" s="15">
        <v>39191877</v>
      </c>
      <c r="G19" s="69"/>
      <c r="H19" s="15">
        <v>48002458</v>
      </c>
      <c r="I19" s="21"/>
      <c r="J19" s="15">
        <v>36499299</v>
      </c>
    </row>
    <row r="20" spans="1:12">
      <c r="A20" s="83" t="s">
        <v>47</v>
      </c>
      <c r="B20" s="69">
        <v>17</v>
      </c>
      <c r="C20" s="69"/>
      <c r="D20" s="15">
        <v>10761784</v>
      </c>
      <c r="E20" s="69"/>
      <c r="F20" s="18">
        <v>12836383</v>
      </c>
      <c r="G20" s="69"/>
      <c r="H20" s="15">
        <v>6007208</v>
      </c>
      <c r="I20" s="21"/>
      <c r="J20" s="18">
        <v>8598196</v>
      </c>
    </row>
    <row r="21" spans="1:12">
      <c r="A21" s="93" t="s">
        <v>46</v>
      </c>
      <c r="B21" s="69"/>
      <c r="C21" s="69"/>
      <c r="D21" s="6">
        <f>SUM(D16:D20)</f>
        <v>505019344</v>
      </c>
      <c r="E21" s="69"/>
      <c r="F21" s="6">
        <f>SUM(F16:F20)</f>
        <v>460527237</v>
      </c>
      <c r="G21" s="69"/>
      <c r="H21" s="6">
        <f>SUM(H16:H20)</f>
        <v>437567881</v>
      </c>
      <c r="I21" s="21"/>
      <c r="J21" s="6">
        <f>SUM(J16:J20)</f>
        <v>423919370</v>
      </c>
      <c r="K21" s="70"/>
    </row>
    <row r="22" spans="1:12">
      <c r="A22" s="93" t="s">
        <v>175</v>
      </c>
      <c r="B22" s="69"/>
      <c r="C22" s="69"/>
      <c r="D22" s="8">
        <f>D13-D21</f>
        <v>39946109</v>
      </c>
      <c r="E22" s="21"/>
      <c r="F22" s="8">
        <f>F13-F21</f>
        <v>41396398</v>
      </c>
      <c r="G22" s="69"/>
      <c r="H22" s="8">
        <f>H13-H21</f>
        <v>40886660</v>
      </c>
      <c r="I22" s="21"/>
      <c r="J22" s="8">
        <f>J13-J21</f>
        <v>53006070</v>
      </c>
      <c r="L22" s="70"/>
    </row>
    <row r="23" spans="1:12">
      <c r="A23" s="83" t="s">
        <v>48</v>
      </c>
      <c r="B23" s="69">
        <v>18</v>
      </c>
      <c r="C23" s="69"/>
      <c r="D23" s="15">
        <v>-12356846</v>
      </c>
      <c r="E23" s="69"/>
      <c r="F23" s="18">
        <v>-10196384</v>
      </c>
      <c r="G23" s="69"/>
      <c r="H23" s="15">
        <v>-11829748</v>
      </c>
      <c r="I23" s="21"/>
      <c r="J23" s="26">
        <v>-10384432</v>
      </c>
    </row>
    <row r="24" spans="1:12">
      <c r="A24" s="93" t="s">
        <v>160</v>
      </c>
      <c r="B24" s="69"/>
      <c r="C24" s="69"/>
      <c r="D24" s="95">
        <f>SUM(D22:D23)</f>
        <v>27589263</v>
      </c>
      <c r="E24" s="104"/>
      <c r="F24" s="90">
        <f>SUM(F22:F23)</f>
        <v>31200014</v>
      </c>
      <c r="G24" s="104"/>
      <c r="H24" s="95">
        <f>SUM(H22:H23)</f>
        <v>29056912</v>
      </c>
      <c r="I24" s="17"/>
      <c r="J24" s="90">
        <f>SUM(J22:J23)</f>
        <v>42621638</v>
      </c>
    </row>
    <row r="25" spans="1:12">
      <c r="A25" s="93" t="s">
        <v>174</v>
      </c>
      <c r="D25" s="60">
        <v>0</v>
      </c>
      <c r="F25" s="60">
        <v>0</v>
      </c>
      <c r="H25" s="60">
        <v>0</v>
      </c>
      <c r="I25" s="71"/>
      <c r="J25" s="61">
        <v>0</v>
      </c>
    </row>
    <row r="26" spans="1:12" hidden="1">
      <c r="A26" s="83" t="s">
        <v>95</v>
      </c>
      <c r="D26" s="38"/>
      <c r="F26" s="20"/>
      <c r="H26" s="20"/>
      <c r="I26" s="71"/>
      <c r="J26" s="24"/>
    </row>
    <row r="27" spans="1:12" hidden="1">
      <c r="A27" s="83" t="s">
        <v>90</v>
      </c>
      <c r="D27" s="20"/>
      <c r="F27" s="20"/>
      <c r="H27" s="20"/>
      <c r="I27" s="71"/>
      <c r="J27" s="24"/>
    </row>
    <row r="28" spans="1:12" hidden="1">
      <c r="A28" s="83" t="s">
        <v>91</v>
      </c>
      <c r="B28" s="69"/>
      <c r="D28" s="20">
        <v>0</v>
      </c>
      <c r="F28" s="20">
        <v>0</v>
      </c>
      <c r="H28" s="20">
        <v>0</v>
      </c>
      <c r="I28" s="71"/>
      <c r="J28" s="20">
        <v>0</v>
      </c>
    </row>
    <row r="29" spans="1:12" hidden="1">
      <c r="A29" s="83" t="s">
        <v>89</v>
      </c>
      <c r="B29" s="69">
        <v>31</v>
      </c>
      <c r="D29" s="20">
        <v>0</v>
      </c>
      <c r="F29" s="20">
        <v>0</v>
      </c>
      <c r="H29" s="38">
        <v>0</v>
      </c>
      <c r="I29" s="71"/>
      <c r="J29" s="38">
        <v>0</v>
      </c>
    </row>
    <row r="30" spans="1:12" hidden="1">
      <c r="A30" s="93" t="s">
        <v>130</v>
      </c>
      <c r="D30" s="39">
        <f>SUM(D26:D29)</f>
        <v>0</v>
      </c>
      <c r="F30" s="39">
        <f>SUM(F26:F29)</f>
        <v>0</v>
      </c>
      <c r="H30" s="39">
        <f>SUM(H26:H29)</f>
        <v>0</v>
      </c>
      <c r="I30" s="71"/>
      <c r="J30" s="39">
        <f>SUM(J26:J29)</f>
        <v>0</v>
      </c>
    </row>
    <row r="31" spans="1:12" ht="22.5" thickBot="1">
      <c r="A31" s="93" t="s">
        <v>173</v>
      </c>
      <c r="D31" s="7">
        <f>D24+D30</f>
        <v>27589263</v>
      </c>
      <c r="E31" s="71"/>
      <c r="F31" s="7">
        <f>F24+F30</f>
        <v>31200014</v>
      </c>
      <c r="H31" s="7">
        <f>H24+H30</f>
        <v>29056912</v>
      </c>
      <c r="I31" s="71"/>
      <c r="J31" s="7">
        <f>J24+J30</f>
        <v>42621638</v>
      </c>
    </row>
    <row r="32" spans="1:12" ht="6.75" customHeight="1" thickTop="1">
      <c r="H32" s="71"/>
      <c r="I32" s="71"/>
      <c r="J32" s="71"/>
    </row>
    <row r="33" spans="1:17" ht="22.5" customHeight="1">
      <c r="A33" s="92" t="s">
        <v>172</v>
      </c>
      <c r="N33" s="21"/>
      <c r="O33" s="21"/>
      <c r="P33" s="21"/>
      <c r="Q33" s="21"/>
    </row>
    <row r="34" spans="1:17" ht="22.5" customHeight="1">
      <c r="A34" t="s">
        <v>125</v>
      </c>
      <c r="D34" s="70">
        <f>D31-D35</f>
        <v>27588722</v>
      </c>
      <c r="F34" s="70">
        <f>F31-F35</f>
        <v>31237693</v>
      </c>
      <c r="H34" s="70">
        <f>H31-H35</f>
        <v>29056912</v>
      </c>
      <c r="J34" s="70">
        <f>J31-J35</f>
        <v>42621638</v>
      </c>
      <c r="N34" s="21"/>
      <c r="O34" s="21"/>
      <c r="P34" s="21"/>
      <c r="Q34" s="21"/>
    </row>
    <row r="35" spans="1:17" ht="22.5" customHeight="1">
      <c r="A35" t="s">
        <v>136</v>
      </c>
      <c r="D35" s="70">
        <v>541</v>
      </c>
      <c r="F35" s="9">
        <v>-37679</v>
      </c>
      <c r="G35" s="21"/>
      <c r="H35" s="21">
        <v>0</v>
      </c>
      <c r="I35" s="21"/>
      <c r="J35" s="21">
        <v>0</v>
      </c>
      <c r="N35" s="21"/>
      <c r="O35" s="21"/>
      <c r="P35" s="21"/>
      <c r="Q35" s="21"/>
    </row>
    <row r="36" spans="1:17" ht="22.5" customHeight="1" thickBot="1">
      <c r="D36" s="105">
        <f>SUM(D34:D35)</f>
        <v>27589263</v>
      </c>
      <c r="F36" s="105">
        <f>SUM(F34:F35)</f>
        <v>31200014</v>
      </c>
      <c r="H36" s="105">
        <f>SUM(H34:H35)</f>
        <v>29056912</v>
      </c>
      <c r="J36" s="105">
        <f>SUM(J34:J35)</f>
        <v>42621638</v>
      </c>
      <c r="N36" s="21"/>
      <c r="O36" s="21"/>
      <c r="P36" s="21"/>
      <c r="Q36" s="21"/>
    </row>
    <row r="37" spans="1:17" ht="6.75" customHeight="1" thickTop="1">
      <c r="D37" s="70"/>
      <c r="F37" s="70"/>
      <c r="H37" s="70"/>
      <c r="J37" s="70"/>
      <c r="N37" s="21"/>
      <c r="O37" s="21"/>
      <c r="P37" s="21"/>
      <c r="Q37" s="21"/>
    </row>
    <row r="38" spans="1:17" ht="22.5" customHeight="1">
      <c r="A38" s="92" t="s">
        <v>171</v>
      </c>
      <c r="N38" s="21"/>
      <c r="O38" s="21"/>
      <c r="P38" s="21"/>
      <c r="Q38" s="21"/>
    </row>
    <row r="39" spans="1:17" ht="22.5" customHeight="1">
      <c r="A39" t="s">
        <v>125</v>
      </c>
      <c r="D39" s="70">
        <f>D31-D40</f>
        <v>27588722</v>
      </c>
      <c r="F39" s="70">
        <f>F31-F40</f>
        <v>31237693</v>
      </c>
      <c r="H39" s="70">
        <f>H31</f>
        <v>29056912</v>
      </c>
      <c r="J39" s="70">
        <f>J31</f>
        <v>42621638</v>
      </c>
      <c r="N39" s="21"/>
      <c r="O39" s="21"/>
      <c r="P39" s="21"/>
      <c r="Q39" s="21"/>
    </row>
    <row r="40" spans="1:17" ht="22.15" customHeight="1">
      <c r="A40" t="s">
        <v>136</v>
      </c>
      <c r="D40" s="15">
        <f>D35</f>
        <v>541</v>
      </c>
      <c r="F40" s="9">
        <f>F35</f>
        <v>-37679</v>
      </c>
      <c r="G40" s="21"/>
      <c r="H40" s="21">
        <v>0</v>
      </c>
      <c r="I40" s="21"/>
      <c r="J40" s="21">
        <v>0</v>
      </c>
      <c r="N40" s="21"/>
      <c r="O40" s="21"/>
      <c r="P40" s="21"/>
      <c r="Q40" s="21"/>
    </row>
    <row r="41" spans="1:17" ht="22.5" customHeight="1" thickBot="1">
      <c r="D41" s="105">
        <f>SUM(D39:D40)</f>
        <v>27589263</v>
      </c>
      <c r="F41" s="105">
        <f>SUM(F39:F40)</f>
        <v>31200014</v>
      </c>
      <c r="H41" s="105">
        <f>SUM(H39:H40)</f>
        <v>29056912</v>
      </c>
      <c r="J41" s="105">
        <f>SUM(J39:J40)</f>
        <v>42621638</v>
      </c>
      <c r="N41" s="21"/>
      <c r="O41" s="21"/>
      <c r="P41" s="21"/>
      <c r="Q41" s="21"/>
    </row>
    <row r="42" spans="1:17" ht="6.75" customHeight="1" thickTop="1">
      <c r="D42" s="70"/>
      <c r="F42" s="70"/>
      <c r="H42" s="70"/>
      <c r="J42" s="70"/>
      <c r="N42" s="21"/>
      <c r="O42" s="21"/>
      <c r="P42" s="21"/>
      <c r="Q42" s="21"/>
    </row>
    <row r="43" spans="1:17" ht="22.5" customHeight="1">
      <c r="A43" s="106" t="s">
        <v>128</v>
      </c>
      <c r="B43" s="69">
        <v>19</v>
      </c>
      <c r="D43" s="70"/>
      <c r="F43" s="70"/>
      <c r="H43" s="70"/>
      <c r="J43" s="70"/>
      <c r="L43" s="107"/>
      <c r="N43" s="21"/>
      <c r="O43" s="21"/>
      <c r="P43" s="21"/>
      <c r="Q43" s="21"/>
    </row>
    <row r="44" spans="1:17">
      <c r="A44" s="83" t="s">
        <v>83</v>
      </c>
      <c r="D44" s="45">
        <f>D34/D45</f>
        <v>3.8053409655172413E-2</v>
      </c>
      <c r="E44" s="45" t="e">
        <f>#REF!/E45</f>
        <v>#REF!</v>
      </c>
      <c r="F44" s="45">
        <f>F34/F45</f>
        <v>4.3086473103448278E-2</v>
      </c>
      <c r="H44" s="45">
        <f>H34/H45</f>
        <v>4.007849931034483E-2</v>
      </c>
      <c r="J44" s="45">
        <f>J34/J45</f>
        <v>5.8788466206896553E-2</v>
      </c>
    </row>
    <row r="45" spans="1:17">
      <c r="A45" s="83" t="s">
        <v>127</v>
      </c>
      <c r="B45" s="69"/>
      <c r="D45" s="70">
        <v>725000000</v>
      </c>
      <c r="F45" s="9">
        <v>725000000</v>
      </c>
      <c r="H45" s="70">
        <f>D45</f>
        <v>725000000</v>
      </c>
      <c r="J45" s="9">
        <v>725000000</v>
      </c>
    </row>
    <row r="46" spans="1:17">
      <c r="H46" s="9"/>
      <c r="J46" s="9"/>
    </row>
    <row r="47" spans="1:17">
      <c r="D47" s="21"/>
      <c r="H47" s="21"/>
    </row>
    <row r="48" spans="1:17">
      <c r="D48" s="71"/>
      <c r="H48" s="71"/>
    </row>
    <row r="49" spans="8:8">
      <c r="H49" s="71"/>
    </row>
  </sheetData>
  <mergeCells count="2">
    <mergeCell ref="D7:F7"/>
    <mergeCell ref="H7:J7"/>
  </mergeCells>
  <printOptions horizontalCentered="1"/>
  <pageMargins left="0.65" right="0.4" top="0.6" bottom="0.4" header="0.511811023622047" footer="0.511811023622047"/>
  <pageSetup paperSize="9" scale="85" firstPageNumber="5" orientation="portrait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</sheetPr>
  <dimension ref="A1:K49"/>
  <sheetViews>
    <sheetView showGridLines="0" view="pageBreakPreview" zoomScale="85" zoomScaleNormal="85" zoomScaleSheetLayoutView="85" zoomScalePageLayoutView="40" workbookViewId="0">
      <selection activeCell="O31" sqref="O31"/>
    </sheetView>
  </sheetViews>
  <sheetFormatPr defaultColWidth="9.140625" defaultRowHeight="21.75"/>
  <cols>
    <col min="1" max="1" width="35.28515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7.710937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1" width="13.140625" bestFit="1" customWidth="1"/>
  </cols>
  <sheetData>
    <row r="1" spans="1:11" ht="23.25">
      <c r="A1" s="67" t="s">
        <v>110</v>
      </c>
      <c r="B1" s="69"/>
      <c r="C1" s="69"/>
      <c r="D1" s="100"/>
      <c r="E1" s="69"/>
      <c r="F1" s="98"/>
      <c r="G1" s="69"/>
      <c r="H1" s="100"/>
    </row>
    <row r="2" spans="1:11" ht="23.25">
      <c r="A2" s="67" t="s">
        <v>36</v>
      </c>
      <c r="B2" s="94"/>
      <c r="C2" s="94"/>
      <c r="D2" s="79"/>
      <c r="E2" s="94"/>
      <c r="F2" s="94"/>
      <c r="G2" s="94"/>
      <c r="H2" s="79"/>
      <c r="J2" s="9"/>
    </row>
    <row r="3" spans="1:11" ht="23.25">
      <c r="A3" s="67" t="s">
        <v>190</v>
      </c>
      <c r="B3" s="94"/>
      <c r="C3" s="94"/>
      <c r="D3" s="79"/>
      <c r="E3" s="94"/>
      <c r="F3" s="79"/>
      <c r="G3" s="94"/>
      <c r="H3" s="79"/>
      <c r="J3" s="9"/>
    </row>
    <row r="4" spans="1:11" ht="23.25">
      <c r="A4" s="67" t="s">
        <v>157</v>
      </c>
      <c r="B4" s="94"/>
      <c r="C4" s="94"/>
      <c r="D4" s="79"/>
      <c r="E4" s="94"/>
      <c r="F4" s="94"/>
      <c r="G4" s="94"/>
      <c r="H4" s="79"/>
      <c r="J4" s="70"/>
    </row>
    <row r="5" spans="1:11" ht="7.5" customHeight="1">
      <c r="A5" s="67"/>
      <c r="B5" s="94"/>
      <c r="C5" s="94"/>
      <c r="D5" s="79"/>
      <c r="E5" s="94"/>
      <c r="F5" s="94"/>
      <c r="G5" s="94"/>
      <c r="H5" s="16"/>
      <c r="J5" s="70"/>
    </row>
    <row r="6" spans="1:11" ht="23.25">
      <c r="A6" s="67"/>
      <c r="B6" s="94"/>
      <c r="C6" s="94"/>
      <c r="D6" s="74" t="s">
        <v>158</v>
      </c>
      <c r="E6" s="75"/>
      <c r="F6" s="76"/>
      <c r="H6" s="74" t="s">
        <v>159</v>
      </c>
      <c r="I6" s="75"/>
      <c r="J6" s="76"/>
    </row>
    <row r="7" spans="1:11" ht="23.25">
      <c r="A7" s="67"/>
      <c r="B7" s="94"/>
      <c r="C7" s="94"/>
      <c r="D7" s="165" t="s">
        <v>189</v>
      </c>
      <c r="E7" s="165"/>
      <c r="F7" s="165"/>
      <c r="G7" s="94"/>
      <c r="H7" s="165" t="s">
        <v>189</v>
      </c>
      <c r="I7" s="165"/>
      <c r="J7" s="165"/>
    </row>
    <row r="8" spans="1:11">
      <c r="A8" s="83"/>
      <c r="B8" s="69" t="s">
        <v>3</v>
      </c>
      <c r="C8" s="69"/>
      <c r="D8" s="101">
        <v>2568</v>
      </c>
      <c r="E8" s="94"/>
      <c r="F8" s="101">
        <v>2567</v>
      </c>
      <c r="G8" s="69"/>
      <c r="H8" s="101">
        <v>2568</v>
      </c>
      <c r="I8" s="94"/>
      <c r="J8" s="101">
        <v>2567</v>
      </c>
    </row>
    <row r="9" spans="1:11">
      <c r="A9" s="91" t="s">
        <v>99</v>
      </c>
      <c r="B9" s="69"/>
      <c r="C9" s="69"/>
      <c r="D9" s="102" t="s">
        <v>87</v>
      </c>
      <c r="E9" s="102"/>
      <c r="F9" s="102"/>
      <c r="G9" s="102"/>
      <c r="H9" s="102"/>
      <c r="I9" s="102"/>
      <c r="J9" s="102"/>
    </row>
    <row r="10" spans="1:11">
      <c r="A10" s="83" t="s">
        <v>37</v>
      </c>
      <c r="B10" s="69" t="s">
        <v>202</v>
      </c>
      <c r="C10" s="69"/>
      <c r="D10" s="15">
        <v>1201271718</v>
      </c>
      <c r="E10" s="69"/>
      <c r="F10" s="15">
        <v>1001475980</v>
      </c>
      <c r="G10" s="69"/>
      <c r="H10" s="15">
        <v>1060450086</v>
      </c>
      <c r="I10" s="21"/>
      <c r="J10" s="15">
        <v>975273323</v>
      </c>
      <c r="K10" s="70"/>
    </row>
    <row r="11" spans="1:11">
      <c r="A11" s="83" t="s">
        <v>38</v>
      </c>
      <c r="B11" s="69">
        <v>16</v>
      </c>
      <c r="C11" s="69"/>
      <c r="D11" s="15">
        <v>0</v>
      </c>
      <c r="E11" s="69"/>
      <c r="F11" s="15">
        <v>40978708</v>
      </c>
      <c r="G11" s="69"/>
      <c r="H11" s="15">
        <v>0</v>
      </c>
      <c r="I11" s="21"/>
      <c r="J11" s="15">
        <v>26205513</v>
      </c>
      <c r="K11" s="70"/>
    </row>
    <row r="12" spans="1:11">
      <c r="A12" t="s">
        <v>40</v>
      </c>
      <c r="B12" s="69"/>
      <c r="C12" s="69"/>
      <c r="D12" s="15">
        <v>7306920</v>
      </c>
      <c r="E12" s="69"/>
      <c r="F12" s="15">
        <v>7151693</v>
      </c>
      <c r="G12" s="69"/>
      <c r="H12" s="15">
        <v>7743490.0000000009</v>
      </c>
      <c r="I12" s="24"/>
      <c r="J12" s="15">
        <v>8589054</v>
      </c>
      <c r="K12" s="25"/>
    </row>
    <row r="13" spans="1:11">
      <c r="A13" s="93" t="s">
        <v>41</v>
      </c>
      <c r="B13" s="103"/>
      <c r="C13" s="69"/>
      <c r="D13" s="6">
        <f>SUM(D10:D12)</f>
        <v>1208578638</v>
      </c>
      <c r="E13" s="69"/>
      <c r="F13" s="6">
        <f>SUM(F10:F12)</f>
        <v>1049606381</v>
      </c>
      <c r="G13" s="8"/>
      <c r="H13" s="6">
        <f>SUM(H10:H12)</f>
        <v>1068193576</v>
      </c>
      <c r="I13" s="21"/>
      <c r="J13" s="6">
        <f>SUM(J10:J12)</f>
        <v>1010067890</v>
      </c>
    </row>
    <row r="14" spans="1:11">
      <c r="A14" s="93"/>
      <c r="B14" s="69"/>
      <c r="C14" s="69"/>
      <c r="D14" s="98"/>
      <c r="E14" s="69"/>
      <c r="F14" s="69"/>
      <c r="G14" s="69"/>
      <c r="H14" s="17"/>
      <c r="I14" s="21"/>
      <c r="J14" s="17"/>
    </row>
    <row r="15" spans="1:11">
      <c r="A15" s="91" t="s">
        <v>42</v>
      </c>
      <c r="B15" s="69"/>
      <c r="C15" s="69"/>
      <c r="D15" s="69"/>
      <c r="E15" s="69"/>
      <c r="F15" s="69"/>
      <c r="G15" s="69"/>
      <c r="H15" s="17"/>
      <c r="I15" s="21"/>
      <c r="J15" s="17"/>
    </row>
    <row r="16" spans="1:11">
      <c r="A16" s="83" t="s">
        <v>43</v>
      </c>
      <c r="B16" s="69"/>
      <c r="C16" s="69"/>
      <c r="D16" s="15">
        <v>944705096</v>
      </c>
      <c r="E16" s="69"/>
      <c r="F16" s="15">
        <v>797320090</v>
      </c>
      <c r="G16" s="69"/>
      <c r="H16" s="15">
        <v>837602767</v>
      </c>
      <c r="I16" s="21"/>
      <c r="J16" s="15">
        <v>768438280</v>
      </c>
    </row>
    <row r="17" spans="1:11">
      <c r="A17" s="83" t="s">
        <v>44</v>
      </c>
      <c r="B17" s="69"/>
      <c r="C17" s="69"/>
      <c r="D17" s="15">
        <v>0</v>
      </c>
      <c r="E17" s="69"/>
      <c r="F17" s="15">
        <v>41816601</v>
      </c>
      <c r="G17" s="69"/>
      <c r="H17" s="15">
        <v>0</v>
      </c>
      <c r="I17" s="21"/>
      <c r="J17" s="15">
        <v>24838400</v>
      </c>
    </row>
    <row r="18" spans="1:11">
      <c r="A18" s="83" t="s">
        <v>134</v>
      </c>
      <c r="B18" s="69"/>
      <c r="C18" s="69"/>
      <c r="D18" s="15">
        <v>14085324</v>
      </c>
      <c r="E18" s="69"/>
      <c r="F18" s="15">
        <v>13848130</v>
      </c>
      <c r="G18" s="69"/>
      <c r="H18" s="15">
        <v>12167456</v>
      </c>
      <c r="I18" s="21"/>
      <c r="J18" s="15">
        <v>12305349</v>
      </c>
    </row>
    <row r="19" spans="1:11">
      <c r="A19" s="83" t="s">
        <v>45</v>
      </c>
      <c r="B19" s="69"/>
      <c r="C19" s="69"/>
      <c r="D19" s="15">
        <v>100586763</v>
      </c>
      <c r="E19" s="69"/>
      <c r="F19" s="15">
        <v>86048065</v>
      </c>
      <c r="G19" s="69"/>
      <c r="H19" s="15">
        <v>91650647</v>
      </c>
      <c r="I19" s="21"/>
      <c r="J19" s="15">
        <v>81315724</v>
      </c>
    </row>
    <row r="20" spans="1:11">
      <c r="A20" s="83" t="s">
        <v>47</v>
      </c>
      <c r="B20" s="69">
        <v>17</v>
      </c>
      <c r="C20" s="69"/>
      <c r="D20" s="18">
        <v>22951223</v>
      </c>
      <c r="E20" s="69"/>
      <c r="F20" s="18">
        <v>23803899</v>
      </c>
      <c r="G20" s="69"/>
      <c r="H20" s="18">
        <v>12847826</v>
      </c>
      <c r="I20" s="21"/>
      <c r="J20" s="18">
        <v>16732977</v>
      </c>
    </row>
    <row r="21" spans="1:11">
      <c r="A21" s="93" t="s">
        <v>46</v>
      </c>
      <c r="B21" s="69"/>
      <c r="C21" s="69"/>
      <c r="D21" s="6">
        <f>SUM(D16:D20)</f>
        <v>1082328406</v>
      </c>
      <c r="E21" s="69"/>
      <c r="F21" s="6">
        <f>SUM(F16:F20)</f>
        <v>962836785</v>
      </c>
      <c r="G21" s="69"/>
      <c r="H21" s="6">
        <f>SUM(H16:H20)</f>
        <v>954268696</v>
      </c>
      <c r="I21" s="21"/>
      <c r="J21" s="6">
        <f>SUM(J16:J20)</f>
        <v>903630730</v>
      </c>
      <c r="K21" s="70"/>
    </row>
    <row r="22" spans="1:11">
      <c r="A22" s="93" t="s">
        <v>175</v>
      </c>
      <c r="B22" s="69"/>
      <c r="C22" s="69"/>
      <c r="D22" s="8">
        <f>D13-D21</f>
        <v>126250232</v>
      </c>
      <c r="E22" s="21"/>
      <c r="F22" s="8">
        <f>F13-F21</f>
        <v>86769596</v>
      </c>
      <c r="G22" s="69"/>
      <c r="H22" s="8">
        <f>H13-H21</f>
        <v>113924880</v>
      </c>
      <c r="I22" s="21"/>
      <c r="J22" s="8">
        <f>J13-J21</f>
        <v>106437160</v>
      </c>
    </row>
    <row r="23" spans="1:11">
      <c r="A23" s="83" t="s">
        <v>48</v>
      </c>
      <c r="B23" s="69">
        <v>18</v>
      </c>
      <c r="C23" s="69"/>
      <c r="D23" s="18">
        <v>-25606231</v>
      </c>
      <c r="E23" s="69"/>
      <c r="F23" s="18">
        <v>-20521339</v>
      </c>
      <c r="G23" s="69"/>
      <c r="H23" s="26">
        <v>-25287161</v>
      </c>
      <c r="I23" s="21"/>
      <c r="J23" s="26">
        <v>-20503801</v>
      </c>
    </row>
    <row r="24" spans="1:11">
      <c r="A24" s="93" t="s">
        <v>160</v>
      </c>
      <c r="B24" s="69"/>
      <c r="C24" s="69"/>
      <c r="D24" s="90">
        <f>SUM(D22:D23)</f>
        <v>100644001</v>
      </c>
      <c r="E24" s="104"/>
      <c r="F24" s="90">
        <f>SUM(F22:F23)</f>
        <v>66248257</v>
      </c>
      <c r="G24" s="104"/>
      <c r="H24" s="90">
        <f>SUM(H22:H23)</f>
        <v>88637719</v>
      </c>
      <c r="I24" s="17"/>
      <c r="J24" s="90">
        <f>SUM(J22:J23)</f>
        <v>85933359</v>
      </c>
    </row>
    <row r="25" spans="1:11">
      <c r="A25" s="93" t="s">
        <v>174</v>
      </c>
      <c r="D25" s="60">
        <v>0</v>
      </c>
      <c r="F25" s="60">
        <v>0</v>
      </c>
      <c r="H25" s="60">
        <v>0</v>
      </c>
      <c r="I25" s="71"/>
      <c r="J25" s="61">
        <v>0</v>
      </c>
    </row>
    <row r="26" spans="1:11" hidden="1">
      <c r="A26" s="83" t="s">
        <v>95</v>
      </c>
      <c r="D26" s="38"/>
      <c r="F26" s="20"/>
      <c r="H26" s="20"/>
      <c r="I26" s="71"/>
      <c r="J26" s="24"/>
    </row>
    <row r="27" spans="1:11" hidden="1">
      <c r="A27" s="83" t="s">
        <v>90</v>
      </c>
      <c r="D27" s="20"/>
      <c r="F27" s="20"/>
      <c r="H27" s="20"/>
      <c r="I27" s="71"/>
      <c r="J27" s="24"/>
    </row>
    <row r="28" spans="1:11" hidden="1">
      <c r="A28" s="83" t="s">
        <v>91</v>
      </c>
      <c r="B28" s="69"/>
      <c r="D28" s="20">
        <v>0</v>
      </c>
      <c r="F28" s="20">
        <v>0</v>
      </c>
      <c r="H28" s="20">
        <v>0</v>
      </c>
      <c r="I28" s="71"/>
      <c r="J28" s="20">
        <v>0</v>
      </c>
    </row>
    <row r="29" spans="1:11" hidden="1">
      <c r="A29" s="83" t="s">
        <v>89</v>
      </c>
      <c r="B29" s="69">
        <v>31</v>
      </c>
      <c r="D29" s="20">
        <v>0</v>
      </c>
      <c r="F29" s="20">
        <v>0</v>
      </c>
      <c r="H29" s="38">
        <v>0</v>
      </c>
      <c r="I29" s="71"/>
      <c r="J29" s="38">
        <v>0</v>
      </c>
    </row>
    <row r="30" spans="1:11" hidden="1">
      <c r="A30" s="93" t="s">
        <v>130</v>
      </c>
      <c r="D30" s="39">
        <f>SUM(D26:D29)</f>
        <v>0</v>
      </c>
      <c r="F30" s="39">
        <f>SUM(F26:F29)</f>
        <v>0</v>
      </c>
      <c r="H30" s="39">
        <f>SUM(H26:H29)</f>
        <v>0</v>
      </c>
      <c r="I30" s="71"/>
      <c r="J30" s="39">
        <f>SUM(J26:J29)</f>
        <v>0</v>
      </c>
    </row>
    <row r="31" spans="1:11" ht="22.5" thickBot="1">
      <c r="A31" s="93" t="s">
        <v>173</v>
      </c>
      <c r="D31" s="7">
        <f>D24+D30</f>
        <v>100644001</v>
      </c>
      <c r="E31" s="71"/>
      <c r="F31" s="7">
        <f>F24+F30</f>
        <v>66248257</v>
      </c>
      <c r="H31" s="7">
        <f>H24+H30</f>
        <v>88637719</v>
      </c>
      <c r="I31" s="71"/>
      <c r="J31" s="7">
        <f>J24+J30</f>
        <v>85933359</v>
      </c>
    </row>
    <row r="32" spans="1:11" ht="6.75" customHeight="1" thickTop="1">
      <c r="H32" s="71"/>
      <c r="I32" s="71"/>
      <c r="J32" s="71"/>
    </row>
    <row r="33" spans="1:10" ht="22.5" customHeight="1">
      <c r="A33" s="92" t="s">
        <v>172</v>
      </c>
    </row>
    <row r="34" spans="1:10" ht="22.5" customHeight="1">
      <c r="A34" t="s">
        <v>125</v>
      </c>
      <c r="D34" s="70">
        <f>D24-D35</f>
        <v>100642876</v>
      </c>
      <c r="F34" s="70">
        <f>F24-F35</f>
        <v>66248441.287723042</v>
      </c>
      <c r="H34" s="70">
        <f>H24-H35</f>
        <v>88637719</v>
      </c>
      <c r="J34" s="70">
        <f>J24-J35</f>
        <v>85933359</v>
      </c>
    </row>
    <row r="35" spans="1:10" ht="22.5" customHeight="1">
      <c r="A35" t="s">
        <v>136</v>
      </c>
      <c r="D35" s="70">
        <v>1125</v>
      </c>
      <c r="F35" s="9">
        <v>-184.28772304200015</v>
      </c>
      <c r="G35" s="21"/>
      <c r="H35" s="21">
        <v>0</v>
      </c>
      <c r="I35" s="21"/>
      <c r="J35" s="21">
        <v>0</v>
      </c>
    </row>
    <row r="36" spans="1:10" ht="22.5" customHeight="1" thickBot="1">
      <c r="D36" s="105">
        <f>SUM(D34:D35)</f>
        <v>100644001</v>
      </c>
      <c r="F36" s="105">
        <f>SUM(F34:F35)</f>
        <v>66248257</v>
      </c>
      <c r="H36" s="105">
        <f>SUM(H34:H35)</f>
        <v>88637719</v>
      </c>
      <c r="J36" s="105">
        <f>SUM(J34:J35)</f>
        <v>85933359</v>
      </c>
    </row>
    <row r="37" spans="1:10" ht="6.75" customHeight="1" thickTop="1">
      <c r="D37" s="70"/>
      <c r="F37" s="70"/>
      <c r="H37" s="70"/>
      <c r="J37" s="70"/>
    </row>
    <row r="38" spans="1:10" ht="22.5" customHeight="1">
      <c r="A38" s="92" t="s">
        <v>171</v>
      </c>
    </row>
    <row r="39" spans="1:10" ht="22.5" customHeight="1">
      <c r="A39" t="s">
        <v>125</v>
      </c>
      <c r="D39" s="70">
        <f>D31-D40</f>
        <v>100642876</v>
      </c>
      <c r="F39" s="70">
        <f>F31-F40</f>
        <v>66248441.287723042</v>
      </c>
      <c r="H39" s="70">
        <f>H31</f>
        <v>88637719</v>
      </c>
      <c r="J39" s="70">
        <f>J31</f>
        <v>85933359</v>
      </c>
    </row>
    <row r="40" spans="1:10" ht="22.15" customHeight="1">
      <c r="A40" t="s">
        <v>136</v>
      </c>
      <c r="D40" s="70">
        <f>+D35</f>
        <v>1125</v>
      </c>
      <c r="F40" s="9">
        <v>-184.28772304200015</v>
      </c>
      <c r="G40" s="21"/>
      <c r="H40" s="21">
        <v>0</v>
      </c>
      <c r="I40" s="21"/>
      <c r="J40" s="21">
        <v>0</v>
      </c>
    </row>
    <row r="41" spans="1:10" ht="22.5" customHeight="1" thickBot="1">
      <c r="D41" s="105">
        <f>SUM(D39:D40)</f>
        <v>100644001</v>
      </c>
      <c r="F41" s="105">
        <f>SUM(F39:F40)</f>
        <v>66248257</v>
      </c>
      <c r="H41" s="105">
        <f>SUM(H39:H40)</f>
        <v>88637719</v>
      </c>
      <c r="J41" s="105">
        <f>SUM(J39:J40)</f>
        <v>85933359</v>
      </c>
    </row>
    <row r="42" spans="1:10" ht="6.75" customHeight="1" thickTop="1">
      <c r="D42" s="70"/>
      <c r="F42" s="70"/>
      <c r="H42" s="70"/>
      <c r="J42" s="70"/>
    </row>
    <row r="43" spans="1:10" ht="22.5" customHeight="1">
      <c r="A43" s="106" t="s">
        <v>128</v>
      </c>
      <c r="B43" s="69">
        <v>19</v>
      </c>
      <c r="D43" s="70"/>
      <c r="F43" s="70"/>
      <c r="H43" s="70"/>
      <c r="J43" s="70"/>
    </row>
    <row r="44" spans="1:10">
      <c r="A44" s="83" t="s">
        <v>83</v>
      </c>
      <c r="D44" s="45">
        <f>D34/D45</f>
        <v>0.13881776000000001</v>
      </c>
      <c r="E44" s="45" t="e">
        <f>#REF!/E45</f>
        <v>#REF!</v>
      </c>
      <c r="F44" s="45">
        <f>F34/F45</f>
        <v>9.1377160396859364E-2</v>
      </c>
      <c r="H44" s="45">
        <f>H34/H45</f>
        <v>0.12225892275862069</v>
      </c>
      <c r="J44" s="45">
        <f>J34/J45</f>
        <v>0.11852877103448275</v>
      </c>
    </row>
    <row r="45" spans="1:10">
      <c r="A45" s="83" t="s">
        <v>127</v>
      </c>
      <c r="B45" s="69"/>
      <c r="D45" s="70">
        <v>725000000</v>
      </c>
      <c r="F45" s="9">
        <v>725000000</v>
      </c>
      <c r="H45" s="70">
        <f>D45</f>
        <v>725000000</v>
      </c>
      <c r="J45" s="9">
        <v>725000000</v>
      </c>
    </row>
    <row r="46" spans="1:10">
      <c r="H46" s="9"/>
      <c r="J46" s="9"/>
    </row>
    <row r="47" spans="1:10">
      <c r="D47" s="21"/>
      <c r="H47" s="21"/>
    </row>
    <row r="48" spans="1:10">
      <c r="D48" s="71"/>
      <c r="H48" s="71"/>
    </row>
    <row r="49" spans="8:8">
      <c r="H49" s="71"/>
    </row>
  </sheetData>
  <mergeCells count="2">
    <mergeCell ref="D7:F7"/>
    <mergeCell ref="H7:J7"/>
  </mergeCells>
  <printOptions horizontalCentered="1"/>
  <pageMargins left="0.65" right="0.4" top="0.6" bottom="0.4" header="0.511811023622047" footer="0.511811023622047"/>
  <pageSetup paperSize="9" scale="85" firstPageNumber="6" orientation="portrait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  <rowBreaks count="1" manualBreakCount="1">
    <brk id="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T52"/>
  <sheetViews>
    <sheetView view="pageBreakPreview" topLeftCell="A2" zoomScale="85" zoomScaleNormal="85" zoomScaleSheetLayoutView="85" workbookViewId="0">
      <selection activeCell="B80" sqref="B80"/>
    </sheetView>
  </sheetViews>
  <sheetFormatPr defaultColWidth="9.140625" defaultRowHeight="21.75"/>
  <cols>
    <col min="1" max="1" width="35.85546875" customWidth="1"/>
    <col min="2" max="2" width="8.5703125" customWidth="1"/>
    <col min="3" max="3" width="1.5703125" customWidth="1"/>
    <col min="4" max="4" width="15.7109375" customWidth="1"/>
    <col min="5" max="5" width="1.140625" customWidth="1"/>
    <col min="6" max="6" width="15.28515625" customWidth="1"/>
    <col min="7" max="7" width="1.140625" customWidth="1"/>
    <col min="8" max="8" width="15.7109375" customWidth="1"/>
    <col min="9" max="9" width="1.140625" customWidth="1"/>
    <col min="10" max="10" width="15.7109375" customWidth="1"/>
    <col min="11" max="11" width="1.140625" customWidth="1"/>
    <col min="12" max="12" width="15.7109375" customWidth="1"/>
    <col min="13" max="13" width="1.140625" customWidth="1"/>
    <col min="14" max="14" width="15.140625" customWidth="1"/>
    <col min="15" max="15" width="1.140625" customWidth="1"/>
    <col min="16" max="16" width="15" style="24" customWidth="1"/>
    <col min="17" max="17" width="1" customWidth="1"/>
    <col min="18" max="18" width="17.85546875" customWidth="1"/>
    <col min="20" max="20" width="18" bestFit="1" customWidth="1"/>
  </cols>
  <sheetData>
    <row r="1" spans="1:18" ht="23.25">
      <c r="A1" s="67" t="s">
        <v>110</v>
      </c>
      <c r="B1" s="72"/>
      <c r="C1" s="108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P1"/>
    </row>
    <row r="2" spans="1:18" ht="23.25">
      <c r="A2" s="72" t="s">
        <v>152</v>
      </c>
      <c r="B2" s="72"/>
      <c r="C2" s="108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P2"/>
    </row>
    <row r="3" spans="1:18" ht="23.25">
      <c r="A3" s="72" t="s">
        <v>190</v>
      </c>
      <c r="B3" s="72"/>
      <c r="C3" s="108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P3"/>
    </row>
    <row r="4" spans="1:18" ht="23.25">
      <c r="A4" s="72" t="s">
        <v>157</v>
      </c>
      <c r="B4" s="72"/>
      <c r="C4" s="108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P4"/>
    </row>
    <row r="5" spans="1:18" ht="23.25">
      <c r="A5" s="72"/>
      <c r="B5" s="72"/>
      <c r="C5" s="108"/>
      <c r="D5" s="110" t="s">
        <v>158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0"/>
      <c r="P5" s="110"/>
      <c r="Q5" s="75"/>
      <c r="R5" s="75"/>
    </row>
    <row r="6" spans="1:18">
      <c r="A6" s="73"/>
      <c r="B6" s="73"/>
      <c r="C6" s="92"/>
      <c r="E6" s="75"/>
      <c r="F6" s="75"/>
      <c r="G6" s="75"/>
      <c r="H6" s="75"/>
      <c r="I6" s="75"/>
      <c r="J6" s="75"/>
      <c r="K6" s="75"/>
      <c r="L6" s="75"/>
      <c r="M6" s="75"/>
      <c r="N6" s="75"/>
      <c r="P6" s="31" t="s">
        <v>121</v>
      </c>
    </row>
    <row r="7" spans="1:18">
      <c r="D7" s="94" t="s">
        <v>28</v>
      </c>
      <c r="E7" s="112"/>
      <c r="F7" s="94" t="s">
        <v>116</v>
      </c>
      <c r="G7" s="112"/>
      <c r="H7" s="94" t="s">
        <v>81</v>
      </c>
      <c r="I7" s="112"/>
      <c r="J7" s="113" t="s">
        <v>31</v>
      </c>
      <c r="K7" s="113"/>
      <c r="L7" s="113"/>
      <c r="M7" s="112"/>
      <c r="N7" s="94" t="s">
        <v>49</v>
      </c>
      <c r="O7" s="112"/>
      <c r="P7" s="31" t="s">
        <v>122</v>
      </c>
      <c r="Q7" s="112"/>
      <c r="R7" s="94"/>
    </row>
    <row r="8" spans="1:18">
      <c r="D8" s="94" t="s">
        <v>50</v>
      </c>
      <c r="E8" s="112"/>
      <c r="F8" s="94" t="s">
        <v>115</v>
      </c>
      <c r="G8" s="112"/>
      <c r="H8" s="94" t="s">
        <v>79</v>
      </c>
      <c r="I8" s="112"/>
      <c r="J8" s="94" t="s">
        <v>51</v>
      </c>
      <c r="K8" s="112"/>
      <c r="L8" s="112"/>
      <c r="M8" s="112"/>
      <c r="N8" s="94" t="s">
        <v>52</v>
      </c>
      <c r="O8" s="112"/>
      <c r="P8" s="31" t="s">
        <v>123</v>
      </c>
      <c r="Q8" s="112"/>
      <c r="R8" s="94" t="s">
        <v>49</v>
      </c>
    </row>
    <row r="9" spans="1:18">
      <c r="B9" s="69" t="s">
        <v>3</v>
      </c>
      <c r="D9" s="114" t="s">
        <v>53</v>
      </c>
      <c r="E9" s="112"/>
      <c r="F9" s="114" t="s">
        <v>114</v>
      </c>
      <c r="G9" s="112"/>
      <c r="H9" s="114" t="s">
        <v>80</v>
      </c>
      <c r="I9" s="112"/>
      <c r="J9" s="114" t="s">
        <v>54</v>
      </c>
      <c r="K9" s="112"/>
      <c r="L9" s="114" t="s">
        <v>55</v>
      </c>
      <c r="M9" s="112"/>
      <c r="N9" s="114" t="s">
        <v>120</v>
      </c>
      <c r="O9" s="112"/>
      <c r="P9" s="36" t="s">
        <v>124</v>
      </c>
      <c r="Q9" s="112"/>
      <c r="R9" s="114" t="s">
        <v>52</v>
      </c>
    </row>
    <row r="10" spans="1:18">
      <c r="A10" s="92"/>
      <c r="B10" s="92"/>
      <c r="C10" s="92"/>
      <c r="D10" s="166" t="s">
        <v>87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</row>
    <row r="11" spans="1:18">
      <c r="A11" s="92" t="s">
        <v>193</v>
      </c>
      <c r="B11" s="92"/>
      <c r="C11" s="92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</row>
    <row r="12" spans="1:18">
      <c r="A12" s="93" t="s">
        <v>137</v>
      </c>
      <c r="B12" s="69"/>
      <c r="C12" s="94"/>
      <c r="D12" s="27">
        <v>725000000</v>
      </c>
      <c r="E12" s="42"/>
      <c r="F12" s="27">
        <v>345715911</v>
      </c>
      <c r="G12" s="42"/>
      <c r="H12" s="27">
        <v>3356964</v>
      </c>
      <c r="I12" s="42"/>
      <c r="J12" s="27">
        <v>67975576</v>
      </c>
      <c r="K12" s="41"/>
      <c r="L12" s="27">
        <v>248257450</v>
      </c>
      <c r="M12" s="41"/>
      <c r="N12" s="27">
        <f>SUM(D12:L12)</f>
        <v>1390305901</v>
      </c>
      <c r="O12" s="41"/>
      <c r="P12" s="27">
        <v>426812</v>
      </c>
      <c r="Q12" s="41"/>
      <c r="R12" s="27">
        <f>SUM(N12:P12)</f>
        <v>1390732713</v>
      </c>
    </row>
    <row r="13" spans="1:18" hidden="1">
      <c r="A13" s="83" t="s">
        <v>28</v>
      </c>
      <c r="B13" s="69"/>
      <c r="C13" s="94"/>
      <c r="D13" s="41">
        <v>0</v>
      </c>
      <c r="E13" s="42"/>
      <c r="F13" s="41">
        <v>0</v>
      </c>
      <c r="G13" s="42"/>
      <c r="H13" s="27">
        <v>0</v>
      </c>
      <c r="I13" s="42"/>
      <c r="J13" s="27">
        <v>0</v>
      </c>
      <c r="K13" s="41"/>
      <c r="L13" s="27">
        <v>0</v>
      </c>
      <c r="M13" s="41"/>
      <c r="N13" s="27">
        <f t="shared" ref="N13" si="0">SUM(D13:L13)</f>
        <v>0</v>
      </c>
      <c r="O13" s="41"/>
      <c r="P13" s="41">
        <v>0</v>
      </c>
      <c r="Q13" s="41"/>
      <c r="R13" s="70">
        <f t="shared" ref="R13:R14" si="1">SUM(N13,P13)</f>
        <v>0</v>
      </c>
    </row>
    <row r="14" spans="1:18">
      <c r="A14" s="83" t="s">
        <v>173</v>
      </c>
      <c r="B14" s="69"/>
      <c r="C14" s="94"/>
      <c r="D14" s="47">
        <v>0</v>
      </c>
      <c r="E14" s="48"/>
      <c r="F14" s="47">
        <v>0</v>
      </c>
      <c r="G14" s="48"/>
      <c r="H14" s="47">
        <v>0</v>
      </c>
      <c r="I14" s="48"/>
      <c r="J14" s="47">
        <v>0</v>
      </c>
      <c r="K14" s="49"/>
      <c r="L14" s="47">
        <f>'PL-6M'!F34</f>
        <v>66248441.287723042</v>
      </c>
      <c r="M14" s="49"/>
      <c r="N14" s="47">
        <f t="shared" ref="N14:N19" si="2">SUM(D14:L14)</f>
        <v>66248441.287723042</v>
      </c>
      <c r="O14" s="49"/>
      <c r="P14" s="49">
        <f>'PL-6M'!F35</f>
        <v>-184.28772304200015</v>
      </c>
      <c r="Q14" s="49"/>
      <c r="R14" s="70">
        <f t="shared" si="1"/>
        <v>66248257</v>
      </c>
    </row>
    <row r="15" spans="1:18" hidden="1">
      <c r="A15" s="83" t="s">
        <v>161</v>
      </c>
      <c r="B15" s="69"/>
      <c r="C15" s="94"/>
      <c r="D15" s="40">
        <v>0</v>
      </c>
      <c r="E15" s="28"/>
      <c r="F15" s="40">
        <v>0</v>
      </c>
      <c r="G15" s="28"/>
      <c r="H15" s="40">
        <v>0</v>
      </c>
      <c r="I15" s="28"/>
      <c r="J15" s="40">
        <v>0</v>
      </c>
      <c r="K15" s="29"/>
      <c r="L15" s="40">
        <f>'PL-6M'!F30</f>
        <v>0</v>
      </c>
      <c r="M15" s="29"/>
      <c r="N15" s="40">
        <f t="shared" si="2"/>
        <v>0</v>
      </c>
      <c r="O15" s="29"/>
      <c r="P15" s="43">
        <v>0</v>
      </c>
      <c r="Q15" s="29"/>
      <c r="R15" s="40">
        <f t="shared" ref="R15" si="3">SUM(D15:L15)</f>
        <v>0</v>
      </c>
    </row>
    <row r="16" spans="1:18" hidden="1">
      <c r="A16" s="93" t="s">
        <v>162</v>
      </c>
      <c r="B16" s="69"/>
      <c r="C16" s="94"/>
      <c r="D16" s="27">
        <f>SUM(D13:D15)</f>
        <v>0</v>
      </c>
      <c r="E16" s="28"/>
      <c r="F16" s="27">
        <f>SUM(F13:F15)</f>
        <v>0</v>
      </c>
      <c r="G16" s="28"/>
      <c r="H16" s="27">
        <f>SUM(H13:H15)</f>
        <v>0</v>
      </c>
      <c r="I16" s="28"/>
      <c r="J16" s="27">
        <f>SUM(J13:J15)</f>
        <v>0</v>
      </c>
      <c r="K16" s="29"/>
      <c r="L16" s="27">
        <f>SUM(L13:L15)</f>
        <v>66248441.287723042</v>
      </c>
      <c r="M16" s="29"/>
      <c r="N16" s="27">
        <f>SUM(D16:L16)</f>
        <v>66248441.287723042</v>
      </c>
      <c r="O16" s="29"/>
      <c r="P16" s="27">
        <f>SUM(P14:P15)</f>
        <v>-184.28772304200015</v>
      </c>
      <c r="Q16" s="29"/>
      <c r="R16" s="27">
        <f>SUM(R13:R15)</f>
        <v>66248257</v>
      </c>
    </row>
    <row r="17" spans="1:18" hidden="1">
      <c r="A17" s="83" t="s">
        <v>109</v>
      </c>
      <c r="B17" s="69">
        <v>33</v>
      </c>
      <c r="C17" s="94"/>
      <c r="D17" s="27">
        <v>0</v>
      </c>
      <c r="E17" s="28"/>
      <c r="F17" s="27">
        <v>0</v>
      </c>
      <c r="G17" s="28"/>
      <c r="H17" s="27">
        <v>0</v>
      </c>
      <c r="I17" s="28"/>
      <c r="J17" s="27">
        <v>0</v>
      </c>
      <c r="K17" s="29"/>
      <c r="L17" s="41">
        <v>0</v>
      </c>
      <c r="M17" s="29"/>
      <c r="N17" s="27">
        <f t="shared" si="2"/>
        <v>0</v>
      </c>
      <c r="O17" s="29"/>
      <c r="P17" s="29">
        <v>0</v>
      </c>
      <c r="Q17" s="29"/>
      <c r="R17" s="70">
        <f t="shared" ref="R17:R19" si="4">SUM(N17,P17)</f>
        <v>0</v>
      </c>
    </row>
    <row r="18" spans="1:18" hidden="1">
      <c r="A18" s="83" t="s">
        <v>132</v>
      </c>
      <c r="B18" s="69">
        <v>22</v>
      </c>
      <c r="C18" s="94"/>
      <c r="D18" s="27">
        <v>0</v>
      </c>
      <c r="E18" s="28"/>
      <c r="F18" s="27">
        <v>0</v>
      </c>
      <c r="G18" s="28"/>
      <c r="H18" s="27">
        <v>0</v>
      </c>
      <c r="I18" s="28"/>
      <c r="J18" s="41">
        <v>0</v>
      </c>
      <c r="K18" s="29"/>
      <c r="L18" s="41">
        <f>-J18</f>
        <v>0</v>
      </c>
      <c r="M18" s="29"/>
      <c r="N18" s="27">
        <f t="shared" si="2"/>
        <v>0</v>
      </c>
      <c r="O18" s="29"/>
      <c r="P18" s="29">
        <v>0</v>
      </c>
      <c r="Q18" s="29"/>
      <c r="R18" s="70">
        <f t="shared" si="4"/>
        <v>0</v>
      </c>
    </row>
    <row r="19" spans="1:18" hidden="1">
      <c r="A19" s="83" t="s">
        <v>129</v>
      </c>
      <c r="B19" s="69"/>
      <c r="C19" s="94"/>
      <c r="D19" s="27">
        <v>0</v>
      </c>
      <c r="E19" s="28"/>
      <c r="F19" s="27">
        <v>0</v>
      </c>
      <c r="G19" s="28"/>
      <c r="H19" s="27">
        <v>0</v>
      </c>
      <c r="I19" s="28"/>
      <c r="J19" s="41">
        <v>0</v>
      </c>
      <c r="K19" s="29"/>
      <c r="L19" s="41">
        <v>0</v>
      </c>
      <c r="M19" s="29"/>
      <c r="N19" s="27">
        <f t="shared" si="2"/>
        <v>0</v>
      </c>
      <c r="O19" s="29"/>
      <c r="P19" s="29">
        <v>0</v>
      </c>
      <c r="Q19" s="29"/>
      <c r="R19" s="70">
        <f t="shared" si="4"/>
        <v>0</v>
      </c>
    </row>
    <row r="20" spans="1:18" hidden="1">
      <c r="A20" s="92" t="s">
        <v>163</v>
      </c>
      <c r="B20" s="92">
        <v>17</v>
      </c>
      <c r="C20" s="92"/>
      <c r="D20" s="116">
        <f>SUM(D16:D18)</f>
        <v>0</v>
      </c>
      <c r="E20" s="98"/>
      <c r="F20" s="117">
        <f>SUM(F16:F18)</f>
        <v>0</v>
      </c>
      <c r="G20" s="98"/>
      <c r="H20" s="118">
        <f>SUM(H16:H18)</f>
        <v>0</v>
      </c>
      <c r="I20" s="98"/>
      <c r="J20" s="116">
        <f>SUM(J16:J19)</f>
        <v>0</v>
      </c>
      <c r="K20" s="98"/>
      <c r="L20" s="116">
        <f>SUM(L16:L18)</f>
        <v>66248441.287723042</v>
      </c>
      <c r="M20" s="98"/>
      <c r="N20" s="116">
        <f>SUM(N16:N18)</f>
        <v>66248441.287723042</v>
      </c>
      <c r="O20" s="98"/>
      <c r="P20" s="116">
        <f>SUM(P16:P19)</f>
        <v>-184.28772304200015</v>
      </c>
      <c r="Q20" s="98"/>
      <c r="R20" s="116">
        <f>N20+P20</f>
        <v>66248257</v>
      </c>
    </row>
    <row r="21" spans="1:18" ht="9.75" hidden="1" customHeight="1">
      <c r="B21" s="92"/>
      <c r="C21" s="92"/>
      <c r="D21" s="98"/>
      <c r="E21" s="98"/>
      <c r="F21" s="98"/>
      <c r="G21" s="98"/>
      <c r="H21" s="98"/>
      <c r="I21" s="98"/>
      <c r="J21" s="98"/>
      <c r="K21" s="98"/>
      <c r="L21" s="79"/>
      <c r="M21" s="98"/>
      <c r="N21" s="98"/>
      <c r="O21" s="98"/>
      <c r="P21" s="98"/>
      <c r="Q21" s="98"/>
      <c r="R21" s="30"/>
    </row>
    <row r="22" spans="1:18" ht="22.5" thickBot="1">
      <c r="A22" s="93" t="s">
        <v>194</v>
      </c>
      <c r="B22" s="69"/>
      <c r="C22" s="94"/>
      <c r="D22" s="50">
        <f>D20+D12</f>
        <v>725000000</v>
      </c>
      <c r="E22" s="51"/>
      <c r="F22" s="50">
        <f>F20+F12</f>
        <v>345715911</v>
      </c>
      <c r="G22" s="51"/>
      <c r="H22" s="50">
        <f>H20+H12</f>
        <v>3356964</v>
      </c>
      <c r="I22" s="51"/>
      <c r="J22" s="50">
        <f>J20+J12</f>
        <v>67975576</v>
      </c>
      <c r="K22" s="51"/>
      <c r="L22" s="50">
        <f>L20+L12</f>
        <v>314505891.28772306</v>
      </c>
      <c r="M22" s="51"/>
      <c r="N22" s="50">
        <f>N20+N12</f>
        <v>1456554342.2877231</v>
      </c>
      <c r="O22" s="51"/>
      <c r="P22" s="50">
        <f>P20+P12</f>
        <v>426627.71227695799</v>
      </c>
      <c r="Q22" s="51"/>
      <c r="R22" s="50">
        <f>R20+R12</f>
        <v>1456980970</v>
      </c>
    </row>
    <row r="23" spans="1:18" ht="22.5" thickTop="1">
      <c r="A23" s="93"/>
      <c r="B23" s="69"/>
      <c r="C23" s="94"/>
      <c r="D23" s="27"/>
      <c r="E23" s="29"/>
      <c r="F23" s="29"/>
      <c r="G23" s="29"/>
      <c r="H23" s="27"/>
      <c r="I23" s="29"/>
      <c r="J23" s="27"/>
      <c r="K23" s="29"/>
      <c r="L23" s="27"/>
      <c r="M23" s="29"/>
      <c r="N23" s="27"/>
      <c r="P23"/>
    </row>
    <row r="24" spans="1:18">
      <c r="A24" s="93"/>
      <c r="B24" s="69"/>
      <c r="C24" s="94"/>
      <c r="D24" s="27"/>
      <c r="E24" s="29"/>
      <c r="F24" s="29"/>
      <c r="G24" s="29"/>
      <c r="H24" s="27"/>
      <c r="I24" s="29"/>
      <c r="J24" s="27"/>
      <c r="K24" s="29"/>
      <c r="L24" s="27"/>
      <c r="M24" s="29"/>
      <c r="N24" s="27"/>
      <c r="P24"/>
    </row>
    <row r="25" spans="1:18" hidden="1">
      <c r="A25" s="93"/>
      <c r="B25" s="69"/>
      <c r="C25" s="94"/>
      <c r="D25" s="27"/>
      <c r="E25" s="29"/>
      <c r="F25" s="29"/>
      <c r="G25" s="29"/>
      <c r="H25" s="27"/>
      <c r="I25" s="29"/>
      <c r="J25" s="27"/>
      <c r="K25" s="29"/>
      <c r="L25" s="27"/>
      <c r="M25" s="29"/>
      <c r="N25" s="27"/>
      <c r="P25"/>
    </row>
    <row r="26" spans="1:18" hidden="1">
      <c r="A26" s="93"/>
      <c r="B26" s="69"/>
      <c r="C26" s="94"/>
      <c r="D26" s="27"/>
      <c r="E26" s="29"/>
      <c r="F26" s="29"/>
      <c r="G26" s="29"/>
      <c r="H26" s="27"/>
      <c r="I26" s="29"/>
      <c r="J26" s="27"/>
      <c r="K26" s="29"/>
      <c r="L26" s="27"/>
      <c r="M26" s="29"/>
      <c r="N26" s="27"/>
      <c r="P26"/>
    </row>
    <row r="27" spans="1:18" hidden="1">
      <c r="A27" s="93"/>
      <c r="B27" s="69"/>
      <c r="C27" s="94"/>
      <c r="D27" s="27"/>
      <c r="E27" s="29"/>
      <c r="F27" s="29"/>
      <c r="G27" s="29"/>
      <c r="H27" s="27"/>
      <c r="I27" s="29"/>
      <c r="J27" s="27"/>
      <c r="K27" s="29"/>
      <c r="L27" s="27"/>
      <c r="M27" s="29"/>
      <c r="N27" s="27"/>
      <c r="P27"/>
    </row>
    <row r="28" spans="1:18" hidden="1">
      <c r="A28" s="93"/>
      <c r="B28" s="69"/>
      <c r="C28" s="94"/>
      <c r="D28" s="27"/>
      <c r="E28" s="29"/>
      <c r="F28" s="29"/>
      <c r="G28" s="29"/>
      <c r="H28" s="27"/>
      <c r="I28" s="29"/>
      <c r="J28" s="27"/>
      <c r="K28" s="29"/>
      <c r="L28" s="27"/>
      <c r="M28" s="29"/>
      <c r="N28" s="27"/>
      <c r="P28"/>
    </row>
    <row r="29" spans="1:18" hidden="1">
      <c r="A29" s="93"/>
      <c r="B29" s="69"/>
      <c r="C29" s="94"/>
      <c r="D29" s="27"/>
      <c r="E29" s="29"/>
      <c r="F29" s="29"/>
      <c r="G29" s="29"/>
      <c r="H29" s="27"/>
      <c r="I29" s="29"/>
      <c r="J29" s="27"/>
      <c r="K29" s="29"/>
      <c r="L29" s="27"/>
      <c r="M29" s="29"/>
      <c r="N29" s="27"/>
      <c r="P29"/>
    </row>
    <row r="30" spans="1:18" hidden="1">
      <c r="A30" s="93"/>
      <c r="B30" s="69"/>
      <c r="C30" s="94"/>
      <c r="D30" s="27"/>
      <c r="E30" s="29"/>
      <c r="F30" s="29"/>
      <c r="G30" s="29"/>
      <c r="H30" s="27"/>
      <c r="I30" s="29"/>
      <c r="J30" s="27"/>
      <c r="K30" s="29"/>
      <c r="L30" s="27"/>
      <c r="M30" s="29"/>
      <c r="N30" s="27"/>
      <c r="P30"/>
    </row>
    <row r="31" spans="1:18" hidden="1">
      <c r="A31" s="93"/>
      <c r="B31" s="69"/>
      <c r="C31" s="94"/>
      <c r="D31" s="27"/>
      <c r="E31" s="29"/>
      <c r="F31" s="29"/>
      <c r="G31" s="29"/>
      <c r="H31" s="27"/>
      <c r="I31" s="29"/>
      <c r="J31" s="27"/>
      <c r="K31" s="29"/>
      <c r="L31" s="27"/>
      <c r="M31" s="29"/>
      <c r="N31" s="27"/>
      <c r="P31"/>
    </row>
    <row r="32" spans="1:18" hidden="1">
      <c r="A32" s="93"/>
      <c r="B32" s="69"/>
      <c r="C32" s="94"/>
      <c r="D32" s="27"/>
      <c r="E32" s="29"/>
      <c r="F32" s="29"/>
      <c r="G32" s="29"/>
      <c r="H32" s="27"/>
      <c r="I32" s="29"/>
      <c r="J32" s="27"/>
      <c r="K32" s="29"/>
      <c r="L32" s="27"/>
      <c r="M32" s="29"/>
      <c r="N32" s="27"/>
      <c r="P32"/>
    </row>
    <row r="33" spans="1:20" hidden="1">
      <c r="A33" s="83"/>
      <c r="B33" s="69"/>
      <c r="C33" s="94"/>
      <c r="D33" s="27"/>
      <c r="E33" s="29"/>
      <c r="F33" s="27"/>
      <c r="G33" s="29"/>
      <c r="H33" s="27"/>
      <c r="I33" s="29"/>
      <c r="J33" s="27"/>
      <c r="K33" s="29"/>
      <c r="L33" s="27"/>
      <c r="M33" s="29"/>
      <c r="N33" s="27"/>
      <c r="P33"/>
    </row>
    <row r="34" spans="1:20" ht="23.25" hidden="1">
      <c r="A34" s="67" t="s">
        <v>110</v>
      </c>
      <c r="B34" s="72"/>
      <c r="C34" s="108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P34"/>
    </row>
    <row r="35" spans="1:20" ht="23.25" hidden="1">
      <c r="A35" s="72" t="s">
        <v>152</v>
      </c>
      <c r="B35" s="72"/>
      <c r="C35" s="108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P35"/>
    </row>
    <row r="36" spans="1:20" ht="23.25" hidden="1">
      <c r="A36" s="72" t="s">
        <v>165</v>
      </c>
      <c r="B36" s="72"/>
      <c r="C36" s="108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P36"/>
    </row>
    <row r="37" spans="1:20" ht="23.25" hidden="1">
      <c r="A37" s="72" t="s">
        <v>157</v>
      </c>
      <c r="B37" s="72"/>
      <c r="C37" s="108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P37"/>
    </row>
    <row r="38" spans="1:20" ht="23.25" hidden="1">
      <c r="A38" s="72"/>
      <c r="B38" s="72"/>
      <c r="C38" s="108"/>
      <c r="D38" s="75" t="s">
        <v>0</v>
      </c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75"/>
      <c r="P38" s="75"/>
      <c r="Q38" s="75"/>
      <c r="R38" s="75"/>
    </row>
    <row r="39" spans="1:20" hidden="1">
      <c r="A39" s="73"/>
      <c r="B39" s="73"/>
      <c r="C39" s="92"/>
      <c r="E39" s="75"/>
      <c r="F39" s="75"/>
      <c r="G39" s="75"/>
      <c r="H39" s="75"/>
      <c r="I39" s="75"/>
      <c r="J39" s="75"/>
      <c r="K39" s="75"/>
      <c r="L39" s="75"/>
      <c r="M39" s="75"/>
      <c r="N39" s="75"/>
      <c r="P39" s="31" t="s">
        <v>121</v>
      </c>
    </row>
    <row r="40" spans="1:20" hidden="1">
      <c r="D40" s="94" t="s">
        <v>28</v>
      </c>
      <c r="E40" s="112"/>
      <c r="F40" s="94" t="s">
        <v>116</v>
      </c>
      <c r="G40" s="112"/>
      <c r="H40" s="94" t="s">
        <v>81</v>
      </c>
      <c r="I40" s="112"/>
      <c r="J40" s="113" t="s">
        <v>31</v>
      </c>
      <c r="K40" s="113"/>
      <c r="L40" s="113"/>
      <c r="M40" s="112"/>
      <c r="N40" s="94" t="s">
        <v>49</v>
      </c>
      <c r="O40" s="112"/>
      <c r="P40" s="31" t="s">
        <v>122</v>
      </c>
      <c r="Q40" s="112"/>
      <c r="R40" s="94"/>
    </row>
    <row r="41" spans="1:20" hidden="1">
      <c r="D41" s="94" t="s">
        <v>50</v>
      </c>
      <c r="E41" s="112"/>
      <c r="F41" s="94" t="s">
        <v>115</v>
      </c>
      <c r="G41" s="112"/>
      <c r="H41" s="94" t="s">
        <v>79</v>
      </c>
      <c r="I41" s="112"/>
      <c r="J41" s="94" t="s">
        <v>51</v>
      </c>
      <c r="K41" s="112"/>
      <c r="L41" s="112"/>
      <c r="M41" s="112"/>
      <c r="N41" s="94" t="s">
        <v>52</v>
      </c>
      <c r="O41" s="112"/>
      <c r="P41" s="31" t="s">
        <v>123</v>
      </c>
      <c r="Q41" s="112"/>
      <c r="R41" s="94" t="s">
        <v>49</v>
      </c>
    </row>
    <row r="42" spans="1:20" hidden="1">
      <c r="B42" s="69" t="s">
        <v>3</v>
      </c>
      <c r="D42" s="114" t="s">
        <v>53</v>
      </c>
      <c r="E42" s="112"/>
      <c r="F42" s="114" t="s">
        <v>114</v>
      </c>
      <c r="G42" s="112"/>
      <c r="H42" s="114" t="s">
        <v>80</v>
      </c>
      <c r="I42" s="112"/>
      <c r="J42" s="114" t="s">
        <v>54</v>
      </c>
      <c r="K42" s="112"/>
      <c r="L42" s="114" t="s">
        <v>55</v>
      </c>
      <c r="M42" s="112"/>
      <c r="N42" s="114" t="s">
        <v>120</v>
      </c>
      <c r="O42" s="112"/>
      <c r="P42" s="36" t="s">
        <v>124</v>
      </c>
      <c r="Q42" s="112"/>
      <c r="R42" s="114" t="s">
        <v>52</v>
      </c>
    </row>
    <row r="43" spans="1:20" hidden="1">
      <c r="A43" s="92"/>
      <c r="B43" s="92"/>
      <c r="C43" s="92"/>
      <c r="D43" s="166" t="s">
        <v>87</v>
      </c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</row>
    <row r="44" spans="1:20">
      <c r="A44" s="92" t="s">
        <v>195</v>
      </c>
      <c r="B44" s="92"/>
      <c r="C44" s="92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</row>
    <row r="45" spans="1:20">
      <c r="A45" s="93" t="s">
        <v>164</v>
      </c>
      <c r="B45" s="69"/>
      <c r="C45" s="94"/>
      <c r="D45" s="27">
        <f>D22</f>
        <v>725000000</v>
      </c>
      <c r="E45" s="42"/>
      <c r="F45" s="27">
        <f>F22</f>
        <v>345715911</v>
      </c>
      <c r="G45" s="42"/>
      <c r="H45" s="27">
        <f>H22</f>
        <v>3356964</v>
      </c>
      <c r="I45" s="42"/>
      <c r="J45" s="27">
        <v>72500000</v>
      </c>
      <c r="K45" s="41"/>
      <c r="L45" s="27">
        <v>361044847</v>
      </c>
      <c r="M45" s="41"/>
      <c r="N45" s="27">
        <f>SUM(D45:L45)</f>
        <v>1507617722</v>
      </c>
      <c r="O45" s="41"/>
      <c r="P45" s="27">
        <v>426760</v>
      </c>
      <c r="Q45" s="41"/>
      <c r="R45" s="27">
        <f>SUM(N45:P45)</f>
        <v>1508044482</v>
      </c>
    </row>
    <row r="46" spans="1:20" hidden="1">
      <c r="A46" s="83" t="s">
        <v>28</v>
      </c>
      <c r="B46" s="69"/>
      <c r="C46" s="94"/>
      <c r="D46" s="41">
        <v>0</v>
      </c>
      <c r="E46" s="42"/>
      <c r="F46" s="41">
        <v>0</v>
      </c>
      <c r="G46" s="42"/>
      <c r="H46" s="27">
        <v>0</v>
      </c>
      <c r="I46" s="42"/>
      <c r="J46" s="27">
        <v>0</v>
      </c>
      <c r="K46" s="41"/>
      <c r="L46" s="27">
        <v>0</v>
      </c>
      <c r="M46" s="41"/>
      <c r="N46" s="27">
        <f t="shared" ref="N46:N48" si="5">SUM(D46:L46)</f>
        <v>0</v>
      </c>
      <c r="O46" s="41"/>
      <c r="P46" s="41">
        <v>0</v>
      </c>
      <c r="Q46" s="41"/>
      <c r="R46" s="70">
        <f t="shared" ref="R46:R48" si="6">SUM(N46,P46)</f>
        <v>0</v>
      </c>
    </row>
    <row r="47" spans="1:20">
      <c r="A47" s="83" t="s">
        <v>173</v>
      </c>
      <c r="B47" s="69"/>
      <c r="C47" s="94"/>
      <c r="D47" s="47">
        <v>0</v>
      </c>
      <c r="E47" s="48"/>
      <c r="F47" s="47">
        <v>0</v>
      </c>
      <c r="G47" s="48"/>
      <c r="H47" s="47">
        <v>0</v>
      </c>
      <c r="I47" s="48"/>
      <c r="J47" s="47">
        <v>0</v>
      </c>
      <c r="K47" s="49"/>
      <c r="L47" s="47">
        <f>+'PL-6M'!D34</f>
        <v>100642876</v>
      </c>
      <c r="M47" s="49"/>
      <c r="N47" s="47">
        <f>SUM(D47:L47)</f>
        <v>100642876</v>
      </c>
      <c r="O47" s="49"/>
      <c r="P47" s="49">
        <f>'PL-6M'!D35</f>
        <v>1125</v>
      </c>
      <c r="Q47" s="49"/>
      <c r="R47" s="70">
        <f>SUM(N47,P47)</f>
        <v>100644001</v>
      </c>
      <c r="T47" s="70"/>
    </row>
    <row r="48" spans="1:20">
      <c r="A48" s="83" t="s">
        <v>109</v>
      </c>
      <c r="B48" s="69">
        <v>20</v>
      </c>
      <c r="C48" s="94"/>
      <c r="D48" s="27">
        <v>0</v>
      </c>
      <c r="E48" s="28"/>
      <c r="F48" s="27">
        <v>0</v>
      </c>
      <c r="G48" s="28"/>
      <c r="H48" s="27">
        <v>0</v>
      </c>
      <c r="I48" s="28"/>
      <c r="J48" s="27">
        <v>0</v>
      </c>
      <c r="K48" s="29"/>
      <c r="L48" s="41">
        <v>-24638199</v>
      </c>
      <c r="M48" s="29"/>
      <c r="N48" s="47">
        <f t="shared" si="5"/>
        <v>-24638199</v>
      </c>
      <c r="O48" s="29"/>
      <c r="P48" s="29">
        <v>0</v>
      </c>
      <c r="Q48" s="29"/>
      <c r="R48" s="90">
        <f t="shared" si="6"/>
        <v>-24638199</v>
      </c>
    </row>
    <row r="49" spans="1:20" ht="22.5" thickBot="1">
      <c r="A49" s="93" t="s">
        <v>196</v>
      </c>
      <c r="B49" s="69"/>
      <c r="C49" s="94"/>
      <c r="D49" s="58">
        <f>SUM(D45:D48)</f>
        <v>725000000</v>
      </c>
      <c r="E49" s="41"/>
      <c r="F49" s="58">
        <f>SUM(F45:F48)</f>
        <v>345715911</v>
      </c>
      <c r="G49" s="41"/>
      <c r="H49" s="58">
        <f>SUM(H45:H48)</f>
        <v>3356964</v>
      </c>
      <c r="I49" s="41"/>
      <c r="J49" s="58">
        <f>SUM(J45:J48)</f>
        <v>72500000</v>
      </c>
      <c r="K49" s="41"/>
      <c r="L49" s="58">
        <f>SUM(L45:L48)</f>
        <v>437049524</v>
      </c>
      <c r="M49" s="41"/>
      <c r="N49" s="58">
        <f>SUM(N45:N48)</f>
        <v>1583622399</v>
      </c>
      <c r="O49" s="41"/>
      <c r="P49" s="58">
        <f>SUM(P45:P48)</f>
        <v>427885</v>
      </c>
      <c r="Q49" s="41"/>
      <c r="R49" s="58">
        <f>SUM(R45:R48)</f>
        <v>1584050284</v>
      </c>
      <c r="T49" s="21"/>
    </row>
    <row r="50" spans="1:20" ht="22.5" thickTop="1">
      <c r="A50" s="93"/>
      <c r="B50" s="69"/>
      <c r="C50" s="94"/>
      <c r="D50" s="27"/>
      <c r="E50" s="41"/>
      <c r="F50" s="27"/>
      <c r="G50" s="41"/>
      <c r="H50" s="27"/>
      <c r="I50" s="41"/>
      <c r="J50" s="27"/>
      <c r="K50" s="41"/>
      <c r="L50" s="27"/>
      <c r="M50" s="41"/>
      <c r="N50" s="27"/>
      <c r="O50" s="41"/>
      <c r="P50" s="27"/>
      <c r="Q50" s="41"/>
      <c r="R50" s="27"/>
      <c r="T50" s="21"/>
    </row>
    <row r="51" spans="1:20">
      <c r="L51" s="70"/>
    </row>
    <row r="52" spans="1:20">
      <c r="L52" s="21"/>
    </row>
  </sheetData>
  <mergeCells count="2">
    <mergeCell ref="D10:R10"/>
    <mergeCell ref="D43:R43"/>
  </mergeCells>
  <printOptions horizontalCentered="1"/>
  <pageMargins left="0.6" right="0.6" top="0.6" bottom="0.511811023622047" header="0.511811023622047" footer="0.511811023622047"/>
  <pageSetup paperSize="9" scale="85" firstPageNumber="7" orientation="landscape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99"/>
  </sheetPr>
  <dimension ref="A1:P46"/>
  <sheetViews>
    <sheetView view="pageBreakPreview" zoomScale="80" zoomScaleNormal="100" zoomScaleSheetLayoutView="80" workbookViewId="0">
      <selection activeCell="B80" sqref="B80"/>
    </sheetView>
  </sheetViews>
  <sheetFormatPr defaultColWidth="9.140625" defaultRowHeight="21.75"/>
  <cols>
    <col min="1" max="1" width="47.42578125" customWidth="1"/>
    <col min="2" max="2" width="11.42578125" customWidth="1"/>
    <col min="3" max="3" width="2.42578125" customWidth="1"/>
    <col min="4" max="4" width="18.42578125" customWidth="1"/>
    <col min="5" max="5" width="0.85546875" customWidth="1"/>
    <col min="6" max="6" width="18.42578125" customWidth="1"/>
    <col min="7" max="7" width="0.85546875" customWidth="1"/>
    <col min="8" max="8" width="18.42578125" customWidth="1"/>
    <col min="9" max="9" width="0.85546875" customWidth="1"/>
    <col min="10" max="10" width="18.42578125" customWidth="1"/>
    <col min="11" max="11" width="0.85546875" customWidth="1"/>
    <col min="12" max="12" width="18.42578125" customWidth="1"/>
    <col min="13" max="13" width="0.85546875" customWidth="1"/>
    <col min="14" max="14" width="18.4257812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67" t="s">
        <v>110</v>
      </c>
      <c r="B1" s="72"/>
      <c r="C1" s="108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ht="23.25">
      <c r="A2" s="72" t="s">
        <v>152</v>
      </c>
      <c r="B2" s="72"/>
      <c r="C2" s="108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ht="23.25">
      <c r="A3" s="72" t="str">
        <f>+EQ_Conso!A3</f>
        <v>สำหรับงวดหกเดือนสิ้นสุดวันที่ 30 มิถุนายน 2568</v>
      </c>
      <c r="B3" s="72"/>
      <c r="C3" s="108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ht="23.25">
      <c r="A4" s="72" t="s">
        <v>157</v>
      </c>
      <c r="B4" s="72"/>
      <c r="C4" s="108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>
      <c r="A5" s="73"/>
      <c r="B5" s="73"/>
      <c r="C5" s="92"/>
      <c r="D5" s="110" t="s">
        <v>159</v>
      </c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>
      <c r="D6" s="94" t="s">
        <v>28</v>
      </c>
      <c r="E6" s="112"/>
      <c r="F6" s="94" t="s">
        <v>116</v>
      </c>
      <c r="G6" s="112"/>
      <c r="H6" s="94" t="s">
        <v>81</v>
      </c>
      <c r="I6" s="112"/>
      <c r="J6" s="167" t="s">
        <v>31</v>
      </c>
      <c r="K6" s="167"/>
      <c r="L6" s="167"/>
      <c r="M6" s="112"/>
      <c r="N6" s="94"/>
    </row>
    <row r="7" spans="1:14">
      <c r="D7" s="94" t="s">
        <v>50</v>
      </c>
      <c r="E7" s="112"/>
      <c r="F7" s="94" t="s">
        <v>115</v>
      </c>
      <c r="G7" s="112"/>
      <c r="H7" s="94" t="s">
        <v>79</v>
      </c>
      <c r="I7" s="112"/>
      <c r="J7" s="94" t="s">
        <v>51</v>
      </c>
      <c r="K7" s="112"/>
      <c r="L7" s="112"/>
      <c r="M7" s="112"/>
      <c r="N7" s="94" t="s">
        <v>49</v>
      </c>
    </row>
    <row r="8" spans="1:14">
      <c r="B8" s="69" t="s">
        <v>3</v>
      </c>
      <c r="D8" s="114" t="s">
        <v>53</v>
      </c>
      <c r="E8" s="112"/>
      <c r="F8" s="114" t="s">
        <v>114</v>
      </c>
      <c r="G8" s="112"/>
      <c r="H8" s="114" t="s">
        <v>80</v>
      </c>
      <c r="I8" s="112"/>
      <c r="J8" s="114" t="s">
        <v>54</v>
      </c>
      <c r="K8" s="112"/>
      <c r="L8" s="114" t="s">
        <v>55</v>
      </c>
      <c r="M8" s="112"/>
      <c r="N8" s="114" t="s">
        <v>52</v>
      </c>
    </row>
    <row r="9" spans="1:14">
      <c r="A9" s="92"/>
      <c r="B9" s="92"/>
      <c r="C9" s="92"/>
      <c r="D9" s="166" t="s">
        <v>87</v>
      </c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>
      <c r="A10" s="92" t="s">
        <v>193</v>
      </c>
      <c r="B10" s="92"/>
      <c r="C10" s="9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</row>
    <row r="11" spans="1:14">
      <c r="A11" s="93" t="s">
        <v>137</v>
      </c>
      <c r="B11" s="69"/>
      <c r="C11" s="94"/>
      <c r="D11" s="27">
        <v>725000000</v>
      </c>
      <c r="E11" s="42"/>
      <c r="F11" s="27">
        <v>345715911</v>
      </c>
      <c r="G11" s="42"/>
      <c r="H11" s="27">
        <v>3356964</v>
      </c>
      <c r="I11" s="42"/>
      <c r="J11" s="27">
        <v>67975576</v>
      </c>
      <c r="K11" s="41"/>
      <c r="L11" s="27">
        <v>242271059</v>
      </c>
      <c r="M11" s="41"/>
      <c r="N11" s="27">
        <f>SUM(D11:L11)</f>
        <v>1384319510</v>
      </c>
    </row>
    <row r="12" spans="1:14" hidden="1">
      <c r="A12" s="83" t="s">
        <v>28</v>
      </c>
      <c r="B12" s="69"/>
      <c r="C12" s="94"/>
      <c r="D12" s="47">
        <v>0</v>
      </c>
      <c r="E12" s="48"/>
      <c r="F12" s="47">
        <v>0</v>
      </c>
      <c r="G12" s="48"/>
      <c r="H12" s="47">
        <v>0</v>
      </c>
      <c r="I12" s="48"/>
      <c r="J12" s="47">
        <v>0</v>
      </c>
      <c r="K12" s="49"/>
      <c r="L12" s="47">
        <v>0</v>
      </c>
      <c r="M12" s="49"/>
      <c r="N12" s="30">
        <f t="shared" ref="N12:N17" si="0">SUM(D12:L12)</f>
        <v>0</v>
      </c>
    </row>
    <row r="13" spans="1:14">
      <c r="A13" s="83" t="str">
        <f>+EQ_Conso!A47</f>
        <v>กำไรเบ็ดเสร็จรวมสำหรับงวด</v>
      </c>
      <c r="B13" s="69"/>
      <c r="C13" s="94"/>
      <c r="D13" s="47">
        <v>0</v>
      </c>
      <c r="E13" s="48"/>
      <c r="F13" s="47">
        <v>0</v>
      </c>
      <c r="G13" s="48"/>
      <c r="H13" s="47">
        <v>0</v>
      </c>
      <c r="I13" s="48"/>
      <c r="J13" s="47">
        <v>0</v>
      </c>
      <c r="K13" s="49"/>
      <c r="L13" s="47">
        <f>+'PL-6M'!J31</f>
        <v>85933359</v>
      </c>
      <c r="M13" s="49"/>
      <c r="N13" s="59">
        <f t="shared" si="0"/>
        <v>85933359</v>
      </c>
    </row>
    <row r="14" spans="1:14" hidden="1">
      <c r="A14" s="83" t="s">
        <v>130</v>
      </c>
      <c r="B14" s="69"/>
      <c r="C14" s="94"/>
      <c r="D14" s="40"/>
      <c r="E14" s="28"/>
      <c r="F14" s="40">
        <v>0</v>
      </c>
      <c r="G14" s="28"/>
      <c r="H14" s="40">
        <v>0</v>
      </c>
      <c r="I14" s="28"/>
      <c r="J14" s="40">
        <v>0</v>
      </c>
      <c r="K14" s="29"/>
      <c r="L14" s="40">
        <f>'PL-6M'!J30</f>
        <v>0</v>
      </c>
      <c r="M14" s="29"/>
      <c r="N14" s="40">
        <f t="shared" si="0"/>
        <v>0</v>
      </c>
    </row>
    <row r="15" spans="1:14" hidden="1">
      <c r="A15" s="93" t="s">
        <v>131</v>
      </c>
      <c r="B15" s="69"/>
      <c r="C15" s="94"/>
      <c r="D15" s="27">
        <f>SUM(D12:D14)</f>
        <v>0</v>
      </c>
      <c r="E15" s="28"/>
      <c r="F15" s="27">
        <f>SUM(F12:F14)</f>
        <v>0</v>
      </c>
      <c r="G15" s="28"/>
      <c r="H15" s="27">
        <f>SUM(H12:H14)</f>
        <v>0</v>
      </c>
      <c r="I15" s="28"/>
      <c r="J15" s="27">
        <f>SUM(J12:J14)</f>
        <v>0</v>
      </c>
      <c r="K15" s="29"/>
      <c r="L15" s="27">
        <f>SUM(L12:L14)</f>
        <v>85933359</v>
      </c>
      <c r="M15" s="29"/>
      <c r="N15" s="27">
        <f>SUM(N12:N14)</f>
        <v>85933359</v>
      </c>
    </row>
    <row r="16" spans="1:14" hidden="1">
      <c r="A16" s="83" t="s">
        <v>109</v>
      </c>
      <c r="B16" s="69">
        <v>33</v>
      </c>
      <c r="C16" s="94"/>
      <c r="D16" s="47">
        <v>0</v>
      </c>
      <c r="E16" s="48"/>
      <c r="F16" s="47">
        <v>0</v>
      </c>
      <c r="G16" s="48"/>
      <c r="H16" s="47">
        <v>0</v>
      </c>
      <c r="I16" s="48"/>
      <c r="J16" s="47">
        <v>0</v>
      </c>
      <c r="K16" s="29"/>
      <c r="L16" s="41">
        <v>0</v>
      </c>
      <c r="M16" s="29"/>
      <c r="N16" s="30">
        <f t="shared" si="0"/>
        <v>0</v>
      </c>
    </row>
    <row r="17" spans="1:14" hidden="1">
      <c r="A17" s="83" t="s">
        <v>132</v>
      </c>
      <c r="B17" s="69">
        <v>22</v>
      </c>
      <c r="C17" s="94"/>
      <c r="D17" s="47">
        <v>0</v>
      </c>
      <c r="E17" s="48"/>
      <c r="F17" s="47">
        <v>0</v>
      </c>
      <c r="G17" s="48"/>
      <c r="H17" s="47">
        <v>0</v>
      </c>
      <c r="I17" s="48"/>
      <c r="J17" s="41">
        <v>0</v>
      </c>
      <c r="K17" s="29"/>
      <c r="L17" s="47">
        <f>-J17</f>
        <v>0</v>
      </c>
      <c r="M17" s="29"/>
      <c r="N17" s="30">
        <f t="shared" si="0"/>
        <v>0</v>
      </c>
    </row>
    <row r="18" spans="1:14" hidden="1">
      <c r="A18" s="92" t="s">
        <v>133</v>
      </c>
      <c r="B18" s="92"/>
      <c r="C18" s="92"/>
      <c r="D18" s="120">
        <f>SUM(D15:D17)</f>
        <v>0</v>
      </c>
      <c r="E18" s="98"/>
      <c r="F18" s="121">
        <f>SUM(F15:F17)</f>
        <v>0</v>
      </c>
      <c r="G18" s="98"/>
      <c r="H18" s="118">
        <f>SUM(H15:H17)</f>
        <v>0</v>
      </c>
      <c r="I18" s="98"/>
      <c r="J18" s="120">
        <f>SUM(J15:J17)</f>
        <v>0</v>
      </c>
      <c r="K18" s="122"/>
      <c r="L18" s="120">
        <f>SUM(L15:L17)</f>
        <v>85933359</v>
      </c>
      <c r="M18" s="122"/>
      <c r="N18" s="120">
        <f>SUM(N15:N17)</f>
        <v>85933359</v>
      </c>
    </row>
    <row r="19" spans="1:14" ht="9.75" hidden="1" customHeight="1">
      <c r="B19" s="92"/>
      <c r="C19" s="92"/>
      <c r="D19" s="98"/>
      <c r="E19" s="98"/>
      <c r="F19" s="98"/>
      <c r="G19" s="98"/>
      <c r="H19" s="98"/>
      <c r="I19" s="98"/>
      <c r="J19" s="98"/>
      <c r="K19" s="98"/>
      <c r="L19" s="79"/>
      <c r="M19" s="98"/>
      <c r="N19" s="30"/>
    </row>
    <row r="20" spans="1:14" ht="22.5" thickBot="1">
      <c r="A20" s="93" t="s">
        <v>194</v>
      </c>
      <c r="B20" s="69">
        <v>17</v>
      </c>
      <c r="C20" s="94"/>
      <c r="D20" s="50">
        <f>D18+D11</f>
        <v>725000000</v>
      </c>
      <c r="E20" s="51"/>
      <c r="F20" s="50">
        <f>F18+F11</f>
        <v>345715911</v>
      </c>
      <c r="G20" s="51"/>
      <c r="H20" s="50">
        <f>H18+H11</f>
        <v>3356964</v>
      </c>
      <c r="I20" s="51"/>
      <c r="J20" s="50">
        <f>J18+J11</f>
        <v>67975576</v>
      </c>
      <c r="K20" s="51"/>
      <c r="L20" s="50">
        <f>L18+L11</f>
        <v>328204418</v>
      </c>
      <c r="M20" s="51"/>
      <c r="N20" s="50">
        <f>N18+N11</f>
        <v>1470252869</v>
      </c>
    </row>
    <row r="21" spans="1:14" ht="22.5" thickTop="1">
      <c r="A21" s="93"/>
      <c r="B21" s="69"/>
      <c r="C21" s="94"/>
      <c r="D21" s="27"/>
      <c r="E21" s="29"/>
      <c r="F21" s="29"/>
      <c r="G21" s="29"/>
      <c r="H21" s="27"/>
      <c r="I21" s="29"/>
      <c r="J21" s="27"/>
      <c r="K21" s="29"/>
      <c r="L21" s="27"/>
      <c r="M21" s="29"/>
      <c r="N21" s="27"/>
    </row>
    <row r="22" spans="1:14" hidden="1">
      <c r="A22" s="93"/>
      <c r="B22" s="69"/>
      <c r="C22" s="94"/>
      <c r="D22" s="27"/>
      <c r="E22" s="29"/>
      <c r="F22" s="29"/>
      <c r="G22" s="29"/>
      <c r="H22" s="27"/>
      <c r="I22" s="29"/>
      <c r="J22" s="27"/>
      <c r="K22" s="29"/>
      <c r="L22" s="27"/>
      <c r="M22" s="29"/>
      <c r="N22" s="27"/>
    </row>
    <row r="23" spans="1:14" hidden="1">
      <c r="A23" s="93"/>
      <c r="B23" s="69"/>
      <c r="C23" s="94"/>
      <c r="D23" s="27"/>
      <c r="E23" s="29"/>
      <c r="F23" s="29"/>
      <c r="G23" s="29"/>
      <c r="H23" s="27"/>
      <c r="I23" s="29"/>
      <c r="J23" s="27"/>
      <c r="K23" s="29"/>
      <c r="L23" s="27"/>
      <c r="M23" s="29"/>
      <c r="N23" s="27"/>
    </row>
    <row r="24" spans="1:14" hidden="1">
      <c r="A24" s="93"/>
      <c r="B24" s="69"/>
      <c r="C24" s="94"/>
      <c r="D24" s="27"/>
      <c r="E24" s="29"/>
      <c r="F24" s="29"/>
      <c r="G24" s="29"/>
      <c r="H24" s="27"/>
      <c r="I24" s="29"/>
      <c r="J24" s="27"/>
      <c r="K24" s="29"/>
      <c r="L24" s="27"/>
      <c r="M24" s="29"/>
      <c r="N24" s="27"/>
    </row>
    <row r="25" spans="1:14" hidden="1">
      <c r="A25" s="93"/>
      <c r="B25" s="69"/>
      <c r="C25" s="94"/>
      <c r="D25" s="27"/>
      <c r="E25" s="29"/>
      <c r="F25" s="27"/>
      <c r="G25" s="29"/>
      <c r="H25" s="27"/>
      <c r="I25" s="29"/>
      <c r="J25" s="27"/>
      <c r="K25" s="29"/>
      <c r="L25" s="27"/>
      <c r="M25" s="29"/>
      <c r="N25" s="27"/>
    </row>
    <row r="26" spans="1:14" ht="23.25" hidden="1">
      <c r="A26" s="67" t="s">
        <v>110</v>
      </c>
      <c r="B26" s="72"/>
      <c r="C26" s="108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</row>
    <row r="27" spans="1:14" ht="23.25" hidden="1">
      <c r="A27" s="72" t="s">
        <v>152</v>
      </c>
      <c r="B27" s="72"/>
      <c r="C27" s="108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</row>
    <row r="28" spans="1:14" ht="23.25" hidden="1">
      <c r="A28" s="72" t="s">
        <v>165</v>
      </c>
      <c r="B28" s="72"/>
      <c r="C28" s="108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</row>
    <row r="29" spans="1:14" ht="23.25" hidden="1">
      <c r="A29" s="72" t="s">
        <v>157</v>
      </c>
      <c r="B29" s="72"/>
      <c r="C29" s="108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</row>
    <row r="30" spans="1:14" hidden="1">
      <c r="A30" s="73"/>
      <c r="B30" s="73"/>
      <c r="C30" s="92"/>
      <c r="D30" s="75" t="s">
        <v>111</v>
      </c>
      <c r="E30" s="75"/>
      <c r="F30" s="75"/>
      <c r="G30" s="75"/>
      <c r="H30" s="75"/>
      <c r="I30" s="75"/>
      <c r="J30" s="75"/>
      <c r="K30" s="75"/>
      <c r="L30" s="75"/>
      <c r="M30" s="75"/>
      <c r="N30" s="75"/>
    </row>
    <row r="31" spans="1:14" hidden="1">
      <c r="D31" s="94" t="s">
        <v>28</v>
      </c>
      <c r="E31" s="112"/>
      <c r="F31" s="94" t="s">
        <v>116</v>
      </c>
      <c r="G31" s="112"/>
      <c r="H31" s="94" t="s">
        <v>81</v>
      </c>
      <c r="I31" s="112"/>
      <c r="J31" s="167" t="s">
        <v>31</v>
      </c>
      <c r="K31" s="167"/>
      <c r="L31" s="167"/>
      <c r="M31" s="112"/>
      <c r="N31" s="94"/>
    </row>
    <row r="32" spans="1:14" hidden="1">
      <c r="D32" s="94" t="s">
        <v>50</v>
      </c>
      <c r="E32" s="112"/>
      <c r="F32" s="94" t="s">
        <v>115</v>
      </c>
      <c r="G32" s="112"/>
      <c r="H32" s="94" t="s">
        <v>79</v>
      </c>
      <c r="I32" s="112"/>
      <c r="J32" s="94" t="s">
        <v>51</v>
      </c>
      <c r="K32" s="112"/>
      <c r="L32" s="112"/>
      <c r="M32" s="112"/>
      <c r="N32" s="94" t="s">
        <v>49</v>
      </c>
    </row>
    <row r="33" spans="1:16" hidden="1">
      <c r="B33" s="69" t="s">
        <v>3</v>
      </c>
      <c r="D33" s="114" t="s">
        <v>53</v>
      </c>
      <c r="E33" s="112"/>
      <c r="F33" s="114" t="s">
        <v>114</v>
      </c>
      <c r="G33" s="112"/>
      <c r="H33" s="114" t="s">
        <v>80</v>
      </c>
      <c r="I33" s="112"/>
      <c r="J33" s="114" t="s">
        <v>54</v>
      </c>
      <c r="K33" s="112"/>
      <c r="L33" s="114" t="s">
        <v>55</v>
      </c>
      <c r="M33" s="112"/>
      <c r="N33" s="114" t="s">
        <v>52</v>
      </c>
    </row>
    <row r="34" spans="1:16" hidden="1">
      <c r="A34" s="92"/>
      <c r="B34" s="92"/>
      <c r="C34" s="92"/>
      <c r="D34" s="166" t="s">
        <v>87</v>
      </c>
      <c r="E34" s="166"/>
      <c r="F34" s="166"/>
      <c r="G34" s="166"/>
      <c r="H34" s="166"/>
      <c r="I34" s="166"/>
      <c r="J34" s="166"/>
      <c r="K34" s="166"/>
      <c r="L34" s="166"/>
      <c r="M34" s="166"/>
      <c r="N34" s="166"/>
    </row>
    <row r="35" spans="1:16">
      <c r="A35" s="92" t="s">
        <v>195</v>
      </c>
      <c r="B35" s="92"/>
      <c r="C35" s="92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6">
      <c r="A36" s="93" t="s">
        <v>164</v>
      </c>
      <c r="B36" s="69"/>
      <c r="C36" s="94"/>
      <c r="D36" s="27">
        <f>D20</f>
        <v>725000000</v>
      </c>
      <c r="E36" s="42"/>
      <c r="F36" s="27">
        <f>F20</f>
        <v>345715911</v>
      </c>
      <c r="G36" s="42"/>
      <c r="H36" s="27">
        <f>H20</f>
        <v>3356964</v>
      </c>
      <c r="I36" s="42"/>
      <c r="J36" s="27">
        <v>72500000</v>
      </c>
      <c r="K36" s="41"/>
      <c r="L36" s="27">
        <v>378866630</v>
      </c>
      <c r="M36" s="41"/>
      <c r="N36" s="27">
        <f>SUM(D36:L36)</f>
        <v>1525439505</v>
      </c>
    </row>
    <row r="37" spans="1:16" hidden="1">
      <c r="A37" s="83" t="s">
        <v>28</v>
      </c>
      <c r="B37" s="69"/>
      <c r="C37" s="94"/>
      <c r="D37" s="41">
        <v>0</v>
      </c>
      <c r="E37" s="42"/>
      <c r="F37" s="41">
        <v>0</v>
      </c>
      <c r="G37" s="42"/>
      <c r="H37" s="27">
        <v>0</v>
      </c>
      <c r="I37" s="42"/>
      <c r="J37" s="27">
        <v>0</v>
      </c>
      <c r="K37" s="41"/>
      <c r="L37" s="27">
        <v>0</v>
      </c>
      <c r="M37" s="41"/>
      <c r="N37" s="30">
        <f t="shared" ref="N37" si="1">SUM(D37:L37)</f>
        <v>0</v>
      </c>
    </row>
    <row r="38" spans="1:16">
      <c r="A38" s="83" t="str">
        <f>+A13</f>
        <v>กำไรเบ็ดเสร็จรวมสำหรับงวด</v>
      </c>
      <c r="B38" s="69"/>
      <c r="C38" s="94"/>
      <c r="D38" s="47">
        <v>0</v>
      </c>
      <c r="E38" s="64"/>
      <c r="F38" s="47">
        <v>0</v>
      </c>
      <c r="G38" s="64"/>
      <c r="H38" s="47">
        <v>0</v>
      </c>
      <c r="I38" s="64"/>
      <c r="J38" s="47">
        <v>0</v>
      </c>
      <c r="K38" s="47"/>
      <c r="L38" s="47">
        <f>+'PL-6M'!H31</f>
        <v>88637719</v>
      </c>
      <c r="M38" s="47"/>
      <c r="N38" s="65">
        <f t="shared" ref="N38:N39" si="2">SUM(D38:L38)</f>
        <v>88637719</v>
      </c>
    </row>
    <row r="39" spans="1:16">
      <c r="A39" s="83" t="s">
        <v>109</v>
      </c>
      <c r="B39" s="69">
        <v>20</v>
      </c>
      <c r="C39" s="94"/>
      <c r="D39" s="47">
        <v>0</v>
      </c>
      <c r="E39" s="64"/>
      <c r="F39" s="47">
        <v>0</v>
      </c>
      <c r="G39" s="64"/>
      <c r="H39" s="47">
        <v>0</v>
      </c>
      <c r="I39" s="64"/>
      <c r="J39" s="47">
        <v>0</v>
      </c>
      <c r="K39" s="41"/>
      <c r="L39" s="41">
        <v>-24638199</v>
      </c>
      <c r="M39" s="41"/>
      <c r="N39" s="66">
        <f t="shared" si="2"/>
        <v>-24638199</v>
      </c>
    </row>
    <row r="40" spans="1:16" ht="22.5" thickBot="1">
      <c r="A40" s="93" t="s">
        <v>196</v>
      </c>
      <c r="B40" s="69"/>
      <c r="C40" s="94"/>
      <c r="D40" s="58">
        <f>SUM(D36:D39)</f>
        <v>725000000</v>
      </c>
      <c r="E40" s="41"/>
      <c r="F40" s="58">
        <f>SUM(F36:F39)</f>
        <v>345715911</v>
      </c>
      <c r="G40" s="41"/>
      <c r="H40" s="58">
        <f>SUM(H36:H39)</f>
        <v>3356964</v>
      </c>
      <c r="I40" s="41"/>
      <c r="J40" s="58">
        <f>SUM(J36:J39)</f>
        <v>72500000</v>
      </c>
      <c r="K40" s="41"/>
      <c r="L40" s="58">
        <f>SUM(L36:L39)</f>
        <v>442866150</v>
      </c>
      <c r="M40" s="41"/>
      <c r="N40" s="58">
        <f>SUM(N36:N39)</f>
        <v>1589439025</v>
      </c>
    </row>
    <row r="41" spans="1:16" ht="22.5" thickTop="1"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</row>
    <row r="42" spans="1:16">
      <c r="H42" s="71"/>
      <c r="L42" s="71"/>
      <c r="N42" s="70">
        <f>N40-BS!I95</f>
        <v>0</v>
      </c>
    </row>
    <row r="43" spans="1:16">
      <c r="L43" s="71"/>
      <c r="P43" s="24"/>
    </row>
    <row r="46" spans="1:16">
      <c r="N46" s="70">
        <f>N40-BS!I95</f>
        <v>0</v>
      </c>
    </row>
  </sheetData>
  <mergeCells count="4">
    <mergeCell ref="D34:N34"/>
    <mergeCell ref="J6:L6"/>
    <mergeCell ref="D9:N9"/>
    <mergeCell ref="J31:L31"/>
  </mergeCells>
  <printOptions horizontalCentered="1"/>
  <pageMargins left="0.6" right="0.6" top="0.6" bottom="0.4" header="0.31496062992126" footer="0.31496062992126"/>
  <pageSetup paperSize="9" scale="85" firstPageNumber="8" orientation="landscape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99FF"/>
  </sheetPr>
  <dimension ref="A1:N94"/>
  <sheetViews>
    <sheetView view="pageBreakPreview" topLeftCell="A4" zoomScaleNormal="100" zoomScaleSheetLayoutView="100" workbookViewId="0">
      <selection activeCell="M87" sqref="M87"/>
    </sheetView>
  </sheetViews>
  <sheetFormatPr defaultColWidth="9.140625" defaultRowHeight="19.5" customHeight="1"/>
  <cols>
    <col min="1" max="1" width="1.7109375" style="141" customWidth="1"/>
    <col min="2" max="2" width="44.5703125" style="141" customWidth="1"/>
    <col min="3" max="3" width="7.85546875" style="132" customWidth="1"/>
    <col min="4" max="4" width="1.140625" style="132" customWidth="1"/>
    <col min="5" max="5" width="17.42578125" style="131" customWidth="1"/>
    <col min="6" max="6" width="1.5703125" style="132" customWidth="1"/>
    <col min="7" max="7" width="17.42578125" style="131" customWidth="1"/>
    <col min="8" max="8" width="0.85546875" style="132" customWidth="1"/>
    <col min="9" max="9" width="17.42578125" style="1" customWidth="1"/>
    <col min="10" max="10" width="1.5703125" style="126" customWidth="1"/>
    <col min="11" max="11" width="17.42578125" style="127" customWidth="1"/>
    <col min="12" max="12" width="16.5703125" style="32" bestFit="1" customWidth="1"/>
    <col min="13" max="13" width="14.5703125" style="126" bestFit="1" customWidth="1"/>
    <col min="14" max="14" width="19.85546875" style="33" customWidth="1"/>
    <col min="15" max="16384" width="9.140625" style="126"/>
  </cols>
  <sheetData>
    <row r="1" spans="1:13" ht="19.5" customHeight="1">
      <c r="A1" s="123" t="s">
        <v>110</v>
      </c>
      <c r="B1" s="123"/>
      <c r="C1" s="124"/>
      <c r="D1" s="124"/>
      <c r="E1" s="125"/>
      <c r="F1" s="124"/>
      <c r="G1" s="125"/>
      <c r="H1" s="124"/>
    </row>
    <row r="2" spans="1:13" ht="19.5" customHeight="1">
      <c r="A2" s="128" t="s">
        <v>56</v>
      </c>
      <c r="B2" s="128"/>
      <c r="C2" s="124"/>
      <c r="D2" s="124"/>
      <c r="E2" s="125"/>
      <c r="F2" s="124"/>
      <c r="G2" s="125"/>
      <c r="H2" s="124"/>
    </row>
    <row r="3" spans="1:13" ht="25.5" customHeight="1">
      <c r="A3" s="72" t="str">
        <f>+EQ_Separate!A3</f>
        <v>สำหรับงวดหกเดือนสิ้นสุดวันที่ 30 มิถุนายน 2568</v>
      </c>
      <c r="B3" s="129"/>
      <c r="C3" s="130"/>
      <c r="D3" s="130"/>
      <c r="H3" s="130"/>
      <c r="I3" s="169"/>
      <c r="J3" s="169"/>
      <c r="K3" s="169"/>
    </row>
    <row r="4" spans="1:13" ht="25.5" customHeight="1">
      <c r="A4" s="72" t="s">
        <v>157</v>
      </c>
      <c r="B4" s="129"/>
      <c r="C4" s="130"/>
      <c r="D4" s="130"/>
      <c r="H4" s="130"/>
      <c r="I4" s="134"/>
      <c r="J4" s="133"/>
      <c r="K4" s="135"/>
    </row>
    <row r="5" spans="1:13" ht="25.5" customHeight="1">
      <c r="A5" s="72"/>
      <c r="B5" s="129"/>
      <c r="C5" s="130"/>
      <c r="D5" s="130"/>
      <c r="E5" s="169" t="s">
        <v>158</v>
      </c>
      <c r="F5" s="169"/>
      <c r="G5" s="169"/>
      <c r="H5" s="130"/>
      <c r="I5" s="169" t="s">
        <v>159</v>
      </c>
      <c r="J5" s="169"/>
      <c r="K5" s="169"/>
    </row>
    <row r="6" spans="1:13" ht="25.5" customHeight="1">
      <c r="A6" s="72"/>
      <c r="B6" s="129"/>
      <c r="C6" s="130"/>
      <c r="D6" s="130"/>
      <c r="E6" s="165" t="s">
        <v>197</v>
      </c>
      <c r="F6" s="165"/>
      <c r="G6" s="165"/>
      <c r="H6" s="70"/>
      <c r="I6" s="165" t="s">
        <v>197</v>
      </c>
      <c r="J6" s="165"/>
      <c r="K6" s="165"/>
    </row>
    <row r="7" spans="1:13" ht="16.5" customHeight="1">
      <c r="A7" s="129"/>
      <c r="B7" s="129"/>
      <c r="C7" s="136"/>
      <c r="D7" s="136"/>
      <c r="E7" s="78">
        <v>2568</v>
      </c>
      <c r="F7" s="78"/>
      <c r="G7" s="78">
        <v>2567</v>
      </c>
      <c r="H7" s="136"/>
      <c r="I7" s="78">
        <v>2568</v>
      </c>
      <c r="J7" s="78"/>
      <c r="K7" s="78">
        <v>2567</v>
      </c>
    </row>
    <row r="8" spans="1:13" ht="19.5" customHeight="1">
      <c r="A8" s="129"/>
      <c r="B8" s="129"/>
      <c r="C8" s="136" t="s">
        <v>3</v>
      </c>
      <c r="D8" s="136"/>
      <c r="E8" s="168" t="s">
        <v>87</v>
      </c>
      <c r="F8" s="168"/>
      <c r="G8" s="168"/>
      <c r="H8" s="168"/>
      <c r="I8" s="168"/>
      <c r="J8" s="168"/>
      <c r="K8" s="168"/>
    </row>
    <row r="9" spans="1:13" ht="18" customHeight="1">
      <c r="A9" s="138" t="s">
        <v>57</v>
      </c>
      <c r="B9" s="138"/>
      <c r="C9" s="139"/>
      <c r="D9" s="139"/>
      <c r="F9" s="139"/>
      <c r="G9" s="140"/>
      <c r="H9" s="139"/>
      <c r="K9" s="32"/>
    </row>
    <row r="10" spans="1:13" ht="19.5" customHeight="1">
      <c r="A10" s="141" t="s">
        <v>160</v>
      </c>
      <c r="E10" s="142">
        <f>+'PL-6M'!D24</f>
        <v>100644001</v>
      </c>
      <c r="F10" s="142"/>
      <c r="G10" s="142">
        <f>+'PL-6M'!F24</f>
        <v>66248257</v>
      </c>
      <c r="H10" s="142"/>
      <c r="I10" s="142">
        <f>+'PL-6M'!H24</f>
        <v>88637719</v>
      </c>
      <c r="J10" s="143"/>
      <c r="K10" s="142">
        <f>+'PL-6M'!J24</f>
        <v>85933359</v>
      </c>
    </row>
    <row r="11" spans="1:13" ht="19.5" customHeight="1">
      <c r="A11" s="144" t="s">
        <v>153</v>
      </c>
      <c r="B11" s="144"/>
      <c r="C11" s="145"/>
      <c r="D11" s="145"/>
      <c r="E11" s="142"/>
      <c r="F11" s="137"/>
      <c r="G11" s="137"/>
      <c r="H11" s="137"/>
      <c r="J11" s="143"/>
      <c r="K11" s="161"/>
    </row>
    <row r="12" spans="1:13" ht="19.5" customHeight="1">
      <c r="A12" s="141" t="s">
        <v>58</v>
      </c>
      <c r="E12" s="142">
        <v>68665085</v>
      </c>
      <c r="F12" s="142"/>
      <c r="G12" s="142">
        <v>62941877</v>
      </c>
      <c r="H12" s="142"/>
      <c r="I12" s="1">
        <v>54647525</v>
      </c>
      <c r="J12" s="143"/>
      <c r="K12" s="1">
        <v>55982114</v>
      </c>
      <c r="M12" s="143"/>
    </row>
    <row r="13" spans="1:13" ht="19.5" customHeight="1">
      <c r="A13" s="141" t="s">
        <v>59</v>
      </c>
      <c r="E13" s="142">
        <v>542075</v>
      </c>
      <c r="F13" s="142"/>
      <c r="G13" s="142">
        <v>341285</v>
      </c>
      <c r="H13" s="142"/>
      <c r="I13" s="1">
        <v>328590</v>
      </c>
      <c r="J13" s="143"/>
      <c r="K13" s="1">
        <v>336219</v>
      </c>
      <c r="M13" s="143"/>
    </row>
    <row r="14" spans="1:13" ht="19.5" customHeight="1">
      <c r="A14" s="141" t="s">
        <v>177</v>
      </c>
      <c r="E14" s="1">
        <v>3404324</v>
      </c>
      <c r="F14" s="142"/>
      <c r="G14" s="1">
        <v>20850</v>
      </c>
      <c r="H14" s="142"/>
      <c r="I14" s="1">
        <v>3081346</v>
      </c>
      <c r="J14" s="143"/>
      <c r="K14" s="1">
        <v>20850</v>
      </c>
      <c r="M14" s="127"/>
    </row>
    <row r="15" spans="1:13" ht="19.5" hidden="1" customHeight="1">
      <c r="A15" s="141" t="s">
        <v>39</v>
      </c>
      <c r="E15" s="142"/>
      <c r="F15" s="142"/>
      <c r="G15" s="142"/>
      <c r="H15" s="142"/>
      <c r="J15" s="143"/>
      <c r="K15" s="1"/>
      <c r="M15" s="143"/>
    </row>
    <row r="16" spans="1:13" ht="19.5" customHeight="1">
      <c r="A16" s="141" t="s">
        <v>93</v>
      </c>
      <c r="C16" s="145"/>
      <c r="E16" s="142">
        <v>4249610</v>
      </c>
      <c r="F16" s="142"/>
      <c r="G16" s="142">
        <v>3253014</v>
      </c>
      <c r="H16" s="142"/>
      <c r="I16" s="1">
        <v>3171458</v>
      </c>
      <c r="J16" s="143"/>
      <c r="K16" s="1">
        <v>3124720</v>
      </c>
      <c r="M16" s="143"/>
    </row>
    <row r="17" spans="1:13" ht="19.5" customHeight="1">
      <c r="A17" s="141" t="s">
        <v>47</v>
      </c>
      <c r="C17" s="145" t="s">
        <v>203</v>
      </c>
      <c r="E17" s="142">
        <v>22951224</v>
      </c>
      <c r="F17" s="142"/>
      <c r="G17" s="142">
        <v>23803899.420000002</v>
      </c>
      <c r="H17" s="142"/>
      <c r="I17" s="1">
        <v>12847826</v>
      </c>
      <c r="J17" s="143"/>
      <c r="K17" s="1">
        <v>16732977</v>
      </c>
      <c r="M17" s="143"/>
    </row>
    <row r="18" spans="1:13" ht="19.5" customHeight="1">
      <c r="A18" s="141" t="s">
        <v>154</v>
      </c>
      <c r="C18" s="145"/>
      <c r="D18" s="145"/>
      <c r="E18" s="1">
        <v>24007399</v>
      </c>
      <c r="F18" s="137"/>
      <c r="G18" s="1">
        <v>8657957</v>
      </c>
      <c r="H18" s="137"/>
      <c r="I18" s="1">
        <v>24007398</v>
      </c>
      <c r="J18" s="143"/>
      <c r="K18" s="1">
        <v>8657957</v>
      </c>
      <c r="M18" s="143"/>
    </row>
    <row r="19" spans="1:13" ht="19.5" customHeight="1">
      <c r="A19" s="141" t="s">
        <v>205</v>
      </c>
      <c r="C19" s="145"/>
      <c r="D19" s="145"/>
      <c r="E19" s="1">
        <v>-2058810</v>
      </c>
      <c r="F19" s="137"/>
      <c r="G19" s="1">
        <v>-738917</v>
      </c>
      <c r="H19" s="137"/>
      <c r="I19" s="1">
        <v>-2058810</v>
      </c>
      <c r="J19" s="143"/>
      <c r="K19" s="1">
        <v>-738917</v>
      </c>
      <c r="M19" s="143"/>
    </row>
    <row r="20" spans="1:13" ht="19.5" customHeight="1">
      <c r="A20" s="141" t="s">
        <v>155</v>
      </c>
      <c r="B20" s="141" t="s">
        <v>203</v>
      </c>
      <c r="C20" s="145"/>
      <c r="D20" s="145"/>
      <c r="E20" s="142">
        <v>12379</v>
      </c>
      <c r="F20" s="137"/>
      <c r="G20" s="142">
        <v>-1949</v>
      </c>
      <c r="H20" s="137"/>
      <c r="I20" s="1">
        <v>12379</v>
      </c>
      <c r="J20" s="143"/>
      <c r="K20" s="1">
        <v>-1949</v>
      </c>
      <c r="M20" s="143"/>
    </row>
    <row r="21" spans="1:13" ht="19.5" hidden="1" customHeight="1">
      <c r="A21" s="141" t="s">
        <v>84</v>
      </c>
      <c r="C21" s="145"/>
      <c r="D21" s="145"/>
      <c r="E21" s="142"/>
      <c r="F21" s="137"/>
      <c r="G21" s="142"/>
      <c r="H21" s="137"/>
      <c r="J21" s="143"/>
      <c r="K21" s="1"/>
      <c r="M21" s="143"/>
    </row>
    <row r="22" spans="1:13" ht="19.5" hidden="1" customHeight="1">
      <c r="A22" s="141" t="s">
        <v>146</v>
      </c>
      <c r="C22" s="145"/>
      <c r="D22" s="145"/>
      <c r="E22" s="142"/>
      <c r="F22" s="137"/>
      <c r="G22" s="142"/>
      <c r="H22" s="137"/>
      <c r="J22" s="143"/>
      <c r="K22" s="1"/>
      <c r="M22" s="143"/>
    </row>
    <row r="23" spans="1:13" ht="19.5" hidden="1" customHeight="1">
      <c r="A23" s="141" t="s">
        <v>145</v>
      </c>
      <c r="C23" s="145"/>
      <c r="D23" s="145"/>
      <c r="E23" s="142"/>
      <c r="F23" s="137"/>
      <c r="G23" s="142"/>
      <c r="H23" s="137"/>
      <c r="J23" s="143"/>
      <c r="K23" s="1"/>
      <c r="M23" s="143"/>
    </row>
    <row r="24" spans="1:13" ht="19.5" hidden="1" customHeight="1">
      <c r="A24" s="141" t="s">
        <v>108</v>
      </c>
      <c r="E24" s="142"/>
      <c r="F24" s="142"/>
      <c r="G24" s="142"/>
      <c r="H24" s="142"/>
      <c r="J24" s="143"/>
      <c r="K24" s="1"/>
      <c r="M24" s="143"/>
    </row>
    <row r="25" spans="1:13" ht="19.5" hidden="1" customHeight="1">
      <c r="A25" s="141" t="s">
        <v>78</v>
      </c>
      <c r="E25" s="142"/>
      <c r="F25" s="142"/>
      <c r="G25" s="142"/>
      <c r="H25" s="142"/>
      <c r="J25" s="143"/>
      <c r="K25" s="1"/>
      <c r="M25" s="143"/>
    </row>
    <row r="26" spans="1:13" ht="19.5" hidden="1" customHeight="1">
      <c r="A26" s="141" t="s">
        <v>86</v>
      </c>
      <c r="E26" s="142"/>
      <c r="F26" s="142"/>
      <c r="G26" s="142"/>
      <c r="H26" s="142"/>
      <c r="J26" s="143"/>
      <c r="K26" s="1"/>
      <c r="M26" s="143"/>
    </row>
    <row r="27" spans="1:13" ht="19.5" customHeight="1">
      <c r="A27" s="141" t="s">
        <v>60</v>
      </c>
      <c r="C27" s="145"/>
      <c r="E27" s="142">
        <v>25606231</v>
      </c>
      <c r="F27" s="142"/>
      <c r="G27" s="142">
        <v>-25264832</v>
      </c>
      <c r="H27" s="142"/>
      <c r="I27" s="1">
        <v>25287162</v>
      </c>
      <c r="J27" s="143"/>
      <c r="K27" s="1">
        <v>20503801</v>
      </c>
    </row>
    <row r="28" spans="1:13" ht="19.5" customHeight="1">
      <c r="A28" s="141" t="s">
        <v>6</v>
      </c>
      <c r="E28" s="142">
        <v>-59675906</v>
      </c>
      <c r="F28" s="142"/>
      <c r="G28" s="142">
        <v>-38270520</v>
      </c>
      <c r="H28" s="142"/>
      <c r="I28" s="1">
        <v>-56205381</v>
      </c>
      <c r="J28" s="143"/>
      <c r="K28" s="1">
        <v>-1313305</v>
      </c>
      <c r="M28" s="143"/>
    </row>
    <row r="29" spans="1:13" ht="23.25" customHeight="1">
      <c r="A29" s="141" t="s">
        <v>106</v>
      </c>
      <c r="E29" s="142">
        <v>-2731027</v>
      </c>
      <c r="F29" s="142"/>
      <c r="G29" s="142">
        <v>19030201</v>
      </c>
      <c r="H29" s="142"/>
      <c r="I29" s="1">
        <v>-149833790</v>
      </c>
      <c r="J29" s="143"/>
      <c r="K29" s="1">
        <v>25400834</v>
      </c>
      <c r="M29" s="143"/>
    </row>
    <row r="30" spans="1:13" ht="19.5" customHeight="1">
      <c r="A30" s="141" t="s">
        <v>7</v>
      </c>
      <c r="E30" s="142">
        <v>9381421</v>
      </c>
      <c r="F30" s="142"/>
      <c r="G30" s="142">
        <v>20136635</v>
      </c>
      <c r="H30" s="142"/>
      <c r="I30" s="142">
        <v>0</v>
      </c>
      <c r="J30" s="143"/>
      <c r="K30" s="142">
        <v>16264499</v>
      </c>
      <c r="M30" s="143"/>
    </row>
    <row r="31" spans="1:13" ht="19.5" customHeight="1">
      <c r="A31" s="141" t="s">
        <v>8</v>
      </c>
      <c r="E31" s="142">
        <v>-15958108</v>
      </c>
      <c r="F31" s="142"/>
      <c r="G31" s="44">
        <v>-113838984</v>
      </c>
      <c r="H31" s="142"/>
      <c r="I31" s="1">
        <v>31487689</v>
      </c>
      <c r="J31" s="143"/>
      <c r="K31" s="1">
        <v>25114456</v>
      </c>
      <c r="M31" s="143"/>
    </row>
    <row r="32" spans="1:13" ht="19.5" customHeight="1">
      <c r="A32" s="141" t="s">
        <v>9</v>
      </c>
      <c r="E32" s="142">
        <v>19993447</v>
      </c>
      <c r="F32" s="142"/>
      <c r="G32" s="142">
        <v>-6786295</v>
      </c>
      <c r="H32" s="142"/>
      <c r="I32" s="1">
        <v>19879983</v>
      </c>
      <c r="J32" s="143"/>
      <c r="K32" s="1">
        <v>1008421</v>
      </c>
      <c r="M32" s="143"/>
    </row>
    <row r="33" spans="1:13" ht="19.5" customHeight="1">
      <c r="A33" s="141" t="s">
        <v>61</v>
      </c>
      <c r="E33" s="142">
        <v>18798663</v>
      </c>
      <c r="F33" s="142"/>
      <c r="G33" s="142">
        <v>-9277603</v>
      </c>
      <c r="H33" s="142"/>
      <c r="I33" s="1">
        <v>13565842</v>
      </c>
      <c r="J33" s="143"/>
      <c r="K33" s="1">
        <v>-5246381</v>
      </c>
      <c r="M33" s="143"/>
    </row>
    <row r="34" spans="1:13" ht="19.5" customHeight="1">
      <c r="A34" s="141" t="s">
        <v>20</v>
      </c>
      <c r="E34" s="142">
        <v>-7668592</v>
      </c>
      <c r="F34" s="142"/>
      <c r="G34" s="44">
        <v>4012471</v>
      </c>
      <c r="H34" s="142"/>
      <c r="I34" s="44">
        <v>23901306</v>
      </c>
      <c r="J34" s="143"/>
      <c r="K34" s="44">
        <v>-38698670</v>
      </c>
      <c r="M34" s="143"/>
    </row>
    <row r="35" spans="1:13" ht="24.75" customHeight="1">
      <c r="A35" s="141" t="s">
        <v>102</v>
      </c>
      <c r="E35" s="142">
        <v>9031688</v>
      </c>
      <c r="F35" s="142"/>
      <c r="G35" s="142">
        <v>-10494056</v>
      </c>
      <c r="H35" s="142"/>
      <c r="I35" s="44">
        <v>7623021</v>
      </c>
      <c r="J35" s="143"/>
      <c r="K35" s="44">
        <v>10327546</v>
      </c>
      <c r="M35" s="143"/>
    </row>
    <row r="36" spans="1:13" ht="19.5" customHeight="1">
      <c r="A36" s="141" t="s">
        <v>149</v>
      </c>
      <c r="E36" s="142">
        <v>-8192649</v>
      </c>
      <c r="F36" s="142"/>
      <c r="G36" s="142">
        <v>-24948567</v>
      </c>
      <c r="H36" s="142"/>
      <c r="I36" s="1">
        <v>-9234381</v>
      </c>
      <c r="J36" s="143"/>
      <c r="K36" s="1">
        <v>-23084034</v>
      </c>
      <c r="M36" s="143"/>
    </row>
    <row r="37" spans="1:13" ht="19.5" customHeight="1">
      <c r="A37" s="141" t="s">
        <v>22</v>
      </c>
      <c r="E37" s="142">
        <v>403785</v>
      </c>
      <c r="F37" s="142"/>
      <c r="G37" s="142">
        <v>-358092</v>
      </c>
      <c r="H37" s="142"/>
      <c r="I37" s="1">
        <v>202112</v>
      </c>
      <c r="J37" s="143"/>
      <c r="K37" s="1">
        <v>-230671</v>
      </c>
      <c r="M37" s="143"/>
    </row>
    <row r="38" spans="1:13" ht="19.5" customHeight="1">
      <c r="A38" s="141" t="s">
        <v>25</v>
      </c>
      <c r="E38" s="142">
        <v>-1720385</v>
      </c>
      <c r="F38" s="142"/>
      <c r="G38" s="142">
        <v>-2979061</v>
      </c>
      <c r="H38" s="142"/>
      <c r="I38" s="1">
        <v>-1701527</v>
      </c>
      <c r="J38" s="143"/>
      <c r="K38" s="1">
        <v>-549999</v>
      </c>
      <c r="M38" s="32"/>
    </row>
    <row r="39" spans="1:13" ht="19.5" customHeight="1">
      <c r="A39" s="129" t="s">
        <v>156</v>
      </c>
      <c r="E39" s="2">
        <f>SUM(E10:E38)</f>
        <v>209685855</v>
      </c>
      <c r="F39" s="142"/>
      <c r="G39" s="2">
        <f>SUM(G10:G38)</f>
        <v>-24512429.579999983</v>
      </c>
      <c r="H39" s="142"/>
      <c r="I39" s="2">
        <f>SUM(I10:I38)</f>
        <v>89647467</v>
      </c>
      <c r="J39" s="143"/>
      <c r="K39" s="2">
        <f>SUM(K10:K38)</f>
        <v>199543827</v>
      </c>
    </row>
    <row r="40" spans="1:13" ht="19.5" customHeight="1">
      <c r="A40" s="141" t="s">
        <v>62</v>
      </c>
      <c r="E40" s="1">
        <v>-20396950</v>
      </c>
      <c r="F40" s="142"/>
      <c r="G40" s="1">
        <v>23655266</v>
      </c>
      <c r="H40" s="142"/>
      <c r="I40" s="1">
        <v>-18929921</v>
      </c>
      <c r="J40" s="143"/>
      <c r="K40" s="1">
        <v>-21714352</v>
      </c>
      <c r="M40" s="146"/>
    </row>
    <row r="41" spans="1:13" ht="19.5" hidden="1" customHeight="1">
      <c r="A41" s="141" t="s">
        <v>147</v>
      </c>
      <c r="E41" s="1"/>
      <c r="F41" s="142"/>
      <c r="G41" s="1"/>
      <c r="H41" s="142"/>
      <c r="J41" s="143"/>
      <c r="K41" s="1"/>
      <c r="M41" s="146"/>
    </row>
    <row r="42" spans="1:13" ht="19.5" customHeight="1">
      <c r="A42" s="126" t="s">
        <v>68</v>
      </c>
      <c r="B42" s="126"/>
      <c r="C42" s="147"/>
      <c r="D42" s="147"/>
      <c r="E42" s="142">
        <v>-22234847</v>
      </c>
      <c r="F42" s="142"/>
      <c r="G42" s="142">
        <v>-21811263.420000002</v>
      </c>
      <c r="H42" s="142"/>
      <c r="I42" s="1">
        <v>-12048607</v>
      </c>
      <c r="J42" s="143"/>
      <c r="K42" s="1">
        <v>-14895698</v>
      </c>
    </row>
    <row r="43" spans="1:13" ht="19.5" customHeight="1">
      <c r="A43" s="126" t="s">
        <v>143</v>
      </c>
      <c r="B43" s="126"/>
      <c r="C43" s="147"/>
      <c r="D43" s="147"/>
      <c r="E43" s="142">
        <v>-516760</v>
      </c>
      <c r="F43" s="142"/>
      <c r="G43" s="142">
        <v>-1318400</v>
      </c>
      <c r="H43" s="142"/>
      <c r="I43" s="1">
        <v>-243333</v>
      </c>
      <c r="J43" s="143"/>
      <c r="K43" s="1">
        <v>-1318400</v>
      </c>
    </row>
    <row r="44" spans="1:13" ht="19.5" customHeight="1">
      <c r="A44" s="129" t="s">
        <v>178</v>
      </c>
      <c r="B44" s="129"/>
      <c r="C44" s="130"/>
      <c r="D44" s="130"/>
      <c r="E44" s="3">
        <f>SUM(E39:E43)</f>
        <v>166537298</v>
      </c>
      <c r="F44" s="148"/>
      <c r="G44" s="3">
        <f>SUM(G39:G43)</f>
        <v>-23986826.999999985</v>
      </c>
      <c r="H44" s="148"/>
      <c r="I44" s="3">
        <f>SUM(I39:I43)</f>
        <v>58425606</v>
      </c>
      <c r="J44" s="143"/>
      <c r="K44" s="3">
        <f>SUM(K39:K43)</f>
        <v>161615377</v>
      </c>
    </row>
    <row r="45" spans="1:13" ht="19.5" customHeight="1">
      <c r="A45" s="129"/>
      <c r="B45" s="129"/>
      <c r="C45" s="130"/>
      <c r="D45" s="130"/>
      <c r="E45" s="52"/>
      <c r="F45" s="130"/>
      <c r="G45" s="52"/>
      <c r="H45" s="130"/>
      <c r="I45" s="63"/>
      <c r="K45" s="56"/>
    </row>
    <row r="46" spans="1:13" ht="19.5" customHeight="1">
      <c r="A46" s="129"/>
      <c r="B46" s="129"/>
      <c r="C46" s="130"/>
      <c r="D46" s="130"/>
      <c r="E46" s="53"/>
      <c r="F46" s="130"/>
      <c r="G46" s="53"/>
      <c r="H46" s="130"/>
      <c r="I46" s="4"/>
      <c r="K46" s="57"/>
    </row>
    <row r="47" spans="1:13" ht="19.5" customHeight="1">
      <c r="A47" s="123" t="s">
        <v>110</v>
      </c>
      <c r="B47" s="123"/>
      <c r="C47" s="124"/>
      <c r="D47" s="124"/>
      <c r="E47" s="125"/>
      <c r="F47" s="124"/>
      <c r="G47" s="125"/>
      <c r="H47" s="124"/>
    </row>
    <row r="48" spans="1:13" ht="19.5" customHeight="1">
      <c r="A48" s="128" t="s">
        <v>56</v>
      </c>
      <c r="B48" s="128"/>
      <c r="C48" s="124"/>
      <c r="D48" s="124"/>
      <c r="E48" s="125"/>
      <c r="F48" s="124"/>
      <c r="G48" s="125"/>
      <c r="H48" s="124"/>
    </row>
    <row r="49" spans="1:13" ht="25.5" customHeight="1">
      <c r="A49" s="72" t="s">
        <v>190</v>
      </c>
      <c r="B49" s="129"/>
      <c r="C49" s="130"/>
      <c r="D49" s="130"/>
      <c r="H49" s="130"/>
      <c r="I49" s="169"/>
      <c r="J49" s="169"/>
      <c r="K49" s="169"/>
    </row>
    <row r="50" spans="1:13" ht="25.5" customHeight="1">
      <c r="A50" s="72" t="s">
        <v>157</v>
      </c>
      <c r="B50" s="129"/>
      <c r="C50" s="130"/>
      <c r="D50" s="130"/>
      <c r="H50" s="130"/>
      <c r="I50" s="134"/>
      <c r="J50" s="133"/>
      <c r="K50" s="135"/>
    </row>
    <row r="51" spans="1:13" ht="25.5" customHeight="1">
      <c r="A51" s="72"/>
      <c r="B51" s="129"/>
      <c r="C51" s="130"/>
      <c r="D51" s="130"/>
      <c r="E51" s="169" t="str">
        <f>+E5</f>
        <v>ข้อมูลทางการเงินรวม</v>
      </c>
      <c r="F51" s="169"/>
      <c r="G51" s="169"/>
      <c r="H51" s="130"/>
      <c r="I51" s="169" t="str">
        <f>+I5</f>
        <v>ข้อมูลทางการเงินเฉพาะกิจการ</v>
      </c>
      <c r="J51" s="169"/>
      <c r="K51" s="169"/>
    </row>
    <row r="52" spans="1:13" ht="25.5" customHeight="1">
      <c r="A52" s="72"/>
      <c r="B52" s="129"/>
      <c r="C52" s="130"/>
      <c r="D52" s="130"/>
      <c r="E52" s="165" t="str">
        <f>+E6</f>
        <v>สำหรับงวดหกเดือน สิ้นสุดวันที่ 30 มิถุนายน</v>
      </c>
      <c r="F52" s="165"/>
      <c r="G52" s="165"/>
      <c r="H52" s="70"/>
      <c r="I52" s="165" t="str">
        <f>+I6</f>
        <v>สำหรับงวดหกเดือน สิ้นสุดวันที่ 30 มิถุนายน</v>
      </c>
      <c r="J52" s="165"/>
      <c r="K52" s="165"/>
    </row>
    <row r="53" spans="1:13" ht="19.5" customHeight="1">
      <c r="A53" s="129"/>
      <c r="B53" s="129"/>
      <c r="C53" s="136"/>
      <c r="D53" s="136"/>
      <c r="E53" s="78">
        <v>2568</v>
      </c>
      <c r="F53" s="78"/>
      <c r="G53" s="78">
        <v>2567</v>
      </c>
      <c r="H53" s="136"/>
      <c r="I53" s="78">
        <v>2568</v>
      </c>
      <c r="J53" s="78"/>
      <c r="K53" s="78">
        <v>2567</v>
      </c>
    </row>
    <row r="54" spans="1:13" ht="19.5" customHeight="1">
      <c r="C54" s="136"/>
      <c r="E54" s="168" t="s">
        <v>87</v>
      </c>
      <c r="F54" s="168"/>
      <c r="G54" s="168"/>
      <c r="H54" s="168"/>
      <c r="I54" s="168"/>
      <c r="J54" s="168"/>
      <c r="K54" s="168"/>
    </row>
    <row r="55" spans="1:13" ht="19.5" customHeight="1">
      <c r="A55" s="138" t="s">
        <v>63</v>
      </c>
      <c r="B55" s="138"/>
      <c r="C55" s="139"/>
      <c r="D55" s="139"/>
      <c r="E55" s="54"/>
      <c r="F55" s="139"/>
      <c r="G55" s="140"/>
      <c r="H55" s="139"/>
      <c r="I55" s="149"/>
      <c r="J55" s="150"/>
      <c r="K55" s="151"/>
    </row>
    <row r="56" spans="1:13" ht="19.5" hidden="1" customHeight="1">
      <c r="A56" s="141" t="s">
        <v>64</v>
      </c>
      <c r="G56" s="34"/>
      <c r="I56" s="1">
        <v>0</v>
      </c>
      <c r="K56" s="34">
        <v>0</v>
      </c>
    </row>
    <row r="57" spans="1:13" ht="19.5" hidden="1" customHeight="1">
      <c r="A57" s="152" t="s">
        <v>140</v>
      </c>
      <c r="B57" s="152"/>
      <c r="G57" s="34">
        <v>0</v>
      </c>
      <c r="I57" s="1">
        <v>0</v>
      </c>
      <c r="K57" s="34">
        <v>0</v>
      </c>
    </row>
    <row r="58" spans="1:13" ht="19.5" customHeight="1">
      <c r="A58" s="152" t="s">
        <v>179</v>
      </c>
      <c r="B58" s="152"/>
      <c r="E58" s="142">
        <v>-49588545</v>
      </c>
      <c r="F58" s="142"/>
      <c r="G58" s="142">
        <v>-86127303</v>
      </c>
      <c r="H58" s="142"/>
      <c r="I58" s="1">
        <v>-33249196</v>
      </c>
      <c r="J58" s="143"/>
      <c r="K58" s="1">
        <v>-22060952</v>
      </c>
    </row>
    <row r="59" spans="1:13" ht="19.5" customHeight="1">
      <c r="A59" s="152" t="s">
        <v>180</v>
      </c>
      <c r="B59" s="152"/>
      <c r="E59" s="142">
        <v>2200414</v>
      </c>
      <c r="F59" s="142"/>
      <c r="G59" s="142">
        <v>0</v>
      </c>
      <c r="H59" s="142"/>
      <c r="I59" s="1">
        <v>2200414</v>
      </c>
      <c r="J59" s="143"/>
      <c r="K59" s="1">
        <v>1373084</v>
      </c>
    </row>
    <row r="60" spans="1:13" ht="19.5" customHeight="1">
      <c r="A60" s="141" t="s">
        <v>65</v>
      </c>
      <c r="E60" s="142">
        <v>-125500</v>
      </c>
      <c r="F60" s="142"/>
      <c r="G60" s="142">
        <v>1373084</v>
      </c>
      <c r="H60" s="142"/>
      <c r="I60" s="1">
        <v>-59500</v>
      </c>
      <c r="J60" s="143"/>
      <c r="K60" s="1">
        <v>0</v>
      </c>
    </row>
    <row r="61" spans="1:13" ht="19.5" customHeight="1">
      <c r="A61" s="141" t="s">
        <v>181</v>
      </c>
      <c r="E61" s="142">
        <v>0</v>
      </c>
      <c r="F61" s="142"/>
      <c r="G61" s="142">
        <v>-646727</v>
      </c>
      <c r="H61" s="142"/>
      <c r="I61" s="1">
        <v>-26500000</v>
      </c>
      <c r="J61" s="143"/>
      <c r="K61" s="1">
        <v>-142848061</v>
      </c>
    </row>
    <row r="62" spans="1:13" ht="19.149999999999999" customHeight="1">
      <c r="A62" s="141" t="s">
        <v>182</v>
      </c>
      <c r="E62" s="142">
        <v>0</v>
      </c>
      <c r="F62" s="142"/>
      <c r="G62" s="142">
        <v>0</v>
      </c>
      <c r="H62" s="142"/>
      <c r="I62" s="1">
        <v>89100000</v>
      </c>
      <c r="J62" s="143"/>
      <c r="K62" s="1">
        <v>-100000000</v>
      </c>
      <c r="M62" s="32"/>
    </row>
    <row r="63" spans="1:13" ht="19.5" customHeight="1">
      <c r="A63" s="141" t="s">
        <v>198</v>
      </c>
      <c r="E63" s="142">
        <v>0</v>
      </c>
      <c r="F63" s="142"/>
      <c r="G63" s="142">
        <v>0</v>
      </c>
      <c r="H63" s="142"/>
      <c r="I63" s="1">
        <v>-11200000</v>
      </c>
      <c r="J63" s="143"/>
      <c r="K63" s="1">
        <v>0</v>
      </c>
    </row>
    <row r="64" spans="1:13" ht="19.5" hidden="1" customHeight="1">
      <c r="A64" s="141" t="s">
        <v>66</v>
      </c>
      <c r="E64" s="142"/>
      <c r="F64" s="142"/>
      <c r="G64" s="142"/>
      <c r="H64" s="142"/>
      <c r="J64" s="143"/>
      <c r="K64" s="1"/>
    </row>
    <row r="65" spans="1:13" ht="19.5" hidden="1" customHeight="1">
      <c r="A65" s="141" t="s">
        <v>112</v>
      </c>
      <c r="E65" s="142">
        <v>0</v>
      </c>
      <c r="F65" s="142"/>
      <c r="G65" s="142">
        <v>0</v>
      </c>
      <c r="H65" s="142"/>
      <c r="I65" s="1">
        <v>0</v>
      </c>
      <c r="J65" s="143"/>
      <c r="K65" s="1">
        <v>0</v>
      </c>
    </row>
    <row r="66" spans="1:13" ht="19.5" hidden="1" customHeight="1">
      <c r="A66" s="141" t="s">
        <v>144</v>
      </c>
      <c r="E66" s="142">
        <v>0</v>
      </c>
      <c r="F66" s="142"/>
      <c r="G66" s="142">
        <v>0</v>
      </c>
      <c r="H66" s="142"/>
      <c r="I66" s="1">
        <v>0</v>
      </c>
      <c r="J66" s="143"/>
      <c r="K66" s="1">
        <v>0</v>
      </c>
    </row>
    <row r="67" spans="1:13" ht="19.5" customHeight="1">
      <c r="A67" s="129" t="s">
        <v>183</v>
      </c>
      <c r="B67" s="129"/>
      <c r="E67" s="3">
        <f>SUM(E56:E66)</f>
        <v>-47513631</v>
      </c>
      <c r="F67" s="142"/>
      <c r="G67" s="3">
        <f>SUM(G56:G65)</f>
        <v>-85400946</v>
      </c>
      <c r="H67" s="142"/>
      <c r="I67" s="3">
        <f>SUM(I56:I66)</f>
        <v>20291718</v>
      </c>
      <c r="J67" s="143"/>
      <c r="K67" s="3">
        <f>SUM(K56:K65)</f>
        <v>-263535929</v>
      </c>
      <c r="M67" s="32"/>
    </row>
    <row r="68" spans="1:13" ht="7.5" customHeight="1">
      <c r="A68" s="126"/>
      <c r="B68" s="126"/>
      <c r="C68" s="147"/>
      <c r="D68" s="147"/>
      <c r="E68" s="142"/>
      <c r="F68" s="142"/>
      <c r="G68" s="142"/>
      <c r="H68" s="142"/>
      <c r="J68" s="143"/>
      <c r="K68" s="162"/>
      <c r="M68" s="32"/>
    </row>
    <row r="69" spans="1:13" ht="19.5" customHeight="1">
      <c r="A69" s="153" t="s">
        <v>67</v>
      </c>
      <c r="B69" s="153"/>
      <c r="C69" s="154"/>
      <c r="D69" s="154"/>
      <c r="E69" s="142"/>
      <c r="F69" s="155"/>
      <c r="G69" s="155"/>
      <c r="H69" s="155"/>
      <c r="J69" s="143"/>
      <c r="K69" s="162"/>
      <c r="M69" s="127"/>
    </row>
    <row r="70" spans="1:13" ht="19.5" customHeight="1">
      <c r="A70" s="126" t="s">
        <v>69</v>
      </c>
      <c r="B70" s="126"/>
      <c r="C70" s="136"/>
      <c r="D70" s="147"/>
      <c r="E70" s="142">
        <f>+I70</f>
        <v>-24638199</v>
      </c>
      <c r="F70" s="142"/>
      <c r="G70" s="142">
        <v>0</v>
      </c>
      <c r="H70" s="142"/>
      <c r="I70" s="1">
        <v>-24638199</v>
      </c>
      <c r="J70" s="143"/>
      <c r="K70" s="1">
        <v>0</v>
      </c>
    </row>
    <row r="71" spans="1:13" ht="19.5" customHeight="1">
      <c r="A71" s="126" t="s">
        <v>70</v>
      </c>
      <c r="B71" s="126"/>
      <c r="C71" s="147"/>
      <c r="D71" s="147"/>
      <c r="E71" s="142">
        <v>-7353737</v>
      </c>
      <c r="F71" s="142"/>
      <c r="G71" s="142">
        <v>-8780352</v>
      </c>
      <c r="H71" s="142"/>
      <c r="I71" s="1">
        <v>-7230324</v>
      </c>
      <c r="J71" s="143"/>
      <c r="K71" s="1">
        <v>-8758633</v>
      </c>
    </row>
    <row r="72" spans="1:13" ht="19.5" customHeight="1">
      <c r="A72" s="126" t="s">
        <v>135</v>
      </c>
      <c r="B72" s="126"/>
      <c r="C72" s="136"/>
      <c r="D72" s="147"/>
      <c r="E72" s="142">
        <v>-19238985</v>
      </c>
      <c r="F72" s="142"/>
      <c r="G72" s="142">
        <v>-91646206</v>
      </c>
      <c r="H72" s="142"/>
      <c r="I72" s="1">
        <v>-26851590</v>
      </c>
      <c r="J72" s="143"/>
      <c r="K72" s="1">
        <v>73741113</v>
      </c>
    </row>
    <row r="73" spans="1:13" ht="19.5" hidden="1" customHeight="1">
      <c r="A73" s="126" t="s">
        <v>71</v>
      </c>
      <c r="B73" s="126"/>
      <c r="C73" s="136"/>
      <c r="D73" s="147"/>
      <c r="E73" s="142"/>
      <c r="F73" s="142"/>
      <c r="G73" s="142"/>
      <c r="H73" s="142"/>
      <c r="J73" s="143"/>
      <c r="K73" s="1"/>
    </row>
    <row r="74" spans="1:13" ht="19.5" hidden="1" customHeight="1">
      <c r="A74" s="126" t="s">
        <v>72</v>
      </c>
      <c r="B74" s="126"/>
      <c r="C74" s="136"/>
      <c r="D74" s="147"/>
      <c r="E74" s="142"/>
      <c r="F74" s="142"/>
      <c r="G74" s="142"/>
      <c r="H74" s="142"/>
      <c r="J74" s="143"/>
      <c r="K74" s="1"/>
    </row>
    <row r="75" spans="1:13" ht="19.5" customHeight="1">
      <c r="A75" s="126" t="s">
        <v>73</v>
      </c>
      <c r="B75" s="126"/>
      <c r="C75" s="136"/>
      <c r="D75" s="147"/>
      <c r="E75" s="142">
        <v>40010000</v>
      </c>
      <c r="F75" s="142"/>
      <c r="G75" s="156">
        <v>384995593</v>
      </c>
      <c r="H75" s="142"/>
      <c r="I75" s="1">
        <v>40000000</v>
      </c>
      <c r="J75" s="143"/>
      <c r="K75" s="1">
        <v>200000000</v>
      </c>
    </row>
    <row r="76" spans="1:13" ht="19.5" customHeight="1">
      <c r="A76" s="126" t="s">
        <v>74</v>
      </c>
      <c r="B76" s="126"/>
      <c r="C76" s="136"/>
      <c r="D76" s="147"/>
      <c r="E76" s="142">
        <v>-83207003</v>
      </c>
      <c r="F76" s="142"/>
      <c r="G76" s="156">
        <v>-63374250</v>
      </c>
      <c r="H76" s="142"/>
      <c r="I76" s="1">
        <v>-45388725</v>
      </c>
      <c r="J76" s="143"/>
      <c r="K76" s="44">
        <v>-63374250</v>
      </c>
    </row>
    <row r="77" spans="1:13" ht="19.5" hidden="1" customHeight="1">
      <c r="A77" s="126" t="s">
        <v>119</v>
      </c>
      <c r="B77" s="126"/>
      <c r="C77" s="136"/>
      <c r="D77" s="147"/>
      <c r="E77" s="142">
        <v>0</v>
      </c>
      <c r="F77" s="142"/>
      <c r="G77" s="156">
        <v>0</v>
      </c>
      <c r="H77" s="142"/>
      <c r="I77" s="156">
        <v>0</v>
      </c>
      <c r="J77" s="143"/>
      <c r="K77" s="1">
        <v>0</v>
      </c>
    </row>
    <row r="78" spans="1:13" ht="19.5" customHeight="1">
      <c r="A78" s="157" t="s">
        <v>184</v>
      </c>
      <c r="B78" s="157"/>
      <c r="C78" s="158"/>
      <c r="D78" s="158"/>
      <c r="E78" s="3">
        <f>SUM(E70:E77)</f>
        <v>-94427924</v>
      </c>
      <c r="F78" s="148"/>
      <c r="G78" s="3">
        <f>SUM(G70:G77)</f>
        <v>221194785</v>
      </c>
      <c r="H78" s="148"/>
      <c r="I78" s="3">
        <f>SUM(I70:I77)</f>
        <v>-64108838</v>
      </c>
      <c r="J78" s="143"/>
      <c r="K78" s="3">
        <f>SUM(K70:K77)</f>
        <v>201608230</v>
      </c>
    </row>
    <row r="79" spans="1:13" ht="16.5" customHeight="1">
      <c r="A79" s="126"/>
      <c r="B79" s="126"/>
      <c r="C79" s="147"/>
      <c r="D79" s="147"/>
      <c r="F79" s="147"/>
      <c r="H79" s="147"/>
      <c r="K79" s="163"/>
    </row>
    <row r="80" spans="1:13" ht="19.5" customHeight="1">
      <c r="A80" s="157" t="s">
        <v>186</v>
      </c>
      <c r="B80" s="157"/>
      <c r="C80" s="158"/>
      <c r="D80" s="158"/>
      <c r="E80" s="4">
        <f>E78+E67+E44</f>
        <v>24595743</v>
      </c>
      <c r="F80" s="148"/>
      <c r="G80" s="4">
        <f>G78+G67+G44</f>
        <v>111807012.00000001</v>
      </c>
      <c r="H80" s="148"/>
      <c r="I80" s="4">
        <f>I78+I67+I44</f>
        <v>14608486</v>
      </c>
      <c r="J80" s="143"/>
      <c r="K80" s="4">
        <f>K78+K67+K44</f>
        <v>99687678</v>
      </c>
    </row>
    <row r="81" spans="1:14" ht="19.5" customHeight="1">
      <c r="A81" s="159" t="s">
        <v>75</v>
      </c>
      <c r="B81" s="159"/>
      <c r="C81" s="147"/>
      <c r="D81" s="147"/>
      <c r="E81" s="142">
        <f>BS!G11</f>
        <v>74464105</v>
      </c>
      <c r="F81" s="142"/>
      <c r="G81" s="142">
        <v>48029212</v>
      </c>
      <c r="H81" s="142"/>
      <c r="I81" s="1">
        <f>BS!K11</f>
        <v>51998755</v>
      </c>
      <c r="J81" s="143"/>
      <c r="K81" s="1">
        <v>42985136</v>
      </c>
      <c r="M81" s="32"/>
    </row>
    <row r="82" spans="1:14" ht="19.5" hidden="1" customHeight="1">
      <c r="A82" s="159" t="s">
        <v>88</v>
      </c>
      <c r="B82" s="159"/>
      <c r="C82" s="147"/>
      <c r="D82" s="147"/>
      <c r="E82" s="142"/>
      <c r="F82" s="142"/>
      <c r="G82" s="142"/>
      <c r="H82" s="142"/>
      <c r="J82" s="143"/>
      <c r="K82" s="1"/>
    </row>
    <row r="83" spans="1:14" ht="19.5" hidden="1" customHeight="1">
      <c r="A83" s="159"/>
      <c r="B83" s="159" t="s">
        <v>92</v>
      </c>
      <c r="C83" s="147"/>
      <c r="D83" s="147"/>
      <c r="E83" s="142"/>
      <c r="F83" s="142"/>
      <c r="G83" s="142"/>
      <c r="H83" s="142"/>
      <c r="I83" s="1">
        <v>0</v>
      </c>
      <c r="J83" s="143"/>
      <c r="K83" s="1">
        <v>0</v>
      </c>
    </row>
    <row r="84" spans="1:14" ht="19.5" customHeight="1" thickBot="1">
      <c r="A84" s="157" t="s">
        <v>199</v>
      </c>
      <c r="B84" s="157"/>
      <c r="C84" s="158"/>
      <c r="D84" s="158"/>
      <c r="E84" s="5">
        <f>SUM(E80:E81)</f>
        <v>99059848</v>
      </c>
      <c r="F84" s="148"/>
      <c r="G84" s="5">
        <f>SUM(G80:G81)</f>
        <v>159836224</v>
      </c>
      <c r="H84" s="148"/>
      <c r="I84" s="5">
        <f>SUM(I80:I83)</f>
        <v>66607241</v>
      </c>
      <c r="J84" s="143"/>
      <c r="K84" s="5">
        <f>SUM(K80:K83)</f>
        <v>142672814</v>
      </c>
    </row>
    <row r="85" spans="1:14" ht="13.5" customHeight="1" thickTop="1">
      <c r="K85" s="163"/>
      <c r="M85" s="32"/>
    </row>
    <row r="86" spans="1:14" ht="19.5" customHeight="1">
      <c r="A86" s="160" t="s">
        <v>76</v>
      </c>
      <c r="B86" s="160"/>
      <c r="E86" s="55"/>
      <c r="K86" s="34"/>
      <c r="M86" s="32"/>
    </row>
    <row r="87" spans="1:14" ht="19.5" customHeight="1">
      <c r="A87" s="141" t="s">
        <v>77</v>
      </c>
      <c r="C87" s="145"/>
      <c r="E87" s="1">
        <v>9191286</v>
      </c>
      <c r="F87" s="142"/>
      <c r="G87" s="1">
        <v>1214953</v>
      </c>
      <c r="H87" s="142"/>
      <c r="I87" s="1">
        <v>9191286</v>
      </c>
      <c r="J87" s="143"/>
      <c r="K87" s="1">
        <v>0</v>
      </c>
      <c r="M87" s="32"/>
      <c r="N87" s="33" t="s">
        <v>200</v>
      </c>
    </row>
    <row r="88" spans="1:14" ht="19.5" customHeight="1">
      <c r="A88" s="141" t="s">
        <v>151</v>
      </c>
      <c r="E88" s="142">
        <v>288999</v>
      </c>
      <c r="F88" s="142"/>
      <c r="G88" s="164">
        <v>18702811</v>
      </c>
      <c r="H88" s="142"/>
      <c r="I88" s="1">
        <v>288999</v>
      </c>
      <c r="J88" s="143"/>
      <c r="K88" s="33">
        <v>18702811</v>
      </c>
      <c r="M88" s="143"/>
    </row>
    <row r="90" spans="1:14" ht="19.5" customHeight="1">
      <c r="E90" s="131">
        <f>+E84-BS!E11</f>
        <v>0</v>
      </c>
      <c r="G90" s="55"/>
      <c r="I90" s="1">
        <f>+I84-BS!I11</f>
        <v>0</v>
      </c>
      <c r="M90" s="32"/>
    </row>
    <row r="91" spans="1:14" ht="19.5" customHeight="1">
      <c r="E91" s="127"/>
      <c r="F91" s="126"/>
      <c r="G91" s="127"/>
      <c r="H91" s="126"/>
      <c r="I91" s="143"/>
      <c r="J91" s="34"/>
      <c r="K91" s="34"/>
      <c r="M91" s="32"/>
    </row>
    <row r="94" spans="1:14" ht="19.5" customHeight="1">
      <c r="E94" s="131">
        <f>E84-BS!E11</f>
        <v>0</v>
      </c>
      <c r="I94" s="1">
        <f>I84-BS!I11</f>
        <v>0</v>
      </c>
    </row>
  </sheetData>
  <mergeCells count="12">
    <mergeCell ref="E54:K54"/>
    <mergeCell ref="E51:G51"/>
    <mergeCell ref="I51:K51"/>
    <mergeCell ref="I3:K3"/>
    <mergeCell ref="E5:G5"/>
    <mergeCell ref="I49:K49"/>
    <mergeCell ref="I5:K5"/>
    <mergeCell ref="E8:K8"/>
    <mergeCell ref="E6:G6"/>
    <mergeCell ref="I6:K6"/>
    <mergeCell ref="E52:G52"/>
    <mergeCell ref="I52:K52"/>
  </mergeCells>
  <phoneticPr fontId="0" type="noConversion"/>
  <printOptions horizontalCentered="1"/>
  <pageMargins left="0.7" right="0.4" top="0.6" bottom="0.4" header="0.511811023622047" footer="0.511811023622047"/>
  <pageSetup paperSize="9" scale="80" firstPageNumber="9" fitToHeight="0" orientation="portrait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PL-3M</vt:lpstr>
      <vt:lpstr>PL-6M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'PL-3M'!Print_Area</vt:lpstr>
      <vt:lpstr>'PL-6M'!Print_Area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3650024</cp:lastModifiedBy>
  <cp:revision/>
  <cp:lastPrinted>2025-08-13T11:00:18Z</cp:lastPrinted>
  <dcterms:created xsi:type="dcterms:W3CDTF">2004-12-24T02:11:22Z</dcterms:created>
  <dcterms:modified xsi:type="dcterms:W3CDTF">2025-08-14T09:03:29Z</dcterms:modified>
</cp:coreProperties>
</file>