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ณฤมล - เนตรน้ำพิศ (ดาว)\งบการเงิน - สยามเทคนิค คอนกรีต TE68\STECH_Q2_TE68\"/>
    </mc:Choice>
  </mc:AlternateContent>
  <xr:revisionPtr revIDLastSave="0" documentId="13_ncr:1_{6E371F89-D79E-415E-994F-C97A1CCF8BB8}" xr6:coauthVersionLast="47" xr6:coauthVersionMax="47" xr10:uidLastSave="{00000000-0000-0000-0000-000000000000}"/>
  <bookViews>
    <workbookView xWindow="28680" yWindow="-120" windowWidth="24240" windowHeight="13020" tabRatio="841" xr2:uid="{00000000-000D-0000-FFFF-FFFF00000000}"/>
  </bookViews>
  <sheets>
    <sheet name="BS" sheetId="1" r:id="rId1"/>
    <sheet name="PL-3M" sheetId="27" r:id="rId2"/>
    <sheet name="PL-6M" sheetId="24" r:id="rId3"/>
    <sheet name="EQ_Conso" sheetId="26" r:id="rId4"/>
    <sheet name="EQ_Separate" sheetId="18" r:id="rId5"/>
    <sheet name="CF" sheetId="11" r:id="rId6"/>
  </sheets>
  <definedNames>
    <definedName name="_xlnm.Print_Area" localSheetId="0">BS!$A$1:$K$112</definedName>
    <definedName name="_xlnm.Print_Area" localSheetId="5">CF!$A$1:$K$83</definedName>
    <definedName name="_xlnm.Print_Area" localSheetId="3">EQ_Conso!$A$1:$R$45</definedName>
    <definedName name="_xlnm.Print_Area" localSheetId="4">EQ_Separate!$A$1:$N$42</definedName>
    <definedName name="_xlnm.Print_Area" localSheetId="2">'PL-6M'!$A$1:$R$47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26" l="1"/>
  <c r="C48" i="1"/>
  <c r="J38" i="18"/>
  <c r="H38" i="18"/>
  <c r="F38" i="18"/>
  <c r="D38" i="18"/>
  <c r="J40" i="26"/>
  <c r="H40" i="26"/>
  <c r="F40" i="26"/>
  <c r="D40" i="26"/>
  <c r="D39" i="27" l="1"/>
  <c r="G59" i="11"/>
  <c r="K59" i="11"/>
  <c r="D40" i="24"/>
  <c r="F39" i="27"/>
  <c r="E43" i="27" l="1"/>
  <c r="J29" i="27"/>
  <c r="H29" i="27"/>
  <c r="F29" i="27"/>
  <c r="D29" i="27"/>
  <c r="V22" i="27"/>
  <c r="U22" i="27"/>
  <c r="Z21" i="27"/>
  <c r="Z23" i="27" s="1"/>
  <c r="Z30" i="27" s="1"/>
  <c r="Y21" i="27"/>
  <c r="Y23" i="27" s="1"/>
  <c r="Y30" i="27" s="1"/>
  <c r="X21" i="27"/>
  <c r="X23" i="27" s="1"/>
  <c r="X30" i="27" s="1"/>
  <c r="W21" i="27"/>
  <c r="W23" i="27" s="1"/>
  <c r="W30" i="27" s="1"/>
  <c r="Z20" i="27"/>
  <c r="Y20" i="27"/>
  <c r="X20" i="27"/>
  <c r="W20" i="27"/>
  <c r="J20" i="27"/>
  <c r="H20" i="27"/>
  <c r="F20" i="27"/>
  <c r="D20" i="27"/>
  <c r="D21" i="27" s="1"/>
  <c r="D23" i="27" s="1"/>
  <c r="V19" i="27"/>
  <c r="V21" i="27" s="1"/>
  <c r="V23" i="27" s="1"/>
  <c r="V30" i="27" s="1"/>
  <c r="U19" i="27"/>
  <c r="U21" i="27" s="1"/>
  <c r="U23" i="27" s="1"/>
  <c r="U30" i="27" s="1"/>
  <c r="V18" i="27"/>
  <c r="U18" i="27"/>
  <c r="V17" i="27"/>
  <c r="U17" i="27"/>
  <c r="V16" i="27"/>
  <c r="U16" i="27"/>
  <c r="V15" i="27"/>
  <c r="U15" i="27"/>
  <c r="Z12" i="27"/>
  <c r="Y12" i="27"/>
  <c r="X12" i="27"/>
  <c r="W12" i="27"/>
  <c r="V12" i="27"/>
  <c r="U12" i="27"/>
  <c r="J12" i="27"/>
  <c r="H12" i="27"/>
  <c r="F12" i="27"/>
  <c r="D12" i="27"/>
  <c r="V11" i="27"/>
  <c r="U11" i="27"/>
  <c r="V10" i="27"/>
  <c r="U10" i="27"/>
  <c r="V9" i="27"/>
  <c r="U9" i="27"/>
  <c r="A13" i="18"/>
  <c r="A36" i="18" s="1"/>
  <c r="A43" i="1"/>
  <c r="A78" i="1" s="1"/>
  <c r="G99" i="1"/>
  <c r="U20" i="27" l="1"/>
  <c r="V20" i="27"/>
  <c r="F21" i="27"/>
  <c r="F23" i="27" s="1"/>
  <c r="H21" i="27"/>
  <c r="H23" i="27" s="1"/>
  <c r="H33" i="27" s="1"/>
  <c r="J21" i="27"/>
  <c r="J23" i="27" s="1"/>
  <c r="J33" i="27" s="1"/>
  <c r="J35" i="27"/>
  <c r="J43" i="27"/>
  <c r="D30" i="27"/>
  <c r="D38" i="27" s="1"/>
  <c r="D40" i="27" s="1"/>
  <c r="D33" i="27"/>
  <c r="F30" i="27"/>
  <c r="F38" i="27" s="1"/>
  <c r="F40" i="27" s="1"/>
  <c r="F33" i="27"/>
  <c r="F35" i="27" s="1"/>
  <c r="H30" i="27"/>
  <c r="H38" i="27" s="1"/>
  <c r="H40" i="27" s="1"/>
  <c r="K97" i="1"/>
  <c r="K96" i="1"/>
  <c r="G97" i="1"/>
  <c r="G96" i="1"/>
  <c r="J30" i="27" l="1"/>
  <c r="J38" i="27" s="1"/>
  <c r="J40" i="27" s="1"/>
  <c r="H35" i="27"/>
  <c r="H43" i="27"/>
  <c r="F43" i="27"/>
  <c r="D35" i="27"/>
  <c r="D43" i="27"/>
  <c r="I62" i="1"/>
  <c r="E62" i="1"/>
  <c r="E70" i="1" l="1"/>
  <c r="E59" i="11"/>
  <c r="L17" i="18"/>
  <c r="K33" i="1"/>
  <c r="I33" i="1"/>
  <c r="G33" i="1"/>
  <c r="E33" i="1"/>
  <c r="A75" i="1" l="1"/>
  <c r="A106" i="1" s="1"/>
  <c r="A47" i="24" l="1"/>
  <c r="A25" i="26" s="1"/>
  <c r="A43" i="26" s="1"/>
  <c r="A22" i="18" s="1"/>
  <c r="A41" i="18" s="1"/>
  <c r="A42" i="11" s="1"/>
  <c r="A80" i="11" s="1"/>
  <c r="A47" i="27"/>
  <c r="N12" i="26"/>
  <c r="E44" i="24"/>
  <c r="F83" i="11"/>
  <c r="H83" i="11"/>
  <c r="J83" i="11"/>
  <c r="L83" i="11"/>
  <c r="K68" i="11"/>
  <c r="I68" i="11"/>
  <c r="G68" i="11"/>
  <c r="E68" i="11"/>
  <c r="J15" i="18"/>
  <c r="H15" i="18"/>
  <c r="F15" i="18"/>
  <c r="D15" i="18"/>
  <c r="N12" i="18"/>
  <c r="R20" i="26" l="1"/>
  <c r="P14" i="26"/>
  <c r="P16" i="26" s="1"/>
  <c r="J16" i="26"/>
  <c r="J21" i="26" s="1"/>
  <c r="H16" i="26"/>
  <c r="H21" i="26" s="1"/>
  <c r="F16" i="26"/>
  <c r="F21" i="26" s="1"/>
  <c r="D16" i="26"/>
  <c r="D21" i="26" s="1"/>
  <c r="N13" i="26"/>
  <c r="R13" i="26" s="1"/>
  <c r="P21" i="26" l="1"/>
  <c r="P23" i="26" s="1"/>
  <c r="R12" i="26"/>
  <c r="P38" i="26" l="1"/>
  <c r="P40" i="26" s="1"/>
  <c r="N37" i="18" l="1"/>
  <c r="N35" i="18"/>
  <c r="N17" i="18"/>
  <c r="N16" i="18"/>
  <c r="J18" i="18"/>
  <c r="H18" i="18"/>
  <c r="F18" i="18"/>
  <c r="D18" i="18"/>
  <c r="D20" i="18" s="1"/>
  <c r="N39" i="26"/>
  <c r="R39" i="26" s="1"/>
  <c r="N37" i="26"/>
  <c r="N18" i="26"/>
  <c r="N17" i="26"/>
  <c r="R17" i="26" s="1"/>
  <c r="R37" i="26" l="1"/>
  <c r="R18" i="26"/>
  <c r="N11" i="18"/>
  <c r="F20" i="18"/>
  <c r="H20" i="18"/>
  <c r="J20" i="18"/>
  <c r="J23" i="26"/>
  <c r="D23" i="26"/>
  <c r="H23" i="26"/>
  <c r="F23" i="26"/>
  <c r="E99" i="1"/>
  <c r="D30" i="24"/>
  <c r="F30" i="24"/>
  <c r="L15" i="26" s="1"/>
  <c r="H30" i="24"/>
  <c r="J30" i="24"/>
  <c r="L14" i="18" s="1"/>
  <c r="N14" i="18" s="1"/>
  <c r="E96" i="1" l="1"/>
  <c r="G92" i="1"/>
  <c r="E92" i="1"/>
  <c r="G91" i="1"/>
  <c r="G93" i="1"/>
  <c r="K93" i="1"/>
  <c r="K92" i="1"/>
  <c r="I92" i="1"/>
  <c r="I91" i="1"/>
  <c r="K91" i="1"/>
  <c r="R15" i="26"/>
  <c r="N15" i="26"/>
  <c r="E93" i="1" l="1"/>
  <c r="E91" i="1"/>
  <c r="I96" i="1"/>
  <c r="I93" i="1"/>
  <c r="E71" i="11"/>
  <c r="D20" i="24" l="1"/>
  <c r="F20" i="24"/>
  <c r="G70" i="1" l="1"/>
  <c r="G62" i="1"/>
  <c r="E72" i="1"/>
  <c r="G20" i="1"/>
  <c r="E20" i="1"/>
  <c r="E35" i="1" l="1"/>
  <c r="G35" i="1"/>
  <c r="G72" i="1"/>
  <c r="J20" i="24" l="1"/>
  <c r="H20" i="24"/>
  <c r="J12" i="24" l="1"/>
  <c r="J22" i="24" s="1"/>
  <c r="I71" i="11" l="1"/>
  <c r="Z20" i="24" l="1"/>
  <c r="Y20" i="24"/>
  <c r="Z12" i="24"/>
  <c r="Y12" i="24"/>
  <c r="Y22" i="24" l="1"/>
  <c r="Y24" i="24" s="1"/>
  <c r="Y31" i="24" s="1"/>
  <c r="Z22" i="24"/>
  <c r="Z24" i="24" s="1"/>
  <c r="Z31" i="24" s="1"/>
  <c r="V10" i="24"/>
  <c r="V11" i="24"/>
  <c r="V15" i="24"/>
  <c r="V16" i="24"/>
  <c r="V17" i="24"/>
  <c r="V19" i="24"/>
  <c r="V23" i="24"/>
  <c r="V9" i="24"/>
  <c r="V18" i="24"/>
  <c r="V12" i="24" l="1"/>
  <c r="V20" i="24"/>
  <c r="U23" i="24"/>
  <c r="U19" i="24"/>
  <c r="U18" i="24"/>
  <c r="U17" i="24"/>
  <c r="U16" i="24"/>
  <c r="U15" i="24"/>
  <c r="U10" i="24"/>
  <c r="U11" i="24"/>
  <c r="U9" i="24"/>
  <c r="X20" i="24"/>
  <c r="X12" i="24"/>
  <c r="W20" i="24"/>
  <c r="W12" i="24"/>
  <c r="I20" i="1"/>
  <c r="V22" i="24" l="1"/>
  <c r="V24" i="24" s="1"/>
  <c r="V31" i="24" s="1"/>
  <c r="U12" i="24"/>
  <c r="U20" i="24"/>
  <c r="W22" i="24"/>
  <c r="W24" i="24" s="1"/>
  <c r="W31" i="24" s="1"/>
  <c r="X22" i="24"/>
  <c r="X24" i="24" s="1"/>
  <c r="X31" i="24" s="1"/>
  <c r="U22" i="24" l="1"/>
  <c r="U24" i="24" s="1"/>
  <c r="U31" i="24" s="1"/>
  <c r="I70" i="1" l="1"/>
  <c r="J24" i="24" l="1"/>
  <c r="J34" i="24" s="1"/>
  <c r="H12" i="24"/>
  <c r="H22" i="24" s="1"/>
  <c r="F12" i="24"/>
  <c r="D12" i="24"/>
  <c r="D22" i="24" s="1"/>
  <c r="J36" i="24" l="1"/>
  <c r="J44" i="24"/>
  <c r="L13" i="18"/>
  <c r="L15" i="18" s="1"/>
  <c r="F22" i="24"/>
  <c r="F24" i="24" s="1"/>
  <c r="F34" i="24" s="1"/>
  <c r="K10" i="11"/>
  <c r="K35" i="11" s="1"/>
  <c r="J31" i="24"/>
  <c r="J39" i="24" s="1"/>
  <c r="D24" i="24"/>
  <c r="D34" i="24" s="1"/>
  <c r="D44" i="24" s="1"/>
  <c r="D36" i="24" l="1"/>
  <c r="F36" i="24"/>
  <c r="F44" i="24"/>
  <c r="F31" i="24"/>
  <c r="G10" i="11"/>
  <c r="G35" i="11" s="1"/>
  <c r="D31" i="24"/>
  <c r="E10" i="11"/>
  <c r="E35" i="11" s="1"/>
  <c r="N13" i="18"/>
  <c r="L18" i="18"/>
  <c r="L20" i="18" s="1"/>
  <c r="H24" i="24"/>
  <c r="H34" i="24" l="1"/>
  <c r="L36" i="18"/>
  <c r="H36" i="24"/>
  <c r="H44" i="24"/>
  <c r="L38" i="26"/>
  <c r="D39" i="24"/>
  <c r="L14" i="26"/>
  <c r="L16" i="26" s="1"/>
  <c r="L21" i="26" s="1"/>
  <c r="F39" i="24"/>
  <c r="N15" i="18"/>
  <c r="N18" i="18" s="1"/>
  <c r="N20" i="18" s="1"/>
  <c r="K98" i="1"/>
  <c r="K100" i="1" s="1"/>
  <c r="N34" i="18"/>
  <c r="J41" i="24"/>
  <c r="I10" i="11"/>
  <c r="I35" i="11" s="1"/>
  <c r="H31" i="24"/>
  <c r="H39" i="24" s="1"/>
  <c r="J68" i="11"/>
  <c r="N36" i="18" l="1"/>
  <c r="N38" i="18" s="1"/>
  <c r="L38" i="18"/>
  <c r="N38" i="26"/>
  <c r="R38" i="26" s="1"/>
  <c r="L40" i="26"/>
  <c r="N14" i="26"/>
  <c r="R14" i="26" s="1"/>
  <c r="R16" i="26" s="1"/>
  <c r="D41" i="24"/>
  <c r="I97" i="1"/>
  <c r="L43" i="18" s="1"/>
  <c r="L23" i="26"/>
  <c r="F41" i="24"/>
  <c r="I40" i="11"/>
  <c r="N16" i="26" l="1"/>
  <c r="N21" i="26" s="1"/>
  <c r="N23" i="26" s="1"/>
  <c r="G98" i="1"/>
  <c r="G100" i="1" s="1"/>
  <c r="H41" i="24"/>
  <c r="I35" i="1"/>
  <c r="G102" i="1" l="1"/>
  <c r="G116" i="1" s="1"/>
  <c r="R21" i="26"/>
  <c r="R23" i="26" s="1"/>
  <c r="N36" i="26"/>
  <c r="N40" i="26" s="1"/>
  <c r="E97" i="1"/>
  <c r="K20" i="1"/>
  <c r="G117" i="1" l="1"/>
  <c r="R36" i="26"/>
  <c r="R40" i="26" s="1"/>
  <c r="L45" i="26"/>
  <c r="E98" i="1"/>
  <c r="E100" i="1" s="1"/>
  <c r="E102" i="1" s="1"/>
  <c r="E116" i="1" s="1"/>
  <c r="R45" i="26" l="1"/>
  <c r="E117" i="1"/>
  <c r="I59" i="11" l="1"/>
  <c r="I72" i="1" l="1"/>
  <c r="K70" i="1" l="1"/>
  <c r="K62" i="1"/>
  <c r="K35" i="1" l="1"/>
  <c r="K72" i="1"/>
  <c r="K102" i="1" s="1"/>
  <c r="K40" i="11" l="1"/>
  <c r="E40" i="11"/>
  <c r="K70" i="11" l="1"/>
  <c r="K74" i="11" s="1"/>
  <c r="G40" i="11"/>
  <c r="G70" i="11" l="1"/>
  <c r="G74" i="11" s="1"/>
  <c r="E70" i="11"/>
  <c r="E74" i="11" s="1"/>
  <c r="I98" i="1"/>
  <c r="N43" i="18" s="1"/>
  <c r="I70" i="11" l="1"/>
  <c r="I74" i="11" s="1"/>
  <c r="I100" i="1"/>
  <c r="I102" i="1" s="1"/>
  <c r="K117" i="1" l="1"/>
  <c r="K116" i="1"/>
  <c r="I116" i="1" l="1"/>
  <c r="I117" i="1" l="1"/>
</calcChain>
</file>

<file path=xl/sharedStrings.xml><?xml version="1.0" encoding="utf-8"?>
<sst xmlns="http://schemas.openxmlformats.org/spreadsheetml/2006/main" count="427" uniqueCount="213">
  <si>
    <t>4, 6</t>
  </si>
  <si>
    <t xml:space="preserve"> 30 มิถุนายน 2561</t>
  </si>
  <si>
    <t xml:space="preserve"> 30 มิถุนายน 2560</t>
  </si>
  <si>
    <t xml:space="preserve"> 30 กันยายน 2561</t>
  </si>
  <si>
    <t xml:space="preserve"> 30 กันยายน 2560</t>
  </si>
  <si>
    <t>Cash and cash equivalents</t>
  </si>
  <si>
    <t>Trade acconuts receivable</t>
  </si>
  <si>
    <t>Construction contracts in progress</t>
  </si>
  <si>
    <t>Long-term loans to other parties</t>
  </si>
  <si>
    <t>Current portion</t>
  </si>
  <si>
    <t>Inventories</t>
  </si>
  <si>
    <t>Other current assets</t>
  </si>
  <si>
    <t>Statements of financial position</t>
  </si>
  <si>
    <t>Note</t>
  </si>
  <si>
    <t>Assets</t>
  </si>
  <si>
    <t>Current assets</t>
  </si>
  <si>
    <t>Total current assets</t>
  </si>
  <si>
    <t>Non-current assets</t>
  </si>
  <si>
    <t>Investment property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</si>
  <si>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</si>
  <si>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</si>
  <si>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</si>
  <si>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</si>
  <si>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</si>
  <si>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</si>
  <si>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 xml:space="preserve">Bank overdrafts and short-term loans from </t>
  </si>
  <si>
    <t xml:space="preserve">   </t>
  </si>
  <si>
    <t>financial institutions</t>
  </si>
  <si>
    <t>Trade accounts payable</t>
  </si>
  <si>
    <t>Income tax payable</t>
  </si>
  <si>
    <t>Advance received from customers</t>
  </si>
  <si>
    <t>Other current liabilities</t>
  </si>
  <si>
    <t>Total current liabilities</t>
  </si>
  <si>
    <t>Liabilities and shareholders' equity</t>
  </si>
  <si>
    <t>Current liabilities</t>
  </si>
  <si>
    <t>Non-current liabilities</t>
  </si>
  <si>
    <t>Long term loans from financial institutions</t>
  </si>
  <si>
    <t>Non-current provisions for employee benefit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</si>
  <si>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</si>
  <si>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</si>
  <si>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</si>
  <si>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</si>
  <si>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</si>
  <si>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Surplus on share-based payment </t>
  </si>
  <si>
    <t>Retained earnings</t>
  </si>
  <si>
    <t>Appropriated</t>
  </si>
  <si>
    <t>Unappropriated</t>
  </si>
  <si>
    <t>Total shareholders' equity</t>
  </si>
  <si>
    <t>Total liabilities and shareholders' equity</t>
  </si>
  <si>
    <t>(Unit:Baht)</t>
  </si>
  <si>
    <t>Revenues</t>
  </si>
  <si>
    <t>Revenue from sale of goods and rendering of services</t>
  </si>
  <si>
    <t>Revenue from construction contract</t>
  </si>
  <si>
    <t>Other income</t>
  </si>
  <si>
    <t>Total revenues</t>
  </si>
  <si>
    <t>Expenses</t>
  </si>
  <si>
    <t>Cost of sale of goods and rendering of services</t>
  </si>
  <si>
    <t>Costs of project construction</t>
  </si>
  <si>
    <t>Administrative expenses</t>
  </si>
  <si>
    <t>Finance cost</t>
  </si>
  <si>
    <t>Total expenses</t>
  </si>
  <si>
    <t>Income tax expenses</t>
  </si>
  <si>
    <t>Other comprehensive income</t>
  </si>
  <si>
    <t xml:space="preserve">Components of other comprehensive income that </t>
  </si>
  <si>
    <t xml:space="preserve">      will not be reclassified in profit or loss</t>
  </si>
  <si>
    <t>Actuarial gains (losses)</t>
  </si>
  <si>
    <t>Less: Income tax effect</t>
  </si>
  <si>
    <t>Other comprehensive income for the year</t>
  </si>
  <si>
    <t>Total comprehensive income for the year</t>
  </si>
  <si>
    <t>Basic earnings per share</t>
  </si>
  <si>
    <t>Issued and</t>
  </si>
  <si>
    <t>Total</t>
  </si>
  <si>
    <t>fully paid-up</t>
  </si>
  <si>
    <t>Surplus on share</t>
  </si>
  <si>
    <t>Legal</t>
  </si>
  <si>
    <t>shareholders'</t>
  </si>
  <si>
    <t>share capital</t>
  </si>
  <si>
    <t>based payments</t>
  </si>
  <si>
    <t>reserve</t>
  </si>
  <si>
    <t>equity</t>
  </si>
  <si>
    <t>Statement of changes in shareholders' equity</t>
  </si>
  <si>
    <t>Statements of cash flows</t>
  </si>
  <si>
    <t>Cash flows from operating activities</t>
  </si>
  <si>
    <t>Adjustments</t>
  </si>
  <si>
    <t>Depreciation</t>
  </si>
  <si>
    <t>Amortisation</t>
  </si>
  <si>
    <t xml:space="preserve">Employee benefit </t>
  </si>
  <si>
    <t>Finance costs</t>
  </si>
  <si>
    <t>(Reversal) Bad debts and doubtful accounts</t>
  </si>
  <si>
    <t>Income tax</t>
  </si>
  <si>
    <t>Loss on dispoal of assets</t>
  </si>
  <si>
    <t>Trade accounts receivable</t>
  </si>
  <si>
    <t>Other non-current liabilities</t>
  </si>
  <si>
    <t>Cash paid for corporate income tax</t>
  </si>
  <si>
    <t>Trade acconts payable</t>
  </si>
  <si>
    <t>Cash flows from investing activities</t>
  </si>
  <si>
    <t>Acquisition of property, plant and equipment</t>
  </si>
  <si>
    <t>Acquisition of intangible assets</t>
  </si>
  <si>
    <t>Net cash flows from (used in) investing activities</t>
  </si>
  <si>
    <t>Cash flows from financing activities</t>
  </si>
  <si>
    <t>Interest paid</t>
  </si>
  <si>
    <t>Dividend paid to company's shareholders</t>
  </si>
  <si>
    <t>Repayment of finance lease payables</t>
  </si>
  <si>
    <t>Repayment of long-term loans from financial institutions</t>
  </si>
  <si>
    <t>Net increase (decrease) in cash and cash equivalents</t>
  </si>
  <si>
    <t xml:space="preserve">Cash and cash equivalents at 1 January </t>
  </si>
  <si>
    <t>Effect of exchange rate of foreign currency</t>
  </si>
  <si>
    <t xml:space="preserve"> at end of period</t>
  </si>
  <si>
    <t>Non-cash transactions</t>
  </si>
  <si>
    <t>Assets acquired under finance lease agreements</t>
  </si>
  <si>
    <t>Statement of comprehensive income</t>
  </si>
  <si>
    <t>Issued and paid-up capital</t>
  </si>
  <si>
    <t>Other current receivables</t>
  </si>
  <si>
    <t>Construction contract assets</t>
  </si>
  <si>
    <t>Right-of-use assets</t>
  </si>
  <si>
    <t>Other current payables</t>
  </si>
  <si>
    <t>Current portion of lease liabilities</t>
  </si>
  <si>
    <t xml:space="preserve">Lease liabilities </t>
  </si>
  <si>
    <t xml:space="preserve">Registered capital </t>
  </si>
  <si>
    <t xml:space="preserve">Issued and paid-up </t>
  </si>
  <si>
    <t xml:space="preserve">
(725,000,000 common shares at par Baht 1 each) </t>
  </si>
  <si>
    <t>(Unit : Baht)</t>
  </si>
  <si>
    <t xml:space="preserve">(Reversal) Provision for impairment of investment property </t>
  </si>
  <si>
    <t>Proceeds from long-term loans from financial institutions</t>
  </si>
  <si>
    <t>(Reversal) Allowance  for decline in value of inventories</t>
  </si>
  <si>
    <t>Siam Technic Concrete Public Company Limited and its Subsidiary</t>
  </si>
  <si>
    <t>Consolidate financial statements</t>
  </si>
  <si>
    <t>Separate financial statements</t>
  </si>
  <si>
    <t>Epuity attributable to owners of the Company</t>
  </si>
  <si>
    <t>Non-controlling interests</t>
  </si>
  <si>
    <t>Equity attributable</t>
  </si>
  <si>
    <t>to owners of</t>
  </si>
  <si>
    <t>the Company</t>
  </si>
  <si>
    <t>Non-controlling</t>
  </si>
  <si>
    <t>interests</t>
  </si>
  <si>
    <t>Premium on</t>
  </si>
  <si>
    <t>share</t>
  </si>
  <si>
    <t>Premium on share</t>
  </si>
  <si>
    <t xml:space="preserve">(725,000,000 common shares at par Baht 1 each)                                                     </t>
  </si>
  <si>
    <t xml:space="preserve">
Investment in subsidiary
Investment in subsidiary</t>
  </si>
  <si>
    <t xml:space="preserve">Total comprehensive income attributable to </t>
  </si>
  <si>
    <t>Owners of the parent</t>
  </si>
  <si>
    <t>Non-controlling interets</t>
  </si>
  <si>
    <t>Net cash flows from (used in) financing activities</t>
  </si>
  <si>
    <t>Cash received from capital increase</t>
  </si>
  <si>
    <t>Earnings per share</t>
  </si>
  <si>
    <t xml:space="preserve">The weighted average number of ordinary shares </t>
  </si>
  <si>
    <t>Non-controlling interests from investments</t>
  </si>
  <si>
    <t xml:space="preserve">  in subsidiaries</t>
  </si>
  <si>
    <t xml:space="preserve">Siam Technic Concrete Public Company Limited </t>
  </si>
  <si>
    <t>Other comprehensive income for the year.</t>
  </si>
  <si>
    <t>Comprehensive income for the year</t>
  </si>
  <si>
    <t xml:space="preserve">     Transferred retained earnings to legal reserve</t>
  </si>
  <si>
    <t xml:space="preserve">     Dividend Paid</t>
  </si>
  <si>
    <t>Distribution costs</t>
  </si>
  <si>
    <t>Current portion of long-term loan</t>
  </si>
  <si>
    <t>31 December</t>
  </si>
  <si>
    <t>Net short-term loans (Quick turnover)</t>
  </si>
  <si>
    <t xml:space="preserve">Profit attributable to </t>
  </si>
  <si>
    <t>2024</t>
  </si>
  <si>
    <t>Pledged bank deposits</t>
  </si>
  <si>
    <t>Goodwill</t>
  </si>
  <si>
    <t>Other long-term investments</t>
  </si>
  <si>
    <t>Deferred tax liabilities</t>
  </si>
  <si>
    <t>Current provisions for employee benefit</t>
  </si>
  <si>
    <t>Balance as at 1 January 2024</t>
  </si>
  <si>
    <t>Transfer of right-of-use assets to property , plant and equipment</t>
  </si>
  <si>
    <t>Cash received (paid) for employee benefit</t>
  </si>
  <si>
    <t>Short-term loans to related party</t>
  </si>
  <si>
    <t>Short-term loans  to related party</t>
  </si>
  <si>
    <t xml:space="preserve">Loans from related parties </t>
  </si>
  <si>
    <t>Write off withholding tax deducted at source</t>
  </si>
  <si>
    <t xml:space="preserve">Gain from investment </t>
  </si>
  <si>
    <t>Tax Refund</t>
  </si>
  <si>
    <t>Repayment of investment in a subsidiary</t>
  </si>
  <si>
    <t>(Unaudited/</t>
  </si>
  <si>
    <t>(Audited)</t>
  </si>
  <si>
    <t>Reviewed only)</t>
  </si>
  <si>
    <t>For three-month period ended 31 March 2025</t>
  </si>
  <si>
    <t>(Unaudited/Reviewed only)</t>
  </si>
  <si>
    <t>Balance as at 1 January 2025</t>
  </si>
  <si>
    <t>Proceeds from repayment of loan to related party</t>
  </si>
  <si>
    <t>2025</t>
  </si>
  <si>
    <t>4, 5</t>
  </si>
  <si>
    <t>4, 14</t>
  </si>
  <si>
    <t>Notes to the financial information are an integral part of these interim financial information.</t>
  </si>
  <si>
    <t xml:space="preserve">   Legal reserve</t>
  </si>
  <si>
    <t xml:space="preserve">Profit before income tax </t>
  </si>
  <si>
    <t>Profit for the period</t>
  </si>
  <si>
    <t>Total comprehensive income for the period</t>
  </si>
  <si>
    <t>Consolidate financial information</t>
  </si>
  <si>
    <t>Separate financial information</t>
  </si>
  <si>
    <t>Comprehensive income for the period</t>
  </si>
  <si>
    <t>Proceeds from sale of property, plant and equipment</t>
  </si>
  <si>
    <t>For six-month period ended 30 June 2024</t>
  </si>
  <si>
    <t>For six-month period ended 30 June 2025</t>
  </si>
  <si>
    <t>For six-month period ended 30 June</t>
  </si>
  <si>
    <t>For three-month period ended 30 June</t>
  </si>
  <si>
    <t>For three-month period ended 30 June 2025</t>
  </si>
  <si>
    <t>Balance as at 30 June 2024</t>
  </si>
  <si>
    <t>Balance as at 30 June 2025</t>
  </si>
  <si>
    <t xml:space="preserve">Repayment of loans from related parties </t>
  </si>
  <si>
    <t>Cash and cash equivalents at 30 June</t>
  </si>
  <si>
    <t>As at 30 June 2025</t>
  </si>
  <si>
    <t>30 June</t>
  </si>
  <si>
    <t>4, 13</t>
  </si>
  <si>
    <t>4, 16</t>
  </si>
  <si>
    <t>Dividend Paid</t>
  </si>
  <si>
    <t>17</t>
  </si>
  <si>
    <t>Investments in subsidiaries</t>
  </si>
  <si>
    <t>(Gain) Loss in sale of property, plant and equipment</t>
  </si>
  <si>
    <t xml:space="preserve">Cash flows from  operating </t>
  </si>
  <si>
    <t>Net cash flows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</si>
</sst>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;\(#,##0\)"/>
    <numFmt numFmtId="174" formatCode="_-* #,##0_-;\-* #,##0_-;_-* &quot;-&quot;??_-;_-@_-"/>
    <numFmt numFmtId="175" formatCode="B1d\-mmm\-yy"/>
    <numFmt numFmtId="176" formatCode="_(* #,##0.00_);_(* \(#,##0.00\);_(* \-??_);_(@_)"/>
    <numFmt numFmtId="177" formatCode="General_)"/>
    <numFmt numFmtId="178" formatCode="_(* #,##0.00_);_(* \(#,##0.00\);_(* &quot;-&quot;_);_(@_)"/>
    <numFmt numFmtId="179" formatCode="_(* #,##0.0000_);_(* \(#,##0.0000\);_(* &quot;-&quot;??_);_(@_)"/>
    <numFmt numFmtId="180" formatCode="mmmm\ d\,\ yyyy"/>
    <numFmt numFmtId="181" formatCode="_(* #,##0.0000_);_(* \(#,##0.0000\);_(* &quot;-&quot;_);_(@_)"/>
    <numFmt numFmtId="182" formatCode="&quot;$&quot;* #,##0\ ;&quot;$&quot;* \(#,##0\)"/>
    <numFmt numFmtId="183" formatCode="#.0%"/>
    <numFmt numFmtId="184" formatCode="#.00%"/>
    <numFmt numFmtId="185" formatCode="0.0%"/>
    <numFmt numFmtId="186" formatCode="##,##0.0_);\(#,##0.0\)"/>
    <numFmt numFmtId="187" formatCode="#,##0.00;[Red]#,##0.00"/>
    <numFmt numFmtId="188" formatCode="#,###"/>
    <numFmt numFmtId="189" formatCode="_-&quot;Dfl.&quot;\ * #,##0.00_-;_-&quot;Dfl.&quot;\ * #,##0.00\-;_-&quot;Dfl.&quot;\ * &quot;-&quot;??_-;_-@_-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&quot;¥&quot;* #,##0_ ;_ &quot;¥&quot;* \-#,##0_ ;_ &quot;¥&quot;* &quot;-&quot;_ ;_ @_ "/>
    <numFmt numFmtId="195" formatCode="_ &quot;¥&quot;* #,##0.00_ ;_ &quot;¥&quot;* \-#,##0.00_ ;_ &quot;¥&quot;* &quot;-&quot;??_ ;_ @_ "/>
    <numFmt numFmtId="196" formatCode="_-* #,##0.00\ _F_-;\-* #,##0.00\ _F_-;_-* &quot;-&quot;??\ _F_-;_-@_-"/>
    <numFmt numFmtId="197" formatCode="_ * #,##0_ ;_ * \-#,##0_ ;_ * &quot;-&quot;_ ;_ @_ 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-* #,##0\ _F_-;\-* #,##0\ _F_-;_-* &quot;-&quot;\ _F_-;_-@_-"/>
    <numFmt numFmtId="204" formatCode="&quot;£&quot;#,##0.00_);[Red]\(&quot;£&quot;#,##0.00\)"/>
    <numFmt numFmtId="205" formatCode="_ * #,##0.00_ ;_ * \-#,##0.00_ ;_ * &quot;-&quot;??_ ;_ @_ "/>
    <numFmt numFmtId="206" formatCode="&quot;\&quot;#,##0;[Red]&quot;\&quot;\-#,##0"/>
    <numFmt numFmtId="207" formatCode="&quot;\&quot;#,##0.00;[Red]&quot;\&quot;\-#,##0.00"/>
    <numFmt numFmtId="208" formatCode="#,##0;\-#,##0;&quot;-&quot;"/>
    <numFmt numFmtId="209" formatCode="_-* #,##0.000_-;\-* #,##0.000_-;_-* &quot;-&quot;??_-;_-@_-"/>
    <numFmt numFmtId="210" formatCode="0.00000000000"/>
    <numFmt numFmtId="211" formatCode="0.0"/>
    <numFmt numFmtId="212" formatCode="_-&quot;$&quot;* #,##0_-;\-&quot;$&quot;* #,##0_-;_-&quot;$&quot;* &quot;-&quot;_-;_-@_-"/>
    <numFmt numFmtId="213" formatCode="_-&quot;ﾟ&quot;* #,##0_-;\-&quot;ﾟ&quot;* #,##0_-;_-&quot;ﾟ&quot;* &quot;-&quot;_-;_-@_-"/>
    <numFmt numFmtId="214" formatCode="_-&quot;ﾟ&quot;* #,##0.00_-;\-&quot;ﾟ&quot;* #,##0.00_-;_-&quot;ﾟ&quot;* &quot;-&quot;??_-;_-@_-"/>
    <numFmt numFmtId="215" formatCode="#,##0_);[Red]\(#,##0\);"/>
    <numFmt numFmtId="216" formatCode="#,##0.00_);[Red]\(#,##0.00\);"/>
    <numFmt numFmtId="217" formatCode="_(* #,##0.000000_);_(* \(#,##0.000000\);_(* &quot;-&quot;_);_(@_)"/>
    <numFmt numFmtId="218" formatCode="#,##0;[Red]#,##0"/>
    <numFmt numFmtId="219" formatCode="#,##0.00&quot;£&quot;_);[Red]\(#,##0.00&quot;£&quot;\)"/>
    <numFmt numFmtId="220" formatCode="_ * #,##0_)&quot;£&quot;_ ;_ * \(#,##0\)&quot;£&quot;_ ;_ * &quot;-&quot;_)&quot;£&quot;_ ;_ @_ "/>
    <numFmt numFmtId="221" formatCode="#,##0_);\(#,##0\);"/>
    <numFmt numFmtId="222" formatCode="d\ \ด\ด\ด\ด\ &quot;พ.ศ.&quot;\ \b\b\b\b"/>
    <numFmt numFmtId="223" formatCode="\»\ \ @"/>
    <numFmt numFmtId="224" formatCode="\•\ \ @"/>
    <numFmt numFmtId="225" formatCode="0.000000000000000000000000000000"/>
    <numFmt numFmtId="226" formatCode="_(* #,##0_);_(* \(#,##0\);_(* \-_);_(@_)"/>
    <numFmt numFmtId="227" formatCode="#,##0.0_);[Red]\(#,##0.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7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Times New Roman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</fonts>
  <fills count="10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930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14" fillId="0" borderId="0"/>
    <xf numFmtId="0" fontId="4" fillId="0" borderId="0"/>
    <xf numFmtId="170" fontId="13" fillId="0" borderId="0" applyFont="0" applyFill="0" applyBorder="0" applyAlignment="0" applyProtection="0"/>
    <xf numFmtId="0" fontId="1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5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25" fillId="5" borderId="0"/>
    <xf numFmtId="40" fontId="26" fillId="0" borderId="0" applyFont="0" applyFill="0" applyBorder="0" applyAlignment="0" applyProtection="0"/>
    <xf numFmtId="181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6" fillId="0" borderId="0" applyFill="0" applyBorder="0" applyAlignment="0" applyProtection="0"/>
    <xf numFmtId="3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38" fontId="26" fillId="0" borderId="0" applyFill="0" applyBorder="0" applyAlignment="0" applyProtection="0"/>
    <xf numFmtId="182" fontId="28" fillId="0" borderId="0" applyFont="0" applyFill="0" applyBorder="0" applyAlignment="0" applyProtection="0"/>
    <xf numFmtId="44" fontId="1" fillId="0" borderId="0"/>
    <xf numFmtId="0" fontId="1" fillId="0" borderId="0"/>
    <xf numFmtId="9" fontId="29" fillId="0" borderId="8" applyFont="0" applyFill="0" applyBorder="0" applyAlignment="0" applyProtection="0">
      <protection locked="0"/>
    </xf>
    <xf numFmtId="183" fontId="29" fillId="0" borderId="8" applyFont="0" applyFill="0" applyBorder="0" applyAlignment="0" applyProtection="0">
      <protection locked="0"/>
    </xf>
    <xf numFmtId="184" fontId="29" fillId="0" borderId="8" applyFont="0" applyFill="0" applyBorder="0" applyAlignment="0" applyProtection="0">
      <protection locked="0"/>
    </xf>
    <xf numFmtId="185" fontId="30" fillId="0" borderId="0" applyAlignment="0">
      <alignment horizontal="left"/>
    </xf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38" fontId="26" fillId="0" borderId="0" applyFill="0" applyBorder="0" applyAlignment="0" applyProtection="0"/>
    <xf numFmtId="187" fontId="31" fillId="0" borderId="0"/>
    <xf numFmtId="38" fontId="26" fillId="0" borderId="0" applyFill="0" applyBorder="0" applyAlignment="0" applyProtection="0"/>
    <xf numFmtId="0" fontId="32" fillId="0" borderId="0"/>
    <xf numFmtId="0" fontId="22" fillId="0" borderId="0"/>
    <xf numFmtId="188" fontId="33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0" fillId="0" borderId="0"/>
    <xf numFmtId="0" fontId="40" fillId="0" borderId="0"/>
    <xf numFmtId="0" fontId="36" fillId="0" borderId="0"/>
    <xf numFmtId="0" fontId="36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0" fillId="0" borderId="0"/>
    <xf numFmtId="0" fontId="44" fillId="0" borderId="0"/>
    <xf numFmtId="0" fontId="45" fillId="0" borderId="0"/>
    <xf numFmtId="0" fontId="46" fillId="0" borderId="0"/>
    <xf numFmtId="0" fontId="22" fillId="0" borderId="0"/>
    <xf numFmtId="0" fontId="22" fillId="0" borderId="0"/>
    <xf numFmtId="0" fontId="22" fillId="0" borderId="0"/>
    <xf numFmtId="0" fontId="47" fillId="0" borderId="0"/>
    <xf numFmtId="0" fontId="4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49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1" fillId="0" borderId="0"/>
    <xf numFmtId="39" fontId="50" fillId="0" borderId="0"/>
    <xf numFmtId="189" fontId="1" fillId="0" borderId="0" applyFont="0" applyFill="0" applyBorder="0" applyAlignment="0" applyProtection="0"/>
    <xf numFmtId="39" fontId="50" fillId="0" borderId="0"/>
    <xf numFmtId="42" fontId="51" fillId="0" borderId="0" applyFont="0" applyFill="0" applyBorder="0" applyAlignment="0" applyProtection="0"/>
    <xf numFmtId="0" fontId="52" fillId="0" borderId="0"/>
    <xf numFmtId="0" fontId="53" fillId="6" borderId="9" applyNumberFormat="0" applyAlignment="0"/>
    <xf numFmtId="170" fontId="22" fillId="0" borderId="0" applyFont="0" applyFill="0" applyBorder="0" applyAlignment="0" applyProtection="0"/>
    <xf numFmtId="39" fontId="50" fillId="0" borderId="0"/>
    <xf numFmtId="39" fontId="50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90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5" fillId="0" borderId="0"/>
    <xf numFmtId="168" fontId="57" fillId="0" borderId="0" applyFont="0" applyFill="0" applyBorder="0" applyAlignment="0" applyProtection="0"/>
    <xf numFmtId="0" fontId="58" fillId="0" borderId="0"/>
    <xf numFmtId="0" fontId="59" fillId="0" borderId="0"/>
    <xf numFmtId="0" fontId="60" fillId="0" borderId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22" fillId="0" borderId="0"/>
    <xf numFmtId="0" fontId="61" fillId="0" borderId="0"/>
    <xf numFmtId="0" fontId="22" fillId="0" borderId="0"/>
    <xf numFmtId="0" fontId="22" fillId="0" borderId="0"/>
    <xf numFmtId="177" fontId="62" fillId="0" borderId="0"/>
    <xf numFmtId="0" fontId="63" fillId="0" borderId="0"/>
    <xf numFmtId="0" fontId="61" fillId="0" borderId="0"/>
    <xf numFmtId="0" fontId="22" fillId="0" borderId="0"/>
    <xf numFmtId="0" fontId="64" fillId="0" borderId="0"/>
    <xf numFmtId="0" fontId="65" fillId="0" borderId="0"/>
    <xf numFmtId="0" fontId="66" fillId="0" borderId="0"/>
    <xf numFmtId="0" fontId="66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67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38" fontId="68" fillId="0" borderId="0" applyFont="0" applyFill="0" applyBorder="0" applyAlignment="0" applyProtection="0"/>
    <xf numFmtId="19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70" fillId="0" borderId="0" applyFont="0" applyFill="0" applyBorder="0" applyAlignment="0" applyProtection="0"/>
    <xf numFmtId="0" fontId="72" fillId="0" borderId="0"/>
    <xf numFmtId="0" fontId="72" fillId="0" borderId="0"/>
    <xf numFmtId="0" fontId="73" fillId="0" borderId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0" fontId="76" fillId="7" borderId="9" applyNumberFormat="0" applyAlignment="0"/>
    <xf numFmtId="170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40" fontId="77" fillId="0" borderId="0" applyFont="0" applyFill="0" applyBorder="0" applyAlignment="0" applyProtection="0"/>
    <xf numFmtId="38" fontId="77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0" fontId="22" fillId="0" borderId="0"/>
    <xf numFmtId="0" fontId="1" fillId="0" borderId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79" fillId="0" borderId="10"/>
    <xf numFmtId="197" fontId="1" fillId="0" borderId="0" applyFont="0" applyFill="0" applyBorder="0" applyAlignment="0" applyProtection="0"/>
    <xf numFmtId="0" fontId="80" fillId="0" borderId="1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8" fontId="8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83" fillId="0" borderId="0" applyFont="0" applyFill="0" applyBorder="0" applyAlignment="0" applyProtection="0"/>
    <xf numFmtId="200" fontId="82" fillId="0" borderId="0" applyFont="0" applyFill="0" applyBorder="0" applyAlignment="0" applyProtection="0"/>
    <xf numFmtId="200" fontId="8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83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1" fillId="0" borderId="0"/>
    <xf numFmtId="0" fontId="1" fillId="0" borderId="0"/>
    <xf numFmtId="0" fontId="2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20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0" fontId="85" fillId="0" borderId="0"/>
    <xf numFmtId="0" fontId="85" fillId="0" borderId="0"/>
    <xf numFmtId="0" fontId="25" fillId="5" borderId="0"/>
    <xf numFmtId="0" fontId="25" fillId="5" borderId="0"/>
    <xf numFmtId="0" fontId="25" fillId="5" borderId="0"/>
    <xf numFmtId="38" fontId="40" fillId="0" borderId="0" applyFont="0" applyFill="0" applyBorder="0" applyAlignment="0" applyProtection="0"/>
    <xf numFmtId="0" fontId="86" fillId="0" borderId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87" fillId="8" borderId="11">
      <alignment horizontal="center" wrapText="1"/>
    </xf>
    <xf numFmtId="0" fontId="88" fillId="9" borderId="12">
      <alignment horizontal="center" wrapText="1"/>
    </xf>
    <xf numFmtId="0" fontId="87" fillId="8" borderId="11">
      <alignment horizontal="center" wrapText="1"/>
    </xf>
    <xf numFmtId="0" fontId="89" fillId="8" borderId="1"/>
    <xf numFmtId="0" fontId="90" fillId="9" borderId="13"/>
    <xf numFmtId="0" fontId="89" fillId="8" borderId="1"/>
    <xf numFmtId="0" fontId="87" fillId="0" borderId="0">
      <protection locked="0"/>
    </xf>
    <xf numFmtId="0" fontId="88" fillId="0" borderId="0">
      <protection locked="0"/>
    </xf>
    <xf numFmtId="0" fontId="87" fillId="0" borderId="0">
      <protection locked="0"/>
    </xf>
    <xf numFmtId="0" fontId="1" fillId="0" borderId="0"/>
    <xf numFmtId="0" fontId="79" fillId="0" borderId="10"/>
    <xf numFmtId="38" fontId="26" fillId="0" borderId="0" applyFill="0" applyBorder="0" applyAlignment="0" applyProtection="0"/>
    <xf numFmtId="0" fontId="86" fillId="0" borderId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5" fillId="5" borderId="0"/>
    <xf numFmtId="0" fontId="25" fillId="5" borderId="0"/>
    <xf numFmtId="0" fontId="25" fillId="5" borderId="0"/>
    <xf numFmtId="0" fontId="25" fillId="5" borderId="0"/>
    <xf numFmtId="0" fontId="25" fillId="5" borderId="0"/>
    <xf numFmtId="0" fontId="91" fillId="5" borderId="0"/>
    <xf numFmtId="0" fontId="25" fillId="5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/>
    <xf numFmtId="0" fontId="1" fillId="0" borderId="0"/>
    <xf numFmtId="0" fontId="79" fillId="0" borderId="1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9" fillId="0" borderId="10"/>
    <xf numFmtId="0" fontId="80" fillId="0" borderId="10"/>
    <xf numFmtId="0" fontId="79" fillId="0" borderId="14"/>
    <xf numFmtId="0" fontId="79" fillId="0" borderId="10"/>
    <xf numFmtId="0" fontId="79" fillId="0" borderId="10"/>
    <xf numFmtId="0" fontId="79" fillId="0" borderId="10"/>
    <xf numFmtId="0" fontId="79" fillId="0" borderId="14"/>
    <xf numFmtId="0" fontId="22" fillId="0" borderId="0"/>
    <xf numFmtId="168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3" fontId="94" fillId="7" borderId="15">
      <alignment vertical="top"/>
    </xf>
    <xf numFmtId="3" fontId="95" fillId="10" borderId="16">
      <alignment vertical="top"/>
    </xf>
    <xf numFmtId="3" fontId="94" fillId="7" borderId="15">
      <alignment vertical="top"/>
    </xf>
    <xf numFmtId="0" fontId="94" fillId="0" borderId="0">
      <protection hidden="1"/>
    </xf>
    <xf numFmtId="0" fontId="95" fillId="0" borderId="0">
      <protection hidden="1"/>
    </xf>
    <xf numFmtId="0" fontId="94" fillId="0" borderId="0">
      <protection hidden="1"/>
    </xf>
    <xf numFmtId="0" fontId="1" fillId="0" borderId="0"/>
    <xf numFmtId="0" fontId="1" fillId="0" borderId="0"/>
    <xf numFmtId="38" fontId="96" fillId="0" borderId="0" applyFont="0" applyFill="0" applyBorder="0" applyAlignment="0" applyProtection="0"/>
    <xf numFmtId="203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85" fillId="0" borderId="0"/>
    <xf numFmtId="0" fontId="97" fillId="11" borderId="0">
      <alignment vertical="top"/>
    </xf>
    <xf numFmtId="0" fontId="98" fillId="12" borderId="0">
      <alignment vertical="top"/>
    </xf>
    <xf numFmtId="0" fontId="97" fillId="11" borderId="0">
      <alignment vertical="top"/>
    </xf>
    <xf numFmtId="0" fontId="99" fillId="13" borderId="0" applyNumberFormat="0" applyBorder="0">
      <alignment horizontal="left" vertical="top"/>
    </xf>
    <xf numFmtId="0" fontId="100" fillId="9" borderId="0" applyNumberFormat="0" applyBorder="0">
      <alignment horizontal="left" vertical="top"/>
    </xf>
    <xf numFmtId="0" fontId="99" fillId="13" borderId="0" applyNumberFormat="0" applyBorder="0">
      <alignment horizontal="left" vertical="top"/>
    </xf>
    <xf numFmtId="0" fontId="101" fillId="13" borderId="0" applyNumberFormat="0" applyBorder="0">
      <alignment vertical="top"/>
    </xf>
    <xf numFmtId="0" fontId="102" fillId="9" borderId="0" applyNumberFormat="0" applyBorder="0">
      <alignment vertical="top"/>
    </xf>
    <xf numFmtId="0" fontId="101" fillId="13" borderId="0" applyNumberFormat="0" applyBorder="0">
      <alignment vertical="top"/>
    </xf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" fillId="0" borderId="0"/>
    <xf numFmtId="0" fontId="104" fillId="0" borderId="0"/>
    <xf numFmtId="0" fontId="104" fillId="0" borderId="0"/>
    <xf numFmtId="0" fontId="1" fillId="0" borderId="0"/>
    <xf numFmtId="0" fontId="105" fillId="0" borderId="0"/>
    <xf numFmtId="0" fontId="1" fillId="0" borderId="0"/>
    <xf numFmtId="0" fontId="103" fillId="0" borderId="0">
      <alignment vertical="top"/>
    </xf>
    <xf numFmtId="0" fontId="103" fillId="0" borderId="0">
      <alignment vertical="top"/>
    </xf>
    <xf numFmtId="0" fontId="103" fillId="0" borderId="0">
      <alignment vertical="top"/>
    </xf>
    <xf numFmtId="0" fontId="91" fillId="5" borderId="0"/>
    <xf numFmtId="0" fontId="9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5" fillId="5" borderId="0"/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92" fillId="0" borderId="0">
      <alignment vertical="top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205" fontId="106" fillId="0" borderId="0" applyFont="0" applyFill="0" applyBorder="0" applyAlignment="0" applyProtection="0"/>
    <xf numFmtId="197" fontId="106" fillId="0" borderId="0" applyFont="0" applyFill="0" applyBorder="0" applyAlignment="0" applyProtection="0"/>
    <xf numFmtId="206" fontId="107" fillId="0" borderId="0" applyFont="0" applyFill="0" applyBorder="0" applyAlignment="0" applyProtection="0"/>
    <xf numFmtId="207" fontId="107" fillId="0" borderId="0" applyFont="0" applyFill="0" applyBorder="0" applyAlignment="0" applyProtection="0"/>
    <xf numFmtId="207" fontId="108" fillId="0" borderId="0" applyFont="0" applyFill="0" applyBorder="0" applyAlignment="0" applyProtection="0"/>
    <xf numFmtId="206" fontId="109" fillId="0" borderId="0" applyFont="0" applyFill="0" applyBorder="0" applyAlignment="0" applyProtection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5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8" fillId="0" borderId="0"/>
    <xf numFmtId="0" fontId="109" fillId="0" borderId="0"/>
    <xf numFmtId="0" fontId="119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20" fillId="0" borderId="0"/>
    <xf numFmtId="208" fontId="121" fillId="0" borderId="0" applyFont="0" applyFill="0" applyBorder="0" applyAlignment="0" applyProtection="0"/>
    <xf numFmtId="209" fontId="121" fillId="0" borderId="0" applyFont="0" applyFill="0" applyBorder="0" applyAlignment="0" applyProtection="0"/>
    <xf numFmtId="20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5" fontId="122" fillId="0" borderId="0" applyFont="0" applyFill="0" applyBorder="0" applyAlignment="0" applyProtection="0"/>
    <xf numFmtId="197" fontId="122" fillId="0" borderId="0" applyFont="0" applyFill="0" applyBorder="0" applyAlignment="0" applyProtection="0"/>
    <xf numFmtId="0" fontId="22" fillId="0" borderId="0"/>
    <xf numFmtId="207" fontId="106" fillId="0" borderId="0" applyFont="0" applyFill="0" applyBorder="0" applyAlignment="0" applyProtection="0"/>
    <xf numFmtId="206" fontId="106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09" fillId="0" borderId="0"/>
    <xf numFmtId="1" fontId="124" fillId="0" borderId="0"/>
    <xf numFmtId="0" fontId="22" fillId="0" borderId="0"/>
    <xf numFmtId="0" fontId="1" fillId="0" borderId="0"/>
    <xf numFmtId="19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25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25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25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15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344" fillId="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25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3" fillId="27" borderId="0" applyNumberFormat="0" applyBorder="0" applyAlignment="0" applyProtection="0"/>
    <xf numFmtId="0" fontId="344" fillId="4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3" fillId="15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25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26" fillId="14" borderId="0" applyNumberFormat="0" applyBorder="0" applyAlignment="0" applyProtection="0">
      <alignment vertical="center"/>
    </xf>
    <xf numFmtId="0" fontId="126" fillId="18" borderId="0" applyNumberFormat="0" applyBorder="0" applyAlignment="0" applyProtection="0">
      <alignment vertical="center"/>
    </xf>
    <xf numFmtId="0" fontId="126" fillId="21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27" borderId="0" applyNumberFormat="0" applyBorder="0" applyAlignment="0" applyProtection="0">
      <alignment vertical="center"/>
    </xf>
    <xf numFmtId="0" fontId="126" fillId="26" borderId="0" applyNumberFormat="0" applyBorder="0" applyAlignment="0" applyProtection="0">
      <alignment vertical="center"/>
    </xf>
    <xf numFmtId="0" fontId="125" fillId="14" borderId="0" applyNumberFormat="0" applyBorder="0" applyAlignment="0" applyProtection="0"/>
    <xf numFmtId="0" fontId="13" fillId="14" borderId="0" applyNumberFormat="0" applyBorder="0" applyAlignment="0" applyProtection="0"/>
    <xf numFmtId="0" fontId="125" fillId="18" borderId="0" applyNumberFormat="0" applyBorder="0" applyAlignment="0" applyProtection="0"/>
    <xf numFmtId="0" fontId="13" fillId="18" borderId="0" applyNumberFormat="0" applyBorder="0" applyAlignment="0" applyProtection="0"/>
    <xf numFmtId="0" fontId="125" fillId="21" borderId="0" applyNumberFormat="0" applyBorder="0" applyAlignment="0" applyProtection="0"/>
    <xf numFmtId="0" fontId="13" fillId="21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7" borderId="0" applyNumberFormat="0" applyBorder="0" applyAlignment="0" applyProtection="0"/>
    <xf numFmtId="0" fontId="13" fillId="27" borderId="0" applyNumberFormat="0" applyBorder="0" applyAlignment="0" applyProtection="0"/>
    <xf numFmtId="0" fontId="125" fillId="26" borderId="0" applyNumberFormat="0" applyBorder="0" applyAlignment="0" applyProtection="0"/>
    <xf numFmtId="0" fontId="13" fillId="26" borderId="0" applyNumberFormat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1" fontId="1" fillId="7" borderId="17" applyNumberFormat="0" applyFill="0" applyBorder="0">
      <alignment vertical="top" wrapText="1"/>
    </xf>
    <xf numFmtId="211" fontId="1" fillId="7" borderId="17" applyNumberFormat="0" applyFill="0" applyBorder="0">
      <alignment vertical="top" wrapText="1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212" fontId="71" fillId="0" borderId="0" applyFont="0" applyFill="0" applyBorder="0" applyAlignment="0" applyProtection="0"/>
    <xf numFmtId="44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5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344" fillId="3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25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3" fillId="19" borderId="0" applyNumberFormat="0" applyBorder="0" applyAlignment="0" applyProtection="0"/>
    <xf numFmtId="0" fontId="344" fillId="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25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25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25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25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3" fillId="22" borderId="0" applyNumberFormat="0" applyBorder="0" applyAlignment="0" applyProtection="0"/>
    <xf numFmtId="0" fontId="13" fillId="33" borderId="0" applyNumberFormat="0" applyBorder="0" applyAlignment="0" applyProtection="0"/>
    <xf numFmtId="0" fontId="126" fillId="17" borderId="0" applyNumberFormat="0" applyBorder="0" applyAlignment="0" applyProtection="0">
      <alignment vertical="center"/>
    </xf>
    <xf numFmtId="0" fontId="126" fillId="19" borderId="0" applyNumberFormat="0" applyBorder="0" applyAlignment="0" applyProtection="0">
      <alignment vertical="center"/>
    </xf>
    <xf numFmtId="0" fontId="126" fillId="32" borderId="0" applyNumberFormat="0" applyBorder="0" applyAlignment="0" applyProtection="0">
      <alignment vertical="center"/>
    </xf>
    <xf numFmtId="0" fontId="126" fillId="24" borderId="0" applyNumberFormat="0" applyBorder="0" applyAlignment="0" applyProtection="0">
      <alignment vertical="center"/>
    </xf>
    <xf numFmtId="0" fontId="126" fillId="17" borderId="0" applyNumberFormat="0" applyBorder="0" applyAlignment="0" applyProtection="0">
      <alignment vertical="center"/>
    </xf>
    <xf numFmtId="0" fontId="126" fillId="35" borderId="0" applyNumberFormat="0" applyBorder="0" applyAlignment="0" applyProtection="0">
      <alignment vertical="center"/>
    </xf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19" borderId="0" applyNumberFormat="0" applyBorder="0" applyAlignment="0" applyProtection="0"/>
    <xf numFmtId="0" fontId="13" fillId="19" borderId="0" applyNumberFormat="0" applyBorder="0" applyAlignment="0" applyProtection="0"/>
    <xf numFmtId="0" fontId="125" fillId="32" borderId="0" applyNumberFormat="0" applyBorder="0" applyAlignment="0" applyProtection="0"/>
    <xf numFmtId="0" fontId="13" fillId="32" borderId="0" applyNumberFormat="0" applyBorder="0" applyAlignment="0" applyProtection="0"/>
    <xf numFmtId="0" fontId="125" fillId="24" borderId="0" applyNumberFormat="0" applyBorder="0" applyAlignment="0" applyProtection="0"/>
    <xf numFmtId="0" fontId="13" fillId="24" borderId="0" applyNumberFormat="0" applyBorder="0" applyAlignment="0" applyProtection="0"/>
    <xf numFmtId="0" fontId="125" fillId="17" borderId="0" applyNumberFormat="0" applyBorder="0" applyAlignment="0" applyProtection="0"/>
    <xf numFmtId="0" fontId="13" fillId="17" borderId="0" applyNumberFormat="0" applyBorder="0" applyAlignment="0" applyProtection="0"/>
    <xf numFmtId="0" fontId="125" fillId="35" borderId="0" applyNumberFormat="0" applyBorder="0" applyAlignment="0" applyProtection="0"/>
    <xf numFmtId="0" fontId="13" fillId="35" borderId="0" applyNumberFormat="0" applyBorder="0" applyAlignment="0" applyProtection="0"/>
    <xf numFmtId="0" fontId="127" fillId="0" borderId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8" fillId="39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30" fillId="37" borderId="0" applyNumberFormat="0" applyBorder="0" applyAlignment="0" applyProtection="0"/>
    <xf numFmtId="0" fontId="130" fillId="37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8" fillId="31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28" fillId="40" borderId="0" applyNumberFormat="0" applyBorder="0" applyAlignment="0" applyProtection="0"/>
    <xf numFmtId="0" fontId="128" fillId="19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8" fillId="33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29" fillId="32" borderId="0" applyNumberFormat="0" applyBorder="0" applyAlignment="0" applyProtection="0"/>
    <xf numFmtId="0" fontId="130" fillId="32" borderId="0" applyNumberFormat="0" applyBorder="0" applyAlignment="0" applyProtection="0"/>
    <xf numFmtId="0" fontId="130" fillId="32" borderId="0" applyNumberFormat="0" applyBorder="0" applyAlignment="0" applyProtection="0"/>
    <xf numFmtId="0" fontId="128" fillId="35" borderId="0" applyNumberFormat="0" applyBorder="0" applyAlignment="0" applyProtection="0"/>
    <xf numFmtId="0" fontId="128" fillId="33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18" borderId="0" applyNumberFormat="0" applyBorder="0" applyAlignment="0" applyProtection="0"/>
    <xf numFmtId="0" fontId="128" fillId="15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27" borderId="0" applyNumberFormat="0" applyBorder="0" applyAlignment="0" applyProtection="0"/>
    <xf numFmtId="0" fontId="128" fillId="38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8" fillId="45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29" fillId="44" borderId="0" applyNumberFormat="0" applyBorder="0" applyAlignment="0" applyProtection="0"/>
    <xf numFmtId="0" fontId="130" fillId="44" borderId="0" applyNumberFormat="0" applyBorder="0" applyAlignment="0" applyProtection="0"/>
    <xf numFmtId="0" fontId="130" fillId="44" borderId="0" applyNumberFormat="0" applyBorder="0" applyAlignment="0" applyProtection="0"/>
    <xf numFmtId="0" fontId="128" fillId="19" borderId="0" applyNumberFormat="0" applyBorder="0" applyAlignment="0" applyProtection="0"/>
    <xf numFmtId="0" fontId="128" fillId="19" borderId="0" applyNumberFormat="0" applyBorder="0" applyAlignment="0" applyProtection="0"/>
    <xf numFmtId="0" fontId="131" fillId="37" borderId="0" applyNumberFormat="0" applyBorder="0" applyAlignment="0" applyProtection="0">
      <alignment vertical="center"/>
    </xf>
    <xf numFmtId="0" fontId="131" fillId="19" borderId="0" applyNumberFormat="0" applyBorder="0" applyAlignment="0" applyProtection="0">
      <alignment vertical="center"/>
    </xf>
    <xf numFmtId="0" fontId="131" fillId="32" borderId="0" applyNumberFormat="0" applyBorder="0" applyAlignment="0" applyProtection="0">
      <alignment vertical="center"/>
    </xf>
    <xf numFmtId="0" fontId="131" fillId="41" borderId="0" applyNumberFormat="0" applyBorder="0" applyAlignment="0" applyProtection="0">
      <alignment vertical="center"/>
    </xf>
    <xf numFmtId="0" fontId="131" fillId="38" borderId="0" applyNumberFormat="0" applyBorder="0" applyAlignment="0" applyProtection="0">
      <alignment vertical="center"/>
    </xf>
    <xf numFmtId="0" fontId="131" fillId="44" borderId="0" applyNumberFormat="0" applyBorder="0" applyAlignment="0" applyProtection="0">
      <alignment vertical="center"/>
    </xf>
    <xf numFmtId="0" fontId="129" fillId="37" borderId="0" applyNumberFormat="0" applyBorder="0" applyAlignment="0" applyProtection="0"/>
    <xf numFmtId="0" fontId="128" fillId="37" borderId="0" applyNumberFormat="0" applyBorder="0" applyAlignment="0" applyProtection="0"/>
    <xf numFmtId="0" fontId="129" fillId="19" borderId="0" applyNumberFormat="0" applyBorder="0" applyAlignment="0" applyProtection="0"/>
    <xf numFmtId="0" fontId="128" fillId="19" borderId="0" applyNumberFormat="0" applyBorder="0" applyAlignment="0" applyProtection="0"/>
    <xf numFmtId="0" fontId="129" fillId="32" borderId="0" applyNumberFormat="0" applyBorder="0" applyAlignment="0" applyProtection="0"/>
    <xf numFmtId="0" fontId="128" fillId="3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4" borderId="0" applyNumberFormat="0" applyBorder="0" applyAlignment="0" applyProtection="0"/>
    <xf numFmtId="0" fontId="128" fillId="44" borderId="0" applyNumberFormat="0" applyBorder="0" applyAlignment="0" applyProtection="0"/>
    <xf numFmtId="38" fontId="26" fillId="0" borderId="0" applyFill="0" applyBorder="0" applyAlignment="0" applyProtection="0"/>
    <xf numFmtId="9" fontId="21" fillId="0" borderId="0"/>
    <xf numFmtId="9" fontId="21" fillId="0" borderId="0"/>
    <xf numFmtId="9" fontId="21" fillId="0" borderId="0"/>
    <xf numFmtId="9" fontId="21" fillId="0" borderId="0"/>
    <xf numFmtId="9" fontId="17" fillId="0" borderId="0"/>
    <xf numFmtId="9" fontId="17" fillId="0" borderId="0"/>
    <xf numFmtId="9" fontId="17" fillId="0" borderId="0"/>
    <xf numFmtId="9" fontId="21" fillId="0" borderId="0"/>
    <xf numFmtId="168" fontId="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4" fontId="21" fillId="0" borderId="0" applyFont="0" applyFill="0" applyBorder="0" applyAlignment="0" applyProtection="0"/>
    <xf numFmtId="0" fontId="132" fillId="0" borderId="4" applyBorder="0">
      <alignment vertical="center"/>
    </xf>
    <xf numFmtId="215" fontId="1" fillId="0" borderId="0"/>
    <xf numFmtId="216" fontId="1" fillId="0" borderId="0"/>
    <xf numFmtId="215" fontId="6" fillId="0" borderId="0"/>
    <xf numFmtId="216" fontId="6" fillId="0" borderId="0"/>
    <xf numFmtId="0" fontId="133" fillId="0" borderId="11">
      <alignment horizontal="center"/>
    </xf>
    <xf numFmtId="0" fontId="134" fillId="0" borderId="0"/>
    <xf numFmtId="0" fontId="134" fillId="0" borderId="18" applyFill="0">
      <alignment horizontal="center"/>
      <protection locked="0"/>
    </xf>
    <xf numFmtId="0" fontId="133" fillId="0" borderId="0" applyFill="0">
      <alignment horizontal="center"/>
      <protection locked="0"/>
    </xf>
    <xf numFmtId="0" fontId="133" fillId="46" borderId="0"/>
    <xf numFmtId="0" fontId="133" fillId="0" borderId="0">
      <protection locked="0"/>
    </xf>
    <xf numFmtId="4" fontId="22" fillId="0" borderId="0"/>
    <xf numFmtId="217" fontId="1" fillId="0" borderId="0"/>
    <xf numFmtId="217" fontId="1" fillId="0" borderId="0"/>
    <xf numFmtId="218" fontId="1" fillId="0" borderId="0"/>
    <xf numFmtId="218" fontId="1" fillId="0" borderId="0"/>
    <xf numFmtId="0" fontId="134" fillId="47" borderId="0">
      <alignment horizontal="right"/>
    </xf>
    <xf numFmtId="0" fontId="133" fillId="0" borderId="0"/>
    <xf numFmtId="0" fontId="135" fillId="7" borderId="19">
      <alignment horizontal="centerContinuous" vertical="top"/>
    </xf>
    <xf numFmtId="0" fontId="125" fillId="49" borderId="0" applyNumberFormat="0" applyBorder="0" applyAlignment="0" applyProtection="0"/>
    <xf numFmtId="0" fontId="125" fillId="50" borderId="0" applyNumberFormat="0" applyBorder="0" applyAlignment="0" applyProtection="0"/>
    <xf numFmtId="0" fontId="129" fillId="51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3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9" fillId="48" borderId="0" applyNumberFormat="0" applyBorder="0" applyAlignment="0" applyProtection="0"/>
    <xf numFmtId="0" fontId="128" fillId="48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29" fillId="48" borderId="0" applyNumberFormat="0" applyBorder="0" applyAlignment="0" applyProtection="0"/>
    <xf numFmtId="0" fontId="130" fillId="48" borderId="0" applyNumberFormat="0" applyBorder="0" applyAlignment="0" applyProtection="0"/>
    <xf numFmtId="0" fontId="130" fillId="48" borderId="0" applyNumberFormat="0" applyBorder="0" applyAlignment="0" applyProtection="0"/>
    <xf numFmtId="0" fontId="128" fillId="53" borderId="0" applyNumberFormat="0" applyBorder="0" applyAlignment="0" applyProtection="0"/>
    <xf numFmtId="0" fontId="128" fillId="38" borderId="0" applyNumberFormat="0" applyBorder="0" applyAlignment="0" applyProtection="0"/>
    <xf numFmtId="0" fontId="125" fillId="55" borderId="0" applyNumberFormat="0" applyBorder="0" applyAlignment="0" applyProtection="0"/>
    <xf numFmtId="0" fontId="125" fillId="56" borderId="0" applyNumberFormat="0" applyBorder="0" applyAlignment="0" applyProtection="0"/>
    <xf numFmtId="0" fontId="129" fillId="56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29" fillId="54" borderId="0" applyNumberFormat="0" applyBorder="0" applyAlignment="0" applyProtection="0"/>
    <xf numFmtId="0" fontId="130" fillId="54" borderId="0" applyNumberFormat="0" applyBorder="0" applyAlignment="0" applyProtection="0"/>
    <xf numFmtId="0" fontId="130" fillId="54" borderId="0" applyNumberFormat="0" applyBorder="0" applyAlignment="0" applyProtection="0"/>
    <xf numFmtId="0" fontId="128" fillId="40" borderId="0" applyNumberFormat="0" applyBorder="0" applyAlignment="0" applyProtection="0"/>
    <xf numFmtId="0" fontId="128" fillId="54" borderId="0" applyNumberFormat="0" applyBorder="0" applyAlignment="0" applyProtection="0"/>
    <xf numFmtId="0" fontId="125" fillId="59" borderId="0" applyNumberFormat="0" applyBorder="0" applyAlignment="0" applyProtection="0"/>
    <xf numFmtId="0" fontId="125" fillId="60" borderId="0" applyNumberFormat="0" applyBorder="0" applyAlignment="0" applyProtection="0"/>
    <xf numFmtId="0" fontId="129" fillId="60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8" borderId="0" applyNumberFormat="0" applyBorder="0" applyAlignment="0" applyProtection="0"/>
    <xf numFmtId="0" fontId="130" fillId="58" borderId="0" applyNumberFormat="0" applyBorder="0" applyAlignment="0" applyProtection="0"/>
    <xf numFmtId="0" fontId="130" fillId="58" borderId="0" applyNumberFormat="0" applyBorder="0" applyAlignment="0" applyProtection="0"/>
    <xf numFmtId="0" fontId="128" fillId="35" borderId="0" applyNumberFormat="0" applyBorder="0" applyAlignment="0" applyProtection="0"/>
    <xf numFmtId="0" fontId="128" fillId="58" borderId="0" applyNumberFormat="0" applyBorder="0" applyAlignment="0" applyProtection="0"/>
    <xf numFmtId="0" fontId="125" fillId="62" borderId="0" applyNumberFormat="0" applyBorder="0" applyAlignment="0" applyProtection="0"/>
    <xf numFmtId="0" fontId="125" fillId="62" borderId="0" applyNumberFormat="0" applyBorder="0" applyAlignment="0" applyProtection="0"/>
    <xf numFmtId="0" fontId="129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9" fillId="41" borderId="0" applyNumberFormat="0" applyBorder="0" applyAlignment="0" applyProtection="0"/>
    <xf numFmtId="0" fontId="128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8" fillId="42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29" fillId="41" borderId="0" applyNumberFormat="0" applyBorder="0" applyAlignment="0" applyProtection="0"/>
    <xf numFmtId="0" fontId="130" fillId="41" borderId="0" applyNumberFormat="0" applyBorder="0" applyAlignment="0" applyProtection="0"/>
    <xf numFmtId="0" fontId="130" fillId="41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25" fillId="65" borderId="0" applyNumberFormat="0" applyBorder="0" applyAlignment="0" applyProtection="0"/>
    <xf numFmtId="0" fontId="125" fillId="50" borderId="0" applyNumberFormat="0" applyBorder="0" applyAlignment="0" applyProtection="0"/>
    <xf numFmtId="0" fontId="129" fillId="66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8" fillId="38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8" fillId="43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29" fillId="38" borderId="0" applyNumberFormat="0" applyBorder="0" applyAlignment="0" applyProtection="0"/>
    <xf numFmtId="0" fontId="130" fillId="38" borderId="0" applyNumberFormat="0" applyBorder="0" applyAlignment="0" applyProtection="0"/>
    <xf numFmtId="0" fontId="130" fillId="38" borderId="0" applyNumberFormat="0" applyBorder="0" applyAlignment="0" applyProtection="0"/>
    <xf numFmtId="0" fontId="128" fillId="38" borderId="0" applyNumberFormat="0" applyBorder="0" applyAlignment="0" applyProtection="0"/>
    <xf numFmtId="0" fontId="125" fillId="67" borderId="0" applyNumberFormat="0" applyBorder="0" applyAlignment="0" applyProtection="0"/>
    <xf numFmtId="0" fontId="125" fillId="68" borderId="0" applyNumberFormat="0" applyBorder="0" applyAlignment="0" applyProtection="0"/>
    <xf numFmtId="0" fontId="129" fillId="69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8" fillId="4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8" fillId="7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29" fillId="40" borderId="0" applyNumberFormat="0" applyBorder="0" applyAlignment="0" applyProtection="0"/>
    <xf numFmtId="0" fontId="130" fillId="40" borderId="0" applyNumberFormat="0" applyBorder="0" applyAlignment="0" applyProtection="0"/>
    <xf numFmtId="0" fontId="130" fillId="40" borderId="0" applyNumberFormat="0" applyBorder="0" applyAlignment="0" applyProtection="0"/>
    <xf numFmtId="0" fontId="128" fillId="54" borderId="0" applyNumberFormat="0" applyBorder="0" applyAlignment="0" applyProtection="0"/>
    <xf numFmtId="0" fontId="128" fillId="40" borderId="0" applyNumberFormat="0" applyBorder="0" applyAlignment="0" applyProtection="0"/>
    <xf numFmtId="0" fontId="136" fillId="0" borderId="0" applyFont="0" applyFill="0" applyBorder="0" applyAlignment="0" applyProtection="0"/>
    <xf numFmtId="219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220" fontId="81" fillId="0" borderId="0" applyFont="0" applyFill="0" applyBorder="0" applyAlignment="0" applyProtection="0"/>
    <xf numFmtId="170" fontId="5" fillId="0" borderId="0" applyFont="0" applyBorder="0" applyAlignment="0"/>
    <xf numFmtId="0" fontId="137" fillId="0" borderId="0" applyBorder="0" applyProtection="0">
      <protection locked="0"/>
    </xf>
    <xf numFmtId="0" fontId="138" fillId="0" borderId="0">
      <alignment horizontal="center" wrapText="1"/>
      <protection locked="0"/>
    </xf>
    <xf numFmtId="221" fontId="139" fillId="0" borderId="11" applyFill="0" applyBorder="0" applyAlignment="0" applyProtection="0">
      <protection locked="0"/>
    </xf>
    <xf numFmtId="222" fontId="140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6" fillId="0" borderId="0" applyFont="0" applyFill="0" applyBorder="0" applyAlignment="0" applyProtection="0"/>
    <xf numFmtId="174" fontId="81" fillId="0" borderId="0" applyFont="0" applyFill="0" applyBorder="0" applyAlignment="0" applyProtection="0"/>
    <xf numFmtId="0" fontId="136" fillId="0" borderId="0" applyFont="0" applyFill="0" applyBorder="0" applyAlignment="0" applyProtection="0"/>
    <xf numFmtId="173" fontId="81" fillId="0" borderId="0" applyFont="0" applyFill="0" applyBorder="0" applyAlignment="0" applyProtection="0"/>
    <xf numFmtId="0" fontId="141" fillId="0" borderId="0"/>
    <xf numFmtId="168" fontId="81" fillId="0" borderId="0"/>
    <xf numFmtId="168" fontId="81" fillId="0" borderId="0"/>
    <xf numFmtId="168" fontId="81" fillId="0" borderId="0"/>
    <xf numFmtId="168" fontId="81" fillId="0" borderId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2" fillId="18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2" fillId="20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3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2" fillId="24" borderId="0" applyNumberFormat="0" applyBorder="0" applyAlignment="0" applyProtection="0"/>
    <xf numFmtId="0" fontId="142" fillId="18" borderId="0" applyNumberFormat="0" applyBorder="0" applyAlignment="0" applyProtection="0"/>
    <xf numFmtId="38" fontId="1" fillId="0" borderId="0" applyFont="0" applyFill="0" applyBorder="0" applyAlignment="0" applyProtection="0"/>
    <xf numFmtId="211" fontId="145" fillId="0" borderId="0" applyNumberFormat="0" applyFill="0">
      <alignment vertical="top" wrapText="1"/>
    </xf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47" fillId="0" borderId="11"/>
    <xf numFmtId="0" fontId="148" fillId="71" borderId="11"/>
    <xf numFmtId="0" fontId="148" fillId="72" borderId="11"/>
    <xf numFmtId="38" fontId="29" fillId="0" borderId="20" applyNumberFormat="0" applyFont="0" applyFill="0" applyAlignment="0" applyProtection="0">
      <protection locked="0"/>
    </xf>
    <xf numFmtId="38" fontId="29" fillId="0" borderId="21" applyNumberFormat="0" applyFont="0" applyFill="0" applyAlignment="0" applyProtection="0">
      <protection locked="0"/>
    </xf>
    <xf numFmtId="38" fontId="29" fillId="0" borderId="8" applyNumberFormat="0" applyFont="0" applyFill="0" applyAlignment="0" applyProtection="0">
      <protection locked="0"/>
    </xf>
    <xf numFmtId="223" fontId="1" fillId="0" borderId="0">
      <alignment horizontal="left"/>
    </xf>
    <xf numFmtId="224" fontId="1" fillId="0" borderId="0">
      <alignment horizontal="left"/>
    </xf>
    <xf numFmtId="222" fontId="140" fillId="0" borderId="0" applyFont="0" applyFill="0" applyBorder="0" applyAlignment="0" applyProtection="0"/>
    <xf numFmtId="0" fontId="136" fillId="0" borderId="0"/>
    <xf numFmtId="0" fontId="136" fillId="0" borderId="0"/>
    <xf numFmtId="0" fontId="7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" fillId="0" borderId="0" applyFill="0" applyBorder="0" applyAlignment="0"/>
    <xf numFmtId="0" fontId="1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5" fontId="39" fillId="0" borderId="0" applyFill="0" applyBorder="0" applyAlignment="0"/>
    <xf numFmtId="226" fontId="150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1" fillId="73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2" fillId="15" borderId="22" applyNumberFormat="0" applyAlignment="0" applyProtection="0"/>
    <xf numFmtId="0" fontId="151" fillId="15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1" fillId="74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2" fillId="15" borderId="22" applyNumberFormat="0" applyAlignment="0" applyProtection="0"/>
    <xf numFmtId="0" fontId="153" fillId="15" borderId="22" applyNumberFormat="0" applyAlignment="0" applyProtection="0"/>
    <xf numFmtId="0" fontId="153" fillId="15" borderId="22" applyNumberFormat="0" applyAlignment="0" applyProtection="0"/>
    <xf numFmtId="0" fontId="154" fillId="73" borderId="22" applyNumberFormat="0" applyAlignment="0" applyProtection="0"/>
    <xf numFmtId="0" fontId="151" fillId="73" borderId="22" applyNumberFormat="0" applyAlignment="0" applyProtection="0"/>
    <xf numFmtId="0" fontId="148" fillId="0" borderId="0"/>
    <xf numFmtId="3" fontId="26" fillId="0" borderId="11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6" fillId="75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6" fillId="76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5" fillId="75" borderId="23" applyNumberFormat="0" applyAlignment="0" applyProtection="0"/>
    <xf numFmtId="0" fontId="157" fillId="75" borderId="23" applyNumberFormat="0" applyAlignment="0" applyProtection="0"/>
    <xf numFmtId="0" fontId="157" fillId="75" borderId="23" applyNumberFormat="0" applyAlignment="0" applyProtection="0"/>
    <xf numFmtId="0" fontId="156" fillId="75" borderId="23" applyNumberFormat="0" applyAlignment="0" applyProtection="0"/>
    <xf numFmtId="0" fontId="158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159" fillId="0" borderId="0" applyFill="0" applyBorder="0" applyAlignment="0" applyProtection="0"/>
    <xf numFmtId="40" fontId="159" fillId="0" borderId="0" applyFill="0" applyBorder="0" applyAlignment="0" applyProtection="0"/>
    <xf numFmtId="165" fontId="137" fillId="73" borderId="0" applyFill="0" applyBorder="0" applyAlignment="0">
      <alignment vertical="top"/>
    </xf>
    <xf numFmtId="228" fontId="137" fillId="0" borderId="0" applyFill="0" applyBorder="0" applyAlignment="0" applyProtection="0"/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5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8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8" fontId="162" fillId="0" borderId="0" applyFill="0" applyBorder="0" applyAlignment="0" applyProtection="0"/>
    <xf numFmtId="168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3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8" fontId="161" fillId="0" borderId="0" applyFont="0" applyFill="0" applyBorder="0" applyAlignment="0" applyProtection="0"/>
    <xf numFmtId="234" fontId="1" fillId="0" borderId="0" applyFont="0" applyFill="0" applyBorder="0" applyAlignment="0" applyProtection="0"/>
    <xf numFmtId="230" fontId="162" fillId="0" borderId="0" applyFill="0" applyBorder="0" applyAlignment="0" applyProtection="0"/>
    <xf numFmtId="178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20" fillId="0" borderId="0" applyFont="0" applyFill="0" applyBorder="0" applyAlignment="0" applyProtection="0"/>
    <xf numFmtId="174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230" fontId="162" fillId="0" borderId="0" applyFill="0" applyBorder="0" applyAlignment="0" applyProtection="0"/>
    <xf numFmtId="23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05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170" fontId="13" fillId="0" borderId="0" applyFont="0" applyFill="0" applyBorder="0" applyAlignment="0" applyProtection="0"/>
    <xf numFmtId="230" fontId="162" fillId="0" borderId="0" applyFill="0" applyBorder="0" applyAlignment="0" applyProtection="0"/>
    <xf numFmtId="42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4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202" fontId="162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6" fontId="13" fillId="0" borderId="0" applyFill="0" applyBorder="0" applyAlignment="0" applyProtection="0"/>
    <xf numFmtId="236" fontId="13" fillId="0" borderId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2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5" fontId="162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36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8" fontId="162" fillId="0" borderId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3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9" fontId="2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239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237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231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241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237" fontId="21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173" fontId="78" fillId="0" borderId="0"/>
    <xf numFmtId="7" fontId="1" fillId="0" borderId="0"/>
    <xf numFmtId="173" fontId="78" fillId="0" borderId="0"/>
    <xf numFmtId="237" fontId="21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242" fontId="39" fillId="0" borderId="0"/>
    <xf numFmtId="173" fontId="78" fillId="0" borderId="0"/>
    <xf numFmtId="243" fontId="21" fillId="0" borderId="0"/>
    <xf numFmtId="3" fontId="166" fillId="0" borderId="0" applyFont="0" applyFill="0" applyBorder="0" applyAlignment="0" applyProtection="0"/>
    <xf numFmtId="0" fontId="135" fillId="7" borderId="19">
      <alignment horizontal="centerContinuous" vertical="top"/>
    </xf>
    <xf numFmtId="0" fontId="167" fillId="0" borderId="0" applyNumberFormat="0" applyAlignment="0">
      <alignment horizontal="left"/>
    </xf>
    <xf numFmtId="0" fontId="168" fillId="0" borderId="0" applyNumberFormat="0" applyAlignment="0"/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21" fillId="0" borderId="0" applyFont="0" applyFill="0" applyBorder="0" applyAlignment="0" applyProtection="0"/>
    <xf numFmtId="166" fontId="124" fillId="0" borderId="0" applyFont="0" applyFill="0" applyBorder="0" applyAlignment="0" applyProtection="0"/>
    <xf numFmtId="177" fontId="147" fillId="0" borderId="0"/>
    <xf numFmtId="0" fontId="172" fillId="0" borderId="0"/>
    <xf numFmtId="0" fontId="172" fillId="0" borderId="0"/>
    <xf numFmtId="244" fontId="173" fillId="0" borderId="11"/>
    <xf numFmtId="0" fontId="137" fillId="73" borderId="6" applyFill="0" applyBorder="0" applyAlignment="0">
      <alignment horizontal="right"/>
    </xf>
    <xf numFmtId="44" fontId="1" fillId="0" borderId="0"/>
    <xf numFmtId="44" fontId="1" fillId="0" borderId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" fontId="1" fillId="0" borderId="12">
      <alignment horizontal="right"/>
    </xf>
    <xf numFmtId="4" fontId="1" fillId="0" borderId="12">
      <alignment horizontal="right"/>
    </xf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66" fillId="0" borderId="0" applyFont="0" applyFill="0" applyBorder="0" applyAlignment="0" applyProtection="0"/>
    <xf numFmtId="245" fontId="21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30" fontId="17" fillId="0" borderId="0"/>
    <xf numFmtId="245" fontId="21" fillId="0" borderId="0"/>
    <xf numFmtId="246" fontId="78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47" fontId="39" fillId="0" borderId="0"/>
    <xf numFmtId="230" fontId="17" fillId="0" borderId="0"/>
    <xf numFmtId="248" fontId="21" fillId="0" borderId="0"/>
    <xf numFmtId="249" fontId="1" fillId="0" borderId="0"/>
    <xf numFmtId="250" fontId="1" fillId="7" borderId="0" applyFont="0" applyBorder="0"/>
    <xf numFmtId="0" fontId="173" fillId="0" borderId="0"/>
    <xf numFmtId="37" fontId="22" fillId="0" borderId="0"/>
    <xf numFmtId="37" fontId="22" fillId="0" borderId="0"/>
    <xf numFmtId="37" fontId="22" fillId="0" borderId="0"/>
    <xf numFmtId="37" fontId="1" fillId="0" borderId="0"/>
    <xf numFmtId="37" fontId="1" fillId="0" borderId="0"/>
    <xf numFmtId="37" fontId="22" fillId="0" borderId="0"/>
    <xf numFmtId="37" fontId="1" fillId="0" borderId="0"/>
    <xf numFmtId="250" fontId="1" fillId="7" borderId="0" applyFont="0" applyBorder="0"/>
    <xf numFmtId="251" fontId="1" fillId="7" borderId="0" applyFont="0" applyBorder="0"/>
    <xf numFmtId="0" fontId="174" fillId="7" borderId="0" applyNumberFormat="0" applyFont="0" applyFill="0" applyBorder="0" applyProtection="0">
      <alignment horizontal="left"/>
    </xf>
    <xf numFmtId="0" fontId="173" fillId="0" borderId="12"/>
    <xf numFmtId="252" fontId="175" fillId="0" borderId="0">
      <protection locked="0"/>
    </xf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0" fontId="176" fillId="0" borderId="0" applyProtection="0"/>
    <xf numFmtId="14" fontId="103" fillId="0" borderId="0" applyFill="0" applyBorder="0" applyAlignment="0"/>
    <xf numFmtId="253" fontId="81" fillId="0" borderId="0">
      <protection locked="0"/>
    </xf>
    <xf numFmtId="38" fontId="1" fillId="0" borderId="0" applyFont="0" applyFill="0" applyBorder="0" applyAlignment="0" applyProtection="0"/>
    <xf numFmtId="0" fontId="177" fillId="5" borderId="12"/>
    <xf numFmtId="38" fontId="26" fillId="0" borderId="25">
      <alignment vertical="center"/>
    </xf>
    <xf numFmtId="168" fontId="1" fillId="0" borderId="0" applyFont="0" applyFill="0" applyBorder="0" applyAlignment="0" applyProtection="0"/>
    <xf numFmtId="4" fontId="178" fillId="0" borderId="0" applyFont="0" applyFill="0" applyBorder="0" applyAlignment="0" applyProtection="0"/>
    <xf numFmtId="185" fontId="21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254" fontId="17" fillId="0" borderId="0"/>
    <xf numFmtId="185" fontId="21" fillId="0" borderId="0"/>
    <xf numFmtId="234" fontId="78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5" fontId="39" fillId="0" borderId="0"/>
    <xf numFmtId="254" fontId="17" fillId="0" borderId="0"/>
    <xf numFmtId="185" fontId="21" fillId="0" borderId="0"/>
    <xf numFmtId="8" fontId="1" fillId="0" borderId="0" applyFill="0" applyBorder="0" applyAlignment="0" applyProtection="0"/>
    <xf numFmtId="8" fontId="1" fillId="0" borderId="0" applyFill="0" applyBorder="0" applyAlignment="0" applyProtection="0"/>
    <xf numFmtId="6" fontId="1" fillId="0" borderId="0" applyFill="0" applyBorder="0" applyAlignment="0" applyProtection="0"/>
    <xf numFmtId="6" fontId="1" fillId="0" borderId="0" applyFill="0" applyBorder="0" applyAlignment="0" applyProtection="0"/>
    <xf numFmtId="40" fontId="29" fillId="0" borderId="8" applyFont="0" applyFill="0" applyBorder="0" applyAlignment="0" applyProtection="0">
      <protection locked="0"/>
    </xf>
    <xf numFmtId="8" fontId="1" fillId="0" borderId="0" applyFill="0" applyBorder="0" applyAlignment="0" applyProtection="0"/>
    <xf numFmtId="0" fontId="177" fillId="5" borderId="12"/>
    <xf numFmtId="0" fontId="177" fillId="5" borderId="12"/>
    <xf numFmtId="0" fontId="179" fillId="0" borderId="0" applyNumberFormat="0" applyFill="0" applyBorder="0" applyAlignment="0" applyProtection="0"/>
    <xf numFmtId="0" fontId="93" fillId="0" borderId="0" applyFont="0" applyFill="0" applyBorder="0" applyAlignment="0" applyProtection="0"/>
    <xf numFmtId="212" fontId="81" fillId="0" borderId="0" applyFont="0" applyFill="0" applyBorder="0" applyAlignment="0" applyProtection="0"/>
    <xf numFmtId="0" fontId="174" fillId="0" borderId="19"/>
    <xf numFmtId="0" fontId="180" fillId="77" borderId="0" applyNumberFormat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40" fontId="26" fillId="0" borderId="0" applyFont="0" applyFill="0" applyBorder="0" applyAlignment="0" applyProtection="0"/>
    <xf numFmtId="0" fontId="181" fillId="80" borderId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82" fillId="0" borderId="0" applyNumberFormat="0" applyAlignment="0">
      <alignment horizontal="left"/>
    </xf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256" fontId="15" fillId="0" borderId="0" applyFont="0" applyFill="0" applyBorder="0" applyAlignment="0" applyProtection="0"/>
    <xf numFmtId="0" fontId="19" fillId="0" borderId="0"/>
    <xf numFmtId="0" fontId="128" fillId="70" borderId="0" applyNumberFormat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252" fontId="175" fillId="0" borderId="0">
      <protection locked="0"/>
    </xf>
    <xf numFmtId="0" fontId="186" fillId="0" borderId="0"/>
    <xf numFmtId="252" fontId="175" fillId="0" borderId="0">
      <protection locked="0"/>
    </xf>
    <xf numFmtId="252" fontId="175" fillId="0" borderId="0">
      <protection locked="0"/>
    </xf>
    <xf numFmtId="252" fontId="175" fillId="0" borderId="0">
      <protection locked="0"/>
    </xf>
    <xf numFmtId="0" fontId="187" fillId="0" borderId="0"/>
    <xf numFmtId="252" fontId="175" fillId="0" borderId="0">
      <protection locked="0"/>
    </xf>
    <xf numFmtId="0" fontId="188" fillId="0" borderId="0"/>
    <xf numFmtId="252" fontId="175" fillId="0" borderId="0">
      <protection locked="0"/>
    </xf>
    <xf numFmtId="252" fontId="175" fillId="0" borderId="0">
      <protection locked="0"/>
    </xf>
    <xf numFmtId="0" fontId="189" fillId="0" borderId="0"/>
    <xf numFmtId="252" fontId="175" fillId="0" borderId="0">
      <protection locked="0"/>
    </xf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2" fontId="176" fillId="0" borderId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>
      <alignment horizontal="left"/>
    </xf>
    <xf numFmtId="0" fontId="192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3" fillId="0" borderId="0">
      <alignment horizontal="left"/>
    </xf>
    <xf numFmtId="0" fontId="194" fillId="5" borderId="26"/>
    <xf numFmtId="0" fontId="194" fillId="5" borderId="12"/>
    <xf numFmtId="257" fontId="83" fillId="0" borderId="0">
      <alignment horizontal="right"/>
    </xf>
    <xf numFmtId="0" fontId="194" fillId="81" borderId="12"/>
    <xf numFmtId="37" fontId="31" fillId="0" borderId="0" applyNumberFormat="0" applyFont="0" applyBorder="0" applyAlignment="0"/>
    <xf numFmtId="0" fontId="22" fillId="0" borderId="0" applyNumberFormat="0" applyBorder="0" applyAlignment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5" fillId="21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5" fillId="23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6" fillId="21" borderId="0" applyNumberFormat="0" applyBorder="0" applyAlignment="0" applyProtection="0"/>
    <xf numFmtId="0" fontId="197" fillId="21" borderId="0" applyNumberFormat="0" applyBorder="0" applyAlignment="0" applyProtection="0"/>
    <xf numFmtId="0" fontId="197" fillId="21" borderId="0" applyNumberFormat="0" applyBorder="0" applyAlignment="0" applyProtection="0"/>
    <xf numFmtId="0" fontId="195" fillId="27" borderId="0" applyNumberFormat="0" applyBorder="0" applyAlignment="0" applyProtection="0"/>
    <xf numFmtId="0" fontId="195" fillId="21" borderId="0" applyNumberFormat="0" applyBorder="0" applyAlignment="0" applyProtection="0"/>
    <xf numFmtId="38" fontId="6" fillId="7" borderId="0" applyNumberFormat="0" applyBorder="0" applyAlignment="0" applyProtection="0"/>
    <xf numFmtId="38" fontId="198" fillId="7" borderId="0" applyNumberFormat="0" applyBorder="0" applyAlignment="0" applyProtection="0"/>
    <xf numFmtId="38" fontId="6" fillId="7" borderId="0" applyNumberFormat="0" applyBorder="0" applyAlignment="0" applyProtection="0"/>
    <xf numFmtId="37" fontId="199" fillId="0" borderId="0" applyAlignment="0" applyProtection="0">
      <alignment horizontal="center"/>
    </xf>
    <xf numFmtId="0" fontId="200" fillId="0" borderId="0">
      <alignment horizontal="left" vertical="center"/>
    </xf>
    <xf numFmtId="0" fontId="201" fillId="0" borderId="0">
      <alignment horizontal="left"/>
    </xf>
    <xf numFmtId="0" fontId="202" fillId="82" borderId="27"/>
    <xf numFmtId="38" fontId="203" fillId="0" borderId="11" applyNumberFormat="0" applyFill="0" applyBorder="0" applyProtection="0">
      <alignment horizontal="center"/>
    </xf>
    <xf numFmtId="37" fontId="199" fillId="0" borderId="0" applyAlignment="0" applyProtection="0">
      <alignment horizontal="center"/>
      <protection locked="0"/>
    </xf>
    <xf numFmtId="0" fontId="204" fillId="0" borderId="0">
      <alignment horizontal="left"/>
    </xf>
    <xf numFmtId="0" fontId="204" fillId="0" borderId="0">
      <alignment horizontal="left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8" applyNumberFormat="0" applyAlignment="0" applyProtection="0">
      <alignment horizontal="left" vertical="center"/>
    </xf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29" applyNumberFormat="0" applyAlignment="0" applyProtection="0"/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5" fillId="0" borderId="13">
      <alignment horizontal="left" vertical="center"/>
    </xf>
    <xf numFmtId="0" fontId="206" fillId="0" borderId="0"/>
    <xf numFmtId="0" fontId="174" fillId="83" borderId="30">
      <alignment vertical="center" wrapText="1"/>
    </xf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7" fillId="0" borderId="32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7" fillId="0" borderId="33" applyNumberFormat="0" applyFill="0" applyAlignment="0" applyProtection="0"/>
    <xf numFmtId="0" fontId="207" fillId="0" borderId="32" applyNumberFormat="0" applyFill="0" applyAlignment="0" applyProtection="0"/>
    <xf numFmtId="0" fontId="211" fillId="0" borderId="0">
      <alignment horizontal="left"/>
    </xf>
    <xf numFmtId="0" fontId="212" fillId="0" borderId="34">
      <alignment horizontal="left" vertical="top"/>
    </xf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3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5" fillId="0" borderId="35" applyNumberFormat="0" applyFill="0" applyAlignment="0" applyProtection="0"/>
    <xf numFmtId="0" fontId="214" fillId="0" borderId="35" applyNumberFormat="0" applyFill="0" applyAlignment="0" applyProtection="0"/>
    <xf numFmtId="0" fontId="214" fillId="0" borderId="35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3" fillId="0" borderId="36" applyNumberFormat="0" applyFill="0" applyAlignment="0" applyProtection="0"/>
    <xf numFmtId="0" fontId="213" fillId="0" borderId="35" applyNumberFormat="0" applyFill="0" applyAlignment="0" applyProtection="0"/>
    <xf numFmtId="0" fontId="133" fillId="0" borderId="0">
      <alignment horizontal="left"/>
    </xf>
    <xf numFmtId="0" fontId="133" fillId="0" borderId="0">
      <alignment horizontal="left"/>
    </xf>
    <xf numFmtId="0" fontId="216" fillId="0" borderId="34">
      <alignment horizontal="left" vertical="top"/>
    </xf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7" fillId="0" borderId="38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9" fillId="0" borderId="37" applyNumberFormat="0" applyFill="0" applyAlignment="0" applyProtection="0"/>
    <xf numFmtId="0" fontId="218" fillId="0" borderId="37" applyNumberFormat="0" applyFill="0" applyAlignment="0" applyProtection="0"/>
    <xf numFmtId="0" fontId="218" fillId="0" borderId="37" applyNumberFormat="0" applyFill="0" applyAlignment="0" applyProtection="0"/>
    <xf numFmtId="0" fontId="220" fillId="0" borderId="37" applyNumberFormat="0" applyFill="0" applyAlignment="0" applyProtection="0"/>
    <xf numFmtId="0" fontId="220" fillId="0" borderId="37" applyNumberFormat="0" applyFill="0" applyAlignment="0" applyProtection="0"/>
    <xf numFmtId="0" fontId="217" fillId="0" borderId="39" applyNumberFormat="0" applyFill="0" applyAlignment="0" applyProtection="0"/>
    <xf numFmtId="0" fontId="217" fillId="0" borderId="38" applyNumberFormat="0" applyFill="0" applyAlignment="0" applyProtection="0"/>
    <xf numFmtId="0" fontId="221" fillId="0" borderId="0">
      <alignment horizontal="left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58" fontId="202" fillId="0" borderId="40">
      <alignment horizontal="left"/>
    </xf>
    <xf numFmtId="259" fontId="222" fillId="0" borderId="19">
      <alignment horizontal="left"/>
    </xf>
    <xf numFmtId="0" fontId="223" fillId="0" borderId="41">
      <alignment horizontal="right"/>
    </xf>
    <xf numFmtId="0" fontId="202" fillId="1" borderId="19">
      <alignment horizontal="left"/>
    </xf>
    <xf numFmtId="252" fontId="175" fillId="0" borderId="0">
      <protection locked="0"/>
    </xf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0" fontId="210" fillId="0" borderId="0" applyProtection="0"/>
    <xf numFmtId="252" fontId="224" fillId="0" borderId="0">
      <protection locked="0"/>
    </xf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6" fillId="0" borderId="0" applyProtection="0"/>
    <xf numFmtId="0" fontId="201" fillId="0" borderId="0"/>
    <xf numFmtId="0" fontId="102" fillId="0" borderId="18">
      <alignment horizontal="center"/>
    </xf>
    <xf numFmtId="0" fontId="102" fillId="0" borderId="0">
      <alignment horizontal="center"/>
    </xf>
    <xf numFmtId="0" fontId="225" fillId="0" borderId="0"/>
    <xf numFmtId="0" fontId="226" fillId="0" borderId="0" applyFill="0" applyBorder="0" applyProtection="0">
      <alignment horizontal="right"/>
    </xf>
    <xf numFmtId="260" fontId="159" fillId="0" borderId="0" applyFill="0" applyBorder="0" applyAlignment="0" applyProtection="0"/>
    <xf numFmtId="0" fontId="345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345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346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82" fillId="0" borderId="0"/>
    <xf numFmtId="261" fontId="1" fillId="0" borderId="0" applyBorder="0" applyAlignment="0"/>
    <xf numFmtId="10" fontId="6" fillId="84" borderId="11" applyNumberFormat="0" applyBorder="0" applyAlignment="0" applyProtection="0"/>
    <xf numFmtId="10" fontId="6" fillId="84" borderId="11" applyNumberFormat="0" applyBorder="0" applyAlignment="0" applyProtection="0"/>
    <xf numFmtId="10" fontId="198" fillId="85" borderId="11" applyNumberFormat="0" applyBorder="0" applyAlignment="0" applyProtection="0"/>
    <xf numFmtId="10" fontId="6" fillId="85" borderId="11" applyNumberFormat="0" applyBorder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15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1" fillId="26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1" fillId="29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2" fillId="26" borderId="22" applyNumberFormat="0" applyAlignment="0" applyProtection="0"/>
    <xf numFmtId="0" fontId="232" fillId="26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3" fillId="0" borderId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0" fontId="231" fillId="33" borderId="22" applyNumberFormat="0" applyAlignment="0" applyProtection="0"/>
    <xf numFmtId="262" fontId="149" fillId="86" borderId="0"/>
    <xf numFmtId="263" fontId="1" fillId="0" borderId="0"/>
    <xf numFmtId="185" fontId="234" fillId="0" borderId="0"/>
    <xf numFmtId="239" fontId="235" fillId="0" borderId="0">
      <alignment horizontal="center"/>
    </xf>
    <xf numFmtId="170" fontId="83" fillId="0" borderId="0" applyNumberFormat="0" applyFill="0" applyBorder="0" applyAlignment="0" applyProtection="0"/>
    <xf numFmtId="264" fontId="21" fillId="0" borderId="0" applyFont="0" applyFill="0" applyBorder="0" applyAlignment="0" applyProtection="0"/>
    <xf numFmtId="38" fontId="236" fillId="0" borderId="0"/>
    <xf numFmtId="38" fontId="237" fillId="0" borderId="0"/>
    <xf numFmtId="38" fontId="238" fillId="0" borderId="0"/>
    <xf numFmtId="38" fontId="239" fillId="0" borderId="0"/>
    <xf numFmtId="0" fontId="83" fillId="0" borderId="0"/>
    <xf numFmtId="0" fontId="83" fillId="0" borderId="0"/>
    <xf numFmtId="0" fontId="83" fillId="0" borderId="0"/>
    <xf numFmtId="1" fontId="240" fillId="0" borderId="0" applyProtection="0">
      <protection locked="0"/>
    </xf>
    <xf numFmtId="40" fontId="26" fillId="0" borderId="0" applyFont="0" applyFill="0" applyBorder="0" applyAlignment="0" applyProtection="0"/>
    <xf numFmtId="0" fontId="241" fillId="87" borderId="12"/>
    <xf numFmtId="0" fontId="1" fillId="0" borderId="0" applyFont="0" applyFill="0" applyBorder="0" applyAlignment="0" applyProtection="0">
      <alignment wrapText="1"/>
    </xf>
    <xf numFmtId="0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44" fontId="1" fillId="0" borderId="0" applyFont="0" applyFill="0" applyBorder="0" applyAlignment="0" applyProtection="0">
      <alignment wrapText="1"/>
    </xf>
    <xf numFmtId="0" fontId="78" fillId="0" borderId="0" applyNumberFormat="0" applyFont="0" applyFill="0" applyBorder="0" applyProtection="0">
      <alignment horizontal="left" vertical="center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2" fillId="0" borderId="42" applyNumberFormat="0" applyFill="0" applyAlignment="0" applyProtection="0"/>
    <xf numFmtId="0" fontId="243" fillId="0" borderId="42" applyNumberFormat="0" applyFill="0" applyAlignment="0" applyProtection="0"/>
    <xf numFmtId="0" fontId="243" fillId="0" borderId="42" applyNumberFormat="0" applyFill="0" applyAlignment="0" applyProtection="0"/>
    <xf numFmtId="0" fontId="244" fillId="0" borderId="42" applyNumberFormat="0" applyFill="0" applyAlignment="0" applyProtection="0"/>
    <xf numFmtId="0" fontId="244" fillId="0" borderId="42" applyNumberFormat="0" applyFill="0" applyAlignment="0" applyProtection="0"/>
    <xf numFmtId="0" fontId="245" fillId="0" borderId="43" applyNumberFormat="0" applyFill="0" applyAlignment="0" applyProtection="0"/>
    <xf numFmtId="0" fontId="242" fillId="0" borderId="42" applyNumberFormat="0" applyFill="0" applyAlignment="0" applyProtection="0"/>
    <xf numFmtId="262" fontId="246" fillId="11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47" fillId="0" borderId="11">
      <alignment horizontal="center"/>
    </xf>
    <xf numFmtId="0" fontId="81" fillId="0" borderId="0">
      <alignment vertical="justify"/>
    </xf>
    <xf numFmtId="20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248" fillId="0" borderId="18"/>
    <xf numFmtId="265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266" fontId="1" fillId="0" borderId="0" applyFont="0" applyFill="0" applyBorder="0" applyAlignment="0" applyProtection="0"/>
    <xf numFmtId="267" fontId="1" fillId="0" borderId="0" applyFont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8" fontId="249" fillId="0" borderId="0" applyFill="0" applyBorder="0" applyAlignment="0" applyProtection="0"/>
    <xf numFmtId="268" fontId="249" fillId="0" borderId="0" applyFill="0" applyBorder="0" applyAlignment="0" applyProtection="0"/>
    <xf numFmtId="6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71" fontId="249" fillId="0" borderId="0" applyFill="0" applyBorder="0" applyAlignment="0" applyProtection="0"/>
    <xf numFmtId="271" fontId="249" fillId="0" borderId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172" fontId="81" fillId="0" borderId="0" applyNumberFormat="0" applyFont="0" applyFill="0" applyBorder="0" applyAlignment="0" applyProtection="0"/>
    <xf numFmtId="272" fontId="1" fillId="0" borderId="0" applyFont="0" applyFill="0" applyBorder="0" applyAlignment="0" applyProtection="0"/>
    <xf numFmtId="272" fontId="1" fillId="0" borderId="0" applyFont="0" applyFill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0" fillId="33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0" fillId="88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1" fillId="33" borderId="0" applyNumberFormat="0" applyBorder="0" applyAlignment="0" applyProtection="0"/>
    <xf numFmtId="0" fontId="252" fillId="33" borderId="0" applyNumberFormat="0" applyBorder="0" applyAlignment="0" applyProtection="0"/>
    <xf numFmtId="0" fontId="252" fillId="33" borderId="0" applyNumberFormat="0" applyBorder="0" applyAlignment="0" applyProtection="0"/>
    <xf numFmtId="0" fontId="253" fillId="33" borderId="0" applyNumberFormat="0" applyBorder="0" applyAlignment="0" applyProtection="0"/>
    <xf numFmtId="0" fontId="250" fillId="33" borderId="0" applyNumberFormat="0" applyBorder="0" applyAlignment="0" applyProtection="0"/>
    <xf numFmtId="49" fontId="254" fillId="0" borderId="0" applyNumberFormat="0" applyBorder="0" applyAlignment="0">
      <alignment horizontal="left"/>
    </xf>
    <xf numFmtId="0" fontId="78" fillId="0" borderId="0"/>
    <xf numFmtId="0" fontId="1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5" fillId="0" borderId="0"/>
    <xf numFmtId="37" fontId="255" fillId="0" borderId="0"/>
    <xf numFmtId="37" fontId="255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6" fillId="0" borderId="0"/>
    <xf numFmtId="37" fontId="255" fillId="0" borderId="0"/>
    <xf numFmtId="0" fontId="257" fillId="89" borderId="9" applyNumberFormat="0" applyBorder="0" applyAlignment="0">
      <alignment vertical="top"/>
    </xf>
    <xf numFmtId="0" fontId="78" fillId="0" borderId="0"/>
    <xf numFmtId="37" fontId="1" fillId="0" borderId="44"/>
    <xf numFmtId="39" fontId="149" fillId="0" borderId="0"/>
    <xf numFmtId="39" fontId="149" fillId="0" borderId="0"/>
    <xf numFmtId="39" fontId="149" fillId="0" borderId="0"/>
    <xf numFmtId="177" fontId="21" fillId="0" borderId="0"/>
    <xf numFmtId="0" fontId="13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73" fontId="17" fillId="0" borderId="0"/>
    <xf numFmtId="230" fontId="258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0" fontId="259" fillId="0" borderId="0"/>
    <xf numFmtId="230" fontId="258" fillId="0" borderId="0"/>
    <xf numFmtId="0" fontId="1" fillId="0" borderId="0"/>
    <xf numFmtId="273" fontId="17" fillId="0" borderId="0"/>
    <xf numFmtId="274" fontId="150" fillId="0" borderId="0"/>
    <xf numFmtId="39" fontId="260" fillId="0" borderId="0"/>
    <xf numFmtId="39" fontId="261" fillId="0" borderId="0"/>
    <xf numFmtId="37" fontId="173" fillId="0" borderId="0"/>
    <xf numFmtId="0" fontId="172" fillId="0" borderId="0"/>
    <xf numFmtId="37" fontId="173" fillId="0" borderId="0"/>
    <xf numFmtId="37" fontId="173" fillId="0" borderId="0"/>
    <xf numFmtId="37" fontId="173" fillId="0" borderId="0"/>
    <xf numFmtId="177" fontId="17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3" fillId="0" borderId="0"/>
    <xf numFmtId="0" fontId="262" fillId="0" borderId="0"/>
    <xf numFmtId="0" fontId="17" fillId="0" borderId="0"/>
    <xf numFmtId="0" fontId="17" fillId="0" borderId="0"/>
    <xf numFmtId="0" fontId="16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3" fillId="0" borderId="0"/>
    <xf numFmtId="0" fontId="1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2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>
      <alignment vertical="top"/>
    </xf>
    <xf numFmtId="0" fontId="14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5" fillId="0" borderId="0"/>
    <xf numFmtId="275" fontId="15" fillId="0" borderId="0"/>
    <xf numFmtId="0" fontId="15" fillId="0" borderId="0"/>
    <xf numFmtId="0" fontId="14" fillId="0" borderId="0"/>
    <xf numFmtId="0" fontId="15" fillId="0" borderId="0"/>
    <xf numFmtId="0" fontId="3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22" fillId="0" borderId="0"/>
    <xf numFmtId="0" fontId="249" fillId="0" borderId="0"/>
    <xf numFmtId="0" fontId="14" fillId="0" borderId="0"/>
    <xf numFmtId="0" fontId="14" fillId="0" borderId="0"/>
    <xf numFmtId="0" fontId="15" fillId="0" borderId="0"/>
    <xf numFmtId="0" fontId="103" fillId="0" borderId="0">
      <alignment vertical="top"/>
    </xf>
    <xf numFmtId="0" fontId="1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49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40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 applyFont="0" applyFill="0" applyBorder="0" applyAlignment="0" applyProtection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8" fillId="0" borderId="0"/>
    <xf numFmtId="0" fontId="162" fillId="0" borderId="0"/>
    <xf numFmtId="0" fontId="344" fillId="0" borderId="0"/>
    <xf numFmtId="0" fontId="1" fillId="0" borderId="0"/>
    <xf numFmtId="0" fontId="344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 applyFont="0" applyFill="0" applyBorder="0" applyAlignment="0" applyProtection="0"/>
    <xf numFmtId="0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344" fillId="0" borderId="0"/>
    <xf numFmtId="0" fontId="15" fillId="0" borderId="0"/>
    <xf numFmtId="0" fontId="249" fillId="0" borderId="0"/>
    <xf numFmtId="0" fontId="1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" fillId="0" borderId="0"/>
    <xf numFmtId="0" fontId="344" fillId="0" borderId="0"/>
    <xf numFmtId="0" fontId="344" fillId="0" borderId="0"/>
    <xf numFmtId="0" fontId="15" fillId="0" borderId="0"/>
    <xf numFmtId="0" fontId="15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0" fontId="15" fillId="0" borderId="0"/>
    <xf numFmtId="0" fontId="23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177" fontId="16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0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83" fillId="0" borderId="0"/>
    <xf numFmtId="0" fontId="15" fillId="0" borderId="0"/>
    <xf numFmtId="0" fontId="162" fillId="0" borderId="0"/>
    <xf numFmtId="0" fontId="1" fillId="0" borderId="0"/>
    <xf numFmtId="0" fontId="15" fillId="0" borderId="0"/>
    <xf numFmtId="0" fontId="344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344" fillId="0" borderId="0"/>
    <xf numFmtId="0" fontId="344" fillId="0" borderId="0"/>
    <xf numFmtId="0" fontId="344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275" fontId="3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4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276" fontId="1" fillId="0" borderId="0"/>
    <xf numFmtId="0" fontId="264" fillId="0" borderId="8" applyBorder="0"/>
    <xf numFmtId="0" fontId="264" fillId="0" borderId="8" applyBorder="0"/>
    <xf numFmtId="8" fontId="264" fillId="0" borderId="8" applyBorder="0"/>
    <xf numFmtId="8" fontId="264" fillId="0" borderId="8" applyBorder="0"/>
    <xf numFmtId="0" fontId="124" fillId="0" borderId="0"/>
    <xf numFmtId="0" fontId="265" fillId="0" borderId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0" fontId="13" fillId="22" borderId="45" applyNumberFormat="0" applyFont="0" applyAlignment="0" applyProtection="0"/>
    <xf numFmtId="0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0" fontId="13" fillId="22" borderId="45" applyNumberFormat="0" applyFont="0" applyAlignment="0" applyProtection="0"/>
    <xf numFmtId="0" fontId="1" fillId="22" borderId="45" applyNumberFormat="0" applyFont="0" applyAlignment="0" applyProtection="0"/>
    <xf numFmtId="0" fontId="18" fillId="22" borderId="45" applyNumberFormat="0" applyFon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3" fillId="90" borderId="45" applyNumberForma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22" borderId="45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15" fillId="22" borderId="45" applyNumberFormat="0" applyFont="0" applyAlignment="0" applyProtection="0"/>
    <xf numFmtId="275" fontId="13" fillId="2" borderId="7" applyNumberFormat="0" applyFont="0" applyAlignment="0" applyProtection="0"/>
    <xf numFmtId="0" fontId="95" fillId="22" borderId="45" applyNumberFormat="0" applyFont="0" applyAlignment="0" applyProtection="0"/>
    <xf numFmtId="275" fontId="13" fillId="2" borderId="7" applyNumberFormat="0" applyFont="0" applyAlignment="0" applyProtection="0"/>
    <xf numFmtId="0" fontId="13" fillId="22" borderId="45" applyNumberFormat="0" applyFont="0" applyAlignment="0" applyProtection="0"/>
    <xf numFmtId="275" fontId="13" fillId="2" borderId="7" applyNumberFormat="0" applyFont="0" applyAlignment="0" applyProtection="0"/>
    <xf numFmtId="0" fontId="1" fillId="0" borderId="0" applyNumberFormat="0" applyFont="0" applyBorder="0" applyAlignment="0"/>
    <xf numFmtId="0" fontId="1" fillId="0" borderId="0" applyNumberFormat="0" applyFont="0" applyBorder="0" applyAlignment="0"/>
    <xf numFmtId="40" fontId="266" fillId="0" borderId="0" applyFont="0" applyFill="0" applyBorder="0" applyAlignment="0" applyProtection="0"/>
    <xf numFmtId="38" fontId="26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37" fontId="22" fillId="0" borderId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8" fillId="15" borderId="46" applyNumberFormat="0" applyAlignment="0" applyProtection="0"/>
    <xf numFmtId="0" fontId="267" fillId="15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7" fillId="74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8" fillId="15" borderId="46" applyNumberFormat="0" applyAlignment="0" applyProtection="0"/>
    <xf numFmtId="0" fontId="269" fillId="15" borderId="46" applyNumberFormat="0" applyAlignment="0" applyProtection="0"/>
    <xf numFmtId="0" fontId="269" fillId="15" borderId="46" applyNumberFormat="0" applyAlignment="0" applyProtection="0"/>
    <xf numFmtId="0" fontId="267" fillId="73" borderId="46" applyNumberFormat="0" applyAlignment="0" applyProtection="0"/>
    <xf numFmtId="0" fontId="267" fillId="73" borderId="46" applyNumberFormat="0" applyAlignment="0" applyProtection="0"/>
    <xf numFmtId="40" fontId="270" fillId="84" borderId="0">
      <alignment horizontal="right"/>
    </xf>
    <xf numFmtId="0" fontId="271" fillId="84" borderId="0">
      <alignment horizontal="right"/>
    </xf>
    <xf numFmtId="0" fontId="272" fillId="84" borderId="8"/>
    <xf numFmtId="0" fontId="272" fillId="0" borderId="0" applyBorder="0">
      <alignment horizontal="centerContinuous"/>
    </xf>
    <xf numFmtId="0" fontId="273" fillId="0" borderId="0" applyBorder="0">
      <alignment horizontal="centerContinuous"/>
    </xf>
    <xf numFmtId="0" fontId="274" fillId="7" borderId="9" applyNumberFormat="0" applyBorder="0" applyAlignment="0">
      <alignment vertical="top"/>
    </xf>
    <xf numFmtId="0" fontId="275" fillId="0" borderId="0">
      <alignment horizontal="left"/>
    </xf>
    <xf numFmtId="0" fontId="276" fillId="0" borderId="0">
      <alignment horizontal="center"/>
    </xf>
    <xf numFmtId="0" fontId="277" fillId="0" borderId="0">
      <alignment horizontal="center"/>
    </xf>
    <xf numFmtId="170" fontId="1" fillId="0" borderId="0" applyFont="0" applyFill="0" applyBorder="0" applyAlignment="0" applyProtection="0"/>
    <xf numFmtId="14" fontId="138" fillId="0" borderId="0">
      <alignment horizontal="center" wrapText="1"/>
      <protection locked="0"/>
    </xf>
    <xf numFmtId="0" fontId="137" fillId="73" borderId="0" applyFill="0" applyBorder="0" applyAlignment="0" applyProtection="0">
      <protection locked="0"/>
    </xf>
    <xf numFmtId="277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37" fillId="73" borderId="0" applyFill="0" applyBorder="0" applyAlignment="0" applyProtection="0">
      <alignment vertical="top"/>
    </xf>
    <xf numFmtId="279" fontId="137" fillId="0" borderId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249" fillId="0" borderId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0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2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2" fillId="0" borderId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64" fillId="0" borderId="0" applyBorder="0">
      <protection locked="0"/>
    </xf>
    <xf numFmtId="10" fontId="264" fillId="0" borderId="0" applyBorder="0">
      <protection locked="0"/>
    </xf>
    <xf numFmtId="0" fontId="264" fillId="0" borderId="0"/>
    <xf numFmtId="10" fontId="278" fillId="84" borderId="0"/>
    <xf numFmtId="9" fontId="137" fillId="0" borderId="0" applyFont="0" applyFill="0" applyBorder="0" applyAlignment="0" applyProtection="0"/>
    <xf numFmtId="3" fontId="279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5" fontId="30" fillId="0" borderId="0"/>
    <xf numFmtId="0" fontId="6" fillId="91" borderId="4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80" fillId="0" borderId="18">
      <alignment horizontal="center"/>
    </xf>
    <xf numFmtId="3" fontId="26" fillId="0" borderId="0" applyFont="0" applyFill="0" applyBorder="0" applyAlignment="0" applyProtection="0"/>
    <xf numFmtId="0" fontId="26" fillId="92" borderId="0" applyNumberFormat="0" applyFont="0" applyBorder="0" applyAlignment="0" applyProtection="0"/>
    <xf numFmtId="37" fontId="22" fillId="0" borderId="0"/>
    <xf numFmtId="250" fontId="1" fillId="0" borderId="0" applyFont="0" applyFill="0" applyBorder="0" applyAlignment="0" applyProtection="0"/>
    <xf numFmtId="250" fontId="1" fillId="0" borderId="0" applyFont="0" applyFill="0" applyBorder="0" applyAlignment="0" applyProtection="0"/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1" fontId="1" fillId="0" borderId="48" applyNumberFormat="0" applyFill="0" applyAlignment="0" applyProtection="0">
      <alignment horizontal="center" vertical="center"/>
    </xf>
    <xf numFmtId="0" fontId="249" fillId="0" borderId="27" applyNumberFormat="0" applyFill="0" applyAlignment="0" applyProtection="0"/>
    <xf numFmtId="228" fontId="281" fillId="0" borderId="3" applyFont="0" applyBorder="0" applyAlignment="0">
      <alignment horizontal="center" vertical="center"/>
    </xf>
    <xf numFmtId="0" fontId="282" fillId="93" borderId="0" applyNumberFormat="0" applyFont="0" applyBorder="0" applyAlignment="0">
      <alignment horizontal="center"/>
    </xf>
    <xf numFmtId="0" fontId="283" fillId="94" borderId="0"/>
    <xf numFmtId="0" fontId="173" fillId="0" borderId="0"/>
    <xf numFmtId="0" fontId="173" fillId="0" borderId="0"/>
    <xf numFmtId="0" fontId="177" fillId="5" borderId="12"/>
    <xf numFmtId="244" fontId="26" fillId="0" borderId="0" applyFont="0" applyFill="0" applyBorder="0" applyAlignment="0" applyProtection="0"/>
    <xf numFmtId="37" fontId="174" fillId="1" borderId="44"/>
    <xf numFmtId="280" fontId="1" fillId="0" borderId="0" applyNumberFormat="0" applyFill="0" applyBorder="0" applyAlignment="0" applyProtection="0">
      <alignment horizontal="left"/>
    </xf>
    <xf numFmtId="280" fontId="1" fillId="0" borderId="0" applyNumberFormat="0" applyFill="0" applyBorder="0" applyAlignment="0" applyProtection="0">
      <alignment horizontal="left"/>
    </xf>
    <xf numFmtId="227" fontId="1" fillId="0" borderId="0"/>
    <xf numFmtId="42" fontId="1" fillId="0" borderId="0"/>
    <xf numFmtId="196" fontId="1" fillId="0" borderId="0" applyFont="0" applyFill="0" applyBorder="0" applyAlignment="0" applyProtection="0"/>
    <xf numFmtId="0" fontId="1" fillId="0" borderId="49"/>
    <xf numFmtId="0" fontId="1" fillId="0" borderId="49"/>
    <xf numFmtId="0" fontId="79" fillId="0" borderId="10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1" fillId="0" borderId="49"/>
    <xf numFmtId="0" fontId="284" fillId="73" borderId="0">
      <alignment horizontal="left" vertical="top"/>
    </xf>
    <xf numFmtId="0" fontId="285" fillId="73" borderId="0">
      <alignment horizontal="center" vertical="top"/>
    </xf>
    <xf numFmtId="0" fontId="286" fillId="73" borderId="0">
      <alignment horizontal="right" vertical="top"/>
    </xf>
    <xf numFmtId="0" fontId="287" fillId="73" borderId="0">
      <alignment horizontal="left" vertical="top"/>
    </xf>
    <xf numFmtId="0" fontId="287" fillId="73" borderId="0">
      <alignment horizontal="right" vertical="top"/>
    </xf>
    <xf numFmtId="0" fontId="284" fillId="73" borderId="0">
      <alignment horizontal="center" vertical="top"/>
    </xf>
    <xf numFmtId="0" fontId="284" fillId="73" borderId="0">
      <alignment horizontal="right" vertical="top"/>
    </xf>
    <xf numFmtId="0" fontId="288" fillId="73" borderId="0">
      <alignment horizontal="left" vertical="top"/>
    </xf>
    <xf numFmtId="0" fontId="288" fillId="73" borderId="0">
      <alignment horizontal="right" vertical="top"/>
    </xf>
    <xf numFmtId="0" fontId="274" fillId="0" borderId="9" applyNumberFormat="0" applyBorder="0" applyAlignment="0">
      <alignment vertical="top"/>
    </xf>
    <xf numFmtId="0" fontId="289" fillId="73" borderId="0">
      <alignment horizontal="center" vertical="top"/>
    </xf>
    <xf numFmtId="0" fontId="290" fillId="73" borderId="0">
      <alignment horizontal="center" vertical="top"/>
    </xf>
    <xf numFmtId="0" fontId="291" fillId="73" borderId="0">
      <alignment horizontal="right" vertical="top"/>
    </xf>
    <xf numFmtId="0" fontId="292" fillId="73" borderId="0">
      <alignment horizontal="left" vertical="top"/>
    </xf>
    <xf numFmtId="0" fontId="291" fillId="73" borderId="0">
      <alignment horizontal="center" vertical="top"/>
    </xf>
    <xf numFmtId="0" fontId="292" fillId="73" borderId="0">
      <alignment horizontal="right" vertical="top"/>
    </xf>
    <xf numFmtId="0" fontId="292" fillId="73" borderId="0">
      <alignment horizontal="center" vertical="top"/>
    </xf>
    <xf numFmtId="0" fontId="286" fillId="73" borderId="0">
      <alignment horizontal="left" vertical="top"/>
    </xf>
    <xf numFmtId="0" fontId="192" fillId="0" borderId="50">
      <alignment vertical="center"/>
    </xf>
    <xf numFmtId="4" fontId="293" fillId="83" borderId="51" applyNumberFormat="0" applyProtection="0">
      <alignment vertical="center"/>
    </xf>
    <xf numFmtId="4" fontId="294" fillId="83" borderId="51" applyNumberFormat="0" applyProtection="0">
      <alignment vertical="center"/>
    </xf>
    <xf numFmtId="4" fontId="295" fillId="83" borderId="51" applyNumberFormat="0" applyProtection="0">
      <alignment horizontal="left" vertical="center" indent="1"/>
    </xf>
    <xf numFmtId="0" fontId="296" fillId="83" borderId="52" applyNumberFormat="0" applyProtection="0">
      <alignment horizontal="left" vertical="top" indent="1"/>
    </xf>
    <xf numFmtId="4" fontId="297" fillId="95" borderId="51" applyNumberFormat="0" applyProtection="0">
      <alignment horizontal="left" vertical="center" indent="1"/>
    </xf>
    <xf numFmtId="4" fontId="298" fillId="89" borderId="51" applyNumberFormat="0" applyProtection="0">
      <alignment vertical="center"/>
    </xf>
    <xf numFmtId="4" fontId="103" fillId="18" borderId="52" applyNumberFormat="0" applyProtection="0">
      <alignment horizontal="right" vertical="center"/>
    </xf>
    <xf numFmtId="4" fontId="103" fillId="19" borderId="52" applyNumberFormat="0" applyProtection="0">
      <alignment horizontal="right" vertical="center"/>
    </xf>
    <xf numFmtId="4" fontId="103" fillId="54" borderId="52" applyNumberFormat="0" applyProtection="0">
      <alignment horizontal="right" vertical="center"/>
    </xf>
    <xf numFmtId="4" fontId="299" fillId="96" borderId="51" applyNumberFormat="0" applyProtection="0">
      <alignment vertical="center"/>
    </xf>
    <xf numFmtId="4" fontId="103" fillId="35" borderId="52" applyNumberFormat="0" applyProtection="0">
      <alignment horizontal="right" vertical="center"/>
    </xf>
    <xf numFmtId="4" fontId="103" fillId="44" borderId="52" applyNumberFormat="0" applyProtection="0">
      <alignment horizontal="right" vertical="center"/>
    </xf>
    <xf numFmtId="4" fontId="103" fillId="40" borderId="52" applyNumberFormat="0" applyProtection="0">
      <alignment horizontal="right" vertical="center"/>
    </xf>
    <xf numFmtId="4" fontId="298" fillId="13" borderId="51" applyNumberFormat="0" applyProtection="0">
      <alignment vertical="center"/>
    </xf>
    <xf numFmtId="4" fontId="103" fillId="58" borderId="52" applyNumberFormat="0" applyProtection="0">
      <alignment horizontal="right" vertical="center"/>
    </xf>
    <xf numFmtId="4" fontId="103" fillId="97" borderId="52" applyNumberFormat="0" applyProtection="0">
      <alignment horizontal="right" vertical="center"/>
    </xf>
    <xf numFmtId="4" fontId="103" fillId="32" borderId="52" applyNumberFormat="0" applyProtection="0">
      <alignment horizontal="right" vertical="center"/>
    </xf>
    <xf numFmtId="4" fontId="300" fillId="89" borderId="51" applyNumberFormat="0" applyProtection="0">
      <alignment vertical="center"/>
    </xf>
    <xf numFmtId="4" fontId="301" fillId="98" borderId="51" applyNumberFormat="0" applyProtection="0">
      <alignment horizontal="left" vertical="center" indent="1"/>
    </xf>
    <xf numFmtId="4" fontId="301" fillId="99" borderId="51" applyNumberFormat="0" applyProtection="0">
      <alignment horizontal="left" vertical="center" indent="1"/>
    </xf>
    <xf numFmtId="4" fontId="302" fillId="95" borderId="51" applyNumberFormat="0" applyProtection="0">
      <alignment horizontal="left" vertical="center" indent="1"/>
    </xf>
    <xf numFmtId="4" fontId="303" fillId="100" borderId="51" applyNumberFormat="0" applyProtection="0">
      <alignment vertical="center"/>
    </xf>
    <xf numFmtId="4" fontId="304" fillId="84" borderId="51" applyNumberFormat="0" applyProtection="0">
      <alignment horizontal="left" vertical="center" indent="1"/>
    </xf>
    <xf numFmtId="4" fontId="305" fillId="99" borderId="51" applyNumberFormat="0" applyProtection="0">
      <alignment horizontal="left" vertical="center" indent="1"/>
    </xf>
    <xf numFmtId="4" fontId="92" fillId="95" borderId="51" applyNumberFormat="0" applyProtection="0">
      <alignment horizontal="left" vertical="center" indent="1"/>
    </xf>
    <xf numFmtId="0" fontId="1" fillId="95" borderId="52" applyNumberFormat="0" applyProtection="0">
      <alignment horizontal="left" vertical="center" indent="1"/>
    </xf>
    <xf numFmtId="0" fontId="1" fillId="95" borderId="52" applyNumberFormat="0" applyProtection="0">
      <alignment horizontal="left" vertical="top" indent="1"/>
    </xf>
    <xf numFmtId="0" fontId="1" fillId="101" borderId="52" applyNumberFormat="0" applyProtection="0">
      <alignment horizontal="left" vertical="center" indent="1"/>
    </xf>
    <xf numFmtId="0" fontId="1" fillId="101" borderId="52" applyNumberFormat="0" applyProtection="0">
      <alignment horizontal="left" vertical="top" indent="1"/>
    </xf>
    <xf numFmtId="0" fontId="1" fillId="100" borderId="52" applyNumberFormat="0" applyProtection="0">
      <alignment horizontal="left" vertical="center" indent="1"/>
    </xf>
    <xf numFmtId="0" fontId="1" fillId="100" borderId="52" applyNumberFormat="0" applyProtection="0">
      <alignment horizontal="left" vertical="top" indent="1"/>
    </xf>
    <xf numFmtId="0" fontId="1" fillId="99" borderId="52" applyNumberFormat="0" applyProtection="0">
      <alignment horizontal="left" vertical="center" indent="1"/>
    </xf>
    <xf numFmtId="0" fontId="1" fillId="99" borderId="52" applyNumberFormat="0" applyProtection="0">
      <alignment horizontal="left" vertical="top" indent="1"/>
    </xf>
    <xf numFmtId="4" fontId="306" fillId="84" borderId="51" applyNumberFormat="0" applyProtection="0">
      <alignment vertical="center"/>
    </xf>
    <xf numFmtId="4" fontId="307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85" borderId="52" applyNumberFormat="0" applyProtection="0">
      <alignment horizontal="left" vertical="top" indent="1"/>
    </xf>
    <xf numFmtId="4" fontId="308" fillId="84" borderId="51" applyNumberFormat="0" applyProtection="0">
      <alignment vertical="center"/>
    </xf>
    <xf numFmtId="4" fontId="309" fillId="84" borderId="51" applyNumberFormat="0" applyProtection="0">
      <alignment vertical="center"/>
    </xf>
    <xf numFmtId="4" fontId="301" fillId="99" borderId="51" applyNumberFormat="0" applyProtection="0">
      <alignment horizontal="left" vertical="center" indent="1"/>
    </xf>
    <xf numFmtId="0" fontId="103" fillId="101" borderId="52" applyNumberFormat="0" applyProtection="0">
      <alignment horizontal="left" vertical="top" indent="1"/>
    </xf>
    <xf numFmtId="4" fontId="310" fillId="84" borderId="51" applyNumberFormat="0" applyProtection="0">
      <alignment vertical="center"/>
    </xf>
    <xf numFmtId="4" fontId="311" fillId="84" borderId="51" applyNumberFormat="0" applyProtection="0">
      <alignment vertical="center"/>
    </xf>
    <xf numFmtId="4" fontId="301" fillId="85" borderId="51" applyNumberFormat="0" applyProtection="0">
      <alignment horizontal="left" vertical="center" indent="1"/>
    </xf>
    <xf numFmtId="4" fontId="312" fillId="100" borderId="51" applyNumberFormat="0" applyProtection="0">
      <alignment horizontal="left" indent="1"/>
    </xf>
    <xf numFmtId="4" fontId="313" fillId="84" borderId="51" applyNumberFormat="0" applyProtection="0">
      <alignment vertical="center"/>
    </xf>
    <xf numFmtId="0" fontId="314" fillId="0" borderId="53"/>
    <xf numFmtId="38" fontId="78" fillId="0" borderId="0" applyNumberFormat="0" applyFont="0" applyFill="0" applyBorder="0" applyAlignment="0"/>
    <xf numFmtId="0" fontId="315" fillId="0" borderId="0">
      <alignment horizontal="left"/>
    </xf>
    <xf numFmtId="281" fontId="1" fillId="0" borderId="0" applyFont="0" applyFill="0" applyBorder="0" applyAlignment="0" applyProtection="0"/>
    <xf numFmtId="282" fontId="1" fillId="0" borderId="0" applyFont="0" applyFill="0" applyBorder="0" applyAlignment="0" applyProtection="0"/>
    <xf numFmtId="0" fontId="316" fillId="102" borderId="2"/>
    <xf numFmtId="0" fontId="282" fillId="1" borderId="1" applyNumberFormat="0" applyFont="0" applyAlignment="0">
      <alignment horizontal="center"/>
    </xf>
    <xf numFmtId="283" fontId="317" fillId="103" borderId="0" applyBorder="0" applyAlignment="0" applyProtection="0"/>
    <xf numFmtId="0" fontId="318" fillId="0" borderId="0" applyNumberFormat="0" applyFill="0" applyBorder="0" applyAlignment="0" applyProtection="0"/>
    <xf numFmtId="0" fontId="319" fillId="0" borderId="0" applyFont="0" applyBorder="0" applyAlignment="0"/>
    <xf numFmtId="211" fontId="320" fillId="0" borderId="54" applyNumberFormat="0" applyFont="0" applyFill="0" applyBorder="0" applyAlignment="0"/>
    <xf numFmtId="0" fontId="321" fillId="0" borderId="0" applyNumberFormat="0" applyFill="0" applyBorder="0" applyAlignment="0">
      <alignment horizontal="center"/>
    </xf>
    <xf numFmtId="168" fontId="1" fillId="0" borderId="0" applyFont="0" applyFill="0" applyBorder="0" applyAlignment="0" applyProtection="0"/>
    <xf numFmtId="270" fontId="1" fillId="0" borderId="0">
      <alignment horizontal="center"/>
    </xf>
    <xf numFmtId="270" fontId="1" fillId="0" borderId="0">
      <alignment horizontal="center"/>
    </xf>
    <xf numFmtId="39" fontId="147" fillId="0" borderId="0"/>
    <xf numFmtId="0" fontId="274" fillId="0" borderId="9" applyNumberFormat="0" applyAlignment="0"/>
    <xf numFmtId="0" fontId="274" fillId="7" borderId="9" applyNumberFormat="0"/>
    <xf numFmtId="284" fontId="322" fillId="0" borderId="0"/>
    <xf numFmtId="239" fontId="22" fillId="0" borderId="0" applyBorder="0" applyAlignment="0"/>
    <xf numFmtId="0" fontId="22" fillId="0" borderId="0"/>
    <xf numFmtId="0" fontId="85" fillId="0" borderId="0"/>
    <xf numFmtId="0" fontId="1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73" fontId="81" fillId="0" borderId="0"/>
    <xf numFmtId="173" fontId="81" fillId="0" borderId="0"/>
    <xf numFmtId="285" fontId="323" fillId="0" borderId="0" applyFont="0" applyFill="0" applyBorder="0" applyAlignment="0" applyProtection="0"/>
    <xf numFmtId="285" fontId="323" fillId="0" borderId="0" applyFont="0" applyFill="0" applyBorder="0" applyAlignment="0" applyProtection="0"/>
    <xf numFmtId="286" fontId="140" fillId="0" borderId="0" applyFont="0" applyFill="0" applyBorder="0" applyAlignment="0" applyProtection="0"/>
    <xf numFmtId="286" fontId="140" fillId="0" borderId="0" applyFont="0" applyFill="0" applyBorder="0" applyAlignment="0" applyProtection="0"/>
    <xf numFmtId="0" fontId="324" fillId="0" borderId="0" applyNumberFormat="0" applyFont="0" applyBorder="0"/>
    <xf numFmtId="0" fontId="325" fillId="0" borderId="0" applyNumberFormat="0" applyBorder="0" applyAlignment="0"/>
    <xf numFmtId="0" fontId="248" fillId="0" borderId="0"/>
    <xf numFmtId="0" fontId="326" fillId="85" borderId="0">
      <alignment wrapText="1"/>
    </xf>
    <xf numFmtId="0" fontId="327" fillId="0" borderId="55"/>
    <xf numFmtId="40" fontId="328" fillId="0" borderId="0" applyBorder="0">
      <alignment horizontal="right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1" fillId="0" borderId="11" applyNumberFormat="0" applyFont="0" applyFill="0" applyAlignment="0" applyProtection="0">
      <alignment vertical="center"/>
    </xf>
    <xf numFmtId="0" fontId="173" fillId="0" borderId="12"/>
    <xf numFmtId="0" fontId="173" fillId="0" borderId="12"/>
    <xf numFmtId="0" fontId="329" fillId="0" borderId="0">
      <alignment horizontal="left"/>
    </xf>
    <xf numFmtId="0" fontId="193" fillId="0" borderId="0">
      <alignment horizontal="left"/>
    </xf>
    <xf numFmtId="0" fontId="133" fillId="0" borderId="0"/>
    <xf numFmtId="0" fontId="133" fillId="0" borderId="0"/>
    <xf numFmtId="0" fontId="211" fillId="0" borderId="0"/>
    <xf numFmtId="0" fontId="193" fillId="0" borderId="0"/>
    <xf numFmtId="287" fontId="6" fillId="0" borderId="15" applyNumberFormat="0" applyFont="0" applyFill="0" applyAlignment="0" applyProtection="0">
      <alignment horizontal="right"/>
    </xf>
    <xf numFmtId="0" fontId="81" fillId="0" borderId="5" applyBorder="0">
      <alignment vertical="justify"/>
    </xf>
    <xf numFmtId="0" fontId="330" fillId="0" borderId="0"/>
    <xf numFmtId="0" fontId="330" fillId="0" borderId="0"/>
    <xf numFmtId="0" fontId="331" fillId="0" borderId="0"/>
    <xf numFmtId="0" fontId="331" fillId="0" borderId="0"/>
    <xf numFmtId="0" fontId="330" fillId="0" borderId="0"/>
    <xf numFmtId="0" fontId="330" fillId="0" borderId="0"/>
    <xf numFmtId="49" fontId="103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97" fontId="1" fillId="0" borderId="0" applyFill="0" applyBorder="0" applyAlignment="0"/>
    <xf numFmtId="197" fontId="1" fillId="0" borderId="0" applyFill="0" applyBorder="0" applyAlignment="0"/>
    <xf numFmtId="0" fontId="81" fillId="0" borderId="56" applyBorder="0">
      <alignment horizontal="justify" vertical="justify"/>
    </xf>
    <xf numFmtId="0" fontId="332" fillId="99" borderId="0" applyFont="0">
      <alignment horizontal="center"/>
    </xf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38" fontId="1" fillId="0" borderId="0" applyNumberFormat="0" applyFont="0" applyFill="0" applyAlignment="0" applyProtection="0"/>
    <xf numFmtId="0" fontId="94" fillId="0" borderId="0" applyNumberFormat="0" applyFill="0" applyBorder="0" applyAlignment="0" applyProtection="0"/>
    <xf numFmtId="0" fontId="333" fillId="0" borderId="0" applyFill="0" applyBorder="0" applyProtection="0">
      <alignment horizontal="left" vertical="top"/>
    </xf>
    <xf numFmtId="40" fontId="334" fillId="0" borderId="0"/>
    <xf numFmtId="0" fontId="335" fillId="0" borderId="57"/>
    <xf numFmtId="0" fontId="336" fillId="11" borderId="0"/>
    <xf numFmtId="0" fontId="337" fillId="11" borderId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41" fillId="0" borderId="3" applyBorder="0">
      <alignment horizontal="center"/>
    </xf>
    <xf numFmtId="37" fontId="342" fillId="0" borderId="0" applyNumberFormat="0" applyBorder="0" applyAlignment="0"/>
    <xf numFmtId="0" fontId="83" fillId="0" borderId="0" applyNumberFormat="0" applyBorder="0" applyAlignment="0"/>
    <xf numFmtId="0" fontId="331" fillId="0" borderId="0"/>
    <xf numFmtId="0" fontId="330" fillId="0" borderId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0" fontId="343" fillId="0" borderId="59" applyNumberFormat="0" applyFill="0" applyAlignment="0" applyProtection="0"/>
    <xf numFmtId="252" fontId="175" fillId="0" borderId="6">
      <protection locked="0"/>
    </xf>
    <xf numFmtId="0" fontId="180" fillId="0" borderId="58" applyNumberFormat="0" applyFill="0" applyAlignment="0" applyProtection="0"/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252" fontId="175" fillId="0" borderId="6">
      <protection locked="0"/>
    </xf>
    <xf numFmtId="0" fontId="343" fillId="0" borderId="58" applyNumberFormat="0" applyFill="0" applyAlignment="0" applyProtection="0"/>
    <xf numFmtId="0" fontId="343" fillId="0" borderId="58" applyNumberFormat="0" applyFill="0" applyAlignment="0" applyProtection="0"/>
    <xf numFmtId="252" fontId="175" fillId="0" borderId="6">
      <protection locked="0"/>
    </xf>
    <xf numFmtId="0" fontId="343" fillId="0" borderId="58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170" fontId="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70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6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5" fillId="0" borderId="0" applyFont="0" applyBorder="0" applyAlignment="0"/>
    <xf numFmtId="168" fontId="1" fillId="0" borderId="0" applyFont="0" applyFill="0" applyBorder="0" applyAlignment="0" applyProtection="0"/>
    <xf numFmtId="168" fontId="81" fillId="0" borderId="0"/>
    <xf numFmtId="168" fontId="81" fillId="0" borderId="0"/>
    <xf numFmtId="168" fontId="81" fillId="0" borderId="0"/>
    <xf numFmtId="168" fontId="81" fillId="0" borderId="0"/>
    <xf numFmtId="165" fontId="137" fillId="73" borderId="0" applyFill="0" applyBorder="0" applyAlignment="0">
      <alignment vertical="top"/>
    </xf>
    <xf numFmtId="168" fontId="7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Border="0" applyAlignment="0" applyProtection="0"/>
    <xf numFmtId="168" fontId="1" fillId="0" borderId="0" applyFont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6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03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6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62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6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</cellStyleXfs>
  <cellXfs count="173">
    <xf numFmtId="0" fontId="0" fillId="0" borderId="0" xfId="0"/>
    <xf numFmtId="43" fontId="0" fillId="0" borderId="0" xfId="1" applyFont="1" applyFill="1"/>
    <xf numFmtId="172" fontId="0" fillId="0" borderId="0" xfId="1" applyNumberFormat="1" applyFont="1" applyFill="1"/>
    <xf numFmtId="172" fontId="9" fillId="0" borderId="0" xfId="1" applyNumberFormat="1" applyFont="1" applyFill="1" applyAlignment="1">
      <alignment horizontal="right"/>
    </xf>
    <xf numFmtId="172" fontId="3" fillId="0" borderId="1" xfId="1" applyNumberFormat="1" applyFont="1" applyFill="1" applyBorder="1"/>
    <xf numFmtId="172" fontId="3" fillId="0" borderId="2" xfId="1" applyNumberFormat="1" applyFont="1" applyFill="1" applyBorder="1"/>
    <xf numFmtId="172" fontId="3" fillId="0" borderId="0" xfId="1" applyNumberFormat="1" applyFont="1" applyFill="1"/>
    <xf numFmtId="43" fontId="0" fillId="0" borderId="0" xfId="1" applyFont="1" applyFill="1" applyAlignment="1">
      <alignment vertical="top"/>
    </xf>
    <xf numFmtId="172" fontId="3" fillId="0" borderId="3" xfId="1" applyNumberFormat="1" applyFont="1" applyFill="1" applyBorder="1"/>
    <xf numFmtId="172" fontId="3" fillId="0" borderId="4" xfId="1" applyNumberFormat="1" applyFont="1" applyFill="1" applyBorder="1"/>
    <xf numFmtId="172" fontId="0" fillId="0" borderId="0" xfId="1" applyNumberFormat="1" applyFont="1" applyFill="1" applyBorder="1" applyAlignment="1">
      <alignment horizontal="right"/>
    </xf>
    <xf numFmtId="172" fontId="0" fillId="0" borderId="2" xfId="1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172" fontId="3" fillId="0" borderId="1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Border="1" applyAlignment="1">
      <alignment horizontal="right" vertical="center"/>
    </xf>
    <xf numFmtId="172" fontId="3" fillId="0" borderId="0" xfId="2" applyNumberFormat="1" applyFont="1" applyFill="1" applyAlignment="1">
      <alignment horizontal="right" vertical="center"/>
    </xf>
    <xf numFmtId="172" fontId="3" fillId="0" borderId="6" xfId="2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center"/>
    </xf>
    <xf numFmtId="172" fontId="0" fillId="0" borderId="0" xfId="1" applyNumberFormat="1" applyFont="1" applyFill="1" applyAlignment="1">
      <alignment horizontal="center"/>
    </xf>
    <xf numFmtId="43" fontId="3" fillId="0" borderId="1" xfId="1" applyFont="1" applyFill="1" applyBorder="1"/>
    <xf numFmtId="43" fontId="3" fillId="0" borderId="0" xfId="1" applyFont="1" applyFill="1"/>
    <xf numFmtId="43" fontId="0" fillId="0" borderId="0" xfId="1" applyFont="1" applyFill="1" applyAlignment="1">
      <alignment horizontal="center"/>
    </xf>
    <xf numFmtId="172" fontId="0" fillId="0" borderId="4" xfId="1" applyNumberFormat="1" applyFont="1" applyFill="1" applyBorder="1"/>
    <xf numFmtId="43" fontId="3" fillId="0" borderId="3" xfId="1" applyFont="1" applyFill="1" applyBorder="1"/>
    <xf numFmtId="43" fontId="3" fillId="0" borderId="2" xfId="1" applyFont="1" applyFill="1" applyBorder="1"/>
    <xf numFmtId="172" fontId="0" fillId="0" borderId="0" xfId="10" applyNumberFormat="1" applyFont="1" applyFill="1" applyAlignment="1">
      <alignment vertical="center"/>
    </xf>
    <xf numFmtId="172" fontId="3" fillId="0" borderId="0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Alignment="1">
      <alignment horizontal="right" vertical="center"/>
    </xf>
    <xf numFmtId="172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10" applyFont="1" applyFill="1"/>
    <xf numFmtId="172" fontId="0" fillId="0" borderId="0" xfId="10" applyNumberFormat="1" applyFont="1" applyFill="1" applyAlignment="1">
      <alignment horizontal="right"/>
    </xf>
    <xf numFmtId="172" fontId="0" fillId="0" borderId="4" xfId="10" applyNumberFormat="1" applyFont="1" applyFill="1" applyBorder="1" applyAlignment="1">
      <alignment horizontal="right"/>
    </xf>
    <xf numFmtId="172" fontId="3" fillId="0" borderId="0" xfId="10" applyNumberFormat="1" applyFont="1" applyFill="1" applyBorder="1" applyAlignment="1">
      <alignment horizontal="right"/>
    </xf>
    <xf numFmtId="172" fontId="0" fillId="0" borderId="0" xfId="10" applyNumberFormat="1" applyFont="1" applyFill="1" applyBorder="1" applyAlignment="1">
      <alignment horizontal="right"/>
    </xf>
    <xf numFmtId="172" fontId="0" fillId="0" borderId="0" xfId="1" applyNumberFormat="1" applyFont="1" applyFill="1" applyAlignment="1">
      <alignment horizontal="left" vertical="center" indent="2"/>
    </xf>
    <xf numFmtId="172" fontId="0" fillId="0" borderId="0" xfId="1" applyNumberFormat="1" applyFont="1" applyFill="1" applyAlignment="1">
      <alignment vertical="center"/>
    </xf>
    <xf numFmtId="172" fontId="0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vertical="center"/>
    </xf>
    <xf numFmtId="43" fontId="0" fillId="0" borderId="0" xfId="2" applyFont="1" applyFill="1" applyAlignment="1">
      <alignment vertical="center"/>
    </xf>
    <xf numFmtId="172" fontId="0" fillId="0" borderId="4" xfId="1" applyNumberFormat="1" applyFont="1" applyFill="1" applyBorder="1" applyAlignment="1">
      <alignment horizontal="right"/>
    </xf>
    <xf numFmtId="43" fontId="0" fillId="0" borderId="0" xfId="2" applyFont="1" applyFill="1"/>
    <xf numFmtId="172" fontId="0" fillId="0" borderId="4" xfId="1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43" fontId="0" fillId="0" borderId="4" xfId="1" applyFont="1" applyFill="1" applyBorder="1" applyAlignment="1">
      <alignment horizontal="right"/>
    </xf>
    <xf numFmtId="172" fontId="0" fillId="0" borderId="0" xfId="2" applyNumberFormat="1" applyFont="1" applyFill="1"/>
    <xf numFmtId="43" fontId="0" fillId="0" borderId="4" xfId="2" applyFont="1" applyFill="1" applyBorder="1"/>
    <xf numFmtId="172" fontId="0" fillId="0" borderId="0" xfId="10" applyNumberFormat="1" applyFont="1" applyFill="1" applyAlignment="1">
      <alignment horizontal="center"/>
    </xf>
    <xf numFmtId="43" fontId="0" fillId="0" borderId="0" xfId="1" applyFont="1" applyFill="1" applyBorder="1"/>
    <xf numFmtId="172" fontId="0" fillId="0" borderId="0" xfId="10" applyNumberFormat="1" applyFont="1" applyFill="1"/>
    <xf numFmtId="172" fontId="0" fillId="0" borderId="0" xfId="10" applyNumberFormat="1" applyFont="1" applyFill="1" applyBorder="1"/>
    <xf numFmtId="172" fontId="0" fillId="0" borderId="1" xfId="2" applyNumberFormat="1" applyFont="1" applyFill="1" applyBorder="1"/>
    <xf numFmtId="43" fontId="0" fillId="0" borderId="0" xfId="10" applyFont="1" applyFill="1" applyAlignment="1">
      <alignment horizontal="right"/>
    </xf>
    <xf numFmtId="172" fontId="4" fillId="0" borderId="0" xfId="10" applyNumberFormat="1" applyFont="1" applyFill="1" applyBorder="1" applyAlignment="1">
      <alignment horizontal="right"/>
    </xf>
    <xf numFmtId="43" fontId="4" fillId="0" borderId="0" xfId="10" applyFont="1" applyFill="1" applyAlignment="1">
      <alignment horizontal="right"/>
    </xf>
    <xf numFmtId="172" fontId="4" fillId="0" borderId="0" xfId="10" applyNumberFormat="1" applyFont="1" applyFill="1" applyAlignment="1">
      <alignment horizontal="right"/>
    </xf>
    <xf numFmtId="172" fontId="3" fillId="0" borderId="4" xfId="10" applyNumberFormat="1" applyFont="1" applyFill="1" applyBorder="1" applyAlignment="1">
      <alignment horizontal="right"/>
    </xf>
    <xf numFmtId="172" fontId="4" fillId="0" borderId="4" xfId="10" applyNumberFormat="1" applyFont="1" applyFill="1" applyBorder="1" applyAlignment="1">
      <alignment horizontal="right"/>
    </xf>
    <xf numFmtId="43" fontId="4" fillId="0" borderId="0" xfId="10" applyFont="1" applyFill="1" applyBorder="1" applyAlignment="1">
      <alignment horizontal="right"/>
    </xf>
    <xf numFmtId="43" fontId="0" fillId="0" borderId="0" xfId="10" applyFont="1" applyFill="1" applyBorder="1" applyAlignment="1">
      <alignment horizontal="right"/>
    </xf>
    <xf numFmtId="172" fontId="3" fillId="0" borderId="0" xfId="10" applyNumberFormat="1" applyFont="1" applyFill="1" applyAlignment="1">
      <alignment horizontal="center"/>
    </xf>
    <xf numFmtId="172" fontId="0" fillId="0" borderId="0" xfId="13" applyNumberFormat="1" applyFont="1" applyFill="1" applyAlignment="1">
      <alignment vertical="center"/>
    </xf>
    <xf numFmtId="172" fontId="3" fillId="0" borderId="0" xfId="13" applyNumberFormat="1" applyFont="1" applyFill="1" applyBorder="1" applyAlignment="1">
      <alignment horizontal="right"/>
    </xf>
    <xf numFmtId="43" fontId="0" fillId="0" borderId="0" xfId="13" applyFont="1" applyFill="1" applyBorder="1" applyAlignment="1">
      <alignment horizontal="right"/>
    </xf>
    <xf numFmtId="172" fontId="0" fillId="0" borderId="0" xfId="13" applyNumberFormat="1" applyFont="1" applyFill="1" applyBorder="1" applyAlignment="1">
      <alignment horizontal="right"/>
    </xf>
    <xf numFmtId="43" fontId="4" fillId="0" borderId="0" xfId="10" applyFont="1" applyFill="1" applyAlignment="1">
      <alignment vertical="center"/>
    </xf>
    <xf numFmtId="172" fontId="3" fillId="0" borderId="6" xfId="10" applyNumberFormat="1" applyFont="1" applyFill="1" applyBorder="1" applyAlignment="1">
      <alignment horizontal="right"/>
    </xf>
    <xf numFmtId="172" fontId="0" fillId="0" borderId="0" xfId="1" applyNumberFormat="1" applyFont="1" applyFill="1" applyBorder="1"/>
    <xf numFmtId="172" fontId="0" fillId="0" borderId="4" xfId="2" applyNumberFormat="1" applyFont="1" applyFill="1" applyBorder="1"/>
    <xf numFmtId="172" fontId="3" fillId="0" borderId="6" xfId="13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172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3" fillId="0" borderId="0" xfId="0" applyNumberFormat="1" applyFont="1"/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49" fontId="2" fillId="0" borderId="0" xfId="0" applyNumberFormat="1" applyFont="1"/>
    <xf numFmtId="172" fontId="3" fillId="0" borderId="0" xfId="0" applyNumberFormat="1" applyFon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center"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72" fontId="7" fillId="0" borderId="0" xfId="6" applyNumberFormat="1" applyFont="1" applyAlignment="1">
      <alignment horizontal="center" vertical="center"/>
    </xf>
    <xf numFmtId="172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70" fontId="0" fillId="0" borderId="0" xfId="6" applyNumberFormat="1" applyFont="1" applyAlignment="1">
      <alignment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2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73" fontId="8" fillId="0" borderId="0" xfId="6" applyNumberFormat="1" applyFont="1" applyAlignment="1">
      <alignment vertical="center"/>
    </xf>
    <xf numFmtId="0" fontId="2" fillId="0" borderId="0" xfId="0" applyFont="1"/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"/>
    </xf>
    <xf numFmtId="0" fontId="7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172" fontId="0" fillId="0" borderId="1" xfId="0" applyNumberFormat="1" applyBorder="1" applyAlignment="1">
      <alignment horizontal="center"/>
    </xf>
    <xf numFmtId="172" fontId="0" fillId="0" borderId="0" xfId="0" applyNumberFormat="1" applyAlignment="1">
      <alignment horizontal="center"/>
    </xf>
    <xf numFmtId="43" fontId="7" fillId="0" borderId="0" xfId="0" applyNumberFormat="1" applyFont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72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/>
    </xf>
    <xf numFmtId="49" fontId="0" fillId="0" borderId="0" xfId="0" applyNumberFormat="1"/>
    <xf numFmtId="172" fontId="0" fillId="0" borderId="0" xfId="0" applyNumberFormat="1"/>
    <xf numFmtId="0" fontId="3" fillId="0" borderId="0" xfId="0" applyFont="1" applyAlignment="1">
      <alignment horizontal="centerContinuous"/>
    </xf>
    <xf numFmtId="171" fontId="7" fillId="0" borderId="0" xfId="0" applyNumberFormat="1" applyFont="1" applyAlignment="1">
      <alignment horizontal="centerContinuous"/>
    </xf>
    <xf numFmtId="171" fontId="7" fillId="0" borderId="0" xfId="0" applyNumberFormat="1" applyFont="1"/>
    <xf numFmtId="172" fontId="4" fillId="0" borderId="0" xfId="10" applyNumberFormat="1" applyFont="1" applyFill="1" applyAlignment="1">
      <alignment horizontal="center"/>
    </xf>
    <xf numFmtId="172" fontId="3" fillId="0" borderId="0" xfId="0" applyNumberFormat="1" applyFont="1"/>
    <xf numFmtId="43" fontId="0" fillId="0" borderId="1" xfId="0" applyNumberFormat="1" applyBorder="1" applyAlignment="1">
      <alignment horizontal="center"/>
    </xf>
    <xf numFmtId="43" fontId="0" fillId="0" borderId="0" xfId="0" applyNumberFormat="1" applyAlignment="1">
      <alignment horizontal="center"/>
    </xf>
    <xf numFmtId="43" fontId="3" fillId="0" borderId="1" xfId="0" applyNumberFormat="1" applyFont="1" applyBorder="1" applyAlignment="1">
      <alignment horizontal="center"/>
    </xf>
    <xf numFmtId="43" fontId="8" fillId="0" borderId="0" xfId="0" applyNumberFormat="1" applyFont="1" applyAlignment="1">
      <alignment horizontal="center"/>
    </xf>
    <xf numFmtId="37" fontId="3" fillId="0" borderId="0" xfId="0" applyNumberFormat="1" applyFont="1"/>
    <xf numFmtId="172" fontId="3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74" fontId="0" fillId="0" borderId="0" xfId="0" applyNumberFormat="1"/>
    <xf numFmtId="172" fontId="0" fillId="0" borderId="4" xfId="0" applyNumberFormat="1" applyBorder="1"/>
    <xf numFmtId="43" fontId="0" fillId="0" borderId="0" xfId="0" applyNumberFormat="1"/>
    <xf numFmtId="172" fontId="0" fillId="0" borderId="6" xfId="0" applyNumberFormat="1" applyBorder="1"/>
    <xf numFmtId="39" fontId="3" fillId="0" borderId="0" xfId="12" applyNumberFormat="1" applyFont="1"/>
    <xf numFmtId="175" fontId="0" fillId="0" borderId="0" xfId="0" quotePrefix="1" applyNumberFormat="1" applyAlignment="1">
      <alignment horizontal="center"/>
    </xf>
    <xf numFmtId="172" fontId="0" fillId="0" borderId="0" xfId="0" quotePrefix="1" applyNumberFormat="1"/>
    <xf numFmtId="0" fontId="0" fillId="0" borderId="0" xfId="0" applyAlignment="1">
      <alignment horizontal="center" vertical="center"/>
    </xf>
    <xf numFmtId="172" fontId="0" fillId="0" borderId="0" xfId="0" applyNumberFormat="1" applyAlignment="1">
      <alignment horizontal="center" vertical="center"/>
    </xf>
    <xf numFmtId="49" fontId="8" fillId="0" borderId="0" xfId="0" applyNumberFormat="1" applyFont="1"/>
    <xf numFmtId="172" fontId="0" fillId="0" borderId="0" xfId="0" applyNumberFormat="1" applyAlignment="1">
      <alignment horizontal="left"/>
    </xf>
    <xf numFmtId="172" fontId="3" fillId="0" borderId="1" xfId="0" applyNumberFormat="1" applyFont="1" applyBorder="1"/>
    <xf numFmtId="49" fontId="2" fillId="0" borderId="0" xfId="0" applyNumberFormat="1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43" fontId="0" fillId="0" borderId="0" xfId="0" applyNumberFormat="1" applyAlignment="1">
      <alignment vertical="top"/>
    </xf>
    <xf numFmtId="0" fontId="0" fillId="0" borderId="0" xfId="0" applyAlignment="1">
      <alignment horizontal="left" wrapText="1"/>
    </xf>
    <xf numFmtId="172" fontId="3" fillId="0" borderId="3" xfId="0" applyNumberFormat="1" applyFont="1" applyBorder="1"/>
    <xf numFmtId="172" fontId="0" fillId="0" borderId="1" xfId="0" applyNumberFormat="1" applyBorder="1"/>
    <xf numFmtId="172" fontId="3" fillId="0" borderId="2" xfId="0" applyNumberFormat="1" applyFont="1" applyBorder="1"/>
    <xf numFmtId="171" fontId="0" fillId="0" borderId="0" xfId="0" applyNumberFormat="1"/>
    <xf numFmtId="172" fontId="4" fillId="0" borderId="3" xfId="2" applyNumberFormat="1" applyFont="1" applyFill="1" applyBorder="1" applyAlignment="1">
      <alignment horizontal="right" vertical="center"/>
    </xf>
    <xf numFmtId="49" fontId="4" fillId="0" borderId="0" xfId="6" applyNumberFormat="1" applyAlignment="1">
      <alignment horizontal="center" vertical="center"/>
    </xf>
    <xf numFmtId="0" fontId="4" fillId="0" borderId="0" xfId="6" applyAlignment="1">
      <alignment vertical="center"/>
    </xf>
    <xf numFmtId="172" fontId="7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171" fontId="7" fillId="0" borderId="0" xfId="0" applyNumberFormat="1" applyFont="1" applyAlignment="1">
      <alignment horizontal="center"/>
    </xf>
    <xf numFmtId="0" fontId="7" fillId="0" borderId="0" xfId="6" applyFont="1" applyAlignment="1">
      <alignment horizontal="center" vertical="center"/>
    </xf>
    <xf numFmtId="0" fontId="0" fillId="0" borderId="0" xfId="6" applyFont="1" applyAlignment="1">
      <alignment horizontal="center" vertical="center"/>
    </xf>
  </cellXfs>
  <cellStyles count="5930">
    <cellStyle name="_x0004_" xfId="28" xr:uid="{68E51739-F5A9-4BD3-890C-086DD4CAD0E0}"/>
    <cellStyle name="_x000e_" xfId="29" xr:uid="{44522C3F-4E50-4A6C-835E-858E2E7E7A88}"/>
    <cellStyle name="_x000f_" xfId="30" xr:uid="{6F70405C-0784-4E7A-8065-CEA8C31DC0EA}"/>
    <cellStyle name="_x0004_ 2" xfId="31" xr:uid="{010D4F12-26D3-4B03-8D59-A746E8F7E0D7}"/>
    <cellStyle name=" a specified number of montd" xfId="32" xr:uid="{12018D78-DC43-4F79-AF6A-BD3381C178E4}"/>
    <cellStyle name=" before or after a specified number of montd" xfId="33" xr:uid="{19681D8E-8C70-43C3-9752-7D62E484DD57}"/>
    <cellStyle name=" between two dateœ" xfId="34" xr:uid="{A1B92438-14FC-4F93-AFA2-3D744BD5B6E9}"/>
    <cellStyle name=" _x0005_M_x0004_" xfId="35" xr:uid="{6466501C-6E4D-485B-981B-545324274C9A}"/>
    <cellStyle name=" of whole workdays between two dateœ" xfId="36" xr:uid="{9BBCAF7D-9707-46C2-BF97-04222415EFB7}"/>
    <cellStyle name="_x000a__x0005__x001c__x0005__x000a_" xfId="37" xr:uid="{87115DAB-637F-4DAC-83B4-CCCA1F3DB869}"/>
    <cellStyle name="_x000a__x0005__x001c__x0005__x000a_ 2" xfId="5381" xr:uid="{FAF5CFFA-A322-4270-A162-5FC2774945EB}"/>
    <cellStyle name="_x000a_386grabber=g" xfId="38" xr:uid="{510B2125-1C65-4F45-AAC5-D1135323F84A}"/>
    <cellStyle name="_x000b_" xfId="39" xr:uid="{5304F973-CC9F-42AA-9D14-13167D4D9143}"/>
    <cellStyle name="$" xfId="40" xr:uid="{D96E3162-ADAB-4868-B39C-B1925F27881C}"/>
    <cellStyle name="$*#.####" xfId="41" xr:uid="{1DB28FB5-3D07-4980-A329-CDFB2C72EB26}"/>
    <cellStyle name="%" xfId="42" xr:uid="{30FA7C45-2A9E-4F39-ADBE-352C130F3ADF}"/>
    <cellStyle name="%/0" xfId="43" xr:uid="{DB47FB2E-6FD2-4D01-9E3E-C3BFBEF4157C}"/>
    <cellStyle name="%/1" xfId="44" xr:uid="{4059A813-F587-41F6-B8EF-76AAF3FF179D}"/>
    <cellStyle name="%/2" xfId="45" xr:uid="{BAE16EF7-B715-451F-81E3-92154DF4EB8E}"/>
    <cellStyle name="%Sales" xfId="46" xr:uid="{6BD62D5C-F698-4865-8A2F-38D4AAE78D6D}"/>
    <cellStyle name="&amp;A_x000a_Page &amp;P of &amp;N_x000a_CW 5/02_x000a__x0017_&amp;L&amp;F_x000a_&amp;D,&amp;T_x000a_Reviewed by:" xfId="47" xr:uid="{B3D1416E-3FCF-484E-B7EA-313CB75098C1}"/>
    <cellStyle name="&amp;A_x000a_Page &amp;P of &amp;N_x000a_CW 5/02_x000a__x0017_&amp;L&amp;F_x000a_&amp;D,&amp;T_x000a_Reviewed by: 2" xfId="48" xr:uid="{4114D6AE-C2AA-4699-B21D-16054BDEB3E6}"/>
    <cellStyle name="&amp;R&amp;&quot;Book Antiqua,Bold&quot;&amp;16A" xfId="49" xr:uid="{9FBEC8AC-93B5-4392-9AE8-F7CC934E9A0D}"/>
    <cellStyle name="(1529.8)" xfId="50" xr:uid="{32F25DC6-BD80-4484-9107-1992A7AAF260}"/>
    <cellStyle name=",Regular&quot;&amp;F. &amp;A_x000a_&amp;D, &amp;Tb" xfId="51" xr:uid="{E11EBCE1-694B-427C-B3F9-96313E1A0010}"/>
    <cellStyle name="､@?E･ﾍｺﾞｸｹ､fLIST" xfId="52" xr:uid="{7721D585-E0BC-4746-A214-A9BD831C40AE}"/>
    <cellStyle name="､@ｯ・､ｭ､ " xfId="53" xr:uid="{4C5CDB05-525E-466A-96F4-511EAC3404A3}"/>
    <cellStyle name="､@ｯ・ｰl･[ｨ｣ｿn" xfId="54" xr:uid="{18D5B9FF-3A1C-4364-ACC9-53EC3BED9909}"/>
    <cellStyle name="､@ｯ・･ﾍｺﾞｸｹ､fLIST1" xfId="55" xr:uid="{7F6153FF-2ED4-440E-BE52-187F3B34CB41}"/>
    <cellStyle name="､@ｯ・･ﾍｺﾞｸｹ､fLIST5" xfId="56" xr:uid="{83C96391-8ED2-4B14-9856-B6D8EE7A012B}"/>
    <cellStyle name="､@ｯ・･ﾍｺﾞｸｹ､fLISTI" xfId="57" xr:uid="{67BA1C27-5C4B-4BDA-A173-31807639CD1E}"/>
    <cellStyle name="､@ｯ・･ﾍｺﾞｸｹ､fLISTL" xfId="58" xr:uid="{C3749176-A787-4C0B-8DF2-49A881BCB2D1}"/>
    <cellStyle name="､@ｯ・･ﾍｺﾞｸｹ､fLISTM" xfId="59" xr:uid="{DD5A96EC-0A33-41DD-A5FD-3BC15344CC56}"/>
    <cellStyle name="､@ｯ・･ﾍｺﾞｸｹ､fLISTR" xfId="60" xr:uid="{21A5691F-1CAE-4B24-9EBC-7383F5BC452F}"/>
    <cellStyle name="､@ｯ・･ﾍｺﾞｸｹ､fLIST呃" xfId="61" xr:uid="{194F64FA-294E-4414-918B-A3C994C44D6B}"/>
    <cellStyle name="､@ｯ・･ﾍｺﾞｸｹ､fLIST楬" xfId="62" xr:uid="{AF2FA452-3EEE-47D1-9F23-042690D179F8}"/>
    <cellStyle name="､@ｯ・･ﾍｺﾞｸｹ､fLIST浩" xfId="63" xr:uid="{529E18CE-ABD7-4290-AC00-3017557D4146}"/>
    <cellStyle name="､@ｯ・･ﾍｺﾞｸｹ､fLIST瑳" xfId="64" xr:uid="{64B5E5C8-B850-4E18-9A50-2F29EA727482}"/>
    <cellStyle name="､@ｯ・065w3rdnew_065W (2)_065W (3)_065W (4)䝟" xfId="65" xr:uid="{8ABB5F08-8D4E-4AED-B294-6B9D85D0D18B}"/>
    <cellStyle name="､@ｯ・065w3rdnewS" xfId="66" xr:uid="{CCE7DB77-11CA-45C4-9B9C-7B45916F82D2}"/>
    <cellStyle name="､@ｯ・065w3rdnew楬" xfId="67" xr:uid="{1177FDE8-65C3-492C-9D02-3E129DF89F38}"/>
    <cellStyle name="､@ｯ・065w3rdnew氠" xfId="68" xr:uid="{A2179867-012F-413D-BA5D-5A18E6FA85B4}"/>
    <cellStyle name="､@ｯ・185W SSP MASTER LIST(BG)-1" xfId="69" xr:uid="{B0FC565F-A828-4D06-8C59-3D45F9386ADB}"/>
    <cellStyle name="､@ｯ・185W-KD" xfId="70" xr:uid="{9BECBD47-F051-4780-89C8-D95CD132E686}"/>
    <cellStyle name="､@ｯ・186w FINAL CAL (1213-FINAL)" xfId="71" xr:uid="{03F80E33-BB49-4F69-81DA-D854AFE4AAF2}"/>
    <cellStyle name="､@ｯ・186w FINAL CAL (1213-FINAL)010110revise" xfId="72" xr:uid="{77F8CB68-4DF6-440C-8110-785C2963DC73}"/>
    <cellStyle name="､@ｯ・186w FINAL CAL (1213-FINAL)010111revise" xfId="73" xr:uid="{8529DEB5-83DC-46D3-8B1B-606F3062B75E}"/>
    <cellStyle name="､@ｯ・3RD-PRICE-LIST-0005 " xfId="74" xr:uid="{DB052344-4CA4-4ABE-AC0B-E58A35AB5868}"/>
    <cellStyle name="､@ｯ・3RD-PRICE-LIST-0005_KZ TMV import (2)_" xfId="75" xr:uid="{562C52E5-A824-4BE1-BD53-7AC32AFC345D}"/>
    <cellStyle name="､@ｯ・3RD-QTY-CHECK-0006_TAM-QTY-CHECK-LIST_" xfId="76" xr:uid="{8ABFE02D-D687-4E7F-91C9-7DF71B04EF40}"/>
    <cellStyle name="､@ｯ・428N?ｻsｨ｣ｿn､ﾀｪR(ｸｹｸﾕ､ﾀｪR)1219" xfId="77" xr:uid="{A66ECBB8-0B5B-455B-B1EF-244DF023A0BB}"/>
    <cellStyle name="､@ｯ・Book3" xfId="78" xr:uid="{5A2D54B1-C344-4525-A87A-A57C88E5AF00}"/>
    <cellStyle name="､@ｯ・CPL0601n" xfId="79" xr:uid="{398A29CC-D73D-409F-8058-1F6F2E05AF98}"/>
    <cellStyle name="､@ｯ・KZ EXPORT Parts List" xfId="80" xr:uid="{ED3F17AE-DE13-4163-B762-DBEDB4054AF2}"/>
    <cellStyle name="､@ｯ・KZ to TMC 393-48" xfId="81" xr:uid="{68976426-F470-443B-B7C5-B9DA9D74EAD3}"/>
    <cellStyle name="､@ｯ・KZ to TMC 393-4o" xfId="82" xr:uid="{CB5EA284-8D77-44B0-89E3-17C9A5828078}"/>
    <cellStyle name="､@ｯ・KZ-TSM TUV(Lot=CM)_" xfId="83" xr:uid="{DE33BA2C-2C9D-435D-8597-7C493EBDC852}"/>
    <cellStyle name="､@ｯ・Sheet1" xfId="84" xr:uid="{BE9D582B-CD61-4370-8118-9BF72ADE7969}"/>
    <cellStyle name="､@ｯ・tam‭" xfId="85" xr:uid="{923DEC24-E655-4014-84B3-2CD566F48F7C}"/>
    <cellStyle name="､@ｯ・tamﾞ" xfId="86" xr:uid="{135EA580-9EEB-473D-A973-B35DC7DE62BE}"/>
    <cellStyle name="､@ｯ・tam　" xfId="87" xr:uid="{2AE3B747-C3C0-4ED4-AD9B-03E4F9F466E9}"/>
    <cellStyle name="､@ｯ・tamﾞ_11OAP_IMV_injection" xfId="88" xr:uid="{96242047-105F-4583-BBC4-741DD06B9F36}"/>
    <cellStyle name="､@ｯ・TAM－VN(327N,Indirect) (1)Y-" xfId="89" xr:uid="{5D7772BA-0F82-4B1E-879E-5C697CA57188}"/>
    <cellStyle name="､@ｯ・tam椠" xfId="90" xr:uid="{C3C13B6B-9E43-4532-B5AB-F979D4B400C5}"/>
    <cellStyle name="､@ｯ・tsm" xfId="91" xr:uid="{59313F3B-DDAA-4308-A39C-F7487279B1D2}"/>
    <cellStyle name="､@ｯ・tsmﾞ" xfId="92" xr:uid="{EF1A0C7F-CDA0-4814-BF40-303122714EE5}"/>
    <cellStyle name="､@ｯ・ｹsｬP･X､f" xfId="93" xr:uid="{2F368231-E0A1-4088-96B0-33D2A8E4BCC7}"/>
    <cellStyle name="､@ｯ・ｦUｰ熙ﾞｷ fL" xfId="94" xr:uid="{F3D037A0-6FB7-4E6E-8B96-337457248A9E}"/>
    <cellStyle name="､d､ﾀｦ・､ｭ､ " xfId="95" xr:uid="{271E26DC-8EEB-45C7-A5DF-217F9E41A2B5}"/>
    <cellStyle name="､d､ﾀｦ・､ｭ､  2" xfId="5382" xr:uid="{D7DCE3F1-6ED0-4A85-B5A8-E564B95D26A5}"/>
    <cellStyle name="､d､ﾀｦ・0]_､ｭ､ " xfId="96" xr:uid="{27300CE9-9A28-47C7-8CCE-47A7256EBDF6}"/>
    <cellStyle name="､d､ﾀｦ・Sheet1" xfId="97" xr:uid="{E6D103CC-922A-44B1-BB04-64A89B7DC74D}"/>
    <cellStyle name="､d､ﾀｦ・Sheet1 2" xfId="5383" xr:uid="{97C5F7C6-78BF-4B7C-A6F4-2FE05D3553DA}"/>
    <cellStyle name="??" xfId="98" xr:uid="{F8235AF7-1195-4705-B922-C64A62FAC9DD}"/>
    <cellStyle name="?? - Style1" xfId="99" xr:uid="{BAC6D83C-24B8-4B4D-A5E4-E5067B771B33}"/>
    <cellStyle name="?? [0.00]_ADMAG" xfId="100" xr:uid="{32B42550-B649-4B42-A7E1-7FE3ACBC0C9E}"/>
    <cellStyle name="?? [0] - Style2" xfId="101" xr:uid="{07A69146-C1C5-476E-ABFA-FCCBFB5D1E70}"/>
    <cellStyle name="?? [0]_316NP(000413)99??3.3" xfId="102" xr:uid="{626853D3-E1CB-47A0-99D2-5F04D6A59260}"/>
    <cellStyle name="???" xfId="103" xr:uid="{293165FB-BC38-4CB5-88C6-DDB8EB521187}"/>
    <cellStyle name="????" xfId="104" xr:uid="{8D96222E-A09D-4BD3-A6C7-76B328EC3B9D}"/>
    <cellStyle name="???? [0.00]_076WEPD" xfId="105" xr:uid="{43CCC37C-D51F-4E21-A7F1-741A129BFD82}"/>
    <cellStyle name="?????? - Style3" xfId="106" xr:uid="{1D9B6FF7-416A-459F-A005-5A1F57CC2066}"/>
    <cellStyle name="?????? - Style4" xfId="107" xr:uid="{EDB4653C-88C3-4D78-A1FF-EE70906246F4}"/>
    <cellStyle name="???????" xfId="108" xr:uid="{C4196E59-767C-457C-B338-930B81725247}"/>
    <cellStyle name="?????????????????" xfId="109" xr:uid="{C72E1FC0-D0F9-47D8-8873-4A311E13DBFB}"/>
    <cellStyle name="????????????????? [0]_??? ??? ???? ????" xfId="110" xr:uid="{5BA8D6ED-B0B7-4923-9573-0D88E98E653A}"/>
    <cellStyle name="??????????????????? [0]_??? ??? ???? ????" xfId="111" xr:uid="{77C61173-2F81-4AC3-B97C-3E8D3339F7F4}"/>
    <cellStyle name="???????????????????????" xfId="112" xr:uid="{C52DD78F-414E-4C6B-A3CE-B54B6842B57B}"/>
    <cellStyle name="???????????????????_??? ??? ???? ????" xfId="113" xr:uid="{1BB559EF-3567-42D2-8252-554FFAF69304}"/>
    <cellStyle name="?????????????????_??? ??? ???? ????" xfId="114" xr:uid="{510F75B7-730B-4563-A7CE-16EC9A4CF308}"/>
    <cellStyle name="????_??? ??? ???? ????" xfId="115" xr:uid="{631E664F-4DCC-46C8-B64A-911535431AF0}"/>
    <cellStyle name="???[0]_liz-ss" xfId="116" xr:uid="{11C4552C-C9A9-4A34-AE55-51610653B7E2}"/>
    <cellStyle name="???_'01.11" xfId="117" xr:uid="{E9D30B54-8CE4-4C88-8E65-E1EB5A9CF0C7}"/>
    <cellStyle name="??_??" xfId="118" xr:uid="{FB673276-47B5-4B4D-8F62-F091CEEBC3B2}"/>
    <cellStyle name="??8" xfId="119" xr:uid="{2E3F5347-71E1-4445-B986-60A112C1D64C}"/>
    <cellStyle name="??? [0.00]_076WEPD" xfId="120" xr:uid="{42371ED1-B638-4494-8391-40A6E15F44AD}"/>
    <cellStyle name="???_076WEPD" xfId="121" xr:uid="{7974F76D-56EE-4F36-8D72-54C5E261F831}"/>
    <cellStyle name="??? [0.00]_??" xfId="122" xr:uid="{7118FF20-8C63-4FA5-9E21-AA285B5D67C4}"/>
    <cellStyle name="???_??" xfId="123" xr:uid="{151EF170-B23E-4B1B-9117-69EC902550EB}"/>
    <cellStyle name="??唇? [0.00]_076WEPD" xfId="124" xr:uid="{AE221D66-F81F-4D10-98E4-85E97EFD8E49}"/>
    <cellStyle name="??唇?_076WEPD" xfId="125" xr:uid="{BCB4AB08-EB2C-47EA-87CF-3ECC3F14A196}"/>
    <cellStyle name="??耰? [0.00]_076WEPD" xfId="126" xr:uid="{44EAA6E3-851F-4C94-98C2-BB14748679A7}"/>
    <cellStyle name="??耰?_076WEPD" xfId="127" xr:uid="{630160C7-A6E3-4932-843E-F6F52281D138}"/>
    <cellStyle name="?@｡ﾃ??-? " xfId="128" xr:uid="{854DC025-9179-4544-AEC4-206525F474F1}"/>
    <cellStyle name="?@｡ﾃ?Sheet1" xfId="129" xr:uid="{67E734F2-FBBE-4D1F-A55B-409758D2853E}"/>
    <cellStyle name="?@???-? " xfId="130" xr:uid="{E790126D-BA4F-4ABA-99CA-F2D3884F75FC}"/>
    <cellStyle name="?@????? " xfId="131" xr:uid="{A536A678-21AA-45A4-828B-180460516E0B}"/>
    <cellStyle name="?@???l?[???n" xfId="132" xr:uid="{7E8F9857-F7A5-4324-A943-FAD8F4E0077F}"/>
    <cellStyle name="?@??_3RD-PRICE-LIST-0005_076W (2)_quotation" xfId="133" xr:uid="{A55F581E-36C7-4FCE-A960-703F08DE92D8}"/>
    <cellStyle name="?@??Sheet1" xfId="134" xr:uid="{F120931B-1398-49A0-9DEA-809856F9E9E7}"/>
    <cellStyle name="?@??tam?" xfId="135" xr:uid="{6E627719-B73D-42F9-AE57-5B7F8B99AB91}"/>
    <cellStyle name="?@?·???????fLIST?" xfId="136" xr:uid="{27C204B6-38AD-4084-81B6-2C9DA654462A}"/>
    <cellStyle name="?@?·?U???? fL" xfId="137" xr:uid="{D2AF9DB5-EFD9-4868-8767-F279E0220EBE}"/>
    <cellStyle name="?@?·065w3rdnew_KZ TMV import (2)_" xfId="138" xr:uid="{C20CBE6B-58F7-4706-9971-2ED139C82931}"/>
    <cellStyle name="?@?·065w3rdnewS" xfId="139" xr:uid="{04AC1AB1-D66B-44D6-B82A-8D83C499C580}"/>
    <cellStyle name="?@?·tam?" xfId="140" xr:uid="{835CD0A9-57D4-45D7-AA40-C2D3AE52D326}"/>
    <cellStyle name="?@￣??-? " xfId="141" xr:uid="{343AA633-3FD0-4598-9857-8A326BF08A16}"/>
    <cellStyle name="?@￣?Sheet1" xfId="142" xr:uid="{E832AACB-E915-443B-8424-770D50C6AC71}"/>
    <cellStyle name="?@￣・?-? " xfId="143" xr:uid="{2D5EC576-7358-4C9D-AD2D-35A5D185AFB1}"/>
    <cellStyle name="?@￣・Sheet1" xfId="144" xr:uid="{A9130E6E-3DC6-4336-8975-C5648081D528}"/>
    <cellStyle name="?@¯e_?a?W°a" xfId="145" xr:uid="{83AA2AA8-89CF-4665-880A-2DEB8EFAC81A}"/>
    <cellStyle name="?@￣e_?a?W°a" xfId="146" xr:uid="{392553F5-6AC0-4F62-9344-E6F1E81F22AA}"/>
    <cellStyle name="?@?-? " xfId="147" xr:uid="{FA13F8B9-8C76-4EDE-BAF9-F945D9A82699}"/>
    <cellStyle name="?@Sheet1" xfId="148" xr:uid="{C7CE0B42-6CFB-4E7A-A32A-6FDDFF7B7A90}"/>
    <cellStyle name="–?’?`" xfId="149" xr:uid="{0DBA4F5A-EB29-4DB3-917D-E801C9EDB1E6}"/>
    <cellStyle name="?…??・?? [0.00]_camry-avalon" xfId="150" xr:uid="{3A700AE8-7134-4261-B5B4-7D58A6B19E3B}"/>
    <cellStyle name="?…??・??_camry-avalon" xfId="151" xr:uid="{CBDDDB8A-9455-4685-8463-6E4E9B8DA49B}"/>
    <cellStyle name="?…????? [0.00]_Sheet5 (2)" xfId="152" xr:uid="{430A24E4-A47B-4B63-ADA7-323B5098FF05}"/>
    <cellStyle name="?…?????_Sheet5 (2)" xfId="153" xr:uid="{91411432-DDC4-4D11-8BD5-6583BFB46ACB}"/>
    <cellStyle name="?æØè_Out-House(From AMI)" xfId="154" xr:uid="{54BCBDE7-1DA1-44B8-8E3C-3EDEB12F50C6}"/>
    <cellStyle name="?E? [0]_????" xfId="155" xr:uid="{CA9D5CB4-5DFC-44E1-A917-D0C0E2527760}"/>
    <cellStyle name="?E?_????" xfId="156" xr:uid="{D2B0C447-B847-4486-89B4-126FA593DAA1}"/>
    <cellStyle name="?d??????? " xfId="157" xr:uid="{4BC56DE9-B655-4DFA-BFBB-07DBC8A2628D}"/>
    <cellStyle name="?d???????  2" xfId="5384" xr:uid="{F067D32C-562C-4C6D-8458-BB121487733E}"/>
    <cellStyle name="?d????0]_??? " xfId="158" xr:uid="{607DCC20-684E-434F-90A0-0227067D986D}"/>
    <cellStyle name="?d????Sheet1" xfId="159" xr:uid="{DB6E4549-C2C9-47D2-A36F-3173EAAC8A1F}"/>
    <cellStyle name="?d????Sheet1 2" xfId="5385" xr:uid="{211970CF-02B3-484F-B78E-22FCFC7F0A73}"/>
    <cellStyle name="?d?A|??-? " xfId="160" xr:uid="{0DA54E28-5543-4FAC-9F0E-DAE97FD5BF07}"/>
    <cellStyle name="?d?A|??-?  2" xfId="5386" xr:uid="{619D7359-BDD3-4A7F-9462-8A3B9BA00411}"/>
    <cellStyle name="?d?A|?0]_?-? " xfId="161" xr:uid="{76F841F3-C416-49F7-B04B-4B70B4F67693}"/>
    <cellStyle name="?d?A|?Sheet1" xfId="162" xr:uid="{E2E3538F-1F8E-4D70-AE53-F2DCCCAC3074}"/>
    <cellStyle name="?d?A|?Sheet1 2" xfId="5387" xr:uid="{3094149E-4EDE-4317-AAE3-C8ACA77BF6BC}"/>
    <cellStyle name="?d?A|・?-? " xfId="163" xr:uid="{877C57BB-F8F7-498E-9148-5B463A8D82BC}"/>
    <cellStyle name="?d?A|・?-?  2" xfId="5388" xr:uid="{78463840-8EB3-4B7D-A835-BCDE50CC2779}"/>
    <cellStyle name="?d?A|・0]_?-? " xfId="164" xr:uid="{275575E6-A9EA-430F-BACB-C136B43930C0}"/>
    <cellStyle name="?d?A|・Sheet1" xfId="165" xr:uid="{6143302A-82D0-432F-969D-A983C1CB72E7}"/>
    <cellStyle name="?d?A|・Sheet1 2" xfId="5389" xr:uid="{F894DB6F-EEE5-430E-95A0-88A361569D20}"/>
    <cellStyle name="?d?A|i[0]_?H￥o?O" xfId="166" xr:uid="{7B1F54CD-D100-4715-9976-E8E068B9B8D5}"/>
    <cellStyle name="?d?A|i_?H￥o?O" xfId="167" xr:uid="{B56F229A-EC79-44C4-8315-3DEA91A26CD5}"/>
    <cellStyle name="?d?A|?-? " xfId="168" xr:uid="{8F86194D-1CF1-47FB-889B-47D0BB7105C4}"/>
    <cellStyle name="?d?A|?-?  2" xfId="5390" xr:uid="{6F78CFB6-F618-4D5F-AC47-54EDE1FB3F32}"/>
    <cellStyle name="?d?A|0]_?-? " xfId="169" xr:uid="{FD8520E4-A8BD-4D19-8FC0-DDB1FD0DAB87}"/>
    <cellStyle name="?d?A|Sheet1" xfId="170" xr:uid="{A51736A2-9150-4327-B383-AFEC808BC6F9}"/>
    <cellStyle name="?d?A|Sheet1 2" xfId="5391" xr:uid="{1CAB9DC1-C213-4E0A-B4C2-9CEBF312FED7}"/>
    <cellStyle name="?f??[0]_??? " xfId="171" xr:uid="{6D3ABDC0-55DF-419E-AC6C-979AB6B4FA61}"/>
    <cellStyle name="?f???? " xfId="172" xr:uid="{4F291B7F-8708-4EA9-90A8-3257EDCE30CB}"/>
    <cellStyle name="?f?Sheet1" xfId="173" xr:uid="{79A21FFB-3E42-4C16-AB93-B78CA805371F}"/>
    <cellStyle name="?f???? " xfId="174" xr:uid="{DDD1CE10-2279-4D10-AC51-71684B248BD8}"/>
    <cellStyle name="?f?Sheet1" xfId="175" xr:uid="{765B44CB-4366-4346-BF79-518E355BF023}"/>
    <cellStyle name="?W·_Sheet1?" xfId="176" xr:uid="{DB44CE84-9F9A-4DBC-88F0-278CC2801D4A}"/>
    <cellStyle name="?W・_Sheet1" xfId="177" xr:uid="{E6571536-5811-43EF-A5FA-865AE85A35A5}"/>
    <cellStyle name="?W準_98 FRAME" xfId="178" xr:uid="{9AE2FE17-1842-424D-BBB5-9582411FD576}"/>
    <cellStyle name="?ｮ・[0.00]_076WEPD" xfId="179" xr:uid="{5C6DC18E-9F1C-4DC0-9F3D-C8DEF28C9A6C}"/>
    <cellStyle name="?ｮ銈076WEPD" xfId="180" xr:uid="{119978C4-C414-48EB-B11B-080E4EA3D2C4}"/>
    <cellStyle name="???????????" xfId="181" xr:uid="{9CAD6DEF-4AE4-4A4E-95E8-C56C92119DE8}"/>
    <cellStyle name="?_316NP(000413)99??3.3" xfId="182" xr:uid="{BFB1837A-E237-471A-9278-58C203C51B02}"/>
    <cellStyle name="?" xfId="183" xr:uid="{2A965533-FCB3-45A4-860E-8CA511EAD98B}"/>
    <cellStyle name="? [0.00]_076WEPD" xfId="184" xr:uid="{BDC272B4-8052-4C66-993B-82EC9243874A}"/>
    <cellStyle name="?_076WEPD" xfId="185" xr:uid="{D5FAD35F-E7F0-4C55-88E8-1EAC07019464}"/>
    <cellStyle name="? [0.00]_??" xfId="186" xr:uid="{D2D42DC8-2A2D-4DBE-BC54-B25BEB4CF82A}"/>
    <cellStyle name="?_??" xfId="187" xr:uid="{79CB7192-1B5A-49B1-972E-C256149EC4DF}"/>
    <cellStyle name="?浦 [0.00]_076WEPD" xfId="188" xr:uid="{6BB64752-96A5-4256-80E3-4F6F54E85B82}"/>
    <cellStyle name="?浦_076WEPD" xfId="189" xr:uid="{AB1A8479-BFBB-42CA-84E7-570250CFD5DC}"/>
    <cellStyle name="^6A_x0001_" xfId="190" xr:uid="{D85F5C3A-B006-41A5-AF70-9E8A18230837}"/>
    <cellStyle name="^6A_x0001_ 2" xfId="191" xr:uid="{86DBFDFE-1F0C-4B42-8588-B3E944B3A2DA}"/>
    <cellStyle name="^6A_x0001_ 3" xfId="192" xr:uid="{092D7CF6-2E8F-4E0D-A597-841A64F247D8}"/>
    <cellStyle name="^6A_x0001_ 4" xfId="193" xr:uid="{294BF28E-3A95-487A-B8EE-7A0B4925C5FC}"/>
    <cellStyle name="^6A_x0001_ 5" xfId="194" xr:uid="{C6CC22EF-73A0-4DFD-AFFC-EA2D0AA3AB02}"/>
    <cellStyle name="^6A_x0001_ 6" xfId="195" xr:uid="{632CA34C-F400-4676-87E4-CCF7F38BD729}"/>
    <cellStyle name="^6A_x0001_ 7" xfId="196" xr:uid="{04E93CE5-AC6B-450A-AB60-037ED0C690B2}"/>
    <cellStyle name="ˆê”Ê_EAX-A0495" xfId="197" xr:uid="{BE336921-9EB9-4BB7-A890-6B104D263416}"/>
    <cellStyle name="_~0243453" xfId="198" xr:uid="{6F46D7EF-4F92-4587-A316-D2C8D6F0C1BC}"/>
    <cellStyle name="_11" xfId="199" xr:uid="{3EF1A8FD-313F-4422-9D65-26EC5CFCF69C}"/>
    <cellStyle name="_23" xfId="200" xr:uid="{10230017-5934-404E-A730-7941F252919A}"/>
    <cellStyle name="_26" xfId="201" xr:uid="{75C703E8-5EA2-4E7C-9664-8A1ABAE8863D}"/>
    <cellStyle name="_285W STiM data as base on Parts Supply (UpDaTe-15)" xfId="202" xr:uid="{0AA8D0DA-3D86-46B9-B753-2949A27FCA5B}"/>
    <cellStyle name="_31" xfId="203" xr:uid="{68D3BC06-991D-47F2-B172-33A06BD2438C}"/>
    <cellStyle name="_34_macho_6th_progress" xfId="204" xr:uid="{86BFAC08-54FF-4A47-969F-BDA054FA7573}"/>
    <cellStyle name="_34-41" xfId="205" xr:uid="{187ED5C6-990A-4CD4-83CE-B2D9D47B623E}"/>
    <cellStyle name="_42-46" xfId="206" xr:uid="{EB5086A8-0DA8-4BF8-B674-1BC1D679959E}"/>
    <cellStyle name="_47-54" xfId="207" xr:uid="{38FE434F-2034-4EC6-AEEB-A39EBAE3D3D3}"/>
    <cellStyle name="_60" xfId="208" xr:uid="{DBB97F12-B2B6-4878-9DCA-E48565B09297}"/>
    <cellStyle name="_61-63" xfId="209" xr:uid="{61D3167A-23C6-4846-9411-A7C8B703DA2B}"/>
    <cellStyle name="_70,71,74,75,76,77" xfId="210" xr:uid="{2C6F0264-0890-4AE8-961B-F94A99B43FAA}"/>
    <cellStyle name="_72" xfId="211" xr:uid="{CF26954E-8834-4647-8B70-856C8B832AE1}"/>
    <cellStyle name="_84" xfId="212" xr:uid="{41EB0239-E6DA-438D-B764-D7E2C8C9FE4B}"/>
    <cellStyle name="_85" xfId="213" xr:uid="{054FB001-1BE5-4985-AEC6-B4AB9EE7FD74}"/>
    <cellStyle name="_All AWPs - RCSB-FST 110602" xfId="214" xr:uid="{38E40E26-5D69-4DE6-94D9-61D77F437EEA}"/>
    <cellStyle name="_All AWPs - RCSB-FST 110602 2" xfId="215" xr:uid="{30CAA620-E1EC-4F07-9D0E-53ECC5E894A1}"/>
    <cellStyle name="_All AWPs - RCSB-FST 110602_1" xfId="216" xr:uid="{57426E74-6CAA-4397-B67E-405957C5B1BF}"/>
    <cellStyle name="_All AWPs - RCSB-FST 110602_2" xfId="217" xr:uid="{6FC1395A-9EDA-41C3-A237-48694AC913E6}"/>
    <cellStyle name="_All AWPs - RCSB-FST 110602_2 2" xfId="218" xr:uid="{1CD939BB-A349-48FB-B428-3B607FF1E5AA}"/>
    <cellStyle name="_All AWPs - RCSB-FST 110602_2_Book1" xfId="219" xr:uid="{0CBC7D82-3114-4F2F-87A0-BEAB54040153}"/>
    <cellStyle name="_All AWPs - RCSB-FST 110602_2_Book1_BP AWPs 16122002" xfId="220" xr:uid="{9F3BC936-27B2-44B4-94FB-A783D8904B29}"/>
    <cellStyle name="_All AWPs - RCSB-FST 110602_2_Book1_to be discussed with wai pong" xfId="221" xr:uid="{105628B0-6CDC-4786-BD38-8EF9CF93846C}"/>
    <cellStyle name="_All AWPs - RCSB-FST 110602_2_CFA - AWPs 26.1.03" xfId="222" xr:uid="{FE4DD6F3-2D52-4A98-806B-5990A628194F}"/>
    <cellStyle name="_All AWPs - RCSB-FST 110602_2_CFA-AWPs 16.1.03" xfId="223" xr:uid="{988F350F-AEAD-45C4-B7F3-D37A637A649E}"/>
    <cellStyle name="_All AWPs - RCSB-FST 110602_2_Storewell(R)-Awps-2002" xfId="224" xr:uid="{FE9D6347-B80E-40FA-9EB1-2E74DC4A9E2A}"/>
    <cellStyle name="_All AWPs - RCSB-FST 110602_2_Storewell(R)-Awps-2002 2" xfId="225" xr:uid="{24B59A71-1DDE-4307-AE8F-DE246FA800A6}"/>
    <cellStyle name="_All AWPs - RCSB-FST 110602_3" xfId="226" xr:uid="{12F7DFE8-0DBC-4603-9870-A9C4BEE22100}"/>
    <cellStyle name="_All AWPs - RCSB-FST 110602_3 2" xfId="227" xr:uid="{41B3BB49-FA84-4B72-8B39-8F5A7391226B}"/>
    <cellStyle name="_All AWPs - RCSB-FST 110602_3_Book1" xfId="228" xr:uid="{5A49BBD0-9EC0-4C8A-A050-91C7BA02DECF}"/>
    <cellStyle name="_All AWPs - RCSB-FST 110602_3_Book1 2" xfId="229" xr:uid="{65E48C35-59E3-4568-8249-6AE08911444D}"/>
    <cellStyle name="_All AWPs - RCSB-FST 110602_3_Book1_BP AWPs 16122002" xfId="230" xr:uid="{9172F74E-274D-40F1-BDC6-E039286716BB}"/>
    <cellStyle name="_All AWPs - RCSB-FST 110602_3_Book1_BP AWPs 16122002 2" xfId="231" xr:uid="{BD471423-5AAD-486E-862F-B3FE2B5D29C8}"/>
    <cellStyle name="_All AWPs - RCSB-FST 110602_3_Book1_to be discussed with wai pong" xfId="232" xr:uid="{039D4D4E-B46E-4723-BADF-73416D91EEF5}"/>
    <cellStyle name="_All AWPs - RCSB-FST 110602_3_CFA - AWPs 26.1.03" xfId="233" xr:uid="{3CA05855-A1A0-4E9D-AB6D-AD0213FA8D33}"/>
    <cellStyle name="_All AWPs - RCSB-FST 110602_3_CFA - AWPs 26.1.03 2" xfId="234" xr:uid="{D6DBDF67-423A-41EB-AE3C-3D57A2B5601F}"/>
    <cellStyle name="_All AWPs - RCSB-FST 110602_3_CFA-AWPs 16.1.03" xfId="235" xr:uid="{E287A7CC-E19E-4025-8D10-9C6CFE442E69}"/>
    <cellStyle name="_All AWPs - RCSB-FST 110602_3_CFA-AWPs 16.1.03 2" xfId="236" xr:uid="{5BA88919-D786-44D5-A01D-EE2395A046D3}"/>
    <cellStyle name="_All AWPs - RCSB-FST 110602_3_Storewell(R)-Awps-2002" xfId="237" xr:uid="{88A77C21-B7CA-4702-9688-F8D1B68C95B0}"/>
    <cellStyle name="_All AWPs - RCSB-FST 110602_3_Storewell(R)-Awps-2002 2" xfId="238" xr:uid="{C8B9B9A0-DB8C-436A-9DD9-435C5D1811C6}"/>
    <cellStyle name="_All AWPs - RCSB-FST 110602_4" xfId="239" xr:uid="{DB1DA944-AF9C-4412-82BE-F188F90B4F3A}"/>
    <cellStyle name="_All AWPs - RCSB-FST 110602_4 2" xfId="240" xr:uid="{B2061F0C-69E8-4A6D-9033-B96E4722FDFE}"/>
    <cellStyle name="_All AWPs - RCSB-FST 110602_4_Book1" xfId="241" xr:uid="{B8AA17B8-FD73-41DB-AC8B-538F056B109F}"/>
    <cellStyle name="_All AWPs - RCSB-FST 110602_4_Book1 2" xfId="242" xr:uid="{6E063581-788E-4101-BBD5-D75AED9B1F05}"/>
    <cellStyle name="_All AWPs - RCSB-FST 110602_4_Book1_BP AWPs 16122002" xfId="243" xr:uid="{C447619E-94DB-407F-B969-2F9A11122683}"/>
    <cellStyle name="_All AWPs - RCSB-FST 110602_4_Book1_BP AWPs 16122002 2" xfId="244" xr:uid="{FC9FED0E-77E7-4974-AB60-1A55083CEB12}"/>
    <cellStyle name="_All AWPs - RCSB-FST 110602_4_Book1_to be discussed with wai pong" xfId="245" xr:uid="{377A878C-0B85-43F8-BAC0-210FF27AD242}"/>
    <cellStyle name="_All AWPs - RCSB-FST 110602_4_CFA - AWPs 26.1.03" xfId="246" xr:uid="{8319560B-A7BA-402F-8ADB-EC8A455812D1}"/>
    <cellStyle name="_All AWPs - RCSB-FST 110602_4_CFA - AWPs 26.1.03 2" xfId="247" xr:uid="{AD73302E-1277-4DA7-A8E7-1CAEBB40B721}"/>
    <cellStyle name="_All AWPs - RCSB-FST 110602_4_CFA-AWPs 16.1.03" xfId="248" xr:uid="{DE85D812-6482-430C-8E20-E1A42DC752BE}"/>
    <cellStyle name="_All AWPs - RCSB-FST 110602_4_CFA-AWPs 16.1.03 2" xfId="249" xr:uid="{97E72CC2-406D-49A5-AFB0-0B4289422140}"/>
    <cellStyle name="_All AWPs - RCSB-FST 110602_4_Storewell(R)-Awps-2002" xfId="250" xr:uid="{6031C87C-88F1-406B-8895-A4330C956F7D}"/>
    <cellStyle name="_All AWPs - RCSB-FST 110602_4_Storewell(R)-Awps-2002 2" xfId="251" xr:uid="{CC59F22D-B575-4699-B186-40C98E8DE688}"/>
    <cellStyle name="_All AWPs - RCSB-FST 110602_5" xfId="252" xr:uid="{530EE7E7-1301-4F80-87E7-E848D389527B}"/>
    <cellStyle name="_All AWPs - RCSB-FST 110602_5 2" xfId="253" xr:uid="{552BD7E4-6B66-4B8D-A31B-9DE99E23C22B}"/>
    <cellStyle name="_Announcement 2008 4Q 080416" xfId="254" xr:uid="{71C000BD-C219-4479-930D-0A1F1E7F7C3D}"/>
    <cellStyle name="_Announcement 2008 4Q 080416 2" xfId="255" xr:uid="{1B59F89B-8C9D-48F8-A19C-40C2955CAF2D}"/>
    <cellStyle name="_ASP_MANU_NEW" xfId="256" xr:uid="{AD22F1D4-21F8-418E-B0B8-D0AA49ADB9E7}"/>
    <cellStyle name="_ASP_MANU_NEW_1" xfId="257" xr:uid="{77D4B3D2-4E38-4D47-B51E-B988A133F5E5}"/>
    <cellStyle name="_ASP_MANU_NEW_2" xfId="258" xr:uid="{71228D5F-9F9A-4E19-AB64-1F3EBB670047}"/>
    <cellStyle name="_ASP_MANU_NEW_2 2" xfId="5392" xr:uid="{7F2C005A-F79E-442C-90E5-98CAABB5E971}"/>
    <cellStyle name="_ASP_MANU_NEW_3" xfId="259" xr:uid="{EC112FCF-3CF8-44BC-AB54-07840FD65B6E}"/>
    <cellStyle name="_ASP_MANU_NEW_3 2" xfId="5393" xr:uid="{9F123D9E-B7DA-4315-B856-88A47E148FFA}"/>
    <cellStyle name="_ASP_MANU_NEW_4" xfId="260" xr:uid="{4ED6B068-1D5B-4400-A721-4A7968F10D72}"/>
    <cellStyle name="_Book1" xfId="261" xr:uid="{048A99C3-7451-41F6-9C02-DA7817B25331}"/>
    <cellStyle name="_x0004__Book1" xfId="262" xr:uid="{96377945-3FB5-4BB2-AB3F-72B358DA6780}"/>
    <cellStyle name="_Book1 2" xfId="263" xr:uid="{40D11BDF-7EE0-403C-B84F-34092CFFA129}"/>
    <cellStyle name="_x0004__Book1 2" xfId="264" xr:uid="{1448D718-A53B-44B0-95EB-C90075E1B326}"/>
    <cellStyle name="_Book1_BP AWPs 16122002" xfId="265" xr:uid="{D63AF378-CCE5-4166-AA01-06A72D74E981}"/>
    <cellStyle name="_x0004__Book1_BP AWPs 16122002" xfId="266" xr:uid="{DD52AA91-1433-41C9-8BD5-7E9B78C8FEFC}"/>
    <cellStyle name="_Book1_BP AWPs 16122002 2" xfId="267" xr:uid="{5D342B49-4CFB-4678-B3CB-71FDF4D335AD}"/>
    <cellStyle name="_x0004__Book1_BP AWPs 16122002 2" xfId="268" xr:uid="{C5519670-2390-4D1E-A7B9-BD9CC68C1E35}"/>
    <cellStyle name="_Book1_to be discussed with wai pong" xfId="269" xr:uid="{30202A37-957B-4DB1-A9E8-D1DA074F0E12}"/>
    <cellStyle name="_x0004__Book1_to be discussed with wai pong" xfId="270" xr:uid="{F024D64F-538D-447E-8E48-BAC9A6E6CBC0}"/>
    <cellStyle name="_Break down Part" xfId="271" xr:uid="{A3F4B48D-DEC7-48FB-89A9-82BE6AF98248}"/>
    <cellStyle name="_Break down Part 2" xfId="272" xr:uid="{93003B83-651C-49FE-AEC8-56B08180A19D}"/>
    <cellStyle name="_x000e__BS wp" xfId="273" xr:uid="{402D8A0E-8BDB-43D0-A5A6-EC7F3DEFF041}"/>
    <cellStyle name="_x000e__BS wp_BS wps" xfId="274" xr:uid="{0F57F764-3FDA-445D-BD8D-6837AC15F54A}"/>
    <cellStyle name="_x000e__BS wps" xfId="275" xr:uid="{2439E775-A16F-407D-89E3-D7266F9D1A0E}"/>
    <cellStyle name="_Capacity Survey RT 50 Year 2011(ASP)-15 Nov10 (2)" xfId="276" xr:uid="{BD28D37D-7B2B-46C3-B2B5-750685186662}"/>
    <cellStyle name="_Cash Plan FY09 12 Feb 08" xfId="277" xr:uid="{43F3E117-E0C1-4B5B-80AC-C7F0775F35AB}"/>
    <cellStyle name="_CFA - AWPs 26.1.03" xfId="278" xr:uid="{AD9C19D1-B8D9-4288-90FD-E3ADBA32B8E6}"/>
    <cellStyle name="_x0004__CFA - AWPs 26.1.03" xfId="279" xr:uid="{D2337D36-F480-4DD8-B0E7-419BBADC3FCB}"/>
    <cellStyle name="_CFA - AWPs 26.1.03 2" xfId="280" xr:uid="{9BD1EF24-9DAF-4D08-9CD8-7B263C61F45D}"/>
    <cellStyle name="_x0004__CFA - AWPs 26.1.03 2" xfId="281" xr:uid="{CBA8A6C6-2499-4CB0-B7AD-AB15AA355CA7}"/>
    <cellStyle name="_CFA-AWPs 16.1.03" xfId="282" xr:uid="{C72EA1B3-2AB3-4B00-978C-4EEEFCB166E3}"/>
    <cellStyle name="_x0004__CFA-AWPs 16.1.03" xfId="283" xr:uid="{310A081E-2406-44E2-9B4C-67760FEA9064}"/>
    <cellStyle name="_CFA-AWPs 16.1.03 2" xfId="284" xr:uid="{705B424B-042A-4908-893E-B46C32D9E5E1}"/>
    <cellStyle name="_x0004__CFA-AWPs 16.1.03 2" xfId="285" xr:uid="{EDEB4CED-2388-49B2-AD03-42F42C2109DB}"/>
    <cellStyle name="_ColHeading" xfId="286" xr:uid="{C8085792-533D-45E8-B5E3-480C3BF83609}"/>
    <cellStyle name="_ColHeading_11OAP_IMV_injection" xfId="287" xr:uid="{4B73B9DF-646C-41B2-9818-88A3844386F5}"/>
    <cellStyle name="_ColHeading_Revise_MACO_IMV_11OAP1" xfId="288" xr:uid="{05D07B1E-71CF-4603-9160-BC0D91BB0928}"/>
    <cellStyle name="_ColSegTitle" xfId="289" xr:uid="{AB60C7C1-D981-4739-999F-B3B21C27A095}"/>
    <cellStyle name="_ColSegTitle_11OAP_IMV_injection" xfId="290" xr:uid="{E7798D36-19A0-4A41-9C8D-C5617D280737}"/>
    <cellStyle name="_ColSegTitle_Revise_MACO_IMV_11OAP1" xfId="291" xr:uid="{26F4CEA9-6BF8-4929-A9BE-709B4E51F39C}"/>
    <cellStyle name="_ColTitleUnused" xfId="292" xr:uid="{1D433032-556E-4FD3-AD44-EB0713E3B266}"/>
    <cellStyle name="_ColTitleUnused_11OAP_IMV_injection" xfId="293" xr:uid="{70EEFF38-2627-4B73-85B6-9E0131785E64}"/>
    <cellStyle name="_ColTitleUnused_Revise_MACO_IMV_11OAP1" xfId="294" xr:uid="{EC0185FD-CFFA-4427-8CFE-840D81C2A8F8}"/>
    <cellStyle name="_Detail Package 2 CUT FOR FACTORY" xfId="295" xr:uid="{07CF78E0-BF64-4815-BD04-935DC50E7E51}"/>
    <cellStyle name="_DM 0108-ALL-C-2003" xfId="296" xr:uid="{F1333218-24B4-40FC-9643-A4A7965DCF94}"/>
    <cellStyle name="_Fixed assets" xfId="297" xr:uid="{ECA7BED4-AEDA-44E3-A5C8-AB1A9D66153C}"/>
    <cellStyle name="_FS Budget Sale &amp; RM 5" xfId="298" xr:uid="{622103BC-83A6-41E3-94D0-FDDCB0C02F99}"/>
    <cellStyle name="_FSA-FH" xfId="299" xr:uid="{C2E7D232-6CF0-4807-959D-BBEB8E8C200B}"/>
    <cellStyle name="_FSA-FH2" xfId="300" xr:uid="{B6B0952E-08C7-483B-AC40-EAE89FB0FCA8}"/>
    <cellStyle name="_x000e__G" xfId="301" xr:uid="{E3B4F5D4-FD79-423B-ADA3-0BC2CB9868E2}"/>
    <cellStyle name="_x000e__G_BS wp" xfId="302" xr:uid="{2CD01448-45CF-47FF-9C4D-09698D764768}"/>
    <cellStyle name="_x000e__G_BS wp_BS wps" xfId="303" xr:uid="{B2E5D3C7-C09D-49B5-A371-A3F17E98FE52}"/>
    <cellStyle name="_x000e__G_BS wps" xfId="304" xr:uid="{EF54DCA4-FA35-4DBE-9117-856634A60E39}"/>
    <cellStyle name="_x000e__G_Makatas Industries WP - IS 08" xfId="305" xr:uid="{01CDB812-B329-4C27-B4CD-7D1FD9C4A453}"/>
    <cellStyle name="_x000e__G_WP(IS)-System" xfId="306" xr:uid="{6BC4965E-E753-4B52-916B-F6EDD7AAC434}"/>
    <cellStyle name="_x000e__G_WP-IS" xfId="307" xr:uid="{59579173-1D1F-4FB9-9FA0-8B996CD9EC4E}"/>
    <cellStyle name="_G-1(9฿)" xfId="308" xr:uid="{06D57AD1-5061-4B5B-A2CB-187A70FAF450}"/>
    <cellStyle name="_GMI 700 - Prices After Bidding MP part Packge D" xfId="309" xr:uid="{CF8F512E-A4FB-4C45-91FA-47EAE3F8C20C}"/>
    <cellStyle name="_GMI 700 - QUOTATION BIG PART ADD MAT'L" xfId="310" xr:uid="{91E657F1-2617-4B0A-8B9C-C95958AB83F5}"/>
    <cellStyle name="_GMI 700 - QUOTATION Group 1 ADD" xfId="311" xr:uid="{C18434C8-1ED3-40DF-BD39-227F6CA96266}"/>
    <cellStyle name="_GMI 700 - QUOTATION Group 1 ADD MAT'L REVISE C-F" xfId="312" xr:uid="{D64FB1C5-B26F-4171-A1DC-EAF2B4DCD639}"/>
    <cellStyle name="_GMI 700 - QUOTATION Group 2 add Mat'l" xfId="313" xr:uid="{F1E0198B-7DE3-492B-8A5A-D5BDB96051CB}"/>
    <cellStyle name="_GMI 700 - QUOTATION Group 3" xfId="314" xr:uid="{FA557365-DA94-497A-9D65-5FFAA69C5317}"/>
    <cellStyle name="_GMI 700 - QUOTATION Group 3 (15-5-08)" xfId="315" xr:uid="{574C5A98-474E-4D63-B95E-E620823FA548}"/>
    <cellStyle name="_GMI 700 - QUOTATION Group 3 (15-5-08) 2" xfId="316" xr:uid="{1B32AEFA-F479-45DA-837F-D26800257004}"/>
    <cellStyle name="_GMI 700 - QUOTATION Group 3 16-5-08 AFTER LTA" xfId="317" xr:uid="{F6E44B4D-7711-4EB0-86ED-E3840DBE1645}"/>
    <cellStyle name="_GMI 700 - QUOTATION Group 3 2" xfId="318" xr:uid="{525845A5-CD78-4E3D-8124-1BCF377F8FC4}"/>
    <cellStyle name="_GMI700" xfId="319" xr:uid="{3E5EAFB8-C348-4986-A957-79C2958CA5E4}"/>
    <cellStyle name="_i" xfId="320" xr:uid="{F50B251D-5EBC-4E0C-93FD-855533C7CEB5}"/>
    <cellStyle name="_i_Book2" xfId="321" xr:uid="{BACE0C5E-A0B3-4463-90E9-39E5E0B2BA06}"/>
    <cellStyle name="_i_WP-Bow V-CHE Q2'54 หลังปรับ" xfId="322" xr:uid="{BEA26907-1EFF-4D67-9C03-040ED95E0FFE}"/>
    <cellStyle name="_i_WP-Bow V-CHE Q2'54 หลังปรับ_WP E-X1 V-CHE  Q3'54" xfId="323" xr:uid="{5920F605-EDE1-4B01-8037-9A1C9D89F81C}"/>
    <cellStyle name="_K-NKT ข้อมูลเปิด NOTE Q1'53" xfId="324" xr:uid="{12BECDF2-80DD-486A-AAF9-105222016812}"/>
    <cellStyle name="_K-NKT ข้อมูลเปิด NOTE Q1'53_Book2" xfId="325" xr:uid="{56C9262F-4D8A-4A15-831C-AD5B55633414}"/>
    <cellStyle name="_K-NKT ข้อมูลเปิด NOTE Q1'53_WP-Bow V-CHE Q2'54 หลังปรับ" xfId="326" xr:uid="{C499DFE1-E6CA-41F7-9B54-7E278186D50C}"/>
    <cellStyle name="_K-NKT ข้อมูลเปิด NOTE Q1'53_WP-Bow V-CHE Q2'54 หลังปรับ_WP E-X1 V-CHE  Q3'54" xfId="327" xr:uid="{30944BC6-78E4-44E3-8C6F-99CD51A7CD61}"/>
    <cellStyle name="_LIST GMI700 Bidding" xfId="328" xr:uid="{261AFD8D-35AD-45C2-9B14-90115708F62D}"/>
    <cellStyle name="_LIST GMI700 Bidding_Detail Package 2 CUT FOR FACTORY" xfId="329" xr:uid="{D254849A-BAAE-4C49-B2E2-F3A757177B12}"/>
    <cellStyle name="_LIST GMI700 Bidding_G-1(9฿)" xfId="330" xr:uid="{216F17EF-64A6-4F1C-B152-507E94AFBBA5}"/>
    <cellStyle name="_LIST GMI700 Bidding_GMI700" xfId="331" xr:uid="{3CF22882-79E9-4AC5-A493-190E90A13803}"/>
    <cellStyle name="_LIST GMI700 Bidding_Missing Part Package 4 (30 Sep 08 - 16.00 pm) Mat'l 5%(45-45)" xfId="332" xr:uid="{3F6568B4-330B-4402-A4D6-42C2D4301F63}"/>
    <cellStyle name="_LIST GMI700 Bidding_Pack 1 rev tooling 1 before cut Selling price" xfId="333" xr:uid="{8D887316-13E3-4747-899C-49EC43C37BC2}"/>
    <cellStyle name="_LIST GMI700 Bidding_Package 3  4 for PE" xfId="334" xr:uid="{3B8CB8CD-BBBB-4B5A-810A-98CE5253F47E}"/>
    <cellStyle name="_x000e__Makatas Industries WP - IS 08" xfId="335" xr:uid="{DF558BFE-6267-4392-A154-4167B3E1A6E2}"/>
    <cellStyle name="_Missing Part Package 4 (30 Sep 08 - 16.00 pm) Mat'l 5%(45-45)" xfId="336" xr:uid="{F8D4EFED-6E9F-42BD-AA8C-84BB7B2D7775}"/>
    <cellStyle name="_New MSP Daily Run Down Confirm Shipment STM Jul 06" xfId="337" xr:uid="{0B770F29-D8B0-4087-AD10-D5276176C343}"/>
    <cellStyle name="_OE_Estimate Sale Forecast Y10_Rev 01_190110" xfId="338" xr:uid="{388D6387-F772-4087-84B7-C10CE7DEFD76}"/>
    <cellStyle name="_OETAP080004_GMTh_Break down part Upperbody Stampings (T300)" xfId="339" xr:uid="{49A7824D-7FFD-4B04-A039-F23AA6D7C97D}"/>
    <cellStyle name="_OETAP080004_GMTh_Break down part Upperbody Stampings (T300) 2" xfId="340" xr:uid="{A3311005-8B09-4AC7-B510-A9452EE061D4}"/>
    <cellStyle name="_OETAP080013_GMTh_Break down part Upperbody Stampings Package 4b-5b" xfId="341" xr:uid="{A0718803-162B-45CB-A72E-7E700E6EE14C}"/>
    <cellStyle name="_OETAP080013_GMTh_Break down part Upperbody Stampings Package 4b-5b 2" xfId="342" xr:uid="{E1CD3081-B0BF-4C12-AEB0-7E199C131A6E}"/>
    <cellStyle name="_olahan cpl sticker" xfId="343" xr:uid="{030049DB-FEF1-438E-AD35-BAB2C05F7BD6}"/>
    <cellStyle name="_olahan cpl sticker_34_macho_6th_progress" xfId="344" xr:uid="{BF330D30-1BAB-4649-B81E-15028910A50D}"/>
    <cellStyle name="_olahan cpl sticker_DM 001-D470-C-2004 (ZL9 Modification)" xfId="345" xr:uid="{D647FB53-9027-4914-AD01-EA5F58269558}"/>
    <cellStyle name="_olahan cpl sticker_DM 003-285W-C-2004==" xfId="346" xr:uid="{1638EE8D-AF63-4875-B36D-B082AEFB8CE3}"/>
    <cellStyle name="_olahan cpl sticker_DM 0108-ALL-C-2003" xfId="347" xr:uid="{6E582CB5-D825-45B6-9BD9-72C6181AB37F}"/>
    <cellStyle name="_olahan cpl sticker_DM 034-D21B-C-2003" xfId="348" xr:uid="{F35A3703-A8F4-46A1-8D60-EAE7C15F7A75}"/>
    <cellStyle name="_olahan cpl sticker_DM 083-D470-C-2003" xfId="349" xr:uid="{EAB3CF96-D235-467E-8A03-344DD12FC40C}"/>
    <cellStyle name="_Orisoft Conso Working 08-Dec" xfId="350" xr:uid="{A3E95446-4989-4348-A112-28F378071028}"/>
    <cellStyle name="_Others format" xfId="351" xr:uid="{52F4C6CB-ECB8-4754-B558-903F640C2B59}"/>
    <cellStyle name="_Others format 2" xfId="5394" xr:uid="{EC9863F6-A1F9-48FE-9620-FC94B12E1896}"/>
    <cellStyle name="_Others format_1" xfId="352" xr:uid="{2FF6D084-69C0-4B30-AB97-EF8D7A5C93DE}"/>
    <cellStyle name="_Others format_2" xfId="353" xr:uid="{D268B5F3-38A9-4FAB-B536-D1080E75FA66}"/>
    <cellStyle name="_Others format_3" xfId="354" xr:uid="{AB67B2A7-6F61-4502-B3F1-B1E23EF5AC49}"/>
    <cellStyle name="_Others format_4" xfId="355" xr:uid="{B3233247-1ACE-4A34-8227-3F4830F7E607}"/>
    <cellStyle name="_Others format_4 2" xfId="5395" xr:uid="{D8510959-53E9-4B3E-97B2-1453CA925414}"/>
    <cellStyle name="_Output" xfId="356" xr:uid="{C130A7BE-8C2B-4E0E-8BFC-221F2ABEB675}"/>
    <cellStyle name="_Output_11OAP_IMV_injection" xfId="357" xr:uid="{C57A75BE-8382-4FD1-B44E-C5DC8E0D6A97}"/>
    <cellStyle name="_Output_Revise_MACO_IMV_11OAP1" xfId="358" xr:uid="{46BF28FE-2E4E-45DE-B7AC-B0528CC954EB}"/>
    <cellStyle name="_OutputUnused" xfId="359" xr:uid="{B11FFC9C-96D8-4CC7-9CEE-4BCA9DE5DFA6}"/>
    <cellStyle name="_OutputUnused_11OAP_IMV_injection" xfId="360" xr:uid="{17242744-C8BA-492D-A55B-9CFDDC0E87FE}"/>
    <cellStyle name="_OutputUnused_Revise_MACO_IMV_11OAP1" xfId="361" xr:uid="{BDBD9968-82AB-4767-9131-017E5168296B}"/>
    <cellStyle name="_Pack 1 rev tooling 1 before cut Selling price" xfId="362" xr:uid="{95F6774F-3DF0-4F07-B38F-B0734B95FE5D}"/>
    <cellStyle name="_Package 3  4 for PE" xfId="363" xr:uid="{86B18CDF-1819-4EC0-9A76-E0EAE8E41846}"/>
    <cellStyle name="_PDD ASP_MANU_NEW" xfId="364" xr:uid="{6FEEF335-A6B7-4443-A519-A5EF86CF1BD4}"/>
    <cellStyle name="_PDD ASP_MANU_NEW_1" xfId="365" xr:uid="{B8381300-C80A-40D9-86B8-CF71CD79BB59}"/>
    <cellStyle name="_PDD ASP_MANU_NEW_2" xfId="366" xr:uid="{9A502C8A-8C1A-4026-81C8-C173E41A0B65}"/>
    <cellStyle name="_PDD ASP_MANU_NEW_3" xfId="367" xr:uid="{80B496F9-E83D-40FA-8E2D-3BA0A018BEBC}"/>
    <cellStyle name="_PDD ASP_MANU_NEW_3 2" xfId="5396" xr:uid="{84949D55-073A-4F5C-8315-A2C6EC3C8C89}"/>
    <cellStyle name="_PDD ASP_MANU_NEW_4" xfId="368" xr:uid="{88E602D6-906E-4EAC-83C2-12EC4B5FCB1C}"/>
    <cellStyle name="_PDD ASP_MANU_NEW_4 2" xfId="5397" xr:uid="{D5ED6E94-8D10-410A-9F83-0B5666BD625E}"/>
    <cellStyle name="_QUOTATION_GMI 700_Small Package 3 oct 08" xfId="369" xr:uid="{BA8EDFC4-A2D3-469A-8ACD-5FD9E2D9E36F}"/>
    <cellStyle name="_ReportHeader" xfId="370" xr:uid="{4EECED84-4FFE-4A75-9D76-9225A8F0807C}"/>
    <cellStyle name="_ReportHeader_11OAP_IMV_injection" xfId="371" xr:uid="{ED721B81-9E2D-4076-A70E-4936E1AD90E7}"/>
    <cellStyle name="_ReportHeader_Revise_MACO_IMV_11OAP1" xfId="372" xr:uid="{4D258575-433C-4568-A93C-2E87F2AA3A20}"/>
    <cellStyle name="_RowSegTitle" xfId="373" xr:uid="{75533A5D-1497-495E-959B-83A7B008E0AE}"/>
    <cellStyle name="_RowSegTitle_11OAP_IMV_injection" xfId="374" xr:uid="{0E7202BE-669F-4BE8-9EC4-3E8AED95AD95}"/>
    <cellStyle name="_RowSegTitle_Revise_MACO_IMV_11OAP1" xfId="375" xr:uid="{6F43CD09-BB1F-4701-AE14-DEAE275799A7}"/>
    <cellStyle name="_RowStub" xfId="376" xr:uid="{8DBDC281-2ED5-4DA1-90FC-CE93CD85618C}"/>
    <cellStyle name="_RowStub_11OAP_IMV_injection" xfId="377" xr:uid="{F7373DED-92EE-4DD4-8D16-9EA507583A22}"/>
    <cellStyle name="_RowStub_Revise_MACO_IMV_11OAP1" xfId="378" xr:uid="{0821F5E4-8034-40C9-9AE5-AE07141ADB9A}"/>
    <cellStyle name="_Storewell(R)-Awps-2002" xfId="379" xr:uid="{EEEF8906-DA87-4C26-9B94-82BCE70AEC4C}"/>
    <cellStyle name="_x0004__Storewell(R)-Awps-2002" xfId="380" xr:uid="{A38149F7-CD64-4DA8-B8B3-D3E37DDAF05D}"/>
    <cellStyle name="_Storewell(R)-Awps-2002 2" xfId="381" xr:uid="{4FE170F2-7ADC-4C04-AE33-69F48EF6F3F8}"/>
    <cellStyle name="_x0004__Storewell(R)-Awps-2002 2" xfId="382" xr:uid="{0F2C8D0D-A557-4B7D-994D-FE815C9FFA38}"/>
    <cellStyle name="_SUMMARY Missing Part Package 4( Mat'l 5%)" xfId="383" xr:uid="{FF3C66D0-B082-4FEB-B0F8-A86E81985227}"/>
    <cellStyle name="_Survey Cap. IMV model (STM)" xfId="384" xr:uid="{3CA8C9D8-B022-43D1-8CB6-8814DDB8C189}"/>
    <cellStyle name="_Survey Cap. IMV model (STM)_11OAP (TMAP-EM)" xfId="385" xr:uid="{992F5922-1F82-4530-A451-058DEAE2FC7B}"/>
    <cellStyle name="_TGT_326A N-6 Capacity Confirmation (Update 3 Nov'10)" xfId="386" xr:uid="{723BF9BB-7474-4E28-B034-AEDB4E0EFA3A}"/>
    <cellStyle name="_TGT_Vol" xfId="387" xr:uid="{45DF7BFF-5486-4711-BF44-7DB67B52A43E}"/>
    <cellStyle name="_TGT_Vol_11OAP (TMAP-EM)" xfId="388" xr:uid="{77263F51-4EA3-41BF-9939-A0F68A527721}"/>
    <cellStyle name="_TGT1 (1)" xfId="389" xr:uid="{870199DC-CE6C-4D85-92AE-9171D2B2D25F}"/>
    <cellStyle name="_TKT ( Domestic )" xfId="390" xr:uid="{BDAEC3C5-2573-4191-8D05-D6A33687E6B5}"/>
    <cellStyle name="_TMAP-EM_326A N-6 Capacity Confirmation_Revise (Update 8 Nov'10)" xfId="391" xr:uid="{E01AC9EF-325D-4B90-A4F0-020ECF75250E}"/>
    <cellStyle name="_WP BoW" xfId="392" xr:uid="{12C0F9B2-D68C-4D3E-A4BF-1F5320D5ACD6}"/>
    <cellStyle name="_WP BoW_WP-Bow V-CHE Q2'54 หลังปรับ" xfId="393" xr:uid="{948632BC-FB0F-4AA2-B70A-996FC44FB7D3}"/>
    <cellStyle name="_WP BoW_WP-Bow V-CHE Q2'54 หลังปรับ_WP E-X1 V-CHE  Q3'54" xfId="394" xr:uid="{4BE6F3B8-B59B-437E-A16D-8B35DDF2BE88}"/>
    <cellStyle name="_x000e__WP(IS)-System" xfId="395" xr:uid="{7272B72F-F3BA-4497-A4CD-F8CCDA61D21A}"/>
    <cellStyle name="_WP-AUDIT TiK Q4'52" xfId="396" xr:uid="{7DF151AD-7F8E-4DFD-82E2-345E74B8D8E3}"/>
    <cellStyle name="_WP-AUDIT_Q2'52_Pat" xfId="397" xr:uid="{DB8B7805-1E3C-4F0F-B93F-B43E0B97EAC3}"/>
    <cellStyle name="_WP-AUDIT_Q2'52_Pat_ANA PAT Q4'52" xfId="398" xr:uid="{C8D37467-22B6-485C-BC5B-20492D0767C3}"/>
    <cellStyle name="_WP-AUDIT_Q2'52_Pat_Note Q1'54" xfId="399" xr:uid="{B4D7E0E3-B49B-4BA7-A4E7-5C339D3A1285}"/>
    <cellStyle name="_WP-AUDIT_Q2'52_Pat_Note Q1'54_WP-Bow V-CHE Q2'54 หลังปรับ" xfId="400" xr:uid="{8108048C-E935-4B48-B803-3D42C9570511}"/>
    <cellStyle name="_WP-AUDIT_Q2'52_Pat_Note Q1'54_WP-Bow V-CHE Q2'54 หลังปรับ_WP E-X1 V-CHE  Q3'54" xfId="401" xr:uid="{5B76911B-997B-4469-9E1E-E70E2366C18F}"/>
    <cellStyle name="_WP-AUDIT_Q2'52_Pat_PTP_NOTE_I(1)" xfId="402" xr:uid="{9C428F87-83ED-4180-8CD8-4F42EB5C3A04}"/>
    <cellStyle name="_WP-AUDIT_Q2'52_Pat_WP BoW" xfId="403" xr:uid="{6A438611-5E40-41E5-B9D0-FCF967F0AC5B}"/>
    <cellStyle name="_WP-AUDIT_Q2'52_Pat_WP BOW Q1'53" xfId="404" xr:uid="{5EE6FFDB-6811-4E50-AAA7-328D900EE623}"/>
    <cellStyle name="_WP-AUDIT_Q2'52_Pat_WP BOW Q1'53_WP-Bow V-CHE Q2'54 หลังปรับ" xfId="405" xr:uid="{CA9826F8-3955-4A1F-9265-F4689B688DB1}"/>
    <cellStyle name="_WP-AUDIT_Q2'52_Pat_WP BOW Q1'53_WP-Bow V-CHE Q2'54 หลังปรับ_WP E-X1 V-CHE  Q3'54" xfId="406" xr:uid="{BB15E531-E5FA-4ADF-A4A2-766868E9D48F}"/>
    <cellStyle name="_WP-AUDIT_Q2'52_Pat_WP C Q4'52" xfId="407" xr:uid="{322BF92E-2FA1-47AB-9E10-67A6E2980F6D}"/>
    <cellStyle name="_WP-AUDIT_Q2'52_Pat_WP KUL PTP Q3'53UPPPPP" xfId="408" xr:uid="{8217D010-D233-4E9B-82B7-B2F84A34B37B}"/>
    <cellStyle name="_WP-AUDIT_Q2'52_Pat_WP KUL Q1'53 PTP" xfId="409" xr:uid="{11FFEA7D-FBF7-4ED2-8A79-0674BFBFD71A}"/>
    <cellStyle name="_WP-AUDIT_Q2'52_Pat_WP KUL Q2'53 PTP" xfId="410" xr:uid="{7578D3B1-FAD2-4701-AA12-7C93CB31BD0C}"/>
    <cellStyle name="_WP-AUDIT_Q2'52_Pat_WP-Bow V-CHE Q1'54" xfId="411" xr:uid="{53E37FCE-B955-4DDD-B55C-8AEA55F34E6A}"/>
    <cellStyle name="_WP-AUDIT_Q2'52_Pat_WP-Bow V-CHE Q1'54_WP E-X1 V-CHE  Q3'54" xfId="412" xr:uid="{BB98D3A4-2682-4662-82A7-01C016AA31AB}"/>
    <cellStyle name="_WP-AUDIT_Q2'52_Pat_WP-Bow V-CHE Q2'54 หลังปรับ" xfId="413" xr:uid="{9DA97B3A-26BB-4544-9621-7E425DF91548}"/>
    <cellStyle name="_WP-AUDIT_Q2'52_Pat_WP-Bow V-CHE Q2'54 หลังปรับ_WP E-X1 V-CHE  Q3'54" xfId="414" xr:uid="{F99C7F53-5B25-4BD6-A721-159103F21413}"/>
    <cellStyle name="_WP-AUDIT_Q2'52_Pat_WP-CARE-PTP" xfId="415" xr:uid="{D55345E9-4CD6-4E76-9047-43C9B6DD90DC}"/>
    <cellStyle name="_WP-AUDIT_Q2'52_Pat_เก็บ Note-IN7-Q1'54" xfId="416" xr:uid="{01AED77A-637C-45CD-9EA4-22FF8E2CC0F6}"/>
    <cellStyle name="_wp-BoW" xfId="417" xr:uid="{88858165-71DD-4770-89FD-329E47C3A5AB}"/>
    <cellStyle name="_wp-BoW_WP-Bow V-CHE Q1'54" xfId="418" xr:uid="{BCAAC42C-CD81-4BAF-A2DE-AA965A745EF3}"/>
    <cellStyle name="_wp-BoW_WP-Bow V-CHE Q1'54_WP E-X1 V-CHE  Q3'54" xfId="419" xr:uid="{8359B7DD-3221-4BA6-A1BB-3DA624050A39}"/>
    <cellStyle name="_wp-BoW_WP-Bow V-CHE Q2'54 หลังปรับ" xfId="420" xr:uid="{CFA04D26-442B-441F-8C9E-0EF2C58AF7A2}"/>
    <cellStyle name="_wp-BoW_WP-Bow V-CHE Q2'54 หลังปรับ_WP E-X1 V-CHE  Q3'54" xfId="421" xr:uid="{D3CB4FEE-CB11-4941-80F5-BF5255B3429A}"/>
    <cellStyle name="_wp-BoW_เก็บ Note-IN7-Q1'54" xfId="422" xr:uid="{7D311D69-6429-4F6E-A468-DA9921BDAAD6}"/>
    <cellStyle name="_wp-BoW_เก็บ Note-IN7-Q1'54_WP-Bow V-CHE Q2'54 หลังปรับ" xfId="423" xr:uid="{C7554B0A-F8BE-44D8-B078-A41359B12C58}"/>
    <cellStyle name="_wp-BoW_เก็บ Note-IN7-Q1'54_WP-Bow V-CHE Q2'54 หลังปรับ_WP E-X1 V-CHE  Q3'54" xfId="424" xr:uid="{06FBA8DB-7378-417D-BBAD-EC2E11093A8E}"/>
    <cellStyle name="_WP-CAREYJP" xfId="425" xr:uid="{4AE8E88F-0AEC-4F9C-AEFB-537A7CB44CAC}"/>
    <cellStyle name="_x000e__WP-IS" xfId="426" xr:uid="{89DB6A4E-9148-4061-9FB9-56E6811503DB}"/>
    <cellStyle name="_ข้อมูลเปิด NOTE PTP Q4'53" xfId="427" xr:uid="{8ED112EA-BBF7-4AB3-A6F5-B0BA660560B1}"/>
    <cellStyle name="_ข้อมูลเปิด NOTE PTP Q4'53_WP-Bow V-CHE Q2'54 หลังปรับ" xfId="428" xr:uid="{1845EA78-7222-4A52-9956-4DD0483171EE}"/>
    <cellStyle name="_ข้อมูลเปิด NOTE PTP Q4'53_WP-Bow V-CHE Q2'54 หลังปรับ_WP E-X1 V-CHE  Q3'54" xfId="429" xr:uid="{9A6E6617-859F-48CD-B809-4D1F0116F947}"/>
    <cellStyle name="_รายละเอีย(1).." xfId="430" xr:uid="{4A1D8EE4-0224-4E1E-8123-A19C248FF78C}"/>
    <cellStyle name="_รายละเอีย(1).._WP-Bow V-CHE Q1'54" xfId="431" xr:uid="{D9381105-B737-4AFD-8272-17E840FE54DE}"/>
    <cellStyle name="_รายละเอีย(1).._WP-Bow V-CHE Q1'54_WP E-X1 V-CHE  Q3'54" xfId="432" xr:uid="{2636BBE1-117B-46B0-AF21-2C57F29F6000}"/>
    <cellStyle name="_รายละเอีย(1).._WP-Bow V-CHE Q2'54 หลังปรับ" xfId="433" xr:uid="{FFD4632C-2FDF-4522-A94E-F319CA4C3286}"/>
    <cellStyle name="_รายละเอีย(1).._WP-Bow V-CHE Q2'54 หลังปรับ_WP E-X1 V-CHE  Q3'54" xfId="434" xr:uid="{7E960314-C529-422D-9371-9162772E462C}"/>
    <cellStyle name="_รายละเอีย(1).._เก็บ Note-IN7-Q1'54" xfId="435" xr:uid="{F73309ED-1087-4920-908B-DF7ADA5E0026}"/>
    <cellStyle name="_รายละเอีย(1).._เก็บ Note-IN7-Q1'54_WP-Bow V-CHE Q2'54 หลังปรับ" xfId="436" xr:uid="{0C3D4F2C-7FE3-404E-9C9A-C3E7F336451B}"/>
    <cellStyle name="_รายละเอีย(1).._เก็บ Note-IN7-Q1'54_WP-Bow V-CHE Q2'54 หลังปรับ_WP E-X1 V-CHE  Q3'54" xfId="437" xr:uid="{83DA5B79-1FD3-4D50-8DDD-B4800DFEF2C6}"/>
    <cellStyle name="_รายละเอียดลูกหนี้จากการส่งสินค้า พี่ตุ๊" xfId="438" xr:uid="{AB563078-A0F0-4AED-9384-8CCB5AC59B06}"/>
    <cellStyle name="_รายละเอียดลูกหนี้จากการส่งสินค้า พี่ตุ๊_WP-Bow V-CHE Q1'54" xfId="439" xr:uid="{F8BC8E7B-9242-40B5-A1F6-E9BC246A319D}"/>
    <cellStyle name="_รายละเอียดลูกหนี้จากการส่งสินค้า พี่ตุ๊_WP-Bow V-CHE Q1'54_WP E-X1 V-CHE  Q3'54" xfId="440" xr:uid="{7C990951-4E59-484B-8140-F94BD150D8A5}"/>
    <cellStyle name="_รายละเอียดลูกหนี้จากการส่งสินค้า พี่ตุ๊_WP-Bow V-CHE Q2'54 หลังปรับ" xfId="441" xr:uid="{81877AE3-77A9-41FE-ADFE-705884781555}"/>
    <cellStyle name="_รายละเอียดลูกหนี้จากการส่งสินค้า พี่ตุ๊_WP-Bow V-CHE Q2'54 หลังปรับ_WP E-X1 V-CHE  Q3'54" xfId="442" xr:uid="{595BD0CC-5F91-4E9F-838F-D5C549C445F4}"/>
    <cellStyle name="_รายละเอียดลูกหนี้จากการส่งสินค้า พี่ตุ๊_ข้อมูลเปิด NOTE PTP Q4'53" xfId="443" xr:uid="{39520CFE-07D8-4A31-94C1-A98334032076}"/>
    <cellStyle name="_รายละเอียดลูกหนี้จากการส่งสินค้า พี่ตุ๊_ข้อมูลเปิด NOTE PTP Q4'53_WP-Bow V-CHE Q2'54 หลังปรับ" xfId="444" xr:uid="{475A552E-4EDD-41C3-87F7-E0D940C6BA86}"/>
    <cellStyle name="_รายละเอียดลูกหนี้จากการส่งสินค้า พี่ตุ๊_ข้อมูลเปิด NOTE PTP Q4'53_WP-Bow V-CHE Q2'54 หลังปรับ_WP E-X1 V-CHE  Q3'54" xfId="445" xr:uid="{90C2927E-6955-4338-B310-CE57193A40D0}"/>
    <cellStyle name="’??? [0.00]_Sheet5 (2)" xfId="446" xr:uid="{58E980E7-147E-4083-A3C2-3959172E2040}"/>
    <cellStyle name="’???_Sheet5 (2)" xfId="447" xr:uid="{1284AAA7-0298-4F49-AAA9-07BEE26422B5}"/>
    <cellStyle name="’?‰? [0.00]_camry-avalon" xfId="448" xr:uid="{95D08DD9-4A9F-4B56-BB7D-CA3C8441AE64}"/>
    <cellStyle name="’?‰?_camry-avalon" xfId="449" xr:uid="{7C2DAF6B-60F9-4008-9E9A-4E24590409BE}"/>
    <cellStyle name="’?? [0.00]_aola" xfId="450" xr:uid="{1EE251AE-B180-4750-ADDD-783675372AD5}"/>
    <cellStyle name="’??_aola" xfId="451" xr:uid="{7C25C7BD-F3CC-4A81-9957-C41BAABEE547}"/>
    <cellStyle name="’Ê‰Ý [0.00]_TMCA Spreadsheet(body)" xfId="452" xr:uid="{CC4167DE-D0EE-41D1-9F30-4A6497136F19}"/>
    <cellStyle name="’Ê‰Ý_TMCA Spreadsheet(body)" xfId="453" xr:uid="{D418F703-BABB-4C4C-91CA-B997418EA86C}"/>
    <cellStyle name="’ส [0.00]_laroux" xfId="454" xr:uid="{3DDCAB43-63A6-44BB-8812-80BEA15EB65E}"/>
    <cellStyle name="’ส_laroux" xfId="455" xr:uid="{942CA120-4E37-46F9-9E8E-A3B878042729}"/>
    <cellStyle name="¤@?E¥ÍºÞ¸¹¤fLIST" xfId="456" xr:uid="{F7B3ED67-600A-4008-863C-964199BD4A88}"/>
    <cellStyle name="¤@¯E¦U°ê¤Þ· " xfId="457" xr:uid="{58020B74-89B4-4F82-B861-91F38BABBCBE}"/>
    <cellStyle name="¤@¯E¥ÍºÞ¸¹¤fLIST" xfId="458" xr:uid="{34B24759-3623-4622-B52B-73A4EAEABED8}"/>
    <cellStyle name="¤@¯ECPL0601" xfId="459" xr:uid="{B63378F5-8722-4991-8CAA-1508278754DD}"/>
    <cellStyle name="¤@¯ë_¥ÍºÞ¸¹¤fLIST" xfId="460" xr:uid="{F9B1CB7B-F450-4B04-AF8E-2CDCCFC14C2F}"/>
    <cellStyle name="・・義" xfId="461" xr:uid="{DF899667-CF54-4F82-BF67-2D165BC0FA5B}"/>
    <cellStyle name="•\????nCp[“N" xfId="462" xr:uid="{D305374D-DCFD-43BB-84FD-0C0371245CE9}"/>
    <cellStyle name="•\Ž¦Ï‚Ý‚ÌƒnƒCƒp[ƒŠƒ“ƒN" xfId="463" xr:uid="{6B70A022-8D5C-4FE7-AC60-98147654F019}"/>
    <cellStyle name="•W?_–?" xfId="464" xr:uid="{44A9ED83-587F-4A65-B6EF-05D01AE4D25C}"/>
    <cellStyle name="•W€_$$1115" xfId="465" xr:uid="{C1007334-E0F3-4F68-A46C-4ACC1F6B6EFC}"/>
    <cellStyle name="•W_”äŠrØ½Ä" xfId="466" xr:uid="{D34B3ACD-CBD3-41E8-98DB-9879BB8CE7A8}"/>
    <cellStyle name="_x0018__x0002__x0003_⟀Å٢b" xfId="467" xr:uid="{E21B5371-1CB5-45BC-BE81-9FC14C4DF6B4}"/>
    <cellStyle name="঴" xfId="468" xr:uid="{337C896C-9C9C-41C3-A52A-C7C81876ADB0}"/>
    <cellStyle name="\¦ÏÝÌnCp[N" xfId="469" xr:uid="{1DC7E38A-FA6A-43B4-A2BF-481316191E4C}"/>
    <cellStyle name="¢è`" xfId="470" xr:uid="{25E8C050-785B-49CA-8DAA-E45ED6BFCFE6}"/>
    <cellStyle name="…??? [0.00]_laroux" xfId="471" xr:uid="{6E05968A-CEBE-4C3D-8FB3-230D4FBB96FD}"/>
    <cellStyle name="…???_laroux" xfId="472" xr:uid="{73A0999D-23E4-45A3-A174-D6B14EF680A7}"/>
    <cellStyle name="…ๆุ่ [0.00]_laroux" xfId="473" xr:uid="{2EC1D288-8C4E-4A6A-A763-C645F258E1CD}"/>
    <cellStyle name="…ๆุ่_laroux" xfId="474" xr:uid="{D1415AD4-4302-46D1-A2E4-CCB9576B724E}"/>
    <cellStyle name="æØè [0.00]_¼èÍ§" xfId="475" xr:uid="{4F322D1A-328E-433C-BE79-5B6DC5ECBA3A}"/>
    <cellStyle name="æØè_¼èÍ§" xfId="476" xr:uid="{A08A29A0-2A49-41A7-B210-810DCD9F6EBA}"/>
    <cellStyle name="êÊ_EAX-A0495" xfId="477" xr:uid="{CBD71E8C-5CAB-4ED3-9CF3-23A70D358AFD}"/>
    <cellStyle name="ÊÝ [0.00]_¼èÍ§" xfId="478" xr:uid="{1A79DC60-91B7-41D1-A3D2-D7DE2280CCCC}"/>
    <cellStyle name="ÊÝ_¼èÍ§" xfId="479" xr:uid="{7BE99B56-AB5F-4BE0-8135-0916C4F6B50B}"/>
    <cellStyle name="fEñY [0.00]_Region Orders (2)" xfId="480" xr:uid="{C853C418-5CF6-4C6B-BB04-B7FCD30E87C1}"/>
    <cellStyle name="fEñY_Region Orders (2)" xfId="481" xr:uid="{CE3CEDFE-9AA4-42E6-9D9F-345E0FB1425C}"/>
    <cellStyle name="nCp[“N" xfId="482" xr:uid="{88D5257F-B020-4963-9978-285D84458520}"/>
    <cellStyle name="nCp[N" xfId="483" xr:uid="{C96B1F1C-3C25-4F41-8718-ED9D344DA22C}"/>
    <cellStyle name="W?_Out-House(From AMI)" xfId="484" xr:uid="{0A36E53F-F831-429B-983F-819FADBEE913}"/>
    <cellStyle name="W_$$1115" xfId="485" xr:uid="{BA611AA4-662B-46A8-AD2B-D892E67B5723}"/>
    <cellStyle name="0" xfId="486" xr:uid="{5662A0BF-B821-4380-A399-2AB7CF7C85DB}"/>
    <cellStyle name="0,0_x000d__x000a_NA_x000d__x000a_" xfId="487" xr:uid="{1CBF2EB8-1B0F-4EAE-BFD2-8D3900228CBD}"/>
    <cellStyle name="0,0_x000d__x000a_NA_x000d__x000a_ 2" xfId="488" xr:uid="{BFD08236-113F-4EB5-92CC-172F050C987B}"/>
    <cellStyle name="0]_ITOCPX" xfId="489" xr:uid="{01F1CD1C-9CEB-4059-901D-4912577D0F46}"/>
    <cellStyle name="๑" xfId="490" xr:uid="{85BF35AC-05A3-4BEB-8077-B0C072ACBF41}"/>
    <cellStyle name="๑ 2" xfId="5398" xr:uid="{3A39592B-8E3C-451A-9199-103BEF65A759}"/>
    <cellStyle name="2" xfId="491" xr:uid="{21856DC2-C551-4107-A6A9-09D674218749}"/>
    <cellStyle name="2 2" xfId="5399" xr:uid="{221A6FD6-EB25-456E-B2BE-BD752318D9AB}"/>
    <cellStyle name="2)" xfId="492" xr:uid="{87A180B8-1D7F-4AF0-B141-965D1DEBD54F}"/>
    <cellStyle name="20% - Accent1 10" xfId="493" xr:uid="{C898BB0B-8F12-478B-9AE0-EE2027F10DF0}"/>
    <cellStyle name="20% - Accent1 11" xfId="494" xr:uid="{0BAA25A5-E5F1-479C-B182-B6D7B2AC7D6C}"/>
    <cellStyle name="20% - Accent1 12" xfId="495" xr:uid="{1E68F13F-D148-4EFE-9E5B-4D70321BF4B3}"/>
    <cellStyle name="20% - Accent1 13" xfId="496" xr:uid="{4C1A8ACD-DD70-46E5-B821-E5CD24B546ED}"/>
    <cellStyle name="20% - Accent1 2" xfId="497" xr:uid="{9E50506D-2385-4939-BDF4-469AE81138D6}"/>
    <cellStyle name="20% - Accent1 2 2" xfId="498" xr:uid="{A804FBE1-0EAD-4776-8913-B11E016A07DB}"/>
    <cellStyle name="20% - Accent1 2 2 2" xfId="499" xr:uid="{D5BA6DAC-477F-4874-89BB-00874A4B855A}"/>
    <cellStyle name="20% - Accent1 2 3" xfId="500" xr:uid="{6CB2426E-10D4-40DC-83A0-C25428F5B912}"/>
    <cellStyle name="20% - Accent1 2 4" xfId="501" xr:uid="{D45C3C98-CA2F-410F-A090-796D47958541}"/>
    <cellStyle name="20% - Accent1 2 5" xfId="502" xr:uid="{F13B0020-613F-4F95-8E3E-03FFD4AFB921}"/>
    <cellStyle name="20% - Accent1 2 6" xfId="503" xr:uid="{C6C0FD27-3A6F-4E02-8130-E34E451440CE}"/>
    <cellStyle name="20% - Accent1 2 7" xfId="504" xr:uid="{2EEF06D6-D22A-4726-A1F3-FCA38BC716FF}"/>
    <cellStyle name="20% - Accent1 2_2149000-Q1'10" xfId="505" xr:uid="{CD5C3C85-7246-4086-908A-727A071EA247}"/>
    <cellStyle name="20% - Accent1 3" xfId="506" xr:uid="{9D45E03C-E673-4407-83F8-C6B7DFFFDAD7}"/>
    <cellStyle name="20% - Accent1 3 2" xfId="507" xr:uid="{B79DC67D-4BCF-4FF2-9B24-4AA3B6859478}"/>
    <cellStyle name="20% - Accent1 3 2 2" xfId="508" xr:uid="{085F5CDD-7481-471E-8848-3573F903A673}"/>
    <cellStyle name="20% - Accent1 3 3" xfId="509" xr:uid="{5DEACCA8-DF79-48B4-BE64-5EDAD9DBB64A}"/>
    <cellStyle name="20% - Accent1 3 4" xfId="510" xr:uid="{05D9AED1-AE60-4944-9D08-243EAFEBDF27}"/>
    <cellStyle name="20% - Accent1 3 5" xfId="511" xr:uid="{44F59448-461E-43AE-B586-F1AA47AC7A35}"/>
    <cellStyle name="20% - Accent1 3 6" xfId="512" xr:uid="{B8D69CB3-BA17-4251-AE78-A7D69633D16F}"/>
    <cellStyle name="20% - Accent1 3 7" xfId="513" xr:uid="{44F66C90-D8F5-462B-8A8D-9E003E232109}"/>
    <cellStyle name="20% - Accent1 4" xfId="514" xr:uid="{CD7D9303-ACAC-4EAA-8E1D-7C42E2B90F7A}"/>
    <cellStyle name="20% - Accent1 4 2" xfId="515" xr:uid="{9A26BDC2-9A20-456D-8671-5889A8E94CBB}"/>
    <cellStyle name="20% - Accent1 5" xfId="516" xr:uid="{A8DDA274-6282-48AB-B03B-62EEFAD61A4D}"/>
    <cellStyle name="20% - Accent1 5 2" xfId="517" xr:uid="{2B5BB970-71B2-42AE-A184-BB885500550C}"/>
    <cellStyle name="20% - Accent1 6" xfId="518" xr:uid="{F01CC12D-8744-43BD-9B8D-7EA3A851B7E5}"/>
    <cellStyle name="20% - Accent1 6 2" xfId="4737" xr:uid="{DE812E76-5A41-405C-8331-B5B4077CD265}"/>
    <cellStyle name="20% - Accent1 7" xfId="519" xr:uid="{88C874AC-6FBE-46A9-B551-4D4F5175039D}"/>
    <cellStyle name="20% - Accent1 7 2" xfId="4738" xr:uid="{1BE6955E-63BC-4B7C-9667-2E1CDAF79A99}"/>
    <cellStyle name="20% - Accent1 8" xfId="520" xr:uid="{5E9B511E-7552-4329-B2C6-A922D49AA051}"/>
    <cellStyle name="20% - Accent1 9" xfId="521" xr:uid="{657DBF8C-680C-44CC-8914-ED56272675D4}"/>
    <cellStyle name="20% - Accent2 10" xfId="522" xr:uid="{F32FB5F4-4A34-4190-9ECA-CE3C727E734F}"/>
    <cellStyle name="20% - Accent2 11" xfId="523" xr:uid="{F6E347FB-2A3F-42F5-8465-6DB8250CA9A0}"/>
    <cellStyle name="20% - Accent2 12" xfId="524" xr:uid="{EFA0314C-9E5A-4081-9B05-EBAD5C6799AF}"/>
    <cellStyle name="20% - Accent2 13" xfId="525" xr:uid="{F8929F47-639B-47E9-91C2-7530DDE53B25}"/>
    <cellStyle name="20% - Accent2 2" xfId="526" xr:uid="{15D15FCE-6EB7-4EC9-AD0E-32AFC9AE5D97}"/>
    <cellStyle name="20% - Accent2 2 2" xfId="527" xr:uid="{05A23B77-C9FD-4E92-B3D4-835B4B590798}"/>
    <cellStyle name="20% - Accent2 2 2 2" xfId="528" xr:uid="{8C5C4A1F-11E6-453C-B9FB-8000563F33D2}"/>
    <cellStyle name="20% - Accent2 2 3" xfId="529" xr:uid="{A3FF12DB-913D-4D86-A28C-B8019E815575}"/>
    <cellStyle name="20% - Accent2 2 4" xfId="530" xr:uid="{4C1C7B15-4725-4435-BE50-0E398F191518}"/>
    <cellStyle name="20% - Accent2 2 5" xfId="531" xr:uid="{08E78E90-3D62-4874-ADDF-F843C865C5BB}"/>
    <cellStyle name="20% - Accent2 2 6" xfId="532" xr:uid="{5BF1085D-8B83-4256-B5B9-5B71ACA602F1}"/>
    <cellStyle name="20% - Accent2 2 7" xfId="533" xr:uid="{2D4373C8-89E0-443B-8C02-8F14A8C0C4B5}"/>
    <cellStyle name="20% - Accent2 2_2149000-Q1'10" xfId="534" xr:uid="{09FE909A-D5EE-4B32-8E84-3A814DBA1B45}"/>
    <cellStyle name="20% - Accent2 3" xfId="535" xr:uid="{89D2568A-ADAE-46B5-8FB0-59DA73AFCEFB}"/>
    <cellStyle name="20% - Accent2 3 2" xfId="536" xr:uid="{35EB48AF-54AB-4C80-9DEA-ADD630C28739}"/>
    <cellStyle name="20% - Accent2 3 2 2" xfId="537" xr:uid="{C4EF2BC6-7427-425B-B7AE-2D016E715A0B}"/>
    <cellStyle name="20% - Accent2 3 3" xfId="538" xr:uid="{A2832A02-BF2D-42AB-9020-C47BA532C387}"/>
    <cellStyle name="20% - Accent2 3 4" xfId="539" xr:uid="{67CE3BA1-E063-46F1-B92F-74C7D88778D7}"/>
    <cellStyle name="20% - Accent2 3 5" xfId="540" xr:uid="{90803393-1B2A-44D8-8243-F7299F8027AD}"/>
    <cellStyle name="20% - Accent2 3 6" xfId="541" xr:uid="{A8251780-167C-43A0-9BB0-0850AF54E14D}"/>
    <cellStyle name="20% - Accent2 3 7" xfId="542" xr:uid="{4CE60B51-FC20-4E47-8463-9C1E2CFE66C6}"/>
    <cellStyle name="20% - Accent2 4" xfId="543" xr:uid="{6BFD2CB3-AB46-4908-BA94-31DAAA95EC48}"/>
    <cellStyle name="20% - Accent2 4 2" xfId="544" xr:uid="{AE467D5D-0616-4715-B14C-F50CC3A908B3}"/>
    <cellStyle name="20% - Accent2 5" xfId="545" xr:uid="{1925BCDC-A766-4359-932A-CD6F01E16E28}"/>
    <cellStyle name="20% - Accent2 5 2" xfId="546" xr:uid="{A5EA5BDC-8906-48EA-9986-251E2B9D7822}"/>
    <cellStyle name="20% - Accent2 6" xfId="547" xr:uid="{0559FE6A-7008-493D-B9EF-2B4F79A4E8D5}"/>
    <cellStyle name="20% - Accent2 6 2" xfId="4739" xr:uid="{98EDFD51-3FD0-4FFA-8D7A-347679AB746F}"/>
    <cellStyle name="20% - Accent2 7" xfId="548" xr:uid="{35A54176-F17E-4E2F-A507-80D31EBDC7A4}"/>
    <cellStyle name="20% - Accent2 7 2" xfId="4740" xr:uid="{1AFA00EF-5C84-4158-AD55-326AD236825F}"/>
    <cellStyle name="20% - Accent2 8" xfId="549" xr:uid="{9A302B81-92A4-4F97-891F-C362B7060F2B}"/>
    <cellStyle name="20% - Accent2 9" xfId="550" xr:uid="{045EBFBD-67B0-4273-8313-DEF519F9F289}"/>
    <cellStyle name="20% - Accent3 10" xfId="551" xr:uid="{B8B0DD01-70C7-49C8-9F30-AAA8533BAE9E}"/>
    <cellStyle name="20% - Accent3 11" xfId="552" xr:uid="{658FB44C-20AC-49D3-BE4D-202359D527EE}"/>
    <cellStyle name="20% - Accent3 12" xfId="553" xr:uid="{668EA9C9-6BBF-438D-99CF-BC9EB11A550A}"/>
    <cellStyle name="20% - Accent3 13" xfId="554" xr:uid="{DC560199-19F9-43B3-A49F-AE9D2B0AF48C}"/>
    <cellStyle name="20% - Accent3 2" xfId="555" xr:uid="{4AA91928-E0B8-4C72-A1C3-F8A99D15663B}"/>
    <cellStyle name="20% - Accent3 2 2" xfId="556" xr:uid="{7EEBBBC8-82EF-4763-B5BF-6488CC762E39}"/>
    <cellStyle name="20% - Accent3 2 2 2" xfId="557" xr:uid="{BF691038-E14D-4D36-AA3F-06FD005FF9E0}"/>
    <cellStyle name="20% - Accent3 2 3" xfId="558" xr:uid="{DD0285C3-DCD7-4A87-8B75-B170E7319A52}"/>
    <cellStyle name="20% - Accent3 2 4" xfId="559" xr:uid="{D468CF17-42A1-4DCB-8E96-DC7604E19213}"/>
    <cellStyle name="20% - Accent3 2 5" xfId="560" xr:uid="{F3833B97-05E5-4D88-8CF5-29031899E5A7}"/>
    <cellStyle name="20% - Accent3 2 6" xfId="561" xr:uid="{AF98B718-7CAD-46CF-837B-9134724A5349}"/>
    <cellStyle name="20% - Accent3 2 7" xfId="562" xr:uid="{FD655629-C084-4FEA-9FB3-7D701B9081C5}"/>
    <cellStyle name="20% - Accent3 2_2149000-Q1'10" xfId="563" xr:uid="{4DF11812-5154-4AFA-8223-2DDFE75879FD}"/>
    <cellStyle name="20% - Accent3 3" xfId="564" xr:uid="{382E925C-515F-4F28-A87B-D34424C09E54}"/>
    <cellStyle name="20% - Accent3 3 2" xfId="565" xr:uid="{BE8B4C47-B1DB-4474-A6F4-C5E5B6B0DF91}"/>
    <cellStyle name="20% - Accent3 3 2 2" xfId="566" xr:uid="{EF4D49A3-3C30-414B-84E9-F8A785F6F1CB}"/>
    <cellStyle name="20% - Accent3 3 3" xfId="567" xr:uid="{0636AEE7-55C2-4E3F-B9DF-3DC8BCCC3F8F}"/>
    <cellStyle name="20% - Accent3 3 4" xfId="568" xr:uid="{86285AB3-B2AB-478A-A95E-1892DD4C0DCD}"/>
    <cellStyle name="20% - Accent3 3 5" xfId="569" xr:uid="{2BFD28E0-6F52-4B4B-9A6B-CA88B9F04B0F}"/>
    <cellStyle name="20% - Accent3 3 6" xfId="570" xr:uid="{CBFC8675-5162-4E44-A985-C3CE07541323}"/>
    <cellStyle name="20% - Accent3 3 7" xfId="571" xr:uid="{25AF31E3-C229-47B0-8919-17277DE7381E}"/>
    <cellStyle name="20% - Accent3 4" xfId="572" xr:uid="{A221179C-6E95-4E5C-AB59-343FE1452283}"/>
    <cellStyle name="20% - Accent3 4 2" xfId="573" xr:uid="{A2627E60-1747-4972-9C53-A43702EDFF65}"/>
    <cellStyle name="20% - Accent3 5" xfId="574" xr:uid="{63F88F9F-FFAB-4477-944A-8A890B899B8F}"/>
    <cellStyle name="20% - Accent3 5 2" xfId="575" xr:uid="{2D69470C-4BE3-4626-928F-C68BD0BA491B}"/>
    <cellStyle name="20% - Accent3 6" xfId="576" xr:uid="{B84A6BA2-E65D-4FB3-B0C8-86AAFAEB86FB}"/>
    <cellStyle name="20% - Accent3 6 2" xfId="4741" xr:uid="{9CE4E9E1-0611-47E0-B125-9616809DAADB}"/>
    <cellStyle name="20% - Accent3 7" xfId="577" xr:uid="{97E8919B-11D8-4EB2-93CE-E9069B6EEB14}"/>
    <cellStyle name="20% - Accent3 7 2" xfId="4742" xr:uid="{DD8235D3-B0B5-44D8-8B8B-3E62E69FF508}"/>
    <cellStyle name="20% - Accent3 8" xfId="578" xr:uid="{B873D9F4-3CA5-4BE8-8452-12FF16C6A56F}"/>
    <cellStyle name="20% - Accent3 9" xfId="579" xr:uid="{270C1DAA-F004-4158-A684-42ADDAABA6F1}"/>
    <cellStyle name="20% - Accent4 10" xfId="580" xr:uid="{7EBC7B0E-604E-46AD-AD97-506AE9A9F6E4}"/>
    <cellStyle name="20% - Accent4 11" xfId="581" xr:uid="{0609A030-9C55-4522-BE1A-AEDE9802C76D}"/>
    <cellStyle name="20% - Accent4 12" xfId="582" xr:uid="{03D6A4ED-B6BE-4E15-A651-D020D6E0509F}"/>
    <cellStyle name="20% - Accent4 13" xfId="583" xr:uid="{CA9D14FB-03CA-4C7D-936F-03C3AB19C8B2}"/>
    <cellStyle name="20% - Accent4 2" xfId="584" xr:uid="{2401CD04-82FA-4E3E-BBE2-9C138D54FD73}"/>
    <cellStyle name="20% - Accent4 2 2" xfId="585" xr:uid="{21C4647E-E0C3-4145-B53F-1EEE1F3023D1}"/>
    <cellStyle name="20% - Accent4 2 2 2" xfId="586" xr:uid="{0652412B-9734-4F37-8847-B25ACE6F3DB5}"/>
    <cellStyle name="20% - Accent4 2 3" xfId="587" xr:uid="{DE655211-7CDF-46C5-8C85-26169E83A6F0}"/>
    <cellStyle name="20% - Accent4 2 4" xfId="588" xr:uid="{BFFEC8EE-95EB-4483-AC5A-2AB565F8D4C7}"/>
    <cellStyle name="20% - Accent4 2 5" xfId="589" xr:uid="{E4BD07D2-15D6-4896-BCA3-557325BCB84A}"/>
    <cellStyle name="20% - Accent4 2 6" xfId="590" xr:uid="{272C54BE-BBF7-4A12-A3E2-6140F26D4852}"/>
    <cellStyle name="20% - Accent4 2 7" xfId="591" xr:uid="{BA5381E5-AF3C-4F82-9F5E-E23541C03897}"/>
    <cellStyle name="20% - Accent4 2_2149000-Q1'10" xfId="592" xr:uid="{1FFC1B63-FCD0-477C-9EEE-BBE999D9B99C}"/>
    <cellStyle name="20% - Accent4 3" xfId="593" xr:uid="{A16C764C-900B-4CF4-9AC5-72682D32894D}"/>
    <cellStyle name="20% - Accent4 3 2" xfId="594" xr:uid="{2EBD8449-7491-4097-8052-C64CC3B8F406}"/>
    <cellStyle name="20% - Accent4 3 2 2" xfId="595" xr:uid="{B97E4A1B-E510-49ED-8C9B-9E10EFBE3B43}"/>
    <cellStyle name="20% - Accent4 3 3" xfId="596" xr:uid="{942F98D5-7C84-42A0-BEAE-73928A008BF2}"/>
    <cellStyle name="20% - Accent4 3 4" xfId="597" xr:uid="{F4FCA6D3-8EE3-44B6-8E73-214A74FA18B7}"/>
    <cellStyle name="20% - Accent4 3 5" xfId="598" xr:uid="{9B42A013-E7FB-458C-8080-A289443FCC52}"/>
    <cellStyle name="20% - Accent4 3 6" xfId="599" xr:uid="{C3EBADE9-B355-4D6F-931E-5A1988198AD9}"/>
    <cellStyle name="20% - Accent4 3 7" xfId="600" xr:uid="{B7AFFB5F-2B9C-41E4-9C9C-430A400ED2A5}"/>
    <cellStyle name="20% - Accent4 4" xfId="601" xr:uid="{6956CE6B-6FDF-4350-92B2-83F0EC08B8BD}"/>
    <cellStyle name="20% - Accent4 4 2" xfId="602" xr:uid="{89E83A50-B58B-48D7-8885-DE86F7E446BF}"/>
    <cellStyle name="20% - Accent4 5" xfId="603" xr:uid="{CA9392E7-6899-4BCA-94EC-56AF2E99C0B8}"/>
    <cellStyle name="20% - Accent4 5 2" xfId="604" xr:uid="{D4340AC7-B36A-4A46-82AA-85C21D457FA6}"/>
    <cellStyle name="20% - Accent4 6" xfId="605" xr:uid="{DFD43B9E-B4B8-4623-B93F-FC53A872754D}"/>
    <cellStyle name="20% - Accent4 6 2" xfId="4743" xr:uid="{74CFEF38-7292-4EE9-9406-BC4DDCE91F1E}"/>
    <cellStyle name="20% - Accent4 7" xfId="606" xr:uid="{ED9FAE71-1BE7-471F-A7D4-079D1B0E1251}"/>
    <cellStyle name="20% - Accent4 7 2" xfId="4744" xr:uid="{3162371C-EEF9-43B2-A91B-06E790B1E991}"/>
    <cellStyle name="20% - Accent4 8" xfId="607" xr:uid="{CF696A0E-0CAA-4819-B99D-49F5BBEA9225}"/>
    <cellStyle name="20% - Accent4 9" xfId="608" xr:uid="{812B4639-192E-429F-8496-4BFCD1440891}"/>
    <cellStyle name="20% - Accent5 10" xfId="609" xr:uid="{1DCC5F97-0BB9-4CDF-93A4-E5AB747F30AE}"/>
    <cellStyle name="20% - Accent5 11" xfId="610" xr:uid="{9B0B106A-C28A-4A15-8D86-818E3089A050}"/>
    <cellStyle name="20% - Accent5 12" xfId="611" xr:uid="{0BED6871-9EDF-437E-B7DB-864B4B800A9B}"/>
    <cellStyle name="20% - Accent5 13" xfId="612" xr:uid="{84792086-0555-4E17-85CF-FE28CD36A7D4}"/>
    <cellStyle name="20% - Accent5 2" xfId="613" xr:uid="{70A54FED-3EF5-407E-B982-1BCE4DD90F4D}"/>
    <cellStyle name="20% - Accent5 2 2" xfId="614" xr:uid="{E7CA5107-FF8B-4E9F-9DF3-4B105E0014EA}"/>
    <cellStyle name="20% - Accent5 2 2 2" xfId="615" xr:uid="{88973E97-F9A0-4594-A8EB-7C85C507628B}"/>
    <cellStyle name="20% - Accent5 2 3" xfId="616" xr:uid="{5DB1B388-CDFA-45D2-898D-53D1800C65CB}"/>
    <cellStyle name="20% - Accent5 2 4" xfId="617" xr:uid="{5E2E2CD3-E590-4631-8945-ED935D1CE86D}"/>
    <cellStyle name="20% - Accent5 2 5" xfId="618" xr:uid="{68845BFD-7795-4517-BB81-165CE07BA7E2}"/>
    <cellStyle name="20% - Accent5 2 6" xfId="619" xr:uid="{871DA65C-31A2-4305-A7D4-894994DC303D}"/>
    <cellStyle name="20% - Accent5 2 7" xfId="620" xr:uid="{FB55C8EA-35B7-49E0-93E1-35E8A8A28295}"/>
    <cellStyle name="20% - Accent5 3" xfId="621" xr:uid="{B9493706-656D-46CA-8F59-CAFF39F7E76B}"/>
    <cellStyle name="20% - Accent5 3 2" xfId="622" xr:uid="{7BF80D2A-AB51-4F14-BDD1-902C304EBDAB}"/>
    <cellStyle name="20% - Accent5 3 2 2" xfId="623" xr:uid="{9D4A31F4-3EB6-4F88-8189-C7286FF02FD6}"/>
    <cellStyle name="20% - Accent5 3 3" xfId="624" xr:uid="{5AA3E01F-BE8F-487A-BB80-02A9565E33C0}"/>
    <cellStyle name="20% - Accent5 3 4" xfId="625" xr:uid="{6943D53E-4015-43A9-A459-DB6D831E3A84}"/>
    <cellStyle name="20% - Accent5 3 5" xfId="626" xr:uid="{093BE665-32BD-497A-A22D-34BA9585B275}"/>
    <cellStyle name="20% - Accent5 3 6" xfId="627" xr:uid="{F2606A65-B929-4475-B36F-73C024CD1597}"/>
    <cellStyle name="20% - Accent5 3 7" xfId="628" xr:uid="{F1E4683C-0D7B-4739-A55C-23C1BC2E0D14}"/>
    <cellStyle name="20% - Accent5 4" xfId="629" xr:uid="{21F04DD3-9D65-4E4D-AA18-1C89892028C7}"/>
    <cellStyle name="20% - Accent5 4 2" xfId="630" xr:uid="{ED56EB75-6E6A-48EE-AD2D-D2F4E6E21B8B}"/>
    <cellStyle name="20% - Accent5 5" xfId="631" xr:uid="{C8C2E938-1873-49E8-A9A1-544FD80D760D}"/>
    <cellStyle name="20% - Accent5 5 2" xfId="632" xr:uid="{515C4A1D-BB86-48F4-AFFE-2BB0F169DB0C}"/>
    <cellStyle name="20% - Accent5 6" xfId="633" xr:uid="{9D426783-93D0-40AB-8A03-504767F7B212}"/>
    <cellStyle name="20% - Accent5 6 2" xfId="4745" xr:uid="{DB3F471A-91B3-471F-A423-963DE8970305}"/>
    <cellStyle name="20% - Accent5 7" xfId="634" xr:uid="{1FAFFBD1-C78A-4913-9A2E-99D046BB158E}"/>
    <cellStyle name="20% - Accent5 7 2" xfId="4746" xr:uid="{7554E900-7D9C-4E0C-AED6-549ABFA7BA4E}"/>
    <cellStyle name="20% - Accent5 8" xfId="635" xr:uid="{3F78E4C5-2F5C-4F48-8703-396287A6FDF4}"/>
    <cellStyle name="20% - Accent5 9" xfId="636" xr:uid="{AA38E1FE-BF34-43EE-888D-D4DD85FFC586}"/>
    <cellStyle name="20% - Accent6 10" xfId="637" xr:uid="{C860C978-46D5-46C6-AFD3-0B233183D299}"/>
    <cellStyle name="20% - Accent6 11" xfId="638" xr:uid="{BCBEF05D-2FF4-4612-A409-477F582A0BD9}"/>
    <cellStyle name="20% - Accent6 12" xfId="639" xr:uid="{4C601EC1-1738-43CB-AD35-293EC5E0639D}"/>
    <cellStyle name="20% - Accent6 13" xfId="640" xr:uid="{57352774-A619-4FFB-BC63-45D47FB7C8E2}"/>
    <cellStyle name="20% - Accent6 2" xfId="641" xr:uid="{DA2E6268-35E4-4311-85A1-0CCC4EDEE9CA}"/>
    <cellStyle name="20% - Accent6 2 2" xfId="642" xr:uid="{456BA438-DA74-4B4B-8336-BE5231EF3E0A}"/>
    <cellStyle name="20% - Accent6 2 2 2" xfId="643" xr:uid="{41249311-1C31-47A7-83BB-E235B10AEF89}"/>
    <cellStyle name="20% - Accent6 2 3" xfId="644" xr:uid="{DCA95319-769C-4116-B3F8-1FFE6F278DF4}"/>
    <cellStyle name="20% - Accent6 2 4" xfId="645" xr:uid="{DEF5ADF2-B77F-475C-98EC-876C081C2EA5}"/>
    <cellStyle name="20% - Accent6 2 5" xfId="646" xr:uid="{37726AB0-8828-45F8-ABE7-6C3A3D878723}"/>
    <cellStyle name="20% - Accent6 2 6" xfId="647" xr:uid="{8A1BBB2A-DCAE-4116-84ED-549B0B56C4B6}"/>
    <cellStyle name="20% - Accent6 2 7" xfId="648" xr:uid="{169F918A-0BDC-442A-B1DA-E0F6401BAC7F}"/>
    <cellStyle name="20% - Accent6 2_2149000-Q1'10" xfId="649" xr:uid="{3EE606C6-8F5D-4B56-9657-18EE60F6E214}"/>
    <cellStyle name="20% - Accent6 3" xfId="650" xr:uid="{DF908F9C-4478-4845-B3DF-0AFDFF66BBD3}"/>
    <cellStyle name="20% - Accent6 3 2" xfId="651" xr:uid="{4B0A8307-E188-419C-9757-A7651E4C48CD}"/>
    <cellStyle name="20% - Accent6 3 2 2" xfId="652" xr:uid="{A3809395-CE34-4BE0-82BF-7D841957AB72}"/>
    <cellStyle name="20% - Accent6 3 3" xfId="653" xr:uid="{DF265812-4DC7-4988-9449-0B472864C41B}"/>
    <cellStyle name="20% - Accent6 3 4" xfId="654" xr:uid="{7558A09E-AD51-4AE3-BB58-06F1A01734F9}"/>
    <cellStyle name="20% - Accent6 3 5" xfId="655" xr:uid="{5345B5DA-9653-4818-9CB2-D4074A25BAAA}"/>
    <cellStyle name="20% - Accent6 3 6" xfId="656" xr:uid="{49011F71-1E76-4D9A-9E65-F548453DF356}"/>
    <cellStyle name="20% - Accent6 3 7" xfId="657" xr:uid="{622C53E7-F3E7-4104-B12C-3A31EEA41C16}"/>
    <cellStyle name="20% - Accent6 4" xfId="658" xr:uid="{EF6A66E8-46AE-4438-B1C0-066C33ED8C5D}"/>
    <cellStyle name="20% - Accent6 4 2" xfId="659" xr:uid="{28FEA294-9D21-47FA-A27C-B63A790ADEC1}"/>
    <cellStyle name="20% - Accent6 5" xfId="660" xr:uid="{C907C52D-7D84-499F-9B6F-ADE99A2222D5}"/>
    <cellStyle name="20% - Accent6 5 2" xfId="661" xr:uid="{4D606DF7-3B7B-48AC-A99F-4A9EF6715BF5}"/>
    <cellStyle name="20% - Accent6 6" xfId="662" xr:uid="{C5B26B0D-77CE-495D-90DB-88057D139784}"/>
    <cellStyle name="20% - Accent6 6 2" xfId="4747" xr:uid="{3E310719-FA94-4BE8-89D3-66629F206CC9}"/>
    <cellStyle name="20% - Accent6 7" xfId="663" xr:uid="{4D08A24F-118C-4AA6-930F-33DE3F59F9C3}"/>
    <cellStyle name="20% - Accent6 7 2" xfId="4748" xr:uid="{37D1227B-DD13-4733-AF7A-463BBEAD5188}"/>
    <cellStyle name="20% - Accent6 8" xfId="664" xr:uid="{271FE7C3-9040-4812-ACB8-AA485FC3E6AD}"/>
    <cellStyle name="20% - Accent6 9" xfId="665" xr:uid="{7C8B3BAF-78A0-4ED2-B81E-AA1EE54573D4}"/>
    <cellStyle name="20% - アクセント 1" xfId="666" xr:uid="{68252087-79A1-420B-9AFE-C9053EE9B515}"/>
    <cellStyle name="20% - アクセント 2" xfId="667" xr:uid="{3B48ED31-4345-4443-A674-D47EC013215A}"/>
    <cellStyle name="20% - アクセント 3" xfId="668" xr:uid="{5F12FC33-79E3-4878-90D8-C8DBC100CDA4}"/>
    <cellStyle name="20% - アクセント 4" xfId="669" xr:uid="{A4D55FE8-5208-4EF1-8577-AB4471DE62E1}"/>
    <cellStyle name="20% - アクセント 5" xfId="670" xr:uid="{EF618E92-54BD-4874-A733-16BED9000D09}"/>
    <cellStyle name="20% - アクセント 6" xfId="671" xr:uid="{277A08F1-BF35-4E52-A2E8-E79CE6046BC1}"/>
    <cellStyle name="20% - ส่วนที่ถูกเน้น1" xfId="672" xr:uid="{9420973B-F08D-48F4-B759-4032AB96E03A}"/>
    <cellStyle name="20% - ส่วนที่ถูกเน้น1 2" xfId="673" xr:uid="{B732E8E8-0E6A-4CDA-A001-601FD63003E7}"/>
    <cellStyle name="20% - ส่วนที่ถูกเน้น2" xfId="674" xr:uid="{47BB9570-E652-4065-A5FA-7637E4D83BFA}"/>
    <cellStyle name="20% - ส่วนที่ถูกเน้น2 2" xfId="675" xr:uid="{9D1B34AE-71F9-4CB4-ADB5-22A882071431}"/>
    <cellStyle name="20% - ส่วนที่ถูกเน้น3" xfId="676" xr:uid="{7844969E-EA6F-4C3C-856A-310DD3F01E74}"/>
    <cellStyle name="20% - ส่วนที่ถูกเน้น3 2" xfId="677" xr:uid="{313C5B97-6327-4B90-86D6-7D6D929D9E8F}"/>
    <cellStyle name="20% - ส่วนที่ถูกเน้น4" xfId="678" xr:uid="{8128C128-71F7-437E-8250-7F5959C1210A}"/>
    <cellStyle name="20% - ส่วนที่ถูกเน้น4 2" xfId="679" xr:uid="{F7E3E050-80D6-4383-A036-5916D59E1038}"/>
    <cellStyle name="20% - ส่วนที่ถูกเน้น5" xfId="680" xr:uid="{F9A65B50-B297-46FF-8EF5-D27C0B0BD741}"/>
    <cellStyle name="20% - ส่วนที่ถูกเน้น5 2" xfId="681" xr:uid="{4238E1B6-3F9B-4CFE-B7B8-934A0549A72D}"/>
    <cellStyle name="20% - ส่วนที่ถูกเน้น6" xfId="682" xr:uid="{F3D7D64C-C900-472A-BFE5-C1932F30E625}"/>
    <cellStyle name="20% - ส่วนที่ถูกเน้น6 2" xfId="683" xr:uid="{44CA880C-DCEB-4E2A-9733-C399D3784668}"/>
    <cellStyle name="๒๖๋_x000d_A_x0001_" xfId="684" xr:uid="{FF07D9E8-489A-444E-A4F3-31B2713B360D}"/>
    <cellStyle name="๒๖๋_x000d_A_x0001_ 2" xfId="685" xr:uid="{EE6E7875-E825-4B3B-9916-BF96CC8F3FFB}"/>
    <cellStyle name="๒๖๋_x000d_A_x0001_ 3" xfId="686" xr:uid="{3D7CEC95-C6ED-4DE0-8452-ADD39AB385D1}"/>
    <cellStyle name="๒๖๋_x000d_A_x0001_ 4" xfId="687" xr:uid="{2670FCF7-F5DD-484C-989D-689E7A13F2EE}"/>
    <cellStyle name="๒๖๋_x000d_A_x0001_ 5" xfId="688" xr:uid="{CB2BC9F6-BB77-4BC3-9E34-A2920A06C966}"/>
    <cellStyle name="๒๖๋_x000d_A_x0001_ 6" xfId="689" xr:uid="{9593A0D7-59B4-4B17-83D3-A7985BF01575}"/>
    <cellStyle name="๒๖๋_x000d_A_x0001_ 7" xfId="690" xr:uid="{3E322AEE-A46C-4751-8007-6DDFE6A3F6E7}"/>
    <cellStyle name="2line" xfId="691" xr:uid="{68B634DE-8FC6-4E57-BDEC-D48610EC3488}"/>
    <cellStyle name="2line 2" xfId="692" xr:uid="{F18D3241-0B6F-4BBB-95DD-8936997129DD}"/>
    <cellStyle name="3" xfId="693" xr:uid="{3340B1F1-3098-4104-B802-9A0E30B6A198}"/>
    <cellStyle name="๓" xfId="694" xr:uid="{9672AFAD-B414-4979-B0F1-285EC9E99A12}"/>
    <cellStyle name="3 2" xfId="5400" xr:uid="{BA5B5F9D-9680-4393-BD17-87202685C3C2}"/>
    <cellStyle name="๓ 2" xfId="5401" xr:uid="{C5058781-52B9-43E6-AE86-3AD2EA91AE07}"/>
    <cellStyle name="3 3" xfId="5913" xr:uid="{6D3EC474-D2D9-42F4-92EE-163CE9EF3278}"/>
    <cellStyle name="๓ 3" xfId="5912" xr:uid="{1ABDC097-F524-4C09-B63A-7E6EEDF4D7AA}"/>
    <cellStyle name="3f1?[0]_?-? " xfId="695" xr:uid="{4345D27F-5EB5-42E7-B9E9-CEE014CAFD55}"/>
    <cellStyle name="3f1・[0]_?-? " xfId="696" xr:uid="{942F6E30-6B1C-4333-85E8-B1BB474E363C}"/>
    <cellStyle name="3f1o [0]_?H￥o?O" xfId="697" xr:uid="{D31AEDD7-8740-4440-BA7E-AA6A8218F1F2}"/>
    <cellStyle name="3f1o_?-? " xfId="698" xr:uid="{6AB79930-2706-4FEF-958C-75979E65A293}"/>
    <cellStyle name="3f1[0]_?-? " xfId="699" xr:uid="{186AF844-6F55-4247-8C49-9155411671CB}"/>
    <cellStyle name="40% - Accent1 10" xfId="700" xr:uid="{00145F5C-9885-45A2-AC68-0924B2C0035F}"/>
    <cellStyle name="40% - Accent1 11" xfId="701" xr:uid="{B19B8E73-7422-4680-9874-7C736B5CF541}"/>
    <cellStyle name="40% - Accent1 12" xfId="702" xr:uid="{6294C7E5-EAAD-42B1-9B1A-350249948BC2}"/>
    <cellStyle name="40% - Accent1 13" xfId="703" xr:uid="{09F5BFD0-9D79-4E3F-9F20-DBB149E16EDF}"/>
    <cellStyle name="40% - Accent1 2" xfId="704" xr:uid="{7DA0E0EF-E4B0-4A73-B0BF-88269E285E96}"/>
    <cellStyle name="40% - Accent1 2 2" xfId="705" xr:uid="{42A2176D-9C28-46C9-A364-F1D730A046D1}"/>
    <cellStyle name="40% - Accent1 2 2 2" xfId="706" xr:uid="{B21DB436-5E05-48F8-9839-703456900B2F}"/>
    <cellStyle name="40% - Accent1 2 3" xfId="707" xr:uid="{C8386C8D-AE3C-4A23-9F0F-56545339D706}"/>
    <cellStyle name="40% - Accent1 2 4" xfId="708" xr:uid="{10C1E1B7-5FB8-4A58-8F9F-0022EF915AFC}"/>
    <cellStyle name="40% - Accent1 2 5" xfId="709" xr:uid="{135E52F0-E7D3-4D3C-BBD0-F460438632C8}"/>
    <cellStyle name="40% - Accent1 2 6" xfId="710" xr:uid="{BC17FDF2-D881-463A-9FD6-24A2E1AEBAD7}"/>
    <cellStyle name="40% - Accent1 2 7" xfId="711" xr:uid="{AE63120C-F830-430F-9788-953C61C93406}"/>
    <cellStyle name="40% - Accent1 2_2149000-Q1'10" xfId="712" xr:uid="{D95FB885-8F39-48AF-8728-CEBB2F6F4B25}"/>
    <cellStyle name="40% - Accent1 3" xfId="713" xr:uid="{C740C92F-BF3A-4F78-BD5C-134440D25225}"/>
    <cellStyle name="40% - Accent1 3 2" xfId="714" xr:uid="{1FB05BB9-715C-4893-9893-4518D03CC702}"/>
    <cellStyle name="40% - Accent1 3 2 2" xfId="715" xr:uid="{05B7E2A5-C533-4D9A-A28B-C2938D206FF3}"/>
    <cellStyle name="40% - Accent1 3 3" xfId="716" xr:uid="{BDF79656-58B8-47C4-AD03-B432ABD9756B}"/>
    <cellStyle name="40% - Accent1 3 4" xfId="717" xr:uid="{E2279750-4995-4C59-9B10-FF528B479CB5}"/>
    <cellStyle name="40% - Accent1 3 5" xfId="718" xr:uid="{D7F42B8F-17F9-4D97-AD53-30D500C4BDD3}"/>
    <cellStyle name="40% - Accent1 3 6" xfId="719" xr:uid="{35570EDF-DBBB-413D-A2B3-F43491D87ECC}"/>
    <cellStyle name="40% - Accent1 3 7" xfId="720" xr:uid="{BDB5FDA8-3128-4220-A02F-5AB078DB8E14}"/>
    <cellStyle name="40% - Accent1 4" xfId="721" xr:uid="{D5E57BCA-D8D0-4722-BBED-3238404D1071}"/>
    <cellStyle name="40% - Accent1 4 2" xfId="722" xr:uid="{F0995886-2619-4135-85CF-6A5A40801E99}"/>
    <cellStyle name="40% - Accent1 5" xfId="723" xr:uid="{7CCB6062-0173-476E-AE74-5917991A805F}"/>
    <cellStyle name="40% - Accent1 5 2" xfId="724" xr:uid="{37CB0566-CBCE-491C-BB12-4834FCFFC49B}"/>
    <cellStyle name="40% - Accent1 6" xfId="725" xr:uid="{3F1F6055-9E5F-49A8-99CF-356AFB474769}"/>
    <cellStyle name="40% - Accent1 6 2" xfId="4749" xr:uid="{B112B8A5-EE78-464F-A6CA-EE436B0C6FE1}"/>
    <cellStyle name="40% - Accent1 7" xfId="726" xr:uid="{4D3FF371-5C9E-4CEA-95BC-2BF0A78081BD}"/>
    <cellStyle name="40% - Accent1 7 2" xfId="4750" xr:uid="{87EFD397-59D6-48DD-B3C8-1852E8A0E2CD}"/>
    <cellStyle name="40% - Accent1 8" xfId="727" xr:uid="{22B86FF1-6BA2-4863-9A4D-ECD4FEDE6E18}"/>
    <cellStyle name="40% - Accent1 9" xfId="728" xr:uid="{0F6710FA-EC3D-4AED-A379-A4962753EDFE}"/>
    <cellStyle name="40% - Accent2 10" xfId="729" xr:uid="{6DEF1C10-9127-44AD-A0CD-4E185157974C}"/>
    <cellStyle name="40% - Accent2 11" xfId="730" xr:uid="{0CAA63A4-89B3-441B-8ECD-316C43D52711}"/>
    <cellStyle name="40% - Accent2 12" xfId="731" xr:uid="{3B13D0EA-762C-43F7-BA89-011F10CE4D65}"/>
    <cellStyle name="40% - Accent2 13" xfId="732" xr:uid="{F4294DCA-0BF6-4493-8C50-CEEA885F4A3B}"/>
    <cellStyle name="40% - Accent2 2" xfId="733" xr:uid="{C00732EB-C13A-461D-ABE4-A46BCB85EA7B}"/>
    <cellStyle name="40% - Accent2 2 2" xfId="734" xr:uid="{C16E1150-5A52-46EA-865D-85293AC93039}"/>
    <cellStyle name="40% - Accent2 2 2 2" xfId="735" xr:uid="{62BA763F-EE61-431F-AE21-A99EADFCD7D7}"/>
    <cellStyle name="40% - Accent2 2 3" xfId="736" xr:uid="{11F0D3C4-D8F6-4957-801F-E8EA3F6F230E}"/>
    <cellStyle name="40% - Accent2 2 4" xfId="737" xr:uid="{8FE35DEE-7DD6-438F-AD1B-4BA9439BDCB2}"/>
    <cellStyle name="40% - Accent2 2 5" xfId="738" xr:uid="{4C2B1E8E-008A-4A79-A287-DB64D6153C7C}"/>
    <cellStyle name="40% - Accent2 2 6" xfId="739" xr:uid="{F98C1C7F-6799-4B03-8B4B-A5E29F2A8C5C}"/>
    <cellStyle name="40% - Accent2 2 7" xfId="740" xr:uid="{F8B95619-F10F-4028-A839-6C341C87E922}"/>
    <cellStyle name="40% - Accent2 3" xfId="741" xr:uid="{A46C16E0-502B-4A71-815B-9224E05754C2}"/>
    <cellStyle name="40% - Accent2 3 2" xfId="742" xr:uid="{F3C21DCC-9F8D-4E71-BD53-C0B8F87F026D}"/>
    <cellStyle name="40% - Accent2 3 2 2" xfId="743" xr:uid="{042AB906-1DF4-410D-9E05-F70CA5D2B20E}"/>
    <cellStyle name="40% - Accent2 3 3" xfId="744" xr:uid="{8BEA7B02-96B4-4BFE-AE57-30CE2C831D26}"/>
    <cellStyle name="40% - Accent2 3 4" xfId="745" xr:uid="{7D7C3F3A-434F-41F9-93E8-C48C7BA61BE4}"/>
    <cellStyle name="40% - Accent2 3 5" xfId="746" xr:uid="{6213D55B-B5D0-4E08-95DC-A5EC7F98CF10}"/>
    <cellStyle name="40% - Accent2 3 6" xfId="747" xr:uid="{31DBB96B-D4A3-458E-90EB-B82046A51F47}"/>
    <cellStyle name="40% - Accent2 3 7" xfId="748" xr:uid="{547BF5FE-CA36-439E-A972-0FA309619A82}"/>
    <cellStyle name="40% - Accent2 4" xfId="749" xr:uid="{18DECC84-DAAC-4558-89DD-95076360B1E8}"/>
    <cellStyle name="40% - Accent2 4 2" xfId="750" xr:uid="{1B373A9E-357C-40A3-BC13-2B8F656E1151}"/>
    <cellStyle name="40% - Accent2 5" xfId="751" xr:uid="{362CB8EA-FF97-4854-99B4-C5726E4EB299}"/>
    <cellStyle name="40% - Accent2 5 2" xfId="752" xr:uid="{933CEF11-AF7C-4269-988D-A8B3C7CFFDD8}"/>
    <cellStyle name="40% - Accent2 6" xfId="753" xr:uid="{6F02995D-103C-454C-8126-51F33A562730}"/>
    <cellStyle name="40% - Accent2 6 2" xfId="4751" xr:uid="{68F27620-7658-4E17-B1FE-3890FA7E6828}"/>
    <cellStyle name="40% - Accent2 7" xfId="754" xr:uid="{CFD07F48-6AEF-41B5-9C6D-0AB2B6EF2B55}"/>
    <cellStyle name="40% - Accent2 7 2" xfId="4752" xr:uid="{F8BFFCDC-5F42-43D0-BC17-D32AE1EC6DB4}"/>
    <cellStyle name="40% - Accent2 8" xfId="755" xr:uid="{8A629924-D089-4A11-B2AD-576A91B92C9F}"/>
    <cellStyle name="40% - Accent2 9" xfId="756" xr:uid="{4B75391B-DDA5-4BDB-8828-2DEEC04778A6}"/>
    <cellStyle name="40% - Accent3 10" xfId="757" xr:uid="{1278FB14-E739-4B8E-BCC8-5B4E79BADEA2}"/>
    <cellStyle name="40% - Accent3 11" xfId="758" xr:uid="{0121B6EC-6415-4530-94AC-93DBE6FD90EF}"/>
    <cellStyle name="40% - Accent3 12" xfId="759" xr:uid="{0C4535F0-B612-44AB-8B9B-E32AAD65AFC3}"/>
    <cellStyle name="40% - Accent3 13" xfId="760" xr:uid="{BFDEC76A-16C5-4BB8-8114-DF5C8C5FD53F}"/>
    <cellStyle name="40% - Accent3 2" xfId="761" xr:uid="{BB6F33B6-8003-4CEA-9947-8293B541AD95}"/>
    <cellStyle name="40% - Accent3 2 2" xfId="762" xr:uid="{8490E338-5945-4140-A13B-27215F024121}"/>
    <cellStyle name="40% - Accent3 2 2 2" xfId="763" xr:uid="{0DD17850-2F06-4422-A779-F978B76837A3}"/>
    <cellStyle name="40% - Accent3 2 3" xfId="764" xr:uid="{CC19B395-1E4E-4FEB-8EDF-16094A9EA0D6}"/>
    <cellStyle name="40% - Accent3 2 4" xfId="765" xr:uid="{4E4F58ED-0D1A-43DA-B40C-17FCCF144844}"/>
    <cellStyle name="40% - Accent3 2 5" xfId="766" xr:uid="{1E921A67-8768-464F-80BF-641E71E8A66C}"/>
    <cellStyle name="40% - Accent3 2 6" xfId="767" xr:uid="{E988C3EB-2612-4ADE-8D78-D244569CEF3A}"/>
    <cellStyle name="40% - Accent3 2 7" xfId="768" xr:uid="{AF072C49-B726-404C-9C29-AF719830AB3A}"/>
    <cellStyle name="40% - Accent3 2_2149000-Q1'10" xfId="769" xr:uid="{946A1452-A95D-4E77-8052-6FFE7DF431F6}"/>
    <cellStyle name="40% - Accent3 3" xfId="770" xr:uid="{B0310D70-2AE2-430E-A430-044DD21FDAAB}"/>
    <cellStyle name="40% - Accent3 3 2" xfId="771" xr:uid="{4193CC23-7409-4951-82D8-8D80231D84E0}"/>
    <cellStyle name="40% - Accent3 3 2 2" xfId="772" xr:uid="{48E6B310-5E2D-44EF-A3A7-4374A3074039}"/>
    <cellStyle name="40% - Accent3 3 3" xfId="773" xr:uid="{4989A23A-A36B-4015-954A-7CA567EF277B}"/>
    <cellStyle name="40% - Accent3 3 4" xfId="774" xr:uid="{3E86D223-C8CB-4E9F-BEDE-2B868CEA2982}"/>
    <cellStyle name="40% - Accent3 3 5" xfId="775" xr:uid="{8DA69810-AB9F-4EAE-B0B2-1C11CE9C7A75}"/>
    <cellStyle name="40% - Accent3 3 6" xfId="776" xr:uid="{ECBCD5CA-B844-4CEA-BAE9-0342F3E8AB1D}"/>
    <cellStyle name="40% - Accent3 3 7" xfId="777" xr:uid="{B0A555E1-87BA-425C-B6C2-2B16331705E3}"/>
    <cellStyle name="40% - Accent3 4" xfId="778" xr:uid="{4C40D842-5AB2-4B25-9007-338BC2C24F35}"/>
    <cellStyle name="40% - Accent3 4 2" xfId="779" xr:uid="{733463B4-245D-4637-A1DD-6D656AB74051}"/>
    <cellStyle name="40% - Accent3 5" xfId="780" xr:uid="{114739AB-F8AF-432A-BB8A-5DD84EB5CD94}"/>
    <cellStyle name="40% - Accent3 5 2" xfId="781" xr:uid="{3B873BE0-A0E6-40A1-82DA-79305640CB42}"/>
    <cellStyle name="40% - Accent3 6" xfId="782" xr:uid="{A0AEC809-A2E8-4AA4-8B53-ABD2DD554420}"/>
    <cellStyle name="40% - Accent3 6 2" xfId="4753" xr:uid="{415E469A-A112-43FE-9954-134094A7677B}"/>
    <cellStyle name="40% - Accent3 7" xfId="783" xr:uid="{4DCED50B-93B4-4F68-808F-FD3852DC8C16}"/>
    <cellStyle name="40% - Accent3 7 2" xfId="4754" xr:uid="{9DC457E5-7AA6-4067-B857-CB2B0792AD33}"/>
    <cellStyle name="40% - Accent3 8" xfId="784" xr:uid="{7F889BA2-B84A-4A48-B437-34DD243F5C02}"/>
    <cellStyle name="40% - Accent3 9" xfId="785" xr:uid="{001A479A-23FF-4705-8D28-3C36E0F7F2B5}"/>
    <cellStyle name="40% - Accent4 10" xfId="786" xr:uid="{578A6712-7DD1-4157-BB70-92126131387A}"/>
    <cellStyle name="40% - Accent4 11" xfId="787" xr:uid="{0BC450CC-B2DB-4C61-ACEC-A535406BF030}"/>
    <cellStyle name="40% - Accent4 12" xfId="788" xr:uid="{A86EE73B-760B-40FE-BACA-F53B7D1AAD2F}"/>
    <cellStyle name="40% - Accent4 13" xfId="789" xr:uid="{E82DBE76-1E3C-4EE0-8C30-28D1A0A9C626}"/>
    <cellStyle name="40% - Accent4 2" xfId="790" xr:uid="{D8636F30-09F3-4AC0-886C-CBAA397C2B1D}"/>
    <cellStyle name="40% - Accent4 2 2" xfId="791" xr:uid="{307D447B-2904-496C-99EB-02D04A00EA98}"/>
    <cellStyle name="40% - Accent4 2 2 2" xfId="792" xr:uid="{D26307EC-5927-4E16-87A2-037DB02304C7}"/>
    <cellStyle name="40% - Accent4 2 3" xfId="793" xr:uid="{048ABA48-C0A2-4301-8643-FEA9128653A2}"/>
    <cellStyle name="40% - Accent4 2 4" xfId="794" xr:uid="{DC019999-294B-4F15-9082-8F427EB7694C}"/>
    <cellStyle name="40% - Accent4 2 5" xfId="795" xr:uid="{ED42DA1C-DA61-46B4-AA0B-A7BB4A7BFE20}"/>
    <cellStyle name="40% - Accent4 2 6" xfId="796" xr:uid="{3B2963C6-0D00-4831-90B2-513F969AE00A}"/>
    <cellStyle name="40% - Accent4 2 7" xfId="797" xr:uid="{C4EE76D3-DFA7-45AB-BF7F-5E5A5871C561}"/>
    <cellStyle name="40% - Accent4 2_2149000-Q1'10" xfId="798" xr:uid="{2775E091-D584-44BD-8D8F-74FE9FB8088B}"/>
    <cellStyle name="40% - Accent4 3" xfId="799" xr:uid="{8F2187C0-CD3F-4B6F-88C8-05D21A0C435C}"/>
    <cellStyle name="40% - Accent4 3 2" xfId="800" xr:uid="{7970D2FB-DA0B-454F-B1B5-D1C316921308}"/>
    <cellStyle name="40% - Accent4 3 2 2" xfId="801" xr:uid="{90A01AE4-C05B-4BBA-B9BB-702AC16B2C71}"/>
    <cellStyle name="40% - Accent4 3 3" xfId="802" xr:uid="{530512FD-241B-4144-B228-6C5636E29831}"/>
    <cellStyle name="40% - Accent4 3 4" xfId="803" xr:uid="{36390A55-6F89-4C9C-934A-CFA872D93792}"/>
    <cellStyle name="40% - Accent4 3 5" xfId="804" xr:uid="{B661D71F-DEC1-40CE-B396-B91BCF8460C1}"/>
    <cellStyle name="40% - Accent4 3 6" xfId="805" xr:uid="{E3E46820-8F3F-473B-A264-0C6574B6ED41}"/>
    <cellStyle name="40% - Accent4 3 7" xfId="806" xr:uid="{89BDB55F-DC28-40F2-A46A-2E975D38A8E3}"/>
    <cellStyle name="40% - Accent4 4" xfId="807" xr:uid="{D1577193-0271-4708-A672-7FD726350E2F}"/>
    <cellStyle name="40% - Accent4 4 2" xfId="808" xr:uid="{355E1F7A-0E61-4F37-AC6C-E1C87ABFD6D3}"/>
    <cellStyle name="40% - Accent4 5" xfId="809" xr:uid="{C0393B8C-9026-41E5-8AA9-8CF3ED2C9B0A}"/>
    <cellStyle name="40% - Accent4 5 2" xfId="810" xr:uid="{41494A05-3C65-4B8C-ABD3-F006AADBA040}"/>
    <cellStyle name="40% - Accent4 6" xfId="811" xr:uid="{FFDEFBEB-0EB5-480D-9177-C2414B1A1F1F}"/>
    <cellStyle name="40% - Accent4 6 2" xfId="4755" xr:uid="{828670DF-7633-4636-A965-6094086266C9}"/>
    <cellStyle name="40% - Accent4 7" xfId="812" xr:uid="{D6ECF2C3-3AEF-45E4-8E3E-E474C02E2154}"/>
    <cellStyle name="40% - Accent4 7 2" xfId="4756" xr:uid="{395D3EB5-9DCC-480C-A42C-F61FF97E70F0}"/>
    <cellStyle name="40% - Accent4 8" xfId="813" xr:uid="{15A7241B-49FD-46C0-85B7-CF328D43A154}"/>
    <cellStyle name="40% - Accent4 9" xfId="814" xr:uid="{96179BC1-AFFE-4834-844B-0AF9414E758C}"/>
    <cellStyle name="40% - Accent5 10" xfId="815" xr:uid="{26A61B7B-07AF-43AA-A67B-B659625CBC87}"/>
    <cellStyle name="40% - Accent5 11" xfId="816" xr:uid="{039C985E-86EB-4356-B514-A6FEEF6BB25A}"/>
    <cellStyle name="40% - Accent5 12" xfId="817" xr:uid="{E06BCF75-A82E-41BC-8BFF-1BF161FE4F07}"/>
    <cellStyle name="40% - Accent5 13" xfId="818" xr:uid="{CF0262FF-89F7-4755-A8FD-0A9CE002D7A5}"/>
    <cellStyle name="40% - Accent5 2" xfId="819" xr:uid="{FB5B07DC-71C9-4330-83D5-074BB4D44420}"/>
    <cellStyle name="40% - Accent5 2 2" xfId="820" xr:uid="{D9D80BE4-951E-41E2-ADCC-8F71D2B099D6}"/>
    <cellStyle name="40% - Accent5 2 2 2" xfId="821" xr:uid="{3304F00A-A801-46D8-8952-6727BF5DB994}"/>
    <cellStyle name="40% - Accent5 2 3" xfId="822" xr:uid="{89B1C90A-2BB2-4234-B7DE-CF8F94F47CE5}"/>
    <cellStyle name="40% - Accent5 2 4" xfId="823" xr:uid="{0C902095-0479-4CAD-B154-F37A1903A597}"/>
    <cellStyle name="40% - Accent5 2 5" xfId="824" xr:uid="{9ACDCA84-77F0-4C40-9856-5F8B46E0E146}"/>
    <cellStyle name="40% - Accent5 2 6" xfId="825" xr:uid="{0C6C9FD0-BAD3-4B82-A305-FEA1ED6D0C3C}"/>
    <cellStyle name="40% - Accent5 2 7" xfId="826" xr:uid="{D7056468-F1CC-476C-8F0B-89B40291857D}"/>
    <cellStyle name="40% - Accent5 2_I  A CC" xfId="827" xr:uid="{01E372A3-A9C3-4C6E-B1E8-A611CB892A45}"/>
    <cellStyle name="40% - Accent5 3" xfId="828" xr:uid="{6571512C-C2E6-4709-8063-5AF5CE931B73}"/>
    <cellStyle name="40% - Accent5 3 2" xfId="829" xr:uid="{6F674191-BD53-4EB5-9B70-21A60B7F2822}"/>
    <cellStyle name="40% - Accent5 3 2 2" xfId="830" xr:uid="{C2B957C8-08F9-47D6-B001-B63C42EEBDF6}"/>
    <cellStyle name="40% - Accent5 3 3" xfId="831" xr:uid="{891A1B5D-FDD7-476E-BE98-954DB0EA9BAE}"/>
    <cellStyle name="40% - Accent5 3 4" xfId="832" xr:uid="{61946215-39D8-48DF-883D-86A8784E1F3C}"/>
    <cellStyle name="40% - Accent5 3 5" xfId="833" xr:uid="{3C1D6FA8-8A42-4A04-B189-B6B34E0CE82C}"/>
    <cellStyle name="40% - Accent5 3 6" xfId="834" xr:uid="{A5019D9D-2A4A-4C81-AB5B-AD51A8CBAA3C}"/>
    <cellStyle name="40% - Accent5 3 7" xfId="835" xr:uid="{28BAEA22-C638-444C-930F-EFC425D26354}"/>
    <cellStyle name="40% - Accent5 4" xfId="836" xr:uid="{9731617B-CBFE-40DE-AF50-7EAE6E6B4D04}"/>
    <cellStyle name="40% - Accent5 4 2" xfId="837" xr:uid="{E44FF4A4-1551-48FE-92B7-3967198FA7F9}"/>
    <cellStyle name="40% - Accent5 5" xfId="838" xr:uid="{19AD58EB-1F1D-4727-A64C-1F084FB48A8A}"/>
    <cellStyle name="40% - Accent5 5 2" xfId="839" xr:uid="{D3868C56-2A76-443F-BCE8-9D4BFDD64F42}"/>
    <cellStyle name="40% - Accent5 6" xfId="840" xr:uid="{DA889761-1207-4928-A090-EBC4FD71AFB9}"/>
    <cellStyle name="40% - Accent5 6 2" xfId="4757" xr:uid="{D79200FC-FD51-4C37-BE00-8B2D26101188}"/>
    <cellStyle name="40% - Accent5 7" xfId="841" xr:uid="{250BBFE0-9E51-4BF2-922B-F391BE05DFA9}"/>
    <cellStyle name="40% - Accent5 7 2" xfId="4758" xr:uid="{0E85CA24-5024-4727-A9D8-B959C47032D9}"/>
    <cellStyle name="40% - Accent5 8" xfId="842" xr:uid="{DE0A0005-BA9E-4E05-8A12-3E75A698D83E}"/>
    <cellStyle name="40% - Accent5 9" xfId="843" xr:uid="{782D85B2-72D3-4BCE-A1E6-A187B94AADBD}"/>
    <cellStyle name="40% - Accent6 10" xfId="844" xr:uid="{264A58ED-95AE-4B3E-849F-CD4B0A2531D6}"/>
    <cellStyle name="40% - Accent6 11" xfId="845" xr:uid="{962EBA39-EA2A-4EAE-8AE7-73B76AD3AFB4}"/>
    <cellStyle name="40% - Accent6 12" xfId="846" xr:uid="{F8DF61D0-F6BA-48B7-91AF-50D2980A7DCE}"/>
    <cellStyle name="40% - Accent6 13" xfId="847" xr:uid="{816B1EBD-4005-4C38-ACED-56EB89962B92}"/>
    <cellStyle name="40% - Accent6 2" xfId="848" xr:uid="{FEEE250E-E3F0-49FF-8FA7-86D5B3B77F4F}"/>
    <cellStyle name="40% - Accent6 2 2" xfId="849" xr:uid="{573C91E6-E41F-409C-9A8F-2E3F5ED03D28}"/>
    <cellStyle name="40% - Accent6 2 2 2" xfId="850" xr:uid="{8D3B77E7-78D0-4270-A82C-C1D673255BFD}"/>
    <cellStyle name="40% - Accent6 2 3" xfId="851" xr:uid="{EDD560C7-0AB5-4AE8-AC31-5566B3A254EC}"/>
    <cellStyle name="40% - Accent6 2 4" xfId="852" xr:uid="{81593D30-745D-4054-94AC-8E3EB63ACEAF}"/>
    <cellStyle name="40% - Accent6 2 5" xfId="853" xr:uid="{D947FA58-29AD-4261-9DC6-C79C84FF356D}"/>
    <cellStyle name="40% - Accent6 2 6" xfId="854" xr:uid="{BA699E09-C21E-4909-B63E-A747BE98700F}"/>
    <cellStyle name="40% - Accent6 2 7" xfId="855" xr:uid="{988C3822-F618-407B-96E0-C5A085612D4F}"/>
    <cellStyle name="40% - Accent6 2_2149000-Q1'10" xfId="856" xr:uid="{626F3458-529F-44EB-9A42-DF9C913287FE}"/>
    <cellStyle name="40% - Accent6 3" xfId="857" xr:uid="{E0D1EDB3-0C9E-475D-9845-D2E0CD389BCC}"/>
    <cellStyle name="40% - Accent6 3 2" xfId="858" xr:uid="{FFBDD310-6458-4FDE-8728-2FEAC7D59527}"/>
    <cellStyle name="40% - Accent6 3 2 2" xfId="859" xr:uid="{5E86DF30-1C7F-4EB3-97B6-D52642394769}"/>
    <cellStyle name="40% - Accent6 3 3" xfId="860" xr:uid="{97D26316-3C1E-45C0-BC62-8C7187E2C96C}"/>
    <cellStyle name="40% - Accent6 3 4" xfId="861" xr:uid="{9DA7E58F-1BAF-4AF9-AA90-3B4A888D830F}"/>
    <cellStyle name="40% - Accent6 3 5" xfId="862" xr:uid="{BBC91736-B0D4-458A-9FDA-A94DE65013C7}"/>
    <cellStyle name="40% - Accent6 3 6" xfId="863" xr:uid="{84BD9CCE-3905-4758-A620-7D60EE7A060D}"/>
    <cellStyle name="40% - Accent6 3 7" xfId="864" xr:uid="{8938BA5B-64D8-4771-9B88-76AC6982455C}"/>
    <cellStyle name="40% - Accent6 4" xfId="865" xr:uid="{167AE63F-8AC5-4686-874F-2427F869398B}"/>
    <cellStyle name="40% - Accent6 4 2" xfId="866" xr:uid="{3CA8AAB2-1FD3-4F87-9162-75E8C8E2C15C}"/>
    <cellStyle name="40% - Accent6 5" xfId="867" xr:uid="{2A6EC084-38F4-4E6E-B5C3-BF6BEC0583E9}"/>
    <cellStyle name="40% - Accent6 5 2" xfId="868" xr:uid="{2B3B871C-5B5F-4830-B0E6-7E4D412BE885}"/>
    <cellStyle name="40% - Accent6 6" xfId="869" xr:uid="{FC0E0361-C5AB-4F15-ADE0-438490A92E99}"/>
    <cellStyle name="40% - Accent6 6 2" xfId="4759" xr:uid="{67D5CDE7-D842-4C85-8EF0-0022CC3E5C75}"/>
    <cellStyle name="40% - Accent6 7" xfId="870" xr:uid="{8FC38715-2E86-4445-8F74-8D895D39C4D6}"/>
    <cellStyle name="40% - Accent6 7 2" xfId="4760" xr:uid="{23B70123-AB07-406D-B9FE-A79008E3B2A8}"/>
    <cellStyle name="40% - Accent6 8" xfId="871" xr:uid="{4172E0AE-7510-448F-A1E2-0B509D0A97EC}"/>
    <cellStyle name="40% - Accent6 9" xfId="872" xr:uid="{1737DCAD-9E73-467D-96B8-B6820A20057D}"/>
    <cellStyle name="40% - アクセント 1" xfId="873" xr:uid="{FCFE5C97-2467-4CD5-B9C5-EF1E3CDDA703}"/>
    <cellStyle name="40% - アクセント 2" xfId="874" xr:uid="{7F896D0E-1A41-4E0D-B444-091423F8AEA5}"/>
    <cellStyle name="40% - アクセント 3" xfId="875" xr:uid="{FFD263B4-9ADA-4D99-B1F4-C2F81DF1A8F9}"/>
    <cellStyle name="40% - アクセント 4" xfId="876" xr:uid="{6CB68B22-1B54-4142-9F28-FB393C652357}"/>
    <cellStyle name="40% - アクセント 5" xfId="877" xr:uid="{09452138-F18E-4CA2-9324-A0CC34AADDEF}"/>
    <cellStyle name="40% - アクセント 6" xfId="878" xr:uid="{3E82071D-D23E-4B3C-91DA-58EDE95864BD}"/>
    <cellStyle name="40% - ส่วนที่ถูกเน้น1" xfId="879" xr:uid="{3B40ED38-817B-4A66-B9ED-F2D3E259668E}"/>
    <cellStyle name="40% - ส่วนที่ถูกเน้น1 2" xfId="880" xr:uid="{7813D726-D80E-4E01-A077-0F3D91CCEBC4}"/>
    <cellStyle name="40% - ส่วนที่ถูกเน้น2" xfId="881" xr:uid="{0DAFC910-5669-4E25-B77D-9E3A3E5886F6}"/>
    <cellStyle name="40% - ส่วนที่ถูกเน้น2 2" xfId="882" xr:uid="{B13348D0-C6F6-43C2-8B11-36B1EDF616AF}"/>
    <cellStyle name="40% - ส่วนที่ถูกเน้น3" xfId="883" xr:uid="{C91C53AA-D2CF-44E5-A6A2-6DB089FB5FD2}"/>
    <cellStyle name="40% - ส่วนที่ถูกเน้น3 2" xfId="884" xr:uid="{7C1FE442-4409-4D4D-BE87-AA45FE9A9B62}"/>
    <cellStyle name="40% - ส่วนที่ถูกเน้น4" xfId="885" xr:uid="{7935CF10-0068-49BE-A773-1048141FC6D4}"/>
    <cellStyle name="40% - ส่วนที่ถูกเน้น4 2" xfId="886" xr:uid="{5FB4E4C5-EA6E-4871-8D65-52F5D1B9311A}"/>
    <cellStyle name="40% - ส่วนที่ถูกเน้น5" xfId="887" xr:uid="{01DD5C34-0118-4DB8-8318-46549B7E5924}"/>
    <cellStyle name="40% - ส่วนที่ถูกเน้น5 2" xfId="888" xr:uid="{E5C51C13-CB3B-4301-B22C-29D4E318D8E2}"/>
    <cellStyle name="40% - ส่วนที่ถูกเน้น6" xfId="889" xr:uid="{9FCC60B9-FDD4-4CFF-BB87-E6161A735246}"/>
    <cellStyle name="40% - ส่วนที่ถูกเน้น6 2" xfId="890" xr:uid="{9D2C2EF6-3199-4F6E-9C90-3504305D52BA}"/>
    <cellStyle name="510T" xfId="891" xr:uid="{15D5535F-D19E-43E9-A2A1-3A2E89FFB753}"/>
    <cellStyle name="60% - Accent1 10" xfId="892" xr:uid="{3D5478BD-2155-4005-AF84-661A3D3ED7E7}"/>
    <cellStyle name="60% - Accent1 11" xfId="893" xr:uid="{06DFEE87-8ED5-40AE-B544-3D77D5327A0F}"/>
    <cellStyle name="60% - Accent1 12" xfId="894" xr:uid="{C49C735C-AC0C-49C3-BB68-286D7E39AFB6}"/>
    <cellStyle name="60% - Accent1 13" xfId="895" xr:uid="{124AEC94-5122-4FCC-934A-A0A793AE5FD1}"/>
    <cellStyle name="60% - Accent1 2" xfId="896" xr:uid="{ABC92128-9BDF-4DF1-A594-392C6701595D}"/>
    <cellStyle name="60% - Accent1 2 2" xfId="897" xr:uid="{00648BC3-F8C7-4683-B005-21C78438AC6D}"/>
    <cellStyle name="60% - Accent1 2 2 2" xfId="898" xr:uid="{99BAC06A-3259-4ABF-9E5E-A5F14681BF5A}"/>
    <cellStyle name="60% - Accent1 2 3" xfId="899" xr:uid="{8375446C-D5FD-4281-BD97-7067449229F2}"/>
    <cellStyle name="60% - Accent1 2 4" xfId="900" xr:uid="{5012EDFE-CE9A-4B33-9F21-7EC813DCC7AC}"/>
    <cellStyle name="60% - Accent1 2 5" xfId="901" xr:uid="{E809D0B0-B1F2-49AB-B7A9-218997DE512E}"/>
    <cellStyle name="60% - Accent1 2 6" xfId="902" xr:uid="{76C65459-DA82-4827-97AC-A8ED5ECA8800}"/>
    <cellStyle name="60% - Accent1 2 7" xfId="903" xr:uid="{EE4E97F0-9F9B-4657-84C2-F96A0636BA1B}"/>
    <cellStyle name="60% - Accent1 2_2149000-Q1'10" xfId="904" xr:uid="{9F301E2B-C728-49F4-BB4A-91795B0380A1}"/>
    <cellStyle name="60% - Accent1 3" xfId="905" xr:uid="{0D261D4D-605F-431E-9160-C152787FE283}"/>
    <cellStyle name="60% - Accent1 3 2" xfId="906" xr:uid="{185679B6-D499-43CB-A27D-336B40D78D30}"/>
    <cellStyle name="60% - Accent1 3 2 2" xfId="907" xr:uid="{4C5CF099-CA30-4EEF-B80A-E495E9C7DB84}"/>
    <cellStyle name="60% - Accent1 3 3" xfId="908" xr:uid="{7216EDAB-2CAA-4F49-AB96-0EEF46C8D5B8}"/>
    <cellStyle name="60% - Accent1 3 4" xfId="909" xr:uid="{7A0E44CB-6EC0-4AAA-95DC-67EFD5313E8B}"/>
    <cellStyle name="60% - Accent1 3 5" xfId="910" xr:uid="{EAC16F7A-1CDD-4C1E-A96D-7D68448BA81C}"/>
    <cellStyle name="60% - Accent1 3 6" xfId="911" xr:uid="{05C84713-12E7-41F8-9F8F-745BEA1AD54A}"/>
    <cellStyle name="60% - Accent1 3 7" xfId="912" xr:uid="{CEA1A9CB-0B23-4B24-B523-F8201A25E2F1}"/>
    <cellStyle name="60% - Accent1 4" xfId="913" xr:uid="{84023541-7F2D-46C9-B1D7-716D252C571A}"/>
    <cellStyle name="60% - Accent1 5" xfId="914" xr:uid="{2C04E377-0395-48F9-9CF9-D5C5BDAB2121}"/>
    <cellStyle name="60% - Accent1 6" xfId="915" xr:uid="{1F3609C3-A04F-409B-8959-9BC6BDAE261F}"/>
    <cellStyle name="60% - Accent1 7" xfId="916" xr:uid="{FED7AA84-5BA0-4499-BFEF-5374B19E5C07}"/>
    <cellStyle name="60% - Accent1 8" xfId="917" xr:uid="{B4D61758-07C7-4D5E-8B91-CD309C5ACA32}"/>
    <cellStyle name="60% - Accent1 9" xfId="918" xr:uid="{B3E98685-8446-469E-AB2F-CE48D21D94FC}"/>
    <cellStyle name="60% - Accent2 10" xfId="919" xr:uid="{0FDF7FFC-63E6-4835-B56E-CB519BC6C3A9}"/>
    <cellStyle name="60% - Accent2 11" xfId="920" xr:uid="{E380A4FC-0E54-4A62-9E85-BF11E14C13ED}"/>
    <cellStyle name="60% - Accent2 12" xfId="921" xr:uid="{E895574C-A684-475B-BB5D-823EB1466636}"/>
    <cellStyle name="60% - Accent2 13" xfId="922" xr:uid="{F6BE7488-6FF6-44B2-ADBC-0BA5E45D7C15}"/>
    <cellStyle name="60% - Accent2 2" xfId="923" xr:uid="{F6E288D2-6C2C-491F-9FFA-B2054DB4C1C2}"/>
    <cellStyle name="60% - Accent2 2 2" xfId="924" xr:uid="{60DB4BC3-188B-4BD7-BA3C-F9519D22B724}"/>
    <cellStyle name="60% - Accent2 2 2 2" xfId="925" xr:uid="{57AD4E6E-E719-413E-B55B-87ABE3BCECA2}"/>
    <cellStyle name="60% - Accent2 2 3" xfId="926" xr:uid="{82C05FDE-5566-4A8B-92F4-4D83657F41C3}"/>
    <cellStyle name="60% - Accent2 2 4" xfId="927" xr:uid="{E5D55FC5-C8E0-4332-992B-024D20143F92}"/>
    <cellStyle name="60% - Accent2 2 5" xfId="928" xr:uid="{0ED426DF-4533-4CB5-BBE3-E69507AABB6C}"/>
    <cellStyle name="60% - Accent2 2 6" xfId="929" xr:uid="{1755488D-E532-43CA-8857-F72A16DFF4DB}"/>
    <cellStyle name="60% - Accent2 2 7" xfId="930" xr:uid="{A98E7BF4-C631-41F1-AC66-58ADDAD81C00}"/>
    <cellStyle name="60% - Accent2 3" xfId="931" xr:uid="{C35AE633-E716-428B-A6CE-B946EEFC83BE}"/>
    <cellStyle name="60% - Accent2 3 2" xfId="932" xr:uid="{1D6560BE-EF2A-48E0-A233-5ADAF30BF22A}"/>
    <cellStyle name="60% - Accent2 3 2 2" xfId="933" xr:uid="{CE1FB559-240D-4F0D-9BD3-DF4792D992F2}"/>
    <cellStyle name="60% - Accent2 3 3" xfId="934" xr:uid="{9519B46B-8471-47B2-BA1D-59E167EF660A}"/>
    <cellStyle name="60% - Accent2 3 4" xfId="935" xr:uid="{0AB3BE1E-D162-494B-8B8A-4A853EEE8248}"/>
    <cellStyle name="60% - Accent2 3 5" xfId="936" xr:uid="{EF390495-9303-46F0-968C-271B3E6E1C52}"/>
    <cellStyle name="60% - Accent2 3 6" xfId="937" xr:uid="{31189C10-A06A-4C7D-A471-FB9C6595680A}"/>
    <cellStyle name="60% - Accent2 3 7" xfId="938" xr:uid="{515636C5-BD97-4509-A289-E13FF5CDB75E}"/>
    <cellStyle name="60% - Accent2 4" xfId="939" xr:uid="{E0AC29C9-847B-4310-A4D0-1D54C6EEEAB6}"/>
    <cellStyle name="60% - Accent2 5" xfId="940" xr:uid="{23B5EF6C-F1C3-4843-B0C3-BCED86B40B16}"/>
    <cellStyle name="60% - Accent2 6" xfId="941" xr:uid="{AD7C8D29-C08F-49FC-8DFE-81A373AD5834}"/>
    <cellStyle name="60% - Accent2 7" xfId="942" xr:uid="{21207759-AC5B-403D-B027-F010E4FD5BE0}"/>
    <cellStyle name="60% - Accent2 8" xfId="943" xr:uid="{07DD65F6-5F13-4C5C-9CB6-00F9149BB401}"/>
    <cellStyle name="60% - Accent2 9" xfId="944" xr:uid="{8942A2EA-7791-4489-B4C7-1456804F86C8}"/>
    <cellStyle name="60% - Accent3 10" xfId="945" xr:uid="{C598B3C6-E699-4730-8AD4-094D06F85D06}"/>
    <cellStyle name="60% - Accent3 11" xfId="946" xr:uid="{6E946CB5-D41E-497E-986B-E844C2EFB791}"/>
    <cellStyle name="60% - Accent3 12" xfId="947" xr:uid="{FC6ECD41-4CEF-4719-92B5-C3E12445C0C4}"/>
    <cellStyle name="60% - Accent3 13" xfId="948" xr:uid="{7675E98E-F613-4133-A38C-8373A5F76B3A}"/>
    <cellStyle name="60% - Accent3 2" xfId="949" xr:uid="{FF01CDCB-1C2F-4165-9A22-416450CE4686}"/>
    <cellStyle name="60% - Accent3 2 2" xfId="950" xr:uid="{70DD52D1-8852-4A44-8F54-0280C42A1865}"/>
    <cellStyle name="60% - Accent3 2 2 2" xfId="951" xr:uid="{5648B77B-BBB4-489C-9795-E56AB90EC1CE}"/>
    <cellStyle name="60% - Accent3 2 3" xfId="952" xr:uid="{9DD857E8-B8EA-4C27-9B6D-F0F012E40577}"/>
    <cellStyle name="60% - Accent3 2 4" xfId="953" xr:uid="{182ACBBC-0C78-4C77-868A-A7DD999169F0}"/>
    <cellStyle name="60% - Accent3 2 5" xfId="954" xr:uid="{B85494E0-1E53-4AF8-8284-60120B87E081}"/>
    <cellStyle name="60% - Accent3 2 6" xfId="955" xr:uid="{50370B88-E21D-4919-BEC9-FA0FD4C27094}"/>
    <cellStyle name="60% - Accent3 2 7" xfId="956" xr:uid="{7D14A249-5683-46CE-872B-EB300BABB9AA}"/>
    <cellStyle name="60% - Accent3 2_2149000-Q1'10" xfId="957" xr:uid="{038FA023-1976-49F8-9EFC-E0E60ED941B7}"/>
    <cellStyle name="60% - Accent3 3" xfId="958" xr:uid="{197D4538-958F-4F8F-91D5-3CABF88F66FD}"/>
    <cellStyle name="60% - Accent3 3 2" xfId="959" xr:uid="{F03725A1-CF29-4AD8-B924-9B4A7288DF24}"/>
    <cellStyle name="60% - Accent3 3 2 2" xfId="960" xr:uid="{97CAFBF7-B7ED-4481-A6AD-7648D9A92204}"/>
    <cellStyle name="60% - Accent3 3 3" xfId="961" xr:uid="{5B803FC5-5458-454F-8810-110D423D4523}"/>
    <cellStyle name="60% - Accent3 3 4" xfId="962" xr:uid="{FEA5183C-BE40-407F-98C9-8F0349510281}"/>
    <cellStyle name="60% - Accent3 3 5" xfId="963" xr:uid="{6A268C7E-8C88-46BC-A314-4A0B9B7A175D}"/>
    <cellStyle name="60% - Accent3 3 6" xfId="964" xr:uid="{9B78EA0A-E94B-448E-8D89-67FEBF457A6D}"/>
    <cellStyle name="60% - Accent3 3 7" xfId="965" xr:uid="{F29364A1-6A23-4B99-BA08-088AB3DF29E5}"/>
    <cellStyle name="60% - Accent3 4" xfId="966" xr:uid="{B933B29E-098B-4409-BF62-15259979979B}"/>
    <cellStyle name="60% - Accent3 5" xfId="967" xr:uid="{670804BE-E5DA-42D2-AF2C-05E6F7C39EA7}"/>
    <cellStyle name="60% - Accent3 6" xfId="968" xr:uid="{3821BF32-7F6E-489E-802D-D4C75395FC20}"/>
    <cellStyle name="60% - Accent3 7" xfId="969" xr:uid="{80F50C6B-F0FA-47B1-86CB-B5E38149E2B3}"/>
    <cellStyle name="60% - Accent3 8" xfId="970" xr:uid="{F4EAD009-E687-4AFA-B0BB-07ED2E3ACDBD}"/>
    <cellStyle name="60% - Accent3 9" xfId="971" xr:uid="{DBD3207E-3358-42C0-9999-41E69A13CE4E}"/>
    <cellStyle name="60% - Accent4 10" xfId="972" xr:uid="{B867EB93-38DE-4D25-9791-AB03A4B5534F}"/>
    <cellStyle name="60% - Accent4 11" xfId="973" xr:uid="{82B6D897-3201-403A-90A7-3106A6A30523}"/>
    <cellStyle name="60% - Accent4 12" xfId="974" xr:uid="{9E902DF7-8490-435D-A83D-B56BD2F1196F}"/>
    <cellStyle name="60% - Accent4 13" xfId="975" xr:uid="{3AAFB6D8-8932-4019-8C2F-7697F6CAAD38}"/>
    <cellStyle name="60% - Accent4 2" xfId="976" xr:uid="{90BD2D57-E563-4F4A-A368-895814A7C568}"/>
    <cellStyle name="60% - Accent4 2 2" xfId="977" xr:uid="{0A7BFB53-1E84-4090-A4AA-86C6E8BDCE11}"/>
    <cellStyle name="60% - Accent4 2 2 2" xfId="978" xr:uid="{C7BCC92F-E7C8-40CC-BFD9-9B43B6799F20}"/>
    <cellStyle name="60% - Accent4 2 3" xfId="979" xr:uid="{6C6B8CA9-8C22-468D-8935-69BC5E4998D6}"/>
    <cellStyle name="60% - Accent4 2 4" xfId="980" xr:uid="{14B3F311-D9D4-46D1-BB78-5AA2709900F4}"/>
    <cellStyle name="60% - Accent4 2 5" xfId="981" xr:uid="{B2CE634B-FE70-458E-BA7A-18F8E5CCC98A}"/>
    <cellStyle name="60% - Accent4 2 6" xfId="982" xr:uid="{17D293AD-1CCF-49F0-9552-8681BB721EC5}"/>
    <cellStyle name="60% - Accent4 2 7" xfId="983" xr:uid="{81FA7741-EA1E-4225-9FD5-C48E52728DF8}"/>
    <cellStyle name="60% - Accent4 2_2149000-Q1'10" xfId="984" xr:uid="{821454AF-7217-4551-9C90-C42311EF15E5}"/>
    <cellStyle name="60% - Accent4 3" xfId="985" xr:uid="{013C2994-4FC2-4CF2-BB81-D169376B3E5F}"/>
    <cellStyle name="60% - Accent4 3 2" xfId="986" xr:uid="{94AC7B40-B24D-4509-BD29-A8E42FC1E2B8}"/>
    <cellStyle name="60% - Accent4 3 2 2" xfId="987" xr:uid="{AE400CBF-77C6-4577-9442-2A7E191072C8}"/>
    <cellStyle name="60% - Accent4 3 3" xfId="988" xr:uid="{F538173D-FA66-430E-BF9D-81152AD88B00}"/>
    <cellStyle name="60% - Accent4 3 4" xfId="989" xr:uid="{B6DE5DB8-4122-4218-9C41-3DEC5F8034A8}"/>
    <cellStyle name="60% - Accent4 3 5" xfId="990" xr:uid="{05F46127-0BBC-47D0-8FF5-5FEFFE023C34}"/>
    <cellStyle name="60% - Accent4 3 6" xfId="991" xr:uid="{38DFD660-4E57-4219-9743-3B3FEA535693}"/>
    <cellStyle name="60% - Accent4 3 7" xfId="992" xr:uid="{D8724B37-8790-436E-B087-EC7C8375CA6C}"/>
    <cellStyle name="60% - Accent4 4" xfId="993" xr:uid="{74608E25-5A4B-4E62-815A-1E5952543615}"/>
    <cellStyle name="60% - Accent4 5" xfId="994" xr:uid="{34A85201-96A0-4F2C-B066-840FF8872289}"/>
    <cellStyle name="60% - Accent4 6" xfId="995" xr:uid="{0FD925C1-A3A3-4DB3-B775-72B138B0F1F3}"/>
    <cellStyle name="60% - Accent4 7" xfId="996" xr:uid="{76969D92-9113-4736-B985-9BDEBF0FE1D7}"/>
    <cellStyle name="60% - Accent4 8" xfId="997" xr:uid="{40205D62-7265-451C-A61B-B6BAB1A02514}"/>
    <cellStyle name="60% - Accent4 9" xfId="998" xr:uid="{E866863E-4D5B-460B-867C-2887EA5EA542}"/>
    <cellStyle name="60% - Accent5 10" xfId="999" xr:uid="{A27ABB9C-B09B-4262-9C12-AFA37E910455}"/>
    <cellStyle name="60% - Accent5 11" xfId="1000" xr:uid="{289A6DD9-0807-4BEE-B2D7-5099671BF6EC}"/>
    <cellStyle name="60% - Accent5 12" xfId="1001" xr:uid="{B3CA85D6-A8C1-4957-9EDD-D856E498548B}"/>
    <cellStyle name="60% - Accent5 13" xfId="1002" xr:uid="{FC553C91-451A-4B52-8702-690001AA1D77}"/>
    <cellStyle name="60% - Accent5 2" xfId="1003" xr:uid="{83FEFA07-B3D2-43FB-B2C7-2084AE10E62F}"/>
    <cellStyle name="60% - Accent5 2 2" xfId="1004" xr:uid="{838EF994-AC86-440C-AE9C-104985A335C1}"/>
    <cellStyle name="60% - Accent5 2 2 2" xfId="1005" xr:uid="{B097CBA1-74F4-42F7-8181-D1515DF305EA}"/>
    <cellStyle name="60% - Accent5 2 3" xfId="1006" xr:uid="{DDF57849-756C-4204-BB45-DE30F28C58D8}"/>
    <cellStyle name="60% - Accent5 2 4" xfId="1007" xr:uid="{3F46593B-C9AC-4CF5-80F0-4EAFA4F10F5E}"/>
    <cellStyle name="60% - Accent5 2 5" xfId="1008" xr:uid="{FDB92672-EA16-4EFC-8F27-6DEE3E89A278}"/>
    <cellStyle name="60% - Accent5 2 6" xfId="1009" xr:uid="{167E3812-C34F-4C57-AE4A-7326288369EB}"/>
    <cellStyle name="60% - Accent5 2 7" xfId="1010" xr:uid="{8BE00866-5E65-4806-BBAC-7DB4C448A153}"/>
    <cellStyle name="60% - Accent5 3" xfId="1011" xr:uid="{4B1DA468-C1D2-4142-B261-8EDEA6F4CB90}"/>
    <cellStyle name="60% - Accent5 3 2" xfId="1012" xr:uid="{D8CDB98B-3E9A-47CA-8569-B6F495F1F7EA}"/>
    <cellStyle name="60% - Accent5 3 2 2" xfId="1013" xr:uid="{0F275F9A-3D49-444B-B3C3-FC2C863D34C1}"/>
    <cellStyle name="60% - Accent5 3 3" xfId="1014" xr:uid="{280F6583-1163-4846-B475-28BCEC2ABCA6}"/>
    <cellStyle name="60% - Accent5 3 4" xfId="1015" xr:uid="{67784F83-569C-4120-9314-E97808D161A3}"/>
    <cellStyle name="60% - Accent5 3 5" xfId="1016" xr:uid="{2693F747-4320-4FCE-8F29-CDD27FDD7C7B}"/>
    <cellStyle name="60% - Accent5 3 6" xfId="1017" xr:uid="{F8053DA0-AD82-4D41-B66A-F3003E9127F1}"/>
    <cellStyle name="60% - Accent5 3 7" xfId="1018" xr:uid="{9ADE5CB2-833D-4F3F-8D5B-1A5A798EEEA6}"/>
    <cellStyle name="60% - Accent5 4" xfId="1019" xr:uid="{D868CFFD-D4BD-47F4-8D35-294093BD5323}"/>
    <cellStyle name="60% - Accent5 5" xfId="1020" xr:uid="{4898AF23-AD2C-45AD-8A99-B29BDDEAF527}"/>
    <cellStyle name="60% - Accent5 6" xfId="1021" xr:uid="{91EB51C8-9580-4DB7-A5CE-AB7BC9904108}"/>
    <cellStyle name="60% - Accent5 7" xfId="1022" xr:uid="{2EB30C64-624D-44DE-83C7-6137C7AC25AD}"/>
    <cellStyle name="60% - Accent5 8" xfId="1023" xr:uid="{7C122464-A545-4435-9B3B-7686E62D686B}"/>
    <cellStyle name="60% - Accent5 9" xfId="1024" xr:uid="{AA743C01-C220-4BBA-910F-0018594B044D}"/>
    <cellStyle name="60% - Accent6 10" xfId="1025" xr:uid="{45B56E8D-6C67-42FC-970C-D931A588C047}"/>
    <cellStyle name="60% - Accent6 11" xfId="1026" xr:uid="{16E998FE-E5D0-4765-8903-DB8E6EDB599D}"/>
    <cellStyle name="60% - Accent6 12" xfId="1027" xr:uid="{AF804610-145C-4F62-8A15-F7179C9A7B8A}"/>
    <cellStyle name="60% - Accent6 13" xfId="1028" xr:uid="{806DD5F9-C821-479F-856D-88862BF09D4D}"/>
    <cellStyle name="60% - Accent6 2" xfId="1029" xr:uid="{8F25ECD9-2AF3-47C7-8EDA-7451F77531FF}"/>
    <cellStyle name="60% - Accent6 2 2" xfId="1030" xr:uid="{3313E816-7BE2-4C64-9533-F7479DC6CB6D}"/>
    <cellStyle name="60% - Accent6 2 2 2" xfId="1031" xr:uid="{CC2CC752-CC28-4AF4-9E12-90B7D0E4843C}"/>
    <cellStyle name="60% - Accent6 2 3" xfId="1032" xr:uid="{066D267F-E328-4819-B4BC-C7578CA7091C}"/>
    <cellStyle name="60% - Accent6 2 4" xfId="1033" xr:uid="{FBCC4CAB-7340-4B5D-BCBD-71944E6BA01E}"/>
    <cellStyle name="60% - Accent6 2 5" xfId="1034" xr:uid="{1B22F781-3EBD-4CFF-811D-AAC74BE79E03}"/>
    <cellStyle name="60% - Accent6 2 6" xfId="1035" xr:uid="{D12D7E4E-AF7E-45D7-BDBB-5890E3C8F705}"/>
    <cellStyle name="60% - Accent6 2 7" xfId="1036" xr:uid="{9DB45669-C5FC-4F4E-9679-6A5BEACEE127}"/>
    <cellStyle name="60% - Accent6 2_2149000-Q1'10" xfId="1037" xr:uid="{A2F4694F-FDE4-4641-B6AE-5EA1ECCBDDB1}"/>
    <cellStyle name="60% - Accent6 3" xfId="1038" xr:uid="{1D5D5F3C-D7EF-4CA6-BC2D-D6FF188BCFC5}"/>
    <cellStyle name="60% - Accent6 3 2" xfId="1039" xr:uid="{A0DE0043-2180-41F3-86ED-BFB60334783A}"/>
    <cellStyle name="60% - Accent6 3 2 2" xfId="1040" xr:uid="{5C9A6CB8-3E1A-4FEC-895C-978F5B4B2815}"/>
    <cellStyle name="60% - Accent6 3 3" xfId="1041" xr:uid="{72E18836-801F-43F7-A2D1-29A200BA65D7}"/>
    <cellStyle name="60% - Accent6 3 4" xfId="1042" xr:uid="{A8091630-6D1A-464C-8DF8-7F66016BBB41}"/>
    <cellStyle name="60% - Accent6 3 5" xfId="1043" xr:uid="{E7616593-2EE2-47FE-A025-5AA018C0F0B6}"/>
    <cellStyle name="60% - Accent6 3 6" xfId="1044" xr:uid="{B27F1A80-75FC-4BA0-94A5-93BE50E5544B}"/>
    <cellStyle name="60% - Accent6 3 7" xfId="1045" xr:uid="{F7878880-79F8-4E54-BEB5-0C6B857D321E}"/>
    <cellStyle name="60% - Accent6 4" xfId="1046" xr:uid="{8191A08D-D6D9-4DB7-868E-BB1C6DE3A919}"/>
    <cellStyle name="60% - Accent6 5" xfId="1047" xr:uid="{5BB6D9E8-23E3-435A-8906-E5583DB9A2D5}"/>
    <cellStyle name="60% - Accent6 6" xfId="1048" xr:uid="{9D9D8060-7B43-4492-B23F-3B450B02ED8B}"/>
    <cellStyle name="60% - Accent6 7" xfId="1049" xr:uid="{EC15553E-6466-42B3-AD53-4385EBB41B73}"/>
    <cellStyle name="60% - Accent6 8" xfId="1050" xr:uid="{CF925F7F-AB6D-4123-AA05-AADA1A662FF3}"/>
    <cellStyle name="60% - Accent6 9" xfId="1051" xr:uid="{D43ACCF2-B7CF-4835-8490-E6681AEBBBB9}"/>
    <cellStyle name="60% - アクセント 1" xfId="1052" xr:uid="{3F7D3735-BB97-437C-90E1-424BFFE03CCD}"/>
    <cellStyle name="60% - アクセント 2" xfId="1053" xr:uid="{064F9773-3AC2-4250-BB48-FF4364657798}"/>
    <cellStyle name="60% - アクセント 3" xfId="1054" xr:uid="{7166469D-46B5-407C-8485-B6F39A06E78C}"/>
    <cellStyle name="60% - アクセント 4" xfId="1055" xr:uid="{6E9618A2-F0BB-4763-8694-7627B92FDF6A}"/>
    <cellStyle name="60% - アクセント 5" xfId="1056" xr:uid="{4A1983C9-618A-463B-BA6F-0550E28F7A18}"/>
    <cellStyle name="60% - アクセント 6" xfId="1057" xr:uid="{F96748B3-713C-4BDD-A3CD-6099FEA92179}"/>
    <cellStyle name="60% - ส่วนที่ถูกเน้น1" xfId="1058" xr:uid="{20610CD0-BEFB-40C8-81E2-001EA332F864}"/>
    <cellStyle name="60% - ส่วนที่ถูกเน้น1 2" xfId="1059" xr:uid="{8A481E6F-8DEC-44B3-889B-E328E3281941}"/>
    <cellStyle name="60% - ส่วนที่ถูกเน้น2" xfId="1060" xr:uid="{44DFE674-0E6B-4D81-988C-B1739C3EF9B4}"/>
    <cellStyle name="60% - ส่วนที่ถูกเน้น2 2" xfId="1061" xr:uid="{1A36A491-D7EA-4F43-A34B-C0854195406D}"/>
    <cellStyle name="60% - ส่วนที่ถูกเน้น3" xfId="1062" xr:uid="{4A9409FB-21B4-4235-93CE-17EBC5C011A6}"/>
    <cellStyle name="60% - ส่วนที่ถูกเน้น3 2" xfId="1063" xr:uid="{E1EF92CB-2646-4EF9-93E4-602356D64033}"/>
    <cellStyle name="60% - ส่วนที่ถูกเน้น4" xfId="1064" xr:uid="{F7D90FBB-119B-4EBD-8884-96E109BFC459}"/>
    <cellStyle name="60% - ส่วนที่ถูกเน้น4 2" xfId="1065" xr:uid="{B1A2F4E8-CAC1-4AB6-ACD8-54AE41B5A621}"/>
    <cellStyle name="60% - ส่วนที่ถูกเน้น5" xfId="1066" xr:uid="{7CA57F05-5305-441B-A0B7-AEC49341E6F5}"/>
    <cellStyle name="60% - ส่วนที่ถูกเน้น5 2" xfId="1067" xr:uid="{2A42D31E-5F18-4C2B-8049-6CBA83FB3D7E}"/>
    <cellStyle name="60% - ส่วนที่ถูกเน้น6" xfId="1068" xr:uid="{7999CC67-4F34-4256-BD81-AD53EDB4B926}"/>
    <cellStyle name="60% - ส่วนที่ถูกเน้น6 2" xfId="1069" xr:uid="{810F84D5-2FD4-4EE3-8128-83AC9ECD1BCC}"/>
    <cellStyle name="6Ab&amp;&amp;L&amp;&quot;Book Antiqua,Regular&quot;&amp;F. &amp;A_x000a_&amp;D, &amp;Tb" xfId="1070" xr:uid="{FF6825A4-BD93-4BED-BE76-CB4EA2CD002C}"/>
    <cellStyle name="75" xfId="1071" xr:uid="{96E2181B-6A52-4BCA-8CB6-864DCE7FCAEC}"/>
    <cellStyle name="75 2" xfId="1072" xr:uid="{69DCFE1B-C6B6-4CBA-A9F2-3A2755FCE008}"/>
    <cellStyle name="75 3" xfId="1073" xr:uid="{B6273316-1BFE-41AE-9B4C-63A886BE7E74}"/>
    <cellStyle name="75 4" xfId="1074" xr:uid="{3E67993A-27E7-421E-87FA-11F354361C97}"/>
    <cellStyle name="75 5" xfId="1075" xr:uid="{4C180D68-97A2-4C59-8AF2-7F16765C0747}"/>
    <cellStyle name="75 6" xfId="1076" xr:uid="{C0F41C7A-6059-4EAE-9A3A-2FAEB93FB65C}"/>
    <cellStyle name="75 7" xfId="1077" xr:uid="{3CC421AF-9A0E-4FA9-B01E-FC0FB8B66732}"/>
    <cellStyle name="75_AVERAGE-ยา" xfId="1078" xr:uid="{957C5841-9CFE-414A-AD09-D47292B4C3CB}"/>
    <cellStyle name="97" xfId="1079" xr:uid="{46B4571C-63D1-4A58-88E1-C5830CFEA5D2}"/>
    <cellStyle name="97 2" xfId="5402" xr:uid="{F5D0B1BE-AFFB-4D09-91CE-D97E7DF89FD0}"/>
    <cellStyle name="A_x0001_" xfId="1080" xr:uid="{AFF997AF-5152-421D-A433-502282F92092}"/>
    <cellStyle name="A_x0001_ 2" xfId="1081" xr:uid="{B64132D1-0E78-4C7F-9440-3788FC336FBC}"/>
    <cellStyle name="A_x0001_ 3" xfId="1082" xr:uid="{115976FC-478A-4510-A33F-D1E72D28BB56}"/>
    <cellStyle name="A_x0001_ 4" xfId="1083" xr:uid="{33D932DE-A79A-433F-B8B0-21D98E2A8BB0}"/>
    <cellStyle name="A_x0001_ 5" xfId="1084" xr:uid="{B4232B62-84EC-4D2A-B635-938A8FE12309}"/>
    <cellStyle name="A_x0001_ 6" xfId="1085" xr:uid="{38BE1F1A-C00B-4DBD-A74E-216CBD8DBC70}"/>
    <cellStyle name="A_x0001_ 7" xfId="1086" xr:uid="{26097A8E-27D6-44D1-8F38-D3DDAD056127}"/>
    <cellStyle name="à¤Ã×èÍ§ËÁÒÂ¨ØÅÀÒ¤ [0]_PERSONAL" xfId="1087" xr:uid="{6B3D75B8-8502-4875-BB33-B33BB30E9485}"/>
    <cellStyle name="à¤Ã×èÍ§ËÁÒÂ¨ØÅÀÒ¤_PERSONAL" xfId="1088" xr:uid="{53F6E09B-FD5B-4165-80B6-32ED3A511E24}"/>
    <cellStyle name="à¤Ã×èÍ§ËÁÒÂÊ¡ØÅà§Ô¹ [0]_PERSONAL" xfId="1089" xr:uid="{BC7897BC-CF64-4F07-8992-4B5020EBE9D9}"/>
    <cellStyle name="à¤Ã×èÍ§ËÁÒÂÊ¡ØÅà§Ô¹_PERSONAL" xfId="1090" xr:uid="{4B62B314-4C66-4166-A37B-3C9C43BF7A7A}"/>
    <cellStyle name="a1" xfId="1091" xr:uid="{88C20E63-6832-4E29-9B6F-115C9183AD86}"/>
    <cellStyle name="a10d0" xfId="1092" xr:uid="{F4DED194-2849-4A3B-8B67-00C591192085}"/>
    <cellStyle name="a10d2" xfId="1093" xr:uid="{C111A26C-A2E3-4383-A445-C5762EC9A310}"/>
    <cellStyle name="a8d0" xfId="1094" xr:uid="{D135E74D-894F-4FEB-B5F9-D19DDA3ACF78}"/>
    <cellStyle name="a8d2" xfId="1095" xr:uid="{FFF6660F-296C-4A37-90B8-CEE7DA388FA7}"/>
    <cellStyle name="AA FRAME" xfId="1096" xr:uid="{B477E434-F2CE-4162-9764-0147702C41A1}"/>
    <cellStyle name="AA HEADING" xfId="1097" xr:uid="{5709F1C7-4B29-4D5A-99F6-652CFC50661B}"/>
    <cellStyle name="AA INITIALS" xfId="1098" xr:uid="{DA48615D-9300-4CC9-BE29-AEA34E92A251}"/>
    <cellStyle name="AA INPUT" xfId="1099" xr:uid="{2F799771-D800-44FB-9AEF-B26C29E8C27C}"/>
    <cellStyle name="AA LOCK" xfId="1100" xr:uid="{10315BDF-A30C-4E0C-80B0-FF2F1C84F9F6}"/>
    <cellStyle name="AA MGR NAME" xfId="1101" xr:uid="{D0705EDA-5375-4DBB-8D28-A821B924EC7C}"/>
    <cellStyle name="AA NORMAL" xfId="1102" xr:uid="{14063648-7502-47D5-BD3B-6DE5C9E39C16}"/>
    <cellStyle name="AA NUMBER" xfId="1103" xr:uid="{88448D72-E1B9-405C-8966-15EA65B4B1DA}"/>
    <cellStyle name="AA NUMBER 2" xfId="1104" xr:uid="{B6E7647B-6BEE-4339-8ED6-A2559444704B}"/>
    <cellStyle name="AA NUMBER2" xfId="1105" xr:uid="{E2A35560-3B75-4D08-A350-B2FE74917173}"/>
    <cellStyle name="AA NUMBER2 2" xfId="1106" xr:uid="{412FD569-AF41-4416-8C4E-75AFD70F6FE4}"/>
    <cellStyle name="AA QUESTION" xfId="1107" xr:uid="{9ACAB500-3702-4C95-B39E-A18769C26A07}"/>
    <cellStyle name="AA SHADE" xfId="1108" xr:uid="{E5D7342F-B409-47B0-8BEE-7AF071CDAA5C}"/>
    <cellStyle name="abc" xfId="1109" xr:uid="{68A27028-C131-4D75-97EB-924344AA8DD4}"/>
    <cellStyle name="Accent1 - 20%" xfId="1110" xr:uid="{8F74447D-5115-4FB5-B041-F728DEF22D9C}"/>
    <cellStyle name="Accent1 - 40%" xfId="1111" xr:uid="{F2D16954-1ACC-442A-B52C-A1074F98A950}"/>
    <cellStyle name="Accent1 - 60%" xfId="1112" xr:uid="{9C6855B3-0B50-4BAE-B37F-E3DF06C430BB}"/>
    <cellStyle name="Accent1 10" xfId="1113" xr:uid="{61E1FD88-F35F-4D78-A662-A9783C1E16BD}"/>
    <cellStyle name="Accent1 11" xfId="1114" xr:uid="{257667AE-CE0C-45F3-B5EB-4F580FDBE4B1}"/>
    <cellStyle name="Accent1 12" xfId="1115" xr:uid="{3D8D6A23-9E56-45D8-B98A-55CDD913252F}"/>
    <cellStyle name="Accent1 13" xfId="1116" xr:uid="{B9455F1B-69C9-43A9-8E34-131E79608933}"/>
    <cellStyle name="Accent1 2" xfId="1117" xr:uid="{F7DB36E7-726E-40C4-9F71-4F59BA1A344B}"/>
    <cellStyle name="Accent1 2 2" xfId="1118" xr:uid="{6DE51068-15DF-461F-9332-2DFBD979B74E}"/>
    <cellStyle name="Accent1 2 2 2" xfId="1119" xr:uid="{95747606-22DB-4359-A801-E2EA9B23AC2F}"/>
    <cellStyle name="Accent1 2 3" xfId="1120" xr:uid="{9822EF85-F32D-4741-9BD3-970E0E235003}"/>
    <cellStyle name="Accent1 2 4" xfId="1121" xr:uid="{EB9A9E91-36E2-4011-9315-75A7A9EF03AC}"/>
    <cellStyle name="Accent1 2 5" xfId="1122" xr:uid="{46AF86EC-F97E-4A87-9636-DE42A8B884E6}"/>
    <cellStyle name="Accent1 2 6" xfId="1123" xr:uid="{7E75B8E0-6A9F-468C-8554-6C8FB698797E}"/>
    <cellStyle name="Accent1 2 7" xfId="1124" xr:uid="{D9CCA714-AA9E-4800-A604-F2736184FB82}"/>
    <cellStyle name="Accent1 2_2149000-Q1'10" xfId="1125" xr:uid="{58ECD3A5-AFE8-41CB-A91D-D49917281CDB}"/>
    <cellStyle name="Accent1 3" xfId="1126" xr:uid="{4B397A79-45DE-430D-8A88-F19D56527681}"/>
    <cellStyle name="Accent1 3 2" xfId="1127" xr:uid="{D1B64C68-9BD6-44D5-8798-A2FC4023071E}"/>
    <cellStyle name="Accent1 3 2 2" xfId="1128" xr:uid="{9EE07E77-BD39-42BC-9B3B-5EFAB605AD62}"/>
    <cellStyle name="Accent1 3 3" xfId="1129" xr:uid="{5FE394F8-F980-4299-AFB3-E0A8EC62D0BF}"/>
    <cellStyle name="Accent1 3 4" xfId="1130" xr:uid="{D049A977-A877-41A5-86E7-2CD341129950}"/>
    <cellStyle name="Accent1 3 5" xfId="1131" xr:uid="{48763F22-3A0C-430B-BA31-06DA2ABD9EC0}"/>
    <cellStyle name="Accent1 3 6" xfId="1132" xr:uid="{95587A6B-1972-4CE1-9649-BADAD525CDF2}"/>
    <cellStyle name="Accent1 3 7" xfId="1133" xr:uid="{D031E6C3-C230-405D-80F5-0CC5AD3716D1}"/>
    <cellStyle name="Accent1 4" xfId="1134" xr:uid="{DCDD4633-C825-4064-8689-7A01DE141C5C}"/>
    <cellStyle name="Accent1 5" xfId="1135" xr:uid="{8E8A4795-C630-4FD3-8973-248744619C46}"/>
    <cellStyle name="Accent1 6" xfId="1136" xr:uid="{014F00AC-B494-450A-87FC-F801DAF58C96}"/>
    <cellStyle name="Accent1 7" xfId="1137" xr:uid="{6CC2CA25-E04C-41D3-8850-F22A61609260}"/>
    <cellStyle name="Accent1 8" xfId="1138" xr:uid="{BB1EA123-6172-47FB-939D-482D8C75CB44}"/>
    <cellStyle name="Accent1 9" xfId="1139" xr:uid="{22EDB6D8-7AA0-40DE-9431-45782D8DED0E}"/>
    <cellStyle name="Accent2 - 20%" xfId="1140" xr:uid="{FCB1A4B4-4BC9-4E91-BE3E-E7291D9920DD}"/>
    <cellStyle name="Accent2 - 40%" xfId="1141" xr:uid="{58A5D470-A28D-4734-8614-80A0876D7F91}"/>
    <cellStyle name="Accent2 - 60%" xfId="1142" xr:uid="{BBB8E1C3-83BF-4D2D-A678-4E1B5D13D36F}"/>
    <cellStyle name="Accent2 10" xfId="1143" xr:uid="{8C265048-E7B3-4757-8968-BEEB8B4F0B0D}"/>
    <cellStyle name="Accent2 11" xfId="1144" xr:uid="{04FDC912-F225-4B98-9F61-1773CF589B8A}"/>
    <cellStyle name="Accent2 12" xfId="1145" xr:uid="{7EC44901-4C13-4CCE-9E24-0E3D292B20EC}"/>
    <cellStyle name="Accent2 13" xfId="1146" xr:uid="{4A65BE0E-07DE-483F-AB0D-1EB247048384}"/>
    <cellStyle name="Accent2 2" xfId="1147" xr:uid="{B7CBD434-3CCC-4C01-8BF5-9C5054DF67EB}"/>
    <cellStyle name="Accent2 2 2" xfId="1148" xr:uid="{3E54980F-FCE3-4455-8B50-A277E9F6FC91}"/>
    <cellStyle name="Accent2 2 2 2" xfId="1149" xr:uid="{FE4A9028-8562-4AC7-BC31-B48755B17D44}"/>
    <cellStyle name="Accent2 2 3" xfId="1150" xr:uid="{4C66F7B3-6338-4643-9A17-26147D6FF241}"/>
    <cellStyle name="Accent2 2 4" xfId="1151" xr:uid="{728F9C7E-EDBE-4609-8EF2-6F22A93CC1BF}"/>
    <cellStyle name="Accent2 2 5" xfId="1152" xr:uid="{88A5DB2C-3255-4E75-86C8-860EEAEF58ED}"/>
    <cellStyle name="Accent2 2 6" xfId="1153" xr:uid="{BFEFEC79-72AB-48A7-9B21-68EDFF285818}"/>
    <cellStyle name="Accent2 2 7" xfId="1154" xr:uid="{C4438464-2E33-4717-BA05-9F527B2CFBB5}"/>
    <cellStyle name="Accent2 3" xfId="1155" xr:uid="{25ADE73A-DD4E-487F-8F09-5360687153FF}"/>
    <cellStyle name="Accent2 3 2" xfId="1156" xr:uid="{0F5E173F-FFB0-4014-BDCC-3FE5E1A5DBAB}"/>
    <cellStyle name="Accent2 3 2 2" xfId="1157" xr:uid="{4FE85B8D-B295-4DBF-AAC2-8184D6A31FE1}"/>
    <cellStyle name="Accent2 3 3" xfId="1158" xr:uid="{3220782F-0F0A-44CC-B01D-EF5F3003B2D1}"/>
    <cellStyle name="Accent2 3 4" xfId="1159" xr:uid="{6632FAC9-A9B4-4EC4-B415-F2E268E6F19E}"/>
    <cellStyle name="Accent2 3 5" xfId="1160" xr:uid="{0249280B-37B6-4BF8-B320-76FEA310F42B}"/>
    <cellStyle name="Accent2 3 6" xfId="1161" xr:uid="{2D90A699-F50F-426B-B5F1-0FED994EF210}"/>
    <cellStyle name="Accent2 3 7" xfId="1162" xr:uid="{608CE1FE-01C4-4501-ACBA-C634DA217401}"/>
    <cellStyle name="Accent2 4" xfId="1163" xr:uid="{323CC2BA-EBC3-4731-B350-677F93B3E13F}"/>
    <cellStyle name="Accent2 5" xfId="1164" xr:uid="{302131EE-05D5-4526-A7FC-C6A33A393BA7}"/>
    <cellStyle name="Accent2 6" xfId="1165" xr:uid="{20B1687A-5025-413F-80B9-2AF478430051}"/>
    <cellStyle name="Accent2 7" xfId="1166" xr:uid="{9DB8B1F3-66A4-434C-877F-73C9AC0C7E52}"/>
    <cellStyle name="Accent2 8" xfId="1167" xr:uid="{6514A7B7-2242-4111-AC04-555AC669F569}"/>
    <cellStyle name="Accent2 9" xfId="1168" xr:uid="{4AFC4ED9-6E9B-4984-9591-B155CCA6FCD9}"/>
    <cellStyle name="Accent3 - 20%" xfId="1169" xr:uid="{D5FAE380-20C2-4212-8531-B3A500FFEBE5}"/>
    <cellStyle name="Accent3 - 40%" xfId="1170" xr:uid="{3F554268-E57F-461F-B191-ADE7CF80D04B}"/>
    <cellStyle name="Accent3 - 60%" xfId="1171" xr:uid="{1E8B1107-A1A5-44F7-804F-7CBDA9FB6389}"/>
    <cellStyle name="Accent3 10" xfId="1172" xr:uid="{9B65C4A2-90ED-4DD8-A14E-F3BD51604377}"/>
    <cellStyle name="Accent3 11" xfId="1173" xr:uid="{CF701BB2-48C6-4971-B585-BCAE00A289FB}"/>
    <cellStyle name="Accent3 12" xfId="1174" xr:uid="{BEF12E6F-8C07-4B7C-B0E9-4079A9052D59}"/>
    <cellStyle name="Accent3 13" xfId="1175" xr:uid="{253B4E49-7612-47A5-B72B-E5480E707954}"/>
    <cellStyle name="Accent3 2" xfId="1176" xr:uid="{3B051848-8AAE-4951-981D-FEA41BBDA62E}"/>
    <cellStyle name="Accent3 2 2" xfId="1177" xr:uid="{70834915-FE3F-451E-9FAE-BB2574327304}"/>
    <cellStyle name="Accent3 2 2 2" xfId="1178" xr:uid="{AE49FEC0-E7E0-44A4-91C7-0FAD6C1C3A9C}"/>
    <cellStyle name="Accent3 2 3" xfId="1179" xr:uid="{B66E685C-64B9-4D99-9011-E92BBC7A1E29}"/>
    <cellStyle name="Accent3 2 4" xfId="1180" xr:uid="{F97180E3-7160-4989-9A0B-D363B12AEBE1}"/>
    <cellStyle name="Accent3 2 5" xfId="1181" xr:uid="{8E24C47C-8577-45BE-96A6-B1E8FA0E9117}"/>
    <cellStyle name="Accent3 2 6" xfId="1182" xr:uid="{A971DCD1-EA5C-4245-8EF9-CF5A2DABB549}"/>
    <cellStyle name="Accent3 2 7" xfId="1183" xr:uid="{E343EE3F-1082-4150-A916-F1CD2B0DBD03}"/>
    <cellStyle name="Accent3 3" xfId="1184" xr:uid="{73F54A18-3C45-4BF4-A041-03EE0C5C8652}"/>
    <cellStyle name="Accent3 3 2" xfId="1185" xr:uid="{8B3243E7-D1E1-42EF-82E9-F32604C83A48}"/>
    <cellStyle name="Accent3 3 2 2" xfId="1186" xr:uid="{9E653300-E4E8-49A5-977A-9B4F8EA73A72}"/>
    <cellStyle name="Accent3 3 3" xfId="1187" xr:uid="{A1CF588B-A290-404C-BEAA-3D72E40A4C68}"/>
    <cellStyle name="Accent3 3 4" xfId="1188" xr:uid="{57674361-31B2-43B4-9422-FCC54902D2DD}"/>
    <cellStyle name="Accent3 3 5" xfId="1189" xr:uid="{D371FC09-9702-410A-825F-22B7EA02147B}"/>
    <cellStyle name="Accent3 3 6" xfId="1190" xr:uid="{378F8F46-4B04-483B-BFEB-EEB4A148B460}"/>
    <cellStyle name="Accent3 3 7" xfId="1191" xr:uid="{4F6DBD68-B820-450C-A8F5-F65B68EA51B6}"/>
    <cellStyle name="Accent3 4" xfId="1192" xr:uid="{B3EDC6C2-18D8-4DF5-9B90-7CBF13FF1745}"/>
    <cellStyle name="Accent3 5" xfId="1193" xr:uid="{39A671AC-7BAE-4FE3-A2D0-8D211A1DDD7F}"/>
    <cellStyle name="Accent3 6" xfId="1194" xr:uid="{1172B641-A3F9-4D44-939C-E5190B9F999F}"/>
    <cellStyle name="Accent3 7" xfId="1195" xr:uid="{AB63F468-C695-4A1D-9C32-8314CDB1D2B3}"/>
    <cellStyle name="Accent3 8" xfId="1196" xr:uid="{E18FAABA-835C-4518-B9E3-CA6F026A974B}"/>
    <cellStyle name="Accent3 9" xfId="1197" xr:uid="{ACE82946-671A-41F3-A776-C4F6778762CE}"/>
    <cellStyle name="Accent4 - 20%" xfId="1198" xr:uid="{5ACF5EB0-2939-4F3E-99DD-E76881EB6FC9}"/>
    <cellStyle name="Accent4 - 40%" xfId="1199" xr:uid="{60ED0A3D-857A-4585-A99E-1FCFBFB3D927}"/>
    <cellStyle name="Accent4 - 60%" xfId="1200" xr:uid="{227A5DF7-6DA8-4235-B028-63774775602F}"/>
    <cellStyle name="Accent4 10" xfId="1201" xr:uid="{5B7D239D-4485-4BD6-AD5C-A34EAB06F4E6}"/>
    <cellStyle name="Accent4 11" xfId="1202" xr:uid="{A825E764-AED4-433E-9BF5-A96CAF0C80F1}"/>
    <cellStyle name="Accent4 12" xfId="1203" xr:uid="{55AE771B-47F0-4C3A-B786-6B9906E1C32F}"/>
    <cellStyle name="Accent4 13" xfId="1204" xr:uid="{CBF650F3-A577-438A-A7BE-546DC4EFFEB7}"/>
    <cellStyle name="Accent4 2" xfId="1205" xr:uid="{28D6BBEF-1DCC-4AEF-B212-B19485992F0F}"/>
    <cellStyle name="Accent4 2 2" xfId="1206" xr:uid="{DE324153-D902-42AD-A4BA-F6AEBEF8418E}"/>
    <cellStyle name="Accent4 2 2 2" xfId="1207" xr:uid="{CBC31667-9CF7-4D2D-A72C-3A228DDACA0D}"/>
    <cellStyle name="Accent4 2 3" xfId="1208" xr:uid="{F293B383-9D77-4E50-A205-9AAAFB66786F}"/>
    <cellStyle name="Accent4 2 4" xfId="1209" xr:uid="{3B9DFEEA-EC4E-48D5-9CE5-BFB668C97799}"/>
    <cellStyle name="Accent4 2 5" xfId="1210" xr:uid="{2F963D83-5F88-4505-BBF1-49C2179E2099}"/>
    <cellStyle name="Accent4 2 6" xfId="1211" xr:uid="{7D01717E-CCEA-4077-ABA2-730C83DA7010}"/>
    <cellStyle name="Accent4 2 7" xfId="1212" xr:uid="{1982183D-2534-4039-B308-1EC97D701764}"/>
    <cellStyle name="Accent4 2_2149000-Q1'10" xfId="1213" xr:uid="{E2874EB4-151B-48B9-B8AD-E268C9488558}"/>
    <cellStyle name="Accent4 3" xfId="1214" xr:uid="{4FDEB2DA-E0B5-4C70-9326-EEDF09444647}"/>
    <cellStyle name="Accent4 3 2" xfId="1215" xr:uid="{2B2BC3A5-A85A-4033-98F1-1D21D2D351EC}"/>
    <cellStyle name="Accent4 3 2 2" xfId="1216" xr:uid="{5813198C-409E-4518-8595-206199AF9C1D}"/>
    <cellStyle name="Accent4 3 3" xfId="1217" xr:uid="{96E5CC21-7858-4B17-B66A-B0A7618319D3}"/>
    <cellStyle name="Accent4 3 4" xfId="1218" xr:uid="{A78013E1-5447-481D-A23C-38163486B6B5}"/>
    <cellStyle name="Accent4 3 5" xfId="1219" xr:uid="{4E234F96-EDA7-42EE-B33B-F707DFEA125B}"/>
    <cellStyle name="Accent4 3 6" xfId="1220" xr:uid="{ECEAFE57-2DC8-47A4-AF7A-F21F525344B4}"/>
    <cellStyle name="Accent4 3 7" xfId="1221" xr:uid="{7D9F917F-B551-4DFA-B22F-BB291A39BC76}"/>
    <cellStyle name="Accent4 4" xfId="1222" xr:uid="{2FEAE0A8-DF22-465A-9DB5-1CBDF4ACCADF}"/>
    <cellStyle name="Accent4 5" xfId="1223" xr:uid="{DD60C019-B5B4-4177-8FFE-D5C6AA5D5071}"/>
    <cellStyle name="Accent4 6" xfId="1224" xr:uid="{69BDF12C-49F9-400B-95ED-101F1A7FA4F6}"/>
    <cellStyle name="Accent4 7" xfId="1225" xr:uid="{D98124D9-4FB9-468B-9171-5A3F81027D81}"/>
    <cellStyle name="Accent4 8" xfId="1226" xr:uid="{CC83D1B1-C5FC-4ADA-AA1D-E8601EEC6488}"/>
    <cellStyle name="Accent4 9" xfId="1227" xr:uid="{323B7E05-3C00-4107-9AA2-A8E41F2823B5}"/>
    <cellStyle name="Accent5 - 20%" xfId="1228" xr:uid="{EF9435E3-EED6-4B6D-AA9E-02C2AE061C2A}"/>
    <cellStyle name="Accent5 - 40%" xfId="1229" xr:uid="{F4C1EA2E-F2E9-4542-B979-2F44876F56CB}"/>
    <cellStyle name="Accent5 - 60%" xfId="1230" xr:uid="{C70EC0E1-1169-4F6B-B7CA-786B7C7C4A9E}"/>
    <cellStyle name="Accent5 2" xfId="1231" xr:uid="{BCB3555A-6596-48C0-9ABA-2CD83896A16C}"/>
    <cellStyle name="Accent5 2 2" xfId="1232" xr:uid="{1E8EC44B-BBDD-48D5-BE5B-63859090EC32}"/>
    <cellStyle name="Accent5 2 2 2" xfId="1233" xr:uid="{D8577824-E72A-4A85-9F4D-D0E7472CAFCC}"/>
    <cellStyle name="Accent5 2 3" xfId="1234" xr:uid="{7A93BE95-1444-4739-A888-335E86B9DA42}"/>
    <cellStyle name="Accent5 2 4" xfId="1235" xr:uid="{0C101920-5A0C-4404-943C-3C8429023C7C}"/>
    <cellStyle name="Accent5 2 5" xfId="1236" xr:uid="{384E6EEE-96AD-48D1-BDC4-B760AC9E7D96}"/>
    <cellStyle name="Accent5 2 6" xfId="1237" xr:uid="{6770CAA4-AA62-473D-9E12-A18E5B46C506}"/>
    <cellStyle name="Accent5 2 7" xfId="1238" xr:uid="{EB7A4BC6-D8B8-4A1B-9382-6F055BEE573B}"/>
    <cellStyle name="Accent5 3" xfId="1239" xr:uid="{EA9B94FC-7BD2-4A4C-9D5F-EAA3947E26F6}"/>
    <cellStyle name="Accent5 3 2" xfId="1240" xr:uid="{AD443ED2-465D-43BD-9928-61B08DC10F34}"/>
    <cellStyle name="Accent5 3 2 2" xfId="1241" xr:uid="{6330059D-C755-4F90-997A-509C6EB4E174}"/>
    <cellStyle name="Accent5 3 3" xfId="1242" xr:uid="{145E0B31-8967-41CB-9862-5858D433188F}"/>
    <cellStyle name="Accent5 3 4" xfId="1243" xr:uid="{532374D1-3CBB-4779-BC22-E135672ACECD}"/>
    <cellStyle name="Accent5 3 5" xfId="1244" xr:uid="{0C218412-823B-4433-BC60-00CE6E6624A7}"/>
    <cellStyle name="Accent5 3 6" xfId="1245" xr:uid="{16897F71-596B-4565-952E-C9846093A82D}"/>
    <cellStyle name="Accent5 3 7" xfId="1246" xr:uid="{C90388EE-D0D4-4A76-AED5-2FE64C054308}"/>
    <cellStyle name="Accent5 4" xfId="1247" xr:uid="{FB86F27B-8E53-4CF9-BD2F-F18FBFACD7C5}"/>
    <cellStyle name="Accent5 5" xfId="1248" xr:uid="{3B92E5B0-47E2-4DF5-8580-23A0B061929D}"/>
    <cellStyle name="Accent5 6" xfId="1249" xr:uid="{15121AFB-BF23-46B3-BB43-1E8CE4287D9E}"/>
    <cellStyle name="Accent5 7" xfId="1250" xr:uid="{730B2FDF-2C9A-4C17-AA78-E36C953974B3}"/>
    <cellStyle name="Accent5 8" xfId="1251" xr:uid="{BC646AD2-09D1-40F6-9310-D85B39D429CB}"/>
    <cellStyle name="Accent6 - 20%" xfId="1252" xr:uid="{CC67E97B-51F6-4931-881F-C9EA1BBDCEC8}"/>
    <cellStyle name="Accent6 - 40%" xfId="1253" xr:uid="{E0A57EB7-6C7F-4AE3-AEB1-13F67CE77C22}"/>
    <cellStyle name="Accent6 - 60%" xfId="1254" xr:uid="{621A5B3E-08ED-4917-866F-4BC39A976638}"/>
    <cellStyle name="Accent6 10" xfId="1255" xr:uid="{DE82A169-40DF-4BFB-8BFB-5F9FAE6489E5}"/>
    <cellStyle name="Accent6 11" xfId="1256" xr:uid="{8EC74946-9747-4AE5-A85C-80D7F8ECECFB}"/>
    <cellStyle name="Accent6 12" xfId="1257" xr:uid="{8A18E81A-7C60-4B27-B51A-9D5FC82CC664}"/>
    <cellStyle name="Accent6 13" xfId="1258" xr:uid="{387F270C-FCE2-4C53-818B-0436D112EFB0}"/>
    <cellStyle name="Accent6 2" xfId="1259" xr:uid="{8C2D16E8-7223-404B-9C9B-535AF045D1DD}"/>
    <cellStyle name="Accent6 2 2" xfId="1260" xr:uid="{8B72C890-82AC-447E-800B-1954146D8CF4}"/>
    <cellStyle name="Accent6 2 2 2" xfId="1261" xr:uid="{C7A678B9-CF27-4EC1-BB8D-3A858090DFE4}"/>
    <cellStyle name="Accent6 2 3" xfId="1262" xr:uid="{29E4E31B-3475-4250-99A2-EF2B2E0D68CB}"/>
    <cellStyle name="Accent6 2 4" xfId="1263" xr:uid="{DBC05110-A6D3-4793-A2BE-49447E5AD25A}"/>
    <cellStyle name="Accent6 2 5" xfId="1264" xr:uid="{7D316F5D-C5BB-45CC-B100-51D0AF30DB3C}"/>
    <cellStyle name="Accent6 2 6" xfId="1265" xr:uid="{745DB8C3-E342-4957-BB4C-EADE36855A1F}"/>
    <cellStyle name="Accent6 2 7" xfId="1266" xr:uid="{8D596648-02AE-44DD-B4BF-DD4C6EFED9BB}"/>
    <cellStyle name="Accent6 3" xfId="1267" xr:uid="{7364D8A8-6C68-45E8-B7E7-C2404C70D000}"/>
    <cellStyle name="Accent6 3 2" xfId="1268" xr:uid="{53709AD7-AB82-4265-B933-63BFF3B17A78}"/>
    <cellStyle name="Accent6 3 2 2" xfId="1269" xr:uid="{73F2864E-AB95-4165-BCEE-733ABBCA1A9B}"/>
    <cellStyle name="Accent6 3 3" xfId="1270" xr:uid="{7A304997-D43C-4027-A2D4-9F7B187F1D33}"/>
    <cellStyle name="Accent6 3 4" xfId="1271" xr:uid="{F68F2C77-F99E-4A95-89A5-21096F27F256}"/>
    <cellStyle name="Accent6 3 5" xfId="1272" xr:uid="{4836E2DC-D3EB-400D-AAC5-C61B7FF0FEF2}"/>
    <cellStyle name="Accent6 3 6" xfId="1273" xr:uid="{CDD49189-50E5-447A-A833-3350B702AECC}"/>
    <cellStyle name="Accent6 3 7" xfId="1274" xr:uid="{3FA4515F-532C-46AC-BEFF-64DB76BE2BE0}"/>
    <cellStyle name="Accent6 4" xfId="1275" xr:uid="{16FCB2A1-4D3F-4FA2-9D4C-7A03FBA7C0FF}"/>
    <cellStyle name="Accent6 5" xfId="1276" xr:uid="{50AC3C53-1B36-48AF-95E9-E0454B0AF0DE}"/>
    <cellStyle name="Accent6 6" xfId="1277" xr:uid="{6C1D38DF-3B3F-4B16-A352-12FE79882676}"/>
    <cellStyle name="Accent6 7" xfId="1278" xr:uid="{E485B2BD-1424-4179-B578-A4390BE78C08}"/>
    <cellStyle name="Accent6 8" xfId="1279" xr:uid="{E12C1B9A-0D8B-478D-9B46-7BD65383F407}"/>
    <cellStyle name="Accent6 9" xfId="1280" xr:uid="{9087376E-8DDC-459E-AD39-3D553925DF82}"/>
    <cellStyle name="AeE­ [0]_INQUIRY ¿μ¾÷AßAø " xfId="1281" xr:uid="{5433F017-4500-4B39-804E-5E6FFA0034EF}"/>
    <cellStyle name="ÅëÈ­ [0]_laroux" xfId="1282" xr:uid="{E3A75B07-6A43-471D-9C48-041E7C5BEF6D}"/>
    <cellStyle name="AeE­_INQUIRY ¿μ¾÷AßAø " xfId="1283" xr:uid="{9AC210E2-1908-49F1-B502-5A6BBBF360BD}"/>
    <cellStyle name="ÅëÈ­_laroux" xfId="1284" xr:uid="{232464EA-8611-4014-A377-8067A722BB86}"/>
    <cellStyle name="amount" xfId="1285" xr:uid="{B4843F07-F00E-4030-9330-78BF0B4DD89E}"/>
    <cellStyle name="amount 2" xfId="5403" xr:uid="{EB0CBC1A-C989-4A5E-9D00-9A5A7D0C3499}"/>
    <cellStyle name="ANN" xfId="1286" xr:uid="{D5EF3028-4528-4C14-8C94-901A1F5F960B}"/>
    <cellStyle name="args.style" xfId="1287" xr:uid="{A3B7E685-4FEC-4B17-B1A6-C0017359846A}"/>
    <cellStyle name="ariel" xfId="1288" xr:uid="{0637784B-DA3D-4B04-AE25-5A052C2B5321}"/>
    <cellStyle name="AS" xfId="1289" xr:uid="{974C1247-37C7-476B-B649-2AA150F7DAC3}"/>
    <cellStyle name="at" xfId="1290" xr:uid="{11205F6E-942F-418C-BD15-190B51AFB169}"/>
    <cellStyle name="at 2" xfId="5404" xr:uid="{0EB64F49-FD8C-44B6-9ED2-9F008F22383C}"/>
    <cellStyle name="AÞ¸¶ [0]_INQUIRY ¿?¾÷AßAø " xfId="1291" xr:uid="{30D57C37-CE92-4931-90A0-06468333D340}"/>
    <cellStyle name="ÄÞ¸¶ [0]_laroux" xfId="1292" xr:uid="{0AB244AC-42ED-4CEA-B1F2-669BC5D0D6CB}"/>
    <cellStyle name="AÞ¸¶_INQUIRY ¿?¾÷AßAø " xfId="1293" xr:uid="{0C21EC74-11E3-4CD8-A351-BED7F68457FC}"/>
    <cellStyle name="ÄÞ¸¶_laroux" xfId="1294" xr:uid="{20A9CBA1-5C79-422B-8E63-89CCB3478CF6}"/>
    <cellStyle name="AutoFormat-Optionen" xfId="1295" xr:uid="{F4D7B295-875D-4453-84FE-13F8518F237A}"/>
    <cellStyle name="b" xfId="1296" xr:uid="{2A8B07D5-4423-4CDF-B44A-A3B79A3A1B5E}"/>
    <cellStyle name="b 2" xfId="5405" xr:uid="{D9184FD1-6AB0-417C-B625-3186CA2B0A87}"/>
    <cellStyle name="b_BS wp" xfId="1297" xr:uid="{2B7CFE8B-9100-46AD-BAAA-B9FD8BB4BB41}"/>
    <cellStyle name="b_BS wp 2" xfId="5406" xr:uid="{D300DBDB-15FE-465C-8EE0-80CF7B9112A3}"/>
    <cellStyle name="b_BS wp_BS wps" xfId="1298" xr:uid="{C7301F88-30B4-4999-BD18-8AC46E0511E4}"/>
    <cellStyle name="b_BS wp_BS wps 2" xfId="5407" xr:uid="{9F26A8C8-8026-4C69-9111-B74E03708158}"/>
    <cellStyle name="b_BS wps" xfId="1299" xr:uid="{CC1100A1-3F50-4EB8-AB18-1AD1C6331740}"/>
    <cellStyle name="b_BS wps 2" xfId="5408" xr:uid="{8693DEDB-10B2-4B8B-AECB-D6DDA39B5DA3}"/>
    <cellStyle name="Bad 10" xfId="1300" xr:uid="{5DB8B570-C807-4CCF-8A8C-1E4CED3ED9C6}"/>
    <cellStyle name="Bad 11" xfId="1301" xr:uid="{158F9135-AE12-488B-8334-DE3CEAE695B1}"/>
    <cellStyle name="Bad 12" xfId="1302" xr:uid="{FB619747-F815-4E15-B294-0D2511B268C7}"/>
    <cellStyle name="Bad 13" xfId="1303" xr:uid="{9D7BCE2D-9CE1-44B9-9813-F76D8C11C32F}"/>
    <cellStyle name="Bad 2" xfId="1304" xr:uid="{D2C5E1FB-60BB-45B4-8447-5460AE3734E0}"/>
    <cellStyle name="Bad 2 2" xfId="1305" xr:uid="{62B37F65-F9D9-48A8-8807-10B2CA73D971}"/>
    <cellStyle name="Bad 2 2 2" xfId="1306" xr:uid="{299E1B6E-34B6-4F4D-AB18-68ACA20B03CD}"/>
    <cellStyle name="Bad 2 3" xfId="1307" xr:uid="{B0204E69-06FC-4F07-B037-8E1BD9E8895B}"/>
    <cellStyle name="Bad 2 4" xfId="1308" xr:uid="{0DCEE7F6-2E25-4006-A025-2F0A9F04828C}"/>
    <cellStyle name="Bad 2 5" xfId="1309" xr:uid="{F8CDEF0F-7A99-4DFE-B614-36FB6DB33DFF}"/>
    <cellStyle name="Bad 2 6" xfId="1310" xr:uid="{47E1604A-55A7-4300-8005-BCD980EA6054}"/>
    <cellStyle name="Bad 2 7" xfId="1311" xr:uid="{D199719F-B5E8-41A4-9D5A-6D19D8D19118}"/>
    <cellStyle name="Bad 3" xfId="1312" xr:uid="{61003156-BCE9-4DDC-A2C4-99B2067478CB}"/>
    <cellStyle name="Bad 3 2" xfId="1313" xr:uid="{E93522D7-7CBB-4787-A415-E5066369AB5E}"/>
    <cellStyle name="Bad 3 2 2" xfId="1314" xr:uid="{6A0CBC37-C4C6-4D0C-88C1-53A539EB29B1}"/>
    <cellStyle name="Bad 3 3" xfId="1315" xr:uid="{51088FD3-13F0-492F-BFC3-D348E71BB7A6}"/>
    <cellStyle name="Bad 3 4" xfId="1316" xr:uid="{0BDEDCCC-424E-4932-9F91-A0D7450E8366}"/>
    <cellStyle name="Bad 3 5" xfId="1317" xr:uid="{629376D1-4130-4750-B936-318EB87E0C28}"/>
    <cellStyle name="Bad 3 6" xfId="1318" xr:uid="{7BDE69AA-B296-4C1A-9C42-29861FAFD704}"/>
    <cellStyle name="Bad 3 7" xfId="1319" xr:uid="{EF92A9DA-8203-4412-8120-CFECC0C7E99C}"/>
    <cellStyle name="Bad 4" xfId="1320" xr:uid="{641E0CFB-E6FE-4040-924D-C62ABD660013}"/>
    <cellStyle name="Bad 5" xfId="1321" xr:uid="{3D8177BC-8789-4AA2-9ADC-5FDA53F8218D}"/>
    <cellStyle name="Bad 6" xfId="1322" xr:uid="{C6D2B18F-371D-4B1B-9F25-A8380A6240A0}"/>
    <cellStyle name="Bad 7" xfId="1323" xr:uid="{C0656105-51B1-4A3A-9543-2A34EF81B482}"/>
    <cellStyle name="Bad 8" xfId="1324" xr:uid="{B7F6649F-BDEF-400D-A902-F235AC169796}"/>
    <cellStyle name="Bad 9" xfId="1325" xr:uid="{956E076B-FF31-4FE8-B99D-71A30C07D0F7}"/>
    <cellStyle name="ber of montd" xfId="1326" xr:uid="{5207C876-F782-4FB4-B247-25D6C94DEA7E}"/>
    <cellStyle name="blue" xfId="1327" xr:uid="{A3C9221C-9CD6-46FC-B038-01FAA19C415A}"/>
    <cellStyle name="Body" xfId="1328" xr:uid="{B4941A65-E959-44BA-AA4A-6F4D96B19B7E}"/>
    <cellStyle name="Body 2" xfId="1329" xr:uid="{5E6DF4BF-2031-477F-8ADC-425CEDFF1EAC}"/>
    <cellStyle name="Body 2 2" xfId="1330" xr:uid="{5792CC35-FE60-4A2F-A6C1-04A54B558CE8}"/>
    <cellStyle name="Body 2 3" xfId="1331" xr:uid="{FE634FD2-11E8-45A5-8B4C-3DC179AD7BC6}"/>
    <cellStyle name="Body 2 4" xfId="1332" xr:uid="{BF976CC3-FA67-4101-9A00-C9DD78F67767}"/>
    <cellStyle name="Body 2 5" xfId="1333" xr:uid="{54DB9250-E431-4A19-9B73-D5413B7699BE}"/>
    <cellStyle name="Body 2 6" xfId="1334" xr:uid="{9AFB8027-19E8-467A-B70C-5181E0EAD016}"/>
    <cellStyle name="Body 3" xfId="1335" xr:uid="{8BD40BF3-F223-4A62-BA52-5344033DBE67}"/>
    <cellStyle name="Body 4" xfId="1336" xr:uid="{7AF2D73F-AF5C-4354-8227-BD9906A7F701}"/>
    <cellStyle name="Body 5" xfId="1337" xr:uid="{CDC402F5-3F04-477C-B7E0-4B42DE67E56C}"/>
    <cellStyle name="Body 6" xfId="1338" xr:uid="{ACAC5225-00E9-4AF8-87CB-AAFBA883F271}"/>
    <cellStyle name="Body 7" xfId="1339" xr:uid="{062C186A-C9E5-4565-A827-DE864FFBFF2D}"/>
    <cellStyle name="Body 8" xfId="1340" xr:uid="{55E4EF82-74D1-42CE-B88F-F9E8C6070B1E}"/>
    <cellStyle name="Body 9" xfId="1341" xr:uid="{FCF4C136-15AA-42EF-B7D4-CC15770C67E9}"/>
    <cellStyle name="Border1" xfId="1342" xr:uid="{572B816B-CA45-443F-A4AA-125800369573}"/>
    <cellStyle name="Border2" xfId="1343" xr:uid="{D68FDB62-5E1F-48A0-A188-953D7FC8D2BC}"/>
    <cellStyle name="Border3" xfId="1344" xr:uid="{901AAA8B-9AEE-4EF2-82C9-7E138147FD2F}"/>
    <cellStyle name="Box/left/bottom" xfId="1345" xr:uid="{8C24EBF4-9A33-4673-BBDD-5A25889945DE}"/>
    <cellStyle name="Box/left/top" xfId="1346" xr:uid="{B3BAA3E4-144D-4A1A-A109-E3794DA1AFD6}"/>
    <cellStyle name="Box/right" xfId="1347" xr:uid="{54F50002-F80B-4B38-A5EB-A8DD0DD1116B}"/>
    <cellStyle name="Bullet-arrow" xfId="1348" xr:uid="{13D279F3-5ED9-4988-A0F6-C2D2CFD9E34E}"/>
    <cellStyle name="Bullet-dot" xfId="1349" xr:uid="{4373BECB-BDBF-4105-AEF5-72C2AEFE2157}"/>
    <cellStyle name="bꎘЌ&amp;Comma [0]_MATERAL2_ฟฌฐฃดฉฐ่ฟนป๓_Sheet2" xfId="1350" xr:uid="{8B303944-8F1D-4DF6-8CB7-453CF92C67F8}"/>
    <cellStyle name="C?AØ_¿?¾÷CoE² " xfId="1351" xr:uid="{DDAF5C4C-30E9-4271-9236-82420701ACAD}"/>
    <cellStyle name="C￥AØ_¿μ¾÷CoE² " xfId="1352" xr:uid="{7A49F29D-C82F-4D57-B354-8BA704CCE2A9}"/>
    <cellStyle name="Ç¥ÁØ_laroux" xfId="1353" xr:uid="{7B168E0B-A309-4294-A59D-CEB0355EBE0E}"/>
    <cellStyle name="Calc C - Style1" xfId="1354" xr:uid="{667016E1-3E01-416F-8FCE-98FBB99DB41E}"/>
    <cellStyle name="Calc C - Style2" xfId="1355" xr:uid="{08E4741B-714A-47EE-8F96-1B4C02463280}"/>
    <cellStyle name="Calc C - Style3" xfId="1356" xr:uid="{C4955B0E-69B5-45BF-9D2E-B21CF684AF91}"/>
    <cellStyle name="Calc C - Style4" xfId="1357" xr:uid="{B118EA6C-E075-48FB-B4EA-DEAFE7998E74}"/>
    <cellStyle name="Calc C - Style5" xfId="1358" xr:uid="{B62942FC-04EA-4214-885C-F4F5EB73DE8E}"/>
    <cellStyle name="Calc C - Style6" xfId="1359" xr:uid="{F7DD68ED-E62D-430F-A714-E7444100490F}"/>
    <cellStyle name="Calc C - Style7" xfId="1360" xr:uid="{D5B70F84-4F5B-46CD-B1F1-E3A347286DE5}"/>
    <cellStyle name="Calc C - Style8" xfId="1361" xr:uid="{7831A0A2-C982-4AFA-8D42-ABA6024678F0}"/>
    <cellStyle name="Calc Currency (0)" xfId="1362" xr:uid="{B412A4E6-2D0C-4AD9-BDFA-D26FC0E54837}"/>
    <cellStyle name="Calc Currency (0) 2" xfId="1363" xr:uid="{97E6A5A6-BAFC-460A-BF2F-3811DA921B78}"/>
    <cellStyle name="Calc Currency (0) 3" xfId="1364" xr:uid="{1D505245-3350-4071-AA48-A7A6204931D4}"/>
    <cellStyle name="Calc Currency (0) 4" xfId="1365" xr:uid="{4444675C-5A00-41CD-9488-8FE92744B299}"/>
    <cellStyle name="Calc Currency (0) 5" xfId="1366" xr:uid="{07FC45AA-8B77-4D5B-9621-E400E8A27E9B}"/>
    <cellStyle name="Calc Currency (0) 6" xfId="1367" xr:uid="{33CB74BD-0FDF-4E61-950D-ED1F2D941947}"/>
    <cellStyle name="Calc Currency (0) 7" xfId="1368" xr:uid="{6D133837-2252-4F6F-B4FC-D1520E3D0916}"/>
    <cellStyle name="Calc Currency (0) 8" xfId="1369" xr:uid="{FCFD2F86-5FA3-42D3-B6A0-11CA909A0DD9}"/>
    <cellStyle name="Calc Currency (0)_11OAP_IMV_injection" xfId="1370" xr:uid="{FB61AF53-FA94-4690-B9D3-F2EAFF2EB934}"/>
    <cellStyle name="Calc Currency (2)" xfId="1371" xr:uid="{325A2EDB-CA0F-47A9-89A3-D3953D9DCE42}"/>
    <cellStyle name="Calc Currency (2) 2" xfId="1372" xr:uid="{E3DEA266-5B46-44CF-9797-B1A51F93B6AA}"/>
    <cellStyle name="Calc Percent (0)" xfId="1373" xr:uid="{7ADC1E6F-BD42-430A-83B4-3FE8306E40B6}"/>
    <cellStyle name="Calc Percent (0) 2" xfId="1374" xr:uid="{CD850CC0-FF17-4E5C-B72C-942F37F96E2F}"/>
    <cellStyle name="Calc Percent (1)" xfId="1375" xr:uid="{645BAB2C-D8C0-40C1-AE06-FFE42941E0A8}"/>
    <cellStyle name="Calc Percent (1) 2" xfId="1376" xr:uid="{274607EC-0B1A-4866-B675-E98E9D87AE41}"/>
    <cellStyle name="Calc Percent (2)" xfId="1377" xr:uid="{7C7176F7-0B4D-450F-A06B-3CA61D367C1D}"/>
    <cellStyle name="Calc Percent (2) 2" xfId="1378" xr:uid="{8B5D9FEC-89B8-47E5-AAAB-67BA2F0C76E6}"/>
    <cellStyle name="Calc Units (0)" xfId="1379" xr:uid="{693E1A62-DAF1-4B42-A370-221A38D60F57}"/>
    <cellStyle name="Calc Units (0) 2" xfId="1380" xr:uid="{9BD2B54C-3817-43FE-8C65-52B022E07A7A}"/>
    <cellStyle name="Calc Units (1)" xfId="1381" xr:uid="{6A60C07D-A457-419B-A4EC-8C4239B2D1F5}"/>
    <cellStyle name="Calc Units (1) 2" xfId="1382" xr:uid="{D3998C98-93C8-4600-9C64-3566A69FB0F6}"/>
    <cellStyle name="Calc Units (2)" xfId="1383" xr:uid="{A9D190F4-DAFE-496D-8FD7-4DC311951353}"/>
    <cellStyle name="Calc Units (2) 2" xfId="1384" xr:uid="{9D4668C2-0F11-43C4-AC4A-E7E628AEC00E}"/>
    <cellStyle name="Calculation 10" xfId="1385" xr:uid="{BFED517D-EC2F-4366-A932-6963B52CB8D1}"/>
    <cellStyle name="Calculation 11" xfId="1386" xr:uid="{8C9F2AC0-CE79-40E0-9E98-98AF8AB70238}"/>
    <cellStyle name="Calculation 12" xfId="1387" xr:uid="{05C950AD-9326-4005-8195-BC318746A0E5}"/>
    <cellStyle name="Calculation 13" xfId="1388" xr:uid="{BEBAFC6A-0814-4D5F-A0AE-C29EA679FC06}"/>
    <cellStyle name="Calculation 2" xfId="1389" xr:uid="{C3D17426-3710-47FC-957F-9DA378C644D9}"/>
    <cellStyle name="Calculation 2 2" xfId="1390" xr:uid="{BE50B8CC-E4A5-4BBF-860E-1EA2E3F94A4F}"/>
    <cellStyle name="Calculation 2 2 2" xfId="1391" xr:uid="{78B5A6BC-B176-4B67-8D55-1701586FCDDA}"/>
    <cellStyle name="Calculation 2 3" xfId="1392" xr:uid="{6326A24F-C3E9-479E-8382-61A3ACAFFD02}"/>
    <cellStyle name="Calculation 2 4" xfId="1393" xr:uid="{8F174FB2-4A23-432E-95E8-4C4D79A9DF17}"/>
    <cellStyle name="Calculation 2 5" xfId="1394" xr:uid="{F4B9665E-220B-4C04-B574-05FA1146CDFE}"/>
    <cellStyle name="Calculation 2 6" xfId="1395" xr:uid="{B0A52243-BD85-49C7-A845-2640877C203A}"/>
    <cellStyle name="Calculation 2 7" xfId="1396" xr:uid="{DAF29C83-9E89-4E19-8C80-9DC392C6235E}"/>
    <cellStyle name="Calculation 2_2149000-Q1'10" xfId="1397" xr:uid="{B216F37D-8820-44A8-BDDF-5E6F3CD864E0}"/>
    <cellStyle name="Calculation 3" xfId="1398" xr:uid="{44181225-413A-4BAC-8DDB-70FE964AE87C}"/>
    <cellStyle name="Calculation 3 2" xfId="1399" xr:uid="{71EFC59C-BD19-432A-827C-A5DA37C8E44A}"/>
    <cellStyle name="Calculation 3 2 2" xfId="1400" xr:uid="{6346A5D3-20C9-4DA1-844F-EFE9CDB2B87B}"/>
    <cellStyle name="Calculation 3 3" xfId="1401" xr:uid="{CD0E1531-CFF4-48E4-8D5E-995D4BA36A8F}"/>
    <cellStyle name="Calculation 3 4" xfId="1402" xr:uid="{AE5C8619-D3EF-4B6E-B7DA-DCA40F4D7565}"/>
    <cellStyle name="Calculation 3 5" xfId="1403" xr:uid="{866B7048-9BCF-4E87-9C9A-0755018DC13C}"/>
    <cellStyle name="Calculation 3 6" xfId="1404" xr:uid="{982C928F-563F-428E-893B-D2CC261FEC77}"/>
    <cellStyle name="Calculation 3 7" xfId="1405" xr:uid="{FA80203C-0108-4435-88D1-53AB76C951DD}"/>
    <cellStyle name="Calculation 4" xfId="1406" xr:uid="{839344D9-F0D0-4EEE-83D1-59378264ABF8}"/>
    <cellStyle name="Calculation 5" xfId="1407" xr:uid="{A4C55C99-B3AC-4F63-A879-28F2F477984C}"/>
    <cellStyle name="Calculation 6" xfId="1408" xr:uid="{A7D80F3F-DA88-4D33-91BE-7D8D2928B858}"/>
    <cellStyle name="Calculation 7" xfId="1409" xr:uid="{B9B22DEF-4A94-44A7-8A64-F8EEB25B3FBD}"/>
    <cellStyle name="Calculation 8" xfId="1410" xr:uid="{4459FC5A-0BF3-4D6F-96F4-94CC00CE7DD9}"/>
    <cellStyle name="Calculation 9" xfId="1411" xr:uid="{671B417D-D25F-408C-A29F-277C30B6820A}"/>
    <cellStyle name="category" xfId="1412" xr:uid="{E6182C7A-4806-4811-B8C8-236CE7E3A28D}"/>
    <cellStyle name="Change A&amp;ll" xfId="1413" xr:uid="{17111F17-3269-499C-AA27-A665DF838A9E}"/>
    <cellStyle name="Check Cell 2" xfId="1414" xr:uid="{698D3411-2A35-449A-93A9-CFD1E1CCB2C6}"/>
    <cellStyle name="Check Cell 2 2" xfId="1415" xr:uid="{E0511438-C704-43D0-947C-8463D255E628}"/>
    <cellStyle name="Check Cell 2 2 2" xfId="1416" xr:uid="{1D40A04F-DCC1-4A52-A54A-22C888CDABD4}"/>
    <cellStyle name="Check Cell 2 3" xfId="1417" xr:uid="{26D7EAB4-C81E-4325-9643-13F82B8AE819}"/>
    <cellStyle name="Check Cell 2 4" xfId="1418" xr:uid="{36AE43E1-2D2A-4552-AFBC-C262491FA2CA}"/>
    <cellStyle name="Check Cell 2 5" xfId="1419" xr:uid="{46BCEA79-15E3-4C70-A537-C14DA45F0840}"/>
    <cellStyle name="Check Cell 2 6" xfId="1420" xr:uid="{290469A6-FF1B-4DD8-8B5E-4194CC85C541}"/>
    <cellStyle name="Check Cell 2 7" xfId="1421" xr:uid="{7D60F668-73B8-4860-A7D4-304C5F569E83}"/>
    <cellStyle name="Check Cell 3" xfId="1422" xr:uid="{64A281A5-E5AB-4E2F-85D9-BBF906603B63}"/>
    <cellStyle name="Check Cell 3 2" xfId="1423" xr:uid="{26A00096-B60B-4E4D-89CC-0964C0072809}"/>
    <cellStyle name="Check Cell 3 2 2" xfId="1424" xr:uid="{9660CFEC-0BB2-43AB-A256-F45B91C41DF1}"/>
    <cellStyle name="Check Cell 3 3" xfId="1425" xr:uid="{EC7AAB26-C4EA-4BC1-84D4-0F1099588A19}"/>
    <cellStyle name="Check Cell 3 4" xfId="1426" xr:uid="{6BACF8EC-6AD4-4930-9D96-620F829A1AF3}"/>
    <cellStyle name="Check Cell 3 5" xfId="1427" xr:uid="{E9B58D0E-2A61-4BBF-A764-005E6441EAD8}"/>
    <cellStyle name="Check Cell 3 6" xfId="1428" xr:uid="{D1C76A82-927D-45F9-A351-2AA8B5EDA95B}"/>
    <cellStyle name="Check Cell 3 7" xfId="1429" xr:uid="{16951120-3130-4262-86F6-9A5CD46C513C}"/>
    <cellStyle name="Check Cell 4" xfId="1430" xr:uid="{9255AD19-2AEC-4D89-8B6D-50BBF36B5BF0}"/>
    <cellStyle name="Check Cell 5" xfId="1431" xr:uid="{E4B0A20E-86DA-4EAA-8571-6DFA419BD6F1}"/>
    <cellStyle name="Check Cell 6" xfId="1432" xr:uid="{85183D4C-F21F-4217-975F-A9A63FF3BADB}"/>
    <cellStyle name="Check Cell 7" xfId="1433" xr:uid="{CCB379CC-EB8B-4EA5-B34C-760D420D028A}"/>
    <cellStyle name="Check Cell 8" xfId="1434" xr:uid="{462754BC-7A75-4E2F-936D-D1B810903633}"/>
    <cellStyle name="Column_Title" xfId="1435" xr:uid="{4261AAF6-2D13-47E6-A074-74223818D159}"/>
    <cellStyle name="Comma" xfId="1" builtinId="3"/>
    <cellStyle name="Comma  - Style1" xfId="1436" xr:uid="{6944583C-E2DC-42D5-9FB4-6BA4D1A56CF9}"/>
    <cellStyle name="Comma  - Style1 2" xfId="1437" xr:uid="{2633B7E5-DE6A-4A8F-96D5-CA142AC25FA3}"/>
    <cellStyle name="Comma  - Style2" xfId="1438" xr:uid="{8AC5546D-8DDD-4C10-B4D4-EAEB556B2B88}"/>
    <cellStyle name="Comma  - Style2 2" xfId="1439" xr:uid="{7EB3BB88-9C0A-417B-85A5-313446FF808D}"/>
    <cellStyle name="Comma  - Style3" xfId="1440" xr:uid="{60BB3810-F13A-44F5-B3DC-91A1B5607273}"/>
    <cellStyle name="Comma  - Style3 2" xfId="1441" xr:uid="{F5F78771-8DEA-4839-81FA-E9D05305A13C}"/>
    <cellStyle name="Comma  - Style4" xfId="1442" xr:uid="{EF66A9E7-A797-4976-A0C5-8D1303DE789C}"/>
    <cellStyle name="Comma  - Style4 2" xfId="1443" xr:uid="{ED72D4A7-3703-46A7-AF8E-00E2F109351B}"/>
    <cellStyle name="Comma  - Style5" xfId="1444" xr:uid="{077C14B3-59A0-4687-88BE-2DF90749D980}"/>
    <cellStyle name="Comma  - Style5 2" xfId="1445" xr:uid="{1E8DC136-5BCE-422B-9D3A-70816B948A8D}"/>
    <cellStyle name="Comma  - Style6" xfId="1446" xr:uid="{204966F8-1AF1-4663-BA33-3B251F4E3970}"/>
    <cellStyle name="Comma  - Style6 2" xfId="1447" xr:uid="{EA91EEDF-F0E1-49D7-B9E3-7D7FC409A224}"/>
    <cellStyle name="Comma  - Style7" xfId="1448" xr:uid="{E3F1B3C2-FF2F-4D78-AB41-399247A84283}"/>
    <cellStyle name="Comma  - Style7 2" xfId="1449" xr:uid="{0187C732-BD0E-460E-8702-68439B857EF0}"/>
    <cellStyle name="Comma  - Style8" xfId="1450" xr:uid="{E054BC20-FC87-4A73-B8DC-53301B1A9F7E}"/>
    <cellStyle name="Comma  - Style8 2" xfId="1451" xr:uid="{CB156808-C2F1-430B-9DCB-6F9A0092B8D0}"/>
    <cellStyle name="Comma (0.0)" xfId="1452" xr:uid="{E4D86007-3E0B-4AD1-93C4-3CC26BEC58E7}"/>
    <cellStyle name="Comma (0.00)" xfId="1453" xr:uid="{AA112E5D-3AF2-4BF1-8055-036DDF7E2DE9}"/>
    <cellStyle name="Comma (hidden)" xfId="1454" xr:uid="{28187E7D-2FB9-40F0-B889-66879AE2DB22}"/>
    <cellStyle name="Comma (hidden) 2" xfId="5409" xr:uid="{FA774E11-8382-41A5-ABA5-0018618A30DD}"/>
    <cellStyle name="Comma (index)" xfId="1455" xr:uid="{66390590-61BC-4D65-8C5A-37E02B48C269}"/>
    <cellStyle name="Comma [0] 10" xfId="1456" xr:uid="{93FD920F-6E00-4690-B05D-3DBEB9E674B9}"/>
    <cellStyle name="Comma [0] 10 2" xfId="5410" xr:uid="{AB6F85FC-D641-4328-BD4C-D980C118D9EA}"/>
    <cellStyle name="Comma [0] 10 3" xfId="1457" xr:uid="{110E6D22-3984-47A1-A7AD-5A8E0D427B5C}"/>
    <cellStyle name="Comma [0] 10 3 2" xfId="5411" xr:uid="{7B07371B-264F-45B5-81EB-4766C0A8DBE8}"/>
    <cellStyle name="Comma [0] 13" xfId="1458" xr:uid="{785CAA6E-EA9B-4222-AAA6-E6A4F700AC7D}"/>
    <cellStyle name="Comma [0] 13 2" xfId="1459" xr:uid="{8A6950C7-1E24-4C48-B86F-52DA09A261E0}"/>
    <cellStyle name="Comma [0] 13 2 2" xfId="5413" xr:uid="{8C7EFE61-48A6-426D-9F22-A785232B2305}"/>
    <cellStyle name="Comma [0] 13 3" xfId="4761" xr:uid="{A67A0A5C-A154-4992-BA4D-23BD7AC4961B}"/>
    <cellStyle name="Comma [0] 13 4" xfId="5412" xr:uid="{28F65D7C-71DE-4DC6-9F59-3DD892516CDD}"/>
    <cellStyle name="Comma [0] 2" xfId="1460" xr:uid="{F88EB982-8A64-4B19-81A4-70E2F7D1B832}"/>
    <cellStyle name="Comma [0] 2 2" xfId="1461" xr:uid="{07015396-4166-48FC-ADA3-01E430ADC9C6}"/>
    <cellStyle name="Comma [0] 2 2 2" xfId="5415" xr:uid="{8CFF6D70-A007-4689-B245-D901ACAA1888}"/>
    <cellStyle name="Comma [0] 2 3" xfId="1462" xr:uid="{E9A84E85-A974-4765-AC99-36F04E39F470}"/>
    <cellStyle name="Comma [0] 2 3 2" xfId="5416" xr:uid="{5129DFDB-F605-44D1-B431-EFF32430F78A}"/>
    <cellStyle name="Comma [0] 2 4" xfId="1463" xr:uid="{B4D873CD-4829-437D-8D32-1E8D36DAF4C7}"/>
    <cellStyle name="Comma [0] 2 4 2" xfId="5417" xr:uid="{CEDE46D1-E09F-46D6-B2D6-47415D48D2B6}"/>
    <cellStyle name="Comma [0] 2 5" xfId="1464" xr:uid="{483DDD69-B8B2-4B8A-87C9-86B71E4B9C7F}"/>
    <cellStyle name="Comma [0] 2 5 2" xfId="5418" xr:uid="{2F8E94AF-3365-4FC3-9EA0-066A6B668BE8}"/>
    <cellStyle name="Comma [0] 2 6" xfId="1465" xr:uid="{F40C2E44-4331-4790-BCD3-55115E8711AB}"/>
    <cellStyle name="Comma [0] 2 6 2" xfId="5419" xr:uid="{24B8B023-EAE9-4CD8-9A30-8691C0D7B173}"/>
    <cellStyle name="Comma [0] 2 7" xfId="5414" xr:uid="{40A433F5-F516-4063-B256-D26DA3117AF6}"/>
    <cellStyle name="Comma [0] 2_Copy of Forecast GMI700- (29-10-2010)" xfId="1466" xr:uid="{EDB6571B-1F30-4A77-A018-E7C96045BE9F}"/>
    <cellStyle name="Comma [0] 3" xfId="1467" xr:uid="{4CD0AD45-BF43-49DA-8C37-25193493303E}"/>
    <cellStyle name="Comma [0] 3 2" xfId="1468" xr:uid="{F97AC68B-52C4-4604-9EB4-5A8D8AC6F183}"/>
    <cellStyle name="Comma [0] 3 2 2" xfId="1469" xr:uid="{FD276B46-8F90-4F6F-ABA1-331D4AEB210B}"/>
    <cellStyle name="Comma [0] 3 2 2 2" xfId="4762" xr:uid="{FF5FA53C-58E1-44A5-AC4F-708B7D0EEBC4}"/>
    <cellStyle name="Comma [0] 3 2 2 3" xfId="5422" xr:uid="{4F2E5537-DF60-43A8-B883-3329659D4B24}"/>
    <cellStyle name="Comma [0] 3 2 3" xfId="5421" xr:uid="{5C277090-AC17-44D8-AC1B-A76FD4171F59}"/>
    <cellStyle name="Comma [0] 3 3" xfId="5420" xr:uid="{A8F21DBF-FC20-4981-9843-91EDB782A08A}"/>
    <cellStyle name="Comma [0] 4" xfId="1470" xr:uid="{8BAD935D-EBD5-4DB5-B2BA-AD9697F2CCC9}"/>
    <cellStyle name="Comma [0] 4 2" xfId="1471" xr:uid="{E9F9D96D-E350-4844-8C6E-9B13F0DE18FE}"/>
    <cellStyle name="Comma [0] 4 2 2" xfId="4763" xr:uid="{A2C95EFC-E61B-4C5A-840E-ACEC056651F0}"/>
    <cellStyle name="Comma [0] 4 2 3" xfId="5424" xr:uid="{603C9B08-86FE-4B2F-BC59-66443438A492}"/>
    <cellStyle name="Comma [0] 4 3" xfId="1472" xr:uid="{D9AD3158-E1D0-401C-A81F-169A5244FD6F}"/>
    <cellStyle name="Comma [0] 4 3 2" xfId="4764" xr:uid="{7E8068CE-2282-42D3-8CFC-B4D0A8E51252}"/>
    <cellStyle name="Comma [0] 4 3 3" xfId="5425" xr:uid="{3D6F760C-BE1D-4891-AFD4-4F8C69D005EC}"/>
    <cellStyle name="Comma [0] 4 4" xfId="5423" xr:uid="{5D0653BC-6FAE-4453-9AB9-834730CA44B4}"/>
    <cellStyle name="Comma [0] 40" xfId="1473" xr:uid="{7FCC8625-264C-4D87-9D59-D857D6E656EF}"/>
    <cellStyle name="Comma [0] 40 2" xfId="5426" xr:uid="{A51CD232-D22B-4044-906F-A3C5FD701BC1}"/>
    <cellStyle name="Comma [0] 41" xfId="1474" xr:uid="{C3004192-36E6-4F7D-85F1-1B7DBA6C0CA2}"/>
    <cellStyle name="Comma [0] 41 2" xfId="5427" xr:uid="{9C547673-C93D-43B5-8532-612EEC92ECEA}"/>
    <cellStyle name="Comma [0] 45" xfId="1475" xr:uid="{EDEBC319-F658-4476-8294-950D18513E42}"/>
    <cellStyle name="Comma [0] 45 2" xfId="5428" xr:uid="{DEEB37E0-1BD6-4A4C-934E-4547F015C2B5}"/>
    <cellStyle name="Comma [0] 5" xfId="1476" xr:uid="{E5D03367-E9D5-4250-8E85-3A5623971870}"/>
    <cellStyle name="Comma [0] 5 2" xfId="1477" xr:uid="{B41E2596-CC5E-4F82-AA89-EDBB0BF2CF01}"/>
    <cellStyle name="Comma [0] 5 2 2" xfId="5430" xr:uid="{60FC76CA-BF31-418B-8E5E-8BE95A54992E}"/>
    <cellStyle name="Comma [0] 5 3" xfId="1478" xr:uid="{5DB667C9-D0C3-483B-9CAC-B9506E3EDF6D}"/>
    <cellStyle name="Comma [0] 5 3 2" xfId="4766" xr:uid="{C8A1E7D1-5803-4699-997E-D6F975BE80A9}"/>
    <cellStyle name="Comma [0] 5 3 3" xfId="5431" xr:uid="{AD88401F-C25C-4F73-A59D-4C0BFB43FDCD}"/>
    <cellStyle name="Comma [0] 5 4" xfId="1479" xr:uid="{F8554E5D-8415-47CD-A6F8-B09C743F704B}"/>
    <cellStyle name="Comma [0] 5 4 2" xfId="5432" xr:uid="{AC8351DA-3ECA-462C-AB82-24866607D61B}"/>
    <cellStyle name="Comma [0] 5 5" xfId="4765" xr:uid="{C051C7A3-20B0-4320-9D9E-33E4EF04242B}"/>
    <cellStyle name="Comma [0] 5 6" xfId="5429" xr:uid="{E4944B8E-C426-464A-98A7-D26AE6508C2D}"/>
    <cellStyle name="Comma [0] 6" xfId="1480" xr:uid="{0DEE3647-00FC-4E6B-87E8-0243D5362D11}"/>
    <cellStyle name="Comma [0] 6 2" xfId="5433" xr:uid="{2C9A8C5A-09EE-47DA-A010-6D392322C610}"/>
    <cellStyle name="Comma [0] 7" xfId="1481" xr:uid="{D0E70019-E747-4A30-8EE2-824A760F0DC9}"/>
    <cellStyle name="Comma [0] 7 2" xfId="5434" xr:uid="{08AA2E2C-513B-46AB-89D0-EEFDA932FF07}"/>
    <cellStyle name="Comma [0] 8" xfId="1482" xr:uid="{E4D5ECF0-377A-45C1-B876-925FA9FC2051}"/>
    <cellStyle name="Comma [0] 8 2" xfId="5435" xr:uid="{C7EE1493-B477-4D21-B8C9-77F30A48DE39}"/>
    <cellStyle name="Comma [0] 9" xfId="1483" xr:uid="{4761B372-7C16-4E7D-BB3D-1506B9E36D00}"/>
    <cellStyle name="Comma [0] 9 2" xfId="5436" xr:uid="{D4C95058-F242-4E24-974B-BB8491D5FAC1}"/>
    <cellStyle name="Comma [00]" xfId="1484" xr:uid="{052FDF61-0BA9-444F-8596-4D837663FA9C}"/>
    <cellStyle name="Comma [00] 2" xfId="1485" xr:uid="{DB652CAC-5DC8-4FB7-9966-AF25DC9EDB56}"/>
    <cellStyle name="Comma 10" xfId="2" xr:uid="{00000000-0005-0000-0000-000001000000}"/>
    <cellStyle name="Comma 10 10" xfId="1487" xr:uid="{9B46475E-A263-45F7-8D4D-515541A3EC0C}"/>
    <cellStyle name="Comma 10 10 2" xfId="5438" xr:uid="{1335B62A-F127-49C5-B802-664BB710DB6C}"/>
    <cellStyle name="Comma 10 11" xfId="1488" xr:uid="{7E6C3C2A-D39D-4A2C-8765-E6C78091DB72}"/>
    <cellStyle name="Comma 10 11 2" xfId="5439" xr:uid="{D3E2BAD5-39E3-44DF-8C8C-04E71853EE90}"/>
    <cellStyle name="Comma 10 12" xfId="1489" xr:uid="{B39C39C6-C6A5-4F5D-97C8-BB8A4F3A62DF}"/>
    <cellStyle name="Comma 10 12 2" xfId="5440" xr:uid="{0F3D1CE7-E6E3-455A-91DC-F08212AD6B2D}"/>
    <cellStyle name="Comma 10 13" xfId="1490" xr:uid="{7679A4BF-0AA8-4604-81FD-899E7CE08711}"/>
    <cellStyle name="Comma 10 13 2" xfId="5441" xr:uid="{5F23A586-CAE6-4055-BB44-26FA23BC5BFF}"/>
    <cellStyle name="Comma 10 14" xfId="5437" xr:uid="{2EDBA173-311E-48E8-8094-830EF0333B28}"/>
    <cellStyle name="Comma 10 15" xfId="1486" xr:uid="{CECE7BD6-B8B1-444B-A68F-0D749D6749B5}"/>
    <cellStyle name="Comma 10 2" xfId="3" xr:uid="{00000000-0005-0000-0000-000002000000}"/>
    <cellStyle name="Comma 10 2 2" xfId="13" xr:uid="{BEDE06B9-E4D4-41B4-B199-B10E75509C23}"/>
    <cellStyle name="Comma 10 2 2 2" xfId="5443" xr:uid="{BB5AEEB5-748D-4BDC-844E-03D59A5E7D8D}"/>
    <cellStyle name="Comma 10 2 2 3" xfId="1492" xr:uid="{B0DE0714-9B80-4BD0-93ED-33915C28159D}"/>
    <cellStyle name="Comma 10 2 3" xfId="1493" xr:uid="{C162FC21-731C-4440-8285-77D42BC89FA2}"/>
    <cellStyle name="Comma 10 2 3 2" xfId="5444" xr:uid="{5C78AD5F-8AE6-4F54-975D-6A24175AE1AD}"/>
    <cellStyle name="Comma 10 2 4" xfId="1494" xr:uid="{C68B2175-7A13-46D3-9A0B-3CCC228B1D0C}"/>
    <cellStyle name="Comma 10 2 4 2" xfId="5445" xr:uid="{913A6197-1A72-4723-AEC6-5A1D6F591FCD}"/>
    <cellStyle name="Comma 10 2 5" xfId="1495" xr:uid="{827EB1C7-07B3-4669-98AC-35692C296F36}"/>
    <cellStyle name="Comma 10 2 5 2" xfId="5446" xr:uid="{6BD90F6A-C28F-4C81-828A-DA332832F4CE}"/>
    <cellStyle name="Comma 10 2 6" xfId="5442" xr:uid="{1323C1D3-0B53-4451-BBD7-FED9C9354650}"/>
    <cellStyle name="Comma 10 2 7" xfId="1491" xr:uid="{C08AE6E9-EFCF-486A-811E-D28CBEAED344}"/>
    <cellStyle name="Comma 10 3" xfId="10" xr:uid="{00000000-0005-0000-0000-000003000000}"/>
    <cellStyle name="Comma 10 3 2" xfId="1497" xr:uid="{62C188F0-4358-4F4C-B8A3-576C292CBD51}"/>
    <cellStyle name="Comma 10 3 2 2" xfId="5448" xr:uid="{DA1A89B0-FCB3-4B67-9FC8-71289F8BF9EB}"/>
    <cellStyle name="Comma 10 3 3" xfId="1498" xr:uid="{0A084394-A1EF-4DE2-B4EB-0B7EF2214931}"/>
    <cellStyle name="Comma 10 3 3 2" xfId="5449" xr:uid="{7D9D2110-09CD-472A-811B-68091591B72E}"/>
    <cellStyle name="Comma 10 3 4" xfId="5447" xr:uid="{586C3F4D-C802-48F8-BE92-38620A533503}"/>
    <cellStyle name="Comma 10 3 5" xfId="1496" xr:uid="{F9C8371A-7B2B-4E38-9BCC-671738B187BD}"/>
    <cellStyle name="Comma 10 4" xfId="1499" xr:uid="{E5C44102-2E3E-4DE7-A081-862A3E4245A2}"/>
    <cellStyle name="Comma 10 4 2" xfId="1500" xr:uid="{BD1FA50D-2F4A-43B0-8E70-9AE3263FEDEC}"/>
    <cellStyle name="Comma 10 4 2 2" xfId="5451" xr:uid="{BE19C5F5-C0E8-4348-8ADB-6DF8EC97E218}"/>
    <cellStyle name="Comma 10 4 3" xfId="1501" xr:uid="{5569258B-84F2-4111-B379-829E0149A5D1}"/>
    <cellStyle name="Comma 10 4 3 2" xfId="5452" xr:uid="{DACB5157-056F-4236-9999-6222CD17CCC4}"/>
    <cellStyle name="Comma 10 4 4" xfId="5450" xr:uid="{A29B94C0-F65B-41B6-BCBE-082A87CC5603}"/>
    <cellStyle name="Comma 10 5" xfId="1502" xr:uid="{80375A8B-8E53-4D73-B2E8-A287564E9CF7}"/>
    <cellStyle name="Comma 10 5 2" xfId="1503" xr:uid="{5197E7A2-6509-4F3C-BEBB-9288E635811A}"/>
    <cellStyle name="Comma 10 5 2 2" xfId="5454" xr:uid="{F8895887-31BF-4E52-9A46-C79274925884}"/>
    <cellStyle name="Comma 10 5 3" xfId="5453" xr:uid="{59F02FCC-C915-4498-99A4-BC52F79C3460}"/>
    <cellStyle name="Comma 10 6" xfId="1504" xr:uid="{E2D5FB97-E54B-4087-92C7-CE0BC972F2AA}"/>
    <cellStyle name="Comma 10 6 2" xfId="5455" xr:uid="{16630DE0-FD32-4078-9519-24CAF0E5FA89}"/>
    <cellStyle name="Comma 10 7" xfId="1505" xr:uid="{58A0ADA2-666D-439F-908B-0ABB526CF749}"/>
    <cellStyle name="Comma 10 7 2" xfId="5456" xr:uid="{F7A0989C-9060-4725-8891-05FFF729FBC3}"/>
    <cellStyle name="Comma 10 8" xfId="1506" xr:uid="{D0FA0040-4DCF-4945-A511-0A729250DB6C}"/>
    <cellStyle name="Comma 10 8 2" xfId="5457" xr:uid="{12676267-9F73-432B-B25C-FD3FF52E1F43}"/>
    <cellStyle name="Comma 10 9" xfId="1507" xr:uid="{FBDBDAE9-C63D-4E75-B28A-EFDB6814DDD8}"/>
    <cellStyle name="Comma 10 9 2" xfId="5458" xr:uid="{3373B9FE-7C7C-4CFD-8E02-7B1FFBF49EA1}"/>
    <cellStyle name="Comma 10_B3 - Property plant &amp; equipment.nat" xfId="1508" xr:uid="{42D9B479-0A02-4CCD-8B65-E537D188F54B}"/>
    <cellStyle name="Comma 11" xfId="1509" xr:uid="{DC6045E7-51E7-4A7D-82CA-7BBFD159830F}"/>
    <cellStyle name="Comma 11 10" xfId="1510" xr:uid="{DFF8018A-C268-4B6A-A081-69C7783D3E53}"/>
    <cellStyle name="Comma 11 10 2" xfId="5459" xr:uid="{BFF9ACFC-2BBD-4550-80D3-528462700646}"/>
    <cellStyle name="Comma 11 11" xfId="1511" xr:uid="{9C9352AB-E2FF-4F71-8956-0754CB487F17}"/>
    <cellStyle name="Comma 11 11 2" xfId="5460" xr:uid="{65F0C0FC-834B-400D-B787-2678B8DF2DBE}"/>
    <cellStyle name="Comma 11 12" xfId="1512" xr:uid="{110223F6-1BF9-4AE4-8418-05FC8C104E8C}"/>
    <cellStyle name="Comma 11 12 2" xfId="5461" xr:uid="{DD443ED4-4656-433C-B778-186D3976F25D}"/>
    <cellStyle name="Comma 11 2" xfId="1513" xr:uid="{C662CDDA-98CB-40B7-B8E6-C0E17645FF6C}"/>
    <cellStyle name="Comma 11 2 2" xfId="1514" xr:uid="{DB271ABB-1412-479A-AA55-617BD7989CD2}"/>
    <cellStyle name="Comma 11 2 2 2" xfId="5463" xr:uid="{8FE9771B-2BBF-404A-A87D-BDD9F8BE531A}"/>
    <cellStyle name="Comma 11 2 3" xfId="1515" xr:uid="{6DA47B0F-FCEB-4771-AD3C-9D767025C1E2}"/>
    <cellStyle name="Comma 11 2 3 2" xfId="5464" xr:uid="{4B9FFF7E-9923-43E5-81D1-8E08DEDCD32C}"/>
    <cellStyle name="Comma 11 2 4" xfId="5462" xr:uid="{81F39D41-8A8F-4F12-A848-29E458D6DC69}"/>
    <cellStyle name="Comma 11 3" xfId="1516" xr:uid="{98B62A98-BE41-4852-92D7-54E5D4E6172D}"/>
    <cellStyle name="Comma 11 3 2" xfId="1517" xr:uid="{552B66F4-E146-4406-8236-A2B37BF2F660}"/>
    <cellStyle name="Comma 11 3 2 2" xfId="5465" xr:uid="{05AE9BC8-BC0D-4B69-AF17-C9C027568F77}"/>
    <cellStyle name="Comma 11 4" xfId="1518" xr:uid="{85EECD82-1F00-4CA6-A0E0-F88BC32FA15C}"/>
    <cellStyle name="Comma 11 4 2" xfId="1519" xr:uid="{753D767C-7C51-4D54-99AB-76423887CFB3}"/>
    <cellStyle name="Comma 11 4 2 2" xfId="5467" xr:uid="{0F9AC230-E448-4E1D-B015-DAABFA6A3062}"/>
    <cellStyle name="Comma 11 4 3" xfId="5466" xr:uid="{1235C209-7347-405F-AFC4-7FCE1EB74CFC}"/>
    <cellStyle name="Comma 11 5" xfId="1520" xr:uid="{F598A0FF-BFC9-4F34-92EE-BB4AED71B7D6}"/>
    <cellStyle name="Comma 11 5 2" xfId="5468" xr:uid="{9B86B2C2-BC53-41DF-889B-58C39CA2B908}"/>
    <cellStyle name="Comma 11 6" xfId="1521" xr:uid="{CF7D1EFA-BF1C-46A5-B2E7-9999B1FFC614}"/>
    <cellStyle name="Comma 11 6 2" xfId="5469" xr:uid="{26FB85B9-CBFF-4053-A9B9-ED34E08C84D1}"/>
    <cellStyle name="Comma 11 7" xfId="1522" xr:uid="{BC114EE4-BBB2-48A5-A68D-186768D586AA}"/>
    <cellStyle name="Comma 11 7 2" xfId="5470" xr:uid="{B29CC281-FD30-4D08-8670-342B776DA200}"/>
    <cellStyle name="Comma 11 8" xfId="1523" xr:uid="{69AD9B03-2829-4A15-A212-947D622120AE}"/>
    <cellStyle name="Comma 11 8 2" xfId="5471" xr:uid="{9B2245E9-124C-460C-A8BA-275023EE8D37}"/>
    <cellStyle name="Comma 11 9" xfId="1524" xr:uid="{2386940C-BE7E-4969-9511-0E99BF7CF98B}"/>
    <cellStyle name="Comma 11 9 2" xfId="5472" xr:uid="{E8A7AFAC-F70F-4AE8-BC76-A9F4C002F47B}"/>
    <cellStyle name="Comma 11_B3 - Property plant &amp; equipment.nat" xfId="1525" xr:uid="{DCAEA2F3-80DA-4153-9218-EC15C29EFEFB}"/>
    <cellStyle name="Comma 12" xfId="1526" xr:uid="{7864DE2A-D1E7-4BBF-8C9B-8D6C2559F0BD}"/>
    <cellStyle name="Comma 12 10" xfId="1527" xr:uid="{3599E6E9-D9FA-4C84-A605-81ADEDE106B9}"/>
    <cellStyle name="Comma 12 10 2" xfId="5474" xr:uid="{EABC0A23-C364-44BC-91DC-62B8B2EFAB7F}"/>
    <cellStyle name="Comma 12 11" xfId="1528" xr:uid="{BA62BED2-AB3D-4C4C-AF94-B4AC702603CC}"/>
    <cellStyle name="Comma 12 11 2" xfId="5475" xr:uid="{1312578A-EAE8-49FF-8523-D6748596800A}"/>
    <cellStyle name="Comma 12 12" xfId="5473" xr:uid="{1D429125-3323-45D7-BBCC-DACF2AB1D378}"/>
    <cellStyle name="Comma 12 2" xfId="1529" xr:uid="{6D9F55AF-7FAF-4099-9E74-D538BF28A234}"/>
    <cellStyle name="Comma 12 2 2" xfId="1530" xr:uid="{160A5AB7-0C2B-4C14-BED9-1CB9BD28FFD1}"/>
    <cellStyle name="Comma 12 2 2 2" xfId="5476" xr:uid="{13836014-78FF-44B9-B9FC-50199F5F893C}"/>
    <cellStyle name="Comma 12 2 3" xfId="1531" xr:uid="{01565183-7112-49B1-8824-FA20D7D6956A}"/>
    <cellStyle name="Comma 12 2 3 2" xfId="5477" xr:uid="{67794905-DD7A-41EE-897B-E5667A7EBD90}"/>
    <cellStyle name="Comma 12 3" xfId="1532" xr:uid="{B6DFDC18-9F59-4A60-A31B-4A31A37B9728}"/>
    <cellStyle name="Comma 12 3 2" xfId="1533" xr:uid="{51321B16-957B-4518-A6BF-24CEBDCD8F77}"/>
    <cellStyle name="Comma 12 3 2 2" xfId="5479" xr:uid="{A6579C1F-228D-4777-B890-45E3B4FF0B31}"/>
    <cellStyle name="Comma 12 3 3" xfId="5478" xr:uid="{A926F473-6FB1-444C-A498-91E263C123E7}"/>
    <cellStyle name="Comma 12 4" xfId="1534" xr:uid="{98EDAEE6-CFA9-47B9-9047-F2D3F7389E19}"/>
    <cellStyle name="Comma 12 4 2" xfId="1535" xr:uid="{E161436C-5F59-4B68-B28A-DD55ADA42206}"/>
    <cellStyle name="Comma 12 4 2 2" xfId="5481" xr:uid="{8C83247B-E8A0-4A24-B0D1-612FD5638112}"/>
    <cellStyle name="Comma 12 4 3" xfId="5480" xr:uid="{78229937-45EA-42EF-809E-4E1373F50156}"/>
    <cellStyle name="Comma 12 5" xfId="1536" xr:uid="{F0E3EB11-3DBC-4EFA-9CB1-7E3C41D37B0B}"/>
    <cellStyle name="Comma 12 5 2" xfId="5482" xr:uid="{2C1680ED-AC05-4F47-89F5-BCDE38D32C7B}"/>
    <cellStyle name="Comma 12 6" xfId="1537" xr:uid="{DDBA8A94-2EBC-4F1D-8004-47ACEEFD6119}"/>
    <cellStyle name="Comma 12 6 2" xfId="5483" xr:uid="{9434155D-F4CE-4241-AACC-A566431DF48E}"/>
    <cellStyle name="Comma 12 7" xfId="1538" xr:uid="{14CBCA3E-8533-474A-B8D4-71D5A0EA96F1}"/>
    <cellStyle name="Comma 12 7 2" xfId="5484" xr:uid="{BB364D47-097A-40E8-92B5-E746E97B3290}"/>
    <cellStyle name="Comma 12 8" xfId="1539" xr:uid="{92D80C39-2A70-4E92-AD2B-73B873B826EC}"/>
    <cellStyle name="Comma 12 8 2" xfId="5485" xr:uid="{E94949FF-D888-4D01-ACBE-1D2F5DDFEE66}"/>
    <cellStyle name="Comma 12 9" xfId="1540" xr:uid="{2CF7E454-1794-49B7-B4B6-F3C4D9097BF0}"/>
    <cellStyle name="Comma 12 9 2" xfId="5486" xr:uid="{72E928E3-50D1-40EB-9892-759C0116EFE8}"/>
    <cellStyle name="Comma 12_B3 - Property plant &amp; equipment_GE" xfId="1541" xr:uid="{BBECBC3C-2488-45EE-9D6B-CCB3DEC996CE}"/>
    <cellStyle name="Comma 13" xfId="1542" xr:uid="{D4168DB0-C988-43FD-9804-BDBD4F757499}"/>
    <cellStyle name="Comma 13 2" xfId="1543" xr:uid="{62805FCA-49A4-4709-8C33-928F394C470C}"/>
    <cellStyle name="Comma 13 2 2" xfId="1544" xr:uid="{81DF9BCF-0DC0-48D4-85EF-4BE4D5DEAF81}"/>
    <cellStyle name="Comma 13 2 2 2" xfId="5488" xr:uid="{129BF1F7-1E13-4C51-BC14-354EB01F4AC2}"/>
    <cellStyle name="Comma 13 3" xfId="1545" xr:uid="{21688845-86B6-4328-9877-CAA9F7157F8B}"/>
    <cellStyle name="Comma 13 4" xfId="1546" xr:uid="{555129B8-2CB9-4251-9C17-1A7583BEF88C}"/>
    <cellStyle name="Comma 13 4 2" xfId="5489" xr:uid="{0AFACC4A-2C9A-4471-A623-4F8738884CF9}"/>
    <cellStyle name="Comma 13 5" xfId="1547" xr:uid="{EFE2CFCA-F58D-4E09-AD31-9EF2D57B24C1}"/>
    <cellStyle name="Comma 13 5 2" xfId="5490" xr:uid="{9556DB9E-1F0C-492A-B930-562877A03111}"/>
    <cellStyle name="Comma 13 6" xfId="5487" xr:uid="{6B3CD869-0F9C-41C0-B924-B0A60130D6DC}"/>
    <cellStyle name="Comma 13_CPI_Y'52_TOP_GG 1" xfId="1548" xr:uid="{F76E3D7D-82B1-4D8A-AF9C-5FA586D5AA9B}"/>
    <cellStyle name="Comma 14" xfId="1549" xr:uid="{D098BA84-4112-411D-AA92-C13D54C4B2A1}"/>
    <cellStyle name="Comma 14 2" xfId="1550" xr:uid="{DE922283-F630-4F42-BE9F-546B04237C8B}"/>
    <cellStyle name="Comma 14 3" xfId="1551" xr:uid="{813DD3DF-EF89-4D6C-A513-AD77C315A623}"/>
    <cellStyle name="Comma 14 3 2" xfId="5492" xr:uid="{64D38B55-CDDB-4225-92CB-41401829A9BE}"/>
    <cellStyle name="Comma 14 4" xfId="1552" xr:uid="{C464B98B-D3B1-4D0A-851D-AE304163BE68}"/>
    <cellStyle name="Comma 14 4 2" xfId="5493" xr:uid="{1ABB7D01-7FA4-46D4-9654-C963D47FD45B}"/>
    <cellStyle name="Comma 14 5" xfId="5491" xr:uid="{EF45B163-2204-4CDD-B969-83621FF1C054}"/>
    <cellStyle name="Comma 15" xfId="1553" xr:uid="{E5CF8417-AB55-407C-AACD-F72118570059}"/>
    <cellStyle name="Comma 15 10" xfId="1554" xr:uid="{B9C913F6-ED4C-468C-B4BB-1E3CED2FFC5C}"/>
    <cellStyle name="Comma 15 10 2" xfId="5495" xr:uid="{9CF55AFF-0E01-49A5-84BD-092EE53FB652}"/>
    <cellStyle name="Comma 15 11" xfId="1555" xr:uid="{4716505E-8BB8-422D-AD6B-196D9CACD335}"/>
    <cellStyle name="Comma 15 11 2" xfId="5496" xr:uid="{B5B52276-7AE0-40D1-BA92-8D5A22A34858}"/>
    <cellStyle name="Comma 15 12" xfId="5494" xr:uid="{E4D4A0C3-755D-4D03-8A51-598EBE68C747}"/>
    <cellStyle name="Comma 15 2" xfId="1556" xr:uid="{357369FC-5F74-4894-A1D7-CE18AFC5E00A}"/>
    <cellStyle name="Comma 15 2 2" xfId="1557" xr:uid="{61BCFF62-6DE4-4ABE-97A3-FD10C06592AB}"/>
    <cellStyle name="Comma 15 2 2 2" xfId="5497" xr:uid="{B0DC5DF6-8FF7-483F-A544-A901C4DE61F1}"/>
    <cellStyle name="Comma 15 3" xfId="1558" xr:uid="{0D42C6BA-B031-4ECC-AA6F-0CA7C84DC3DE}"/>
    <cellStyle name="Comma 15 3 2" xfId="1559" xr:uid="{3D27A724-A8AC-4F3A-B732-BB2390E14AE5}"/>
    <cellStyle name="Comma 15 3 2 2" xfId="5499" xr:uid="{91C1164D-153A-41A4-BA9F-EE7A7B6EF034}"/>
    <cellStyle name="Comma 15 3 3" xfId="5498" xr:uid="{CBDECDDD-9B0B-4CBC-B7E5-31FAF0658DE6}"/>
    <cellStyle name="Comma 15 4" xfId="1560" xr:uid="{19E76960-39A3-42E6-BD3E-E23A7B8183B4}"/>
    <cellStyle name="Comma 15 4 2" xfId="1561" xr:uid="{74364106-19EA-45F6-8096-96402DEC8C23}"/>
    <cellStyle name="Comma 15 4 2 2" xfId="5501" xr:uid="{25C91AE1-0D7E-4229-914D-B3B180507BE7}"/>
    <cellStyle name="Comma 15 4 3" xfId="5500" xr:uid="{1785124C-5FD3-4761-8B01-43FD0BB298F5}"/>
    <cellStyle name="Comma 15 5" xfId="1562" xr:uid="{E510442F-5437-449E-B12A-5011DED462B8}"/>
    <cellStyle name="Comma 15 5 2" xfId="5502" xr:uid="{0802D67B-6290-4234-BD9F-A439B1AA8A84}"/>
    <cellStyle name="Comma 15 6" xfId="1563" xr:uid="{BC9A1D7C-66A3-4EE5-88D7-A7F5F52061A2}"/>
    <cellStyle name="Comma 15 6 2" xfId="5503" xr:uid="{5A0E4735-C202-4428-B066-28EB49A6CF06}"/>
    <cellStyle name="Comma 15 7" xfId="1564" xr:uid="{DF1415D1-C318-440B-9024-214E9D0F9B6B}"/>
    <cellStyle name="Comma 15 7 2" xfId="5504" xr:uid="{6971E549-D498-4436-85A0-1FF9AD58A4BE}"/>
    <cellStyle name="Comma 15 8" xfId="1565" xr:uid="{E3EA92C9-99F0-4A98-B1BF-5E0EDFE20F8C}"/>
    <cellStyle name="Comma 15 8 2" xfId="5505" xr:uid="{F3282EEA-983F-4CB7-8D12-B841CAB74E66}"/>
    <cellStyle name="Comma 15 9" xfId="1566" xr:uid="{6BD163B2-6E7A-4A9A-A5D3-EF9A146EC1C3}"/>
    <cellStyle name="Comma 15 9 2" xfId="5506" xr:uid="{EB0EE76C-1574-47C8-9508-8CA287CB0D36}"/>
    <cellStyle name="Comma 15_CC+FF Q3'53" xfId="1567" xr:uid="{60C0566A-70BA-452C-8737-D42985D76711}"/>
    <cellStyle name="Comma 16" xfId="1568" xr:uid="{509F8C49-5C5C-48FD-955B-67FE974EB57A}"/>
    <cellStyle name="Comma 16 2" xfId="1569" xr:uid="{F87E8858-D0AD-4ABA-93AD-4729B721CBD9}"/>
    <cellStyle name="Comma 16 3" xfId="1570" xr:uid="{27D1B05F-87D2-4A0F-AFB0-FDCF2BDF938F}"/>
    <cellStyle name="Comma 16_130017-B1  โปรแกรมคอมพิวเตอร์ CPI_Q409" xfId="1571" xr:uid="{D0F8F9DA-D3DB-4417-81B1-A59657613F2C}"/>
    <cellStyle name="Comma 17" xfId="1572" xr:uid="{4CBF6CA1-957F-40DF-A681-577C8082E9D5}"/>
    <cellStyle name="Comma 17 2" xfId="1573" xr:uid="{513A7434-FC45-4824-8E54-AF808C076874}"/>
    <cellStyle name="Comma 17 3" xfId="1574" xr:uid="{40DD392D-31E1-4AFF-9E1D-C64297DBF9F8}"/>
    <cellStyle name="Comma 17 3 2" xfId="5507" xr:uid="{F47D23F0-DFF4-4E03-A509-B944B9BF64CD}"/>
    <cellStyle name="Comma 17_Book2" xfId="1575" xr:uid="{F7971394-D6E4-4E28-9D11-09D144FBC5A3}"/>
    <cellStyle name="Comma 18" xfId="1576" xr:uid="{C20E0C05-67A2-4DE6-826E-55F1ACB9A5DC}"/>
    <cellStyle name="Comma 18 2" xfId="1577" xr:uid="{6E14F114-9E47-40EE-AC88-86852E30CC99}"/>
    <cellStyle name="Comma 18 2 2" xfId="5508" xr:uid="{E6A049B8-AFC8-4645-94FB-BF9606350C87}"/>
    <cellStyle name="Comma 18 3" xfId="1578" xr:uid="{B8FEB287-CEBE-4E28-9AE8-02AEF1B9FE7C}"/>
    <cellStyle name="Comma 18 4" xfId="1579" xr:uid="{5F33CE78-6176-4C6A-9331-6DA31CFEF0E1}"/>
    <cellStyle name="Comma 18 4 2" xfId="5509" xr:uid="{0B4564DF-D5A6-4E99-B421-DE7141000115}"/>
    <cellStyle name="Comma 18_B3-Property plant&amp;equiment_incom" xfId="1580" xr:uid="{C99263D0-6EFC-4DCE-B963-0A7C316E68FF}"/>
    <cellStyle name="Comma 19" xfId="1581" xr:uid="{2178DB1C-9973-4FEE-B4E2-0FEDD1AF3B13}"/>
    <cellStyle name="Comma 19 2" xfId="1582" xr:uid="{BCBFB3B6-2DB6-49B4-B0B4-1F881923D402}"/>
    <cellStyle name="Comma 19 3" xfId="1583" xr:uid="{57AB78C1-E3E4-41AA-BCDC-3B5C3737B031}"/>
    <cellStyle name="Comma 19 3 2" xfId="5510" xr:uid="{205E54E4-40C1-4805-ABF5-455B154EC508}"/>
    <cellStyle name="Comma 19_Cut-off_รายได้" xfId="1584" xr:uid="{76A10B4F-919A-4B5D-9F08-5CCAE5C8F063}"/>
    <cellStyle name="Comma 2" xfId="15" xr:uid="{F1B6C197-C7B4-426E-841F-300B0457ED42}"/>
    <cellStyle name="Comma 2 10" xfId="1586" xr:uid="{FEF79206-892C-4734-9ABA-3B098B84FB87}"/>
    <cellStyle name="Comma 2 10 2" xfId="1587" xr:uid="{FF2BFD32-1E79-4BA9-B9B5-7ADC7D659898}"/>
    <cellStyle name="Comma 2 10 2 2" xfId="5513" xr:uid="{ED0D8DFA-5A24-473F-9D1A-CA8C397D42A1}"/>
    <cellStyle name="Comma 2 10 3" xfId="5512" xr:uid="{ADEE4ED8-AAB3-4FB8-85DF-440C2611DF28}"/>
    <cellStyle name="Comma 2 11" xfId="1588" xr:uid="{1BE2A1D7-FD86-407A-BD57-5EF64EB61717}"/>
    <cellStyle name="Comma 2 11 2" xfId="1589" xr:uid="{9A8D5329-1106-449A-85D8-FBFE5F7019FD}"/>
    <cellStyle name="Comma 2 11 2 2" xfId="5515" xr:uid="{51CC1AC2-7B05-4F8E-97E4-EC8C5EDC95A6}"/>
    <cellStyle name="Comma 2 11 3" xfId="5514" xr:uid="{FBDE68E6-DC83-474E-977E-758A7720E778}"/>
    <cellStyle name="Comma 2 12" xfId="1590" xr:uid="{EB0998CA-0382-4EED-B2C7-F8DE941A94EB}"/>
    <cellStyle name="Comma 2 12 2" xfId="5516" xr:uid="{EB71885D-2C13-4866-89D8-F76C7CB0013F}"/>
    <cellStyle name="Comma 2 13" xfId="1591" xr:uid="{ADC5B54E-6C3A-4DE5-93E9-2B3AA69F12DD}"/>
    <cellStyle name="Comma 2 13 2" xfId="5517" xr:uid="{1A1194B4-DCF3-41BB-A1DC-A6312872F31B}"/>
    <cellStyle name="Comma 2 14" xfId="1592" xr:uid="{1B7F80F4-C60A-401F-8C11-1056A460971A}"/>
    <cellStyle name="Comma 2 14 2" xfId="5518" xr:uid="{85E814B2-DFE0-47FA-93EA-E18ACB0E6328}"/>
    <cellStyle name="Comma 2 15" xfId="1593" xr:uid="{BE52743C-48FC-45EC-9123-0EED6F82EB99}"/>
    <cellStyle name="Comma 2 15 2" xfId="5519" xr:uid="{E5C93D1F-2AA0-47CD-AEBF-9AF28B91443A}"/>
    <cellStyle name="Comma 2 16" xfId="1594" xr:uid="{71072B2B-113D-4FDD-827A-D0D14A38BF1B}"/>
    <cellStyle name="Comma 2 16 2" xfId="5520" xr:uid="{D1767E21-8DBE-4BCC-9474-492B3F07BC1A}"/>
    <cellStyle name="Comma 2 17" xfId="1595" xr:uid="{43D37D87-0683-40BD-9801-7298A56C2F9B}"/>
    <cellStyle name="Comma 2 17 2" xfId="5521" xr:uid="{0776B8DD-B412-4866-B8D4-B594C84B6E03}"/>
    <cellStyle name="Comma 2 18" xfId="1596" xr:uid="{5290D879-4B91-4F31-84DE-CD5ED50DC06E}"/>
    <cellStyle name="Comma 2 18 2" xfId="5522" xr:uid="{0D8B3016-EAF1-4295-8172-04C0B683182D}"/>
    <cellStyle name="Comma 2 19" xfId="1597" xr:uid="{84122316-78C3-4B49-808D-D52ACA9D0DC5}"/>
    <cellStyle name="Comma 2 19 2" xfId="5523" xr:uid="{32C085AA-BDDA-4574-B6F8-A8F05EA21D8F}"/>
    <cellStyle name="Comma 2 2" xfId="17" xr:uid="{8E3F8EA0-3115-4DA9-B3CC-5CB35A3E91C3}"/>
    <cellStyle name="Comma 2 2 10" xfId="1599" xr:uid="{8CD3EFA0-D138-48DA-8DC5-6E54738917E0}"/>
    <cellStyle name="Comma 2 2 10 2" xfId="1600" xr:uid="{1FDC4594-532D-4EBA-B704-4958976D96D2}"/>
    <cellStyle name="Comma 2 2 10 2 2" xfId="5526" xr:uid="{1AF924AC-D83F-4A80-A268-30EEE22295A4}"/>
    <cellStyle name="Comma 2 2 10 3" xfId="5525" xr:uid="{EC5E8F4F-E19E-4DC8-A08F-0F40FACB2B1B}"/>
    <cellStyle name="Comma 2 2 11" xfId="1601" xr:uid="{67B61B48-E276-41B3-AC9E-F79CDE09F36F}"/>
    <cellStyle name="Comma 2 2 11 2" xfId="5527" xr:uid="{28C733A5-75D1-46EE-87E9-F921B15C357E}"/>
    <cellStyle name="Comma 2 2 12" xfId="1602" xr:uid="{367C550A-AD21-4D80-AE20-8FA27CAD655B}"/>
    <cellStyle name="Comma 2 2 12 2" xfId="5528" xr:uid="{06E7655F-AF06-43CD-BDE6-66563BA5CFC3}"/>
    <cellStyle name="Comma 2 2 13" xfId="1603" xr:uid="{4A929B38-02CC-49D2-80B7-B5D5A6874D44}"/>
    <cellStyle name="Comma 2 2 13 2" xfId="5529" xr:uid="{988C18A2-A71A-4298-ADA9-35C7DCAE1F23}"/>
    <cellStyle name="Comma 2 2 14" xfId="1604" xr:uid="{C983992B-CAF1-4491-B840-DA4296C8D39B}"/>
    <cellStyle name="Comma 2 2 14 2" xfId="5530" xr:uid="{CBC304CC-8DC7-45D1-912B-79176F5087E6}"/>
    <cellStyle name="Comma 2 2 15" xfId="1605" xr:uid="{84C6563B-64FE-42C7-9CAB-4CC6E5107636}"/>
    <cellStyle name="Comma 2 2 15 2" xfId="5531" xr:uid="{26D0F956-D8B8-448A-8DF2-1388E725060D}"/>
    <cellStyle name="Comma 2 2 16" xfId="1606" xr:uid="{358CD861-75EA-4A60-B5A2-D2CC26DB549A}"/>
    <cellStyle name="Comma 2 2 16 2" xfId="5532" xr:uid="{CDC54A58-F723-48CA-AC71-524683C1EC4F}"/>
    <cellStyle name="Comma 2 2 17" xfId="1607" xr:uid="{E9EEBACA-83BC-4626-A24E-9BD66231F2F9}"/>
    <cellStyle name="Comma 2 2 17 2" xfId="5533" xr:uid="{69BA4B08-D019-48B4-B4F2-627112CF57D5}"/>
    <cellStyle name="Comma 2 2 18" xfId="1608" xr:uid="{820BD779-ACB2-4CE7-AFCE-A5B223316A59}"/>
    <cellStyle name="Comma 2 2 18 2" xfId="5534" xr:uid="{844F0CF9-1647-4635-8383-99726AF1C71B}"/>
    <cellStyle name="Comma 2 2 19" xfId="1609" xr:uid="{1713D9AC-1636-40ED-A706-77C05CB4B0B9}"/>
    <cellStyle name="Comma 2 2 19 2" xfId="5535" xr:uid="{B2749659-D94F-402B-9DC7-647E7021BDEA}"/>
    <cellStyle name="Comma 2 2 2" xfId="1610" xr:uid="{F0441CA1-69F9-440E-9C80-532FC9D2FD4E}"/>
    <cellStyle name="Comma 2 2 2 2" xfId="1611" xr:uid="{10B91D36-7E4C-4694-9DD9-04C1EA48890A}"/>
    <cellStyle name="Comma 2 2 2 2 2" xfId="1612" xr:uid="{8B843465-F9F4-4D08-BD02-A6E3EA912704}"/>
    <cellStyle name="Comma 2 2 2 2 2 2" xfId="1613" xr:uid="{EF066431-E842-4106-9A59-933F6621133A}"/>
    <cellStyle name="Comma 2 2 2 2 2 2 2" xfId="1614" xr:uid="{A93DF016-27EC-4F61-891E-3E89141E71E4}"/>
    <cellStyle name="Comma 2 2 2 2 2 2 2 2" xfId="5538" xr:uid="{9AC1A53F-8B93-4169-8232-390C1B16CB23}"/>
    <cellStyle name="Comma 2 2 2 2 2 2 3" xfId="5537" xr:uid="{B769BD67-7FD6-4602-9493-1B53B6588A61}"/>
    <cellStyle name="Comma 2 2 2 2 2 3" xfId="5536" xr:uid="{0A81F317-AF41-44AC-98F6-328BA3497A33}"/>
    <cellStyle name="Comma 2 2 2 2 3" xfId="1615" xr:uid="{60D055DC-EB35-46D7-8842-9AFE487A80FB}"/>
    <cellStyle name="Comma 2 2 2 2 3 2" xfId="5539" xr:uid="{913567CF-6149-4634-84FA-338BCABD520A}"/>
    <cellStyle name="Comma 2 2 2 2 4" xfId="1616" xr:uid="{471A392F-83DC-4967-BD94-4F39EDBC11CB}"/>
    <cellStyle name="Comma 2 2 2 2 4 2" xfId="5540" xr:uid="{649C9FD9-3053-495D-87F2-0D7AD2160038}"/>
    <cellStyle name="Comma 2 2 2 2 5" xfId="1617" xr:uid="{F6868866-6AB0-45F9-9A4B-67F36DBBE685}"/>
    <cellStyle name="Comma 2 2 2 2 5 2" xfId="5541" xr:uid="{0E1C22D1-8C75-465B-B161-F8EE2C6C22D9}"/>
    <cellStyle name="Comma 2 2 2 2 6" xfId="1618" xr:uid="{2D0CE803-4F6E-4FD4-A5A3-B27CE6F022B9}"/>
    <cellStyle name="Comma 2 2 2 2 6 2" xfId="5542" xr:uid="{99D5E6A4-2046-45DF-AF46-AC45CD7A86F9}"/>
    <cellStyle name="Comma 2 2 2 3" xfId="1619" xr:uid="{2F32E901-3CC4-4925-A464-7A4BB26D0744}"/>
    <cellStyle name="Comma 2 2 2 3 2" xfId="1620" xr:uid="{48E66F31-F3E7-4719-86EC-C8FBEEDBAC57}"/>
    <cellStyle name="Comma 2 2 2 3 2 2" xfId="5544" xr:uid="{277B63C8-F9BF-4328-BD71-7FAB31C13C31}"/>
    <cellStyle name="Comma 2 2 2 3 3" xfId="5543" xr:uid="{BACEA6C3-6C3A-401B-96F9-46CF4309EB57}"/>
    <cellStyle name="Comma 2 2 2 4" xfId="1621" xr:uid="{230890DB-B3ED-44FA-B1B8-941EA815C058}"/>
    <cellStyle name="Comma 2 2 2 4 2" xfId="5545" xr:uid="{CC83AAC3-83F1-4A61-86F8-C214EA735EA1}"/>
    <cellStyle name="Comma 2 2 20" xfId="1622" xr:uid="{0A5F6728-4ABD-4C12-B9E9-99EFE97918E3}"/>
    <cellStyle name="Comma 2 2 20 2" xfId="5546" xr:uid="{F489A384-60A5-413B-8922-A87A05E478D3}"/>
    <cellStyle name="Comma 2 2 21" xfId="1623" xr:uid="{38641F61-90F6-45AF-83D3-C48BCC4218EB}"/>
    <cellStyle name="Comma 2 2 21 2" xfId="5547" xr:uid="{2E4647A9-78C9-4B8C-9AD7-DC6BD07BE35B}"/>
    <cellStyle name="Comma 2 2 22" xfId="1624" xr:uid="{6DA0D3AF-99CF-4F29-AE91-57BE85FEC691}"/>
    <cellStyle name="Comma 2 2 22 2" xfId="5548" xr:uid="{69C602FB-2EEE-437C-8CF0-08E818E9D06B}"/>
    <cellStyle name="Comma 2 2 23" xfId="1625" xr:uid="{E2072C8A-4707-48FF-BDDA-7CE612395BF8}"/>
    <cellStyle name="Comma 2 2 23 2" xfId="5549" xr:uid="{7F8C7BE5-ED73-4CC4-9247-061B7F90B392}"/>
    <cellStyle name="Comma 2 2 24" xfId="1626" xr:uid="{9EA3415C-3CB6-4520-84A6-5454944EEC07}"/>
    <cellStyle name="Comma 2 2 24 2" xfId="5550" xr:uid="{05B3BFC7-287F-441B-9A25-69A092551577}"/>
    <cellStyle name="Comma 2 2 25" xfId="1627" xr:uid="{8A8ACCC8-785B-43D1-8CD7-A96ADCDFB55F}"/>
    <cellStyle name="Comma 2 2 25 2" xfId="5551" xr:uid="{71555808-1C6F-4AA5-9932-61810C06FEAB}"/>
    <cellStyle name="Comma 2 2 26" xfId="1628" xr:uid="{A0F04C47-A58C-4A95-92E5-2F95DD5BAAC2}"/>
    <cellStyle name="Comma 2 2 26 2" xfId="5552" xr:uid="{24346493-B0B7-4EEB-A9B7-0A3C067AE45F}"/>
    <cellStyle name="Comma 2 2 27" xfId="1629" xr:uid="{0BBC6528-A8F4-4381-8FB2-45108F9DD2F6}"/>
    <cellStyle name="Comma 2 2 27 2" xfId="5553" xr:uid="{C2369FB9-9106-4230-8A67-E44F371BFBD9}"/>
    <cellStyle name="Comma 2 2 28" xfId="1630" xr:uid="{77EF6913-975D-45DD-84F2-62996CAACD71}"/>
    <cellStyle name="Comma 2 2 28 2" xfId="5554" xr:uid="{8C455875-859D-4F56-82E4-680FCAD60164}"/>
    <cellStyle name="Comma 2 2 29" xfId="1631" xr:uid="{8E30E0E2-5BD3-4065-A590-99583C36E3BC}"/>
    <cellStyle name="Comma 2 2 29 2" xfId="5555" xr:uid="{A749667B-9B36-40D0-AA0F-BE3175A4305E}"/>
    <cellStyle name="Comma 2 2 3" xfId="1632" xr:uid="{E6AC39B6-2C16-4E31-82E0-5BAB9DE99E15}"/>
    <cellStyle name="Comma 2 2 3 2" xfId="1633" xr:uid="{1DA16C63-6391-46EC-96FC-F4AEE3C2EFCB}"/>
    <cellStyle name="Comma 2 2 3 2 2" xfId="5556" xr:uid="{82C80E9C-2875-4B71-8A0E-E9181713F27D}"/>
    <cellStyle name="Comma 2 2 3 3" xfId="1634" xr:uid="{2EC2F4B3-4AC7-408F-9DFE-DF866BCBAB34}"/>
    <cellStyle name="Comma 2 2 3 3 2" xfId="5557" xr:uid="{6097EC30-6E29-4A25-B108-92F6862A6D19}"/>
    <cellStyle name="Comma 2 2 30" xfId="1635" xr:uid="{6713E146-6B57-4B45-85CE-2AB8E89329D1}"/>
    <cellStyle name="Comma 2 2 30 2" xfId="5558" xr:uid="{69FBBB60-DBF1-44A8-BAA6-E561BFD2410B}"/>
    <cellStyle name="Comma 2 2 31" xfId="1636" xr:uid="{C068071E-E851-4EF2-A8C4-FA138F4F4460}"/>
    <cellStyle name="Comma 2 2 31 2" xfId="5559" xr:uid="{24958166-8BA5-4C2C-AF69-D64681908B14}"/>
    <cellStyle name="Comma 2 2 32" xfId="1637" xr:uid="{63E0A4B1-4C70-4E28-9E97-073AA2E989F7}"/>
    <cellStyle name="Comma 2 2 32 2" xfId="5560" xr:uid="{DE30231C-43C5-4321-962F-C27F4CA9110E}"/>
    <cellStyle name="Comma 2 2 33" xfId="1638" xr:uid="{5FDA8497-0EA6-4E47-9D19-D60F1B9A3AC7}"/>
    <cellStyle name="Comma 2 2 33 2" xfId="5561" xr:uid="{9422EE70-EE4D-40D4-AB31-0187CA4BE44B}"/>
    <cellStyle name="Comma 2 2 34" xfId="1639" xr:uid="{CC1DC467-7708-49B5-8F83-781A9D08D529}"/>
    <cellStyle name="Comma 2 2 34 2" xfId="5562" xr:uid="{59CA07B1-36D5-43E7-B3CF-36B477E9992D}"/>
    <cellStyle name="Comma 2 2 35" xfId="1640" xr:uid="{DA325672-ADFA-460B-B07B-0FD0A60D594B}"/>
    <cellStyle name="Comma 2 2 35 2" xfId="5563" xr:uid="{57D9F8D7-1651-42EF-938F-015A47E85CAD}"/>
    <cellStyle name="Comma 2 2 36" xfId="1641" xr:uid="{D30DBF5E-C610-49AA-A26B-B25A55C7BE1E}"/>
    <cellStyle name="Comma 2 2 36 2" xfId="5564" xr:uid="{CD2C5ED2-6213-4A85-A1F4-3DFF119BE720}"/>
    <cellStyle name="Comma 2 2 37" xfId="1642" xr:uid="{571B165E-5623-453E-B6A1-B327D66BD45D}"/>
    <cellStyle name="Comma 2 2 37 2" xfId="5565" xr:uid="{B84FD825-B261-4B31-9E88-BDF741B6B17E}"/>
    <cellStyle name="Comma 2 2 38" xfId="1643" xr:uid="{24F7E859-4103-4A67-BB63-1153820EEDA5}"/>
    <cellStyle name="Comma 2 2 38 2" xfId="5566" xr:uid="{2F509C8F-E924-4D74-9944-1F140BB96670}"/>
    <cellStyle name="Comma 2 2 39" xfId="1644" xr:uid="{82E98684-F11B-469C-B8A4-0858B9790765}"/>
    <cellStyle name="Comma 2 2 39 2" xfId="5567" xr:uid="{8844F0DF-2427-4054-88FB-E45559C7BDF2}"/>
    <cellStyle name="Comma 2 2 4" xfId="1645" xr:uid="{032CD097-8352-4BAB-A807-E23D36B75981}"/>
    <cellStyle name="Comma 2 2 4 2" xfId="1646" xr:uid="{D5B4B3E2-43CB-4A10-AE2C-A25BEC24D58E}"/>
    <cellStyle name="Comma 2 2 4 2 2" xfId="5568" xr:uid="{041C6975-B5B2-4F5E-B8F7-2D274EF21AF1}"/>
    <cellStyle name="Comma 2 2 40" xfId="1647" xr:uid="{9F92D1AF-174B-4C2D-9CC9-96231ACFB494}"/>
    <cellStyle name="Comma 2 2 40 2" xfId="5569" xr:uid="{42F6A8E8-8C7F-4225-985C-67A141A0F52C}"/>
    <cellStyle name="Comma 2 2 41" xfId="1648" xr:uid="{52D13BB3-A6F5-42F5-BF31-EC730E57B224}"/>
    <cellStyle name="Comma 2 2 41 2" xfId="5570" xr:uid="{EC96E337-CB20-4F43-8640-C1AFAFEAF4A0}"/>
    <cellStyle name="Comma 2 2 42" xfId="1649" xr:uid="{FC011F77-E3A6-4C8B-B1E7-2D815E86566C}"/>
    <cellStyle name="Comma 2 2 42 2" xfId="5571" xr:uid="{77A285BF-C471-4973-A2D3-B10CD933B1C8}"/>
    <cellStyle name="Comma 2 2 43" xfId="1650" xr:uid="{F752A52A-871D-443C-A601-EAC768D26BAB}"/>
    <cellStyle name="Comma 2 2 43 2" xfId="5572" xr:uid="{E1F68E31-C2D5-4D6D-926F-FC30A5FFC393}"/>
    <cellStyle name="Comma 2 2 44" xfId="1651" xr:uid="{7E0331BE-2C35-46AF-9005-7240131C7A21}"/>
    <cellStyle name="Comma 2 2 44 2" xfId="5573" xr:uid="{5BFF9B54-23D9-4C73-91EC-8B16D7708ABD}"/>
    <cellStyle name="Comma 2 2 45" xfId="1652" xr:uid="{07C8E4AD-AED2-40CA-B4EE-610B8FD89BE4}"/>
    <cellStyle name="Comma 2 2 45 2" xfId="5574" xr:uid="{73EB71F2-6332-42EC-AD5E-F1342B50A92B}"/>
    <cellStyle name="Comma 2 2 46" xfId="1653" xr:uid="{363C8292-B928-4289-A8F0-A6673D6515D0}"/>
    <cellStyle name="Comma 2 2 46 2" xfId="5575" xr:uid="{DE76D0D5-313D-46FE-B304-E6A9CEEA7A3D}"/>
    <cellStyle name="Comma 2 2 47" xfId="1654" xr:uid="{7C208B6B-06C8-4337-B52A-8460A0A02539}"/>
    <cellStyle name="Comma 2 2 47 2" xfId="5576" xr:uid="{08D4F285-0E57-48F0-AEFB-9F4E7B802C7D}"/>
    <cellStyle name="Comma 2 2 48" xfId="1655" xr:uid="{721C9D34-CC1B-4EC3-8416-268AF7416D31}"/>
    <cellStyle name="Comma 2 2 48 2" xfId="5577" xr:uid="{2C865EB4-F79F-4F80-ABEB-EDF21CA277C4}"/>
    <cellStyle name="Comma 2 2 49" xfId="1656" xr:uid="{162D451A-F697-4324-86D4-9DEFDC5512E4}"/>
    <cellStyle name="Comma 2 2 49 2" xfId="5578" xr:uid="{F0A02822-96CA-4391-A244-5D349A24BB44}"/>
    <cellStyle name="Comma 2 2 5" xfId="1657" xr:uid="{B49FB639-0584-4B11-AA64-EC43DDE7D599}"/>
    <cellStyle name="Comma 2 2 5 2" xfId="1658" xr:uid="{07170C0E-86B1-4EAF-B97A-3EAA866832B5}"/>
    <cellStyle name="Comma 2 2 5 2 2" xfId="5580" xr:uid="{3682DA0D-AFE5-4707-B865-580FC467DC1B}"/>
    <cellStyle name="Comma 2 2 5 3" xfId="5579" xr:uid="{FB3B9EC2-1A80-40E3-97AE-04D0FC53E224}"/>
    <cellStyle name="Comma 2 2 50" xfId="1659" xr:uid="{EAF4FD59-4AFF-4162-B6D5-66A3F0C73BB7}"/>
    <cellStyle name="Comma 2 2 50 2" xfId="5581" xr:uid="{3E6103C0-671A-4F24-B7CF-212A934AB5DC}"/>
    <cellStyle name="Comma 2 2 51" xfId="1660" xr:uid="{CDB08FFC-079E-4E3D-BDC4-12BEF1633974}"/>
    <cellStyle name="Comma 2 2 51 2" xfId="5582" xr:uid="{5BA0874F-2466-477E-BCEA-E024A7E69107}"/>
    <cellStyle name="Comma 2 2 52" xfId="1661" xr:uid="{9787CED8-FBE6-44A3-AB1A-5E0FE0EF8F4E}"/>
    <cellStyle name="Comma 2 2 52 2" xfId="5583" xr:uid="{C7725F35-685E-49C3-B117-42278798390D}"/>
    <cellStyle name="Comma 2 2 53" xfId="1662" xr:uid="{04A0A360-1AB8-42F8-B8B3-1CB0BDB84E93}"/>
    <cellStyle name="Comma 2 2 53 2" xfId="5584" xr:uid="{4DF5ED7F-A7F4-4C9F-9D2C-501F167CA3CC}"/>
    <cellStyle name="Comma 2 2 54" xfId="1663" xr:uid="{0AD41E3D-D332-4794-A263-1CDE7E0AECC4}"/>
    <cellStyle name="Comma 2 2 54 2" xfId="5585" xr:uid="{24F7A337-AE81-4336-A09C-E8E56F5A7C55}"/>
    <cellStyle name="Comma 2 2 55" xfId="1664" xr:uid="{2DBD3041-401D-464B-B850-9D794E38DFED}"/>
    <cellStyle name="Comma 2 2 55 2" xfId="5586" xr:uid="{FAE6A3FE-EA24-4D82-A723-B8D7C8192E5B}"/>
    <cellStyle name="Comma 2 2 56" xfId="1665" xr:uid="{F49CE400-1AD5-4F72-9568-F5DC56B9528D}"/>
    <cellStyle name="Comma 2 2 56 2" xfId="5587" xr:uid="{0B3CFCF6-1972-468F-9827-A22292FC6F07}"/>
    <cellStyle name="Comma 2 2 57" xfId="1666" xr:uid="{E95883CA-100B-4D64-AC17-0976A243C092}"/>
    <cellStyle name="Comma 2 2 57 2" xfId="5588" xr:uid="{CF72B881-67DD-4809-8E95-0EDFCAFF0E5F}"/>
    <cellStyle name="Comma 2 2 58" xfId="1667" xr:uid="{4F0B447F-5983-4D07-B0D9-9CC935746E96}"/>
    <cellStyle name="Comma 2 2 58 2" xfId="5589" xr:uid="{7CB5E0BF-294A-4AA1-8908-8000DDD16BDD}"/>
    <cellStyle name="Comma 2 2 59" xfId="5524" xr:uid="{C416BB55-942D-438B-9470-A00D279FF0B5}"/>
    <cellStyle name="Comma 2 2 6" xfId="1668" xr:uid="{FA847FA4-2EE1-454B-A6E5-BDEE33AB84C4}"/>
    <cellStyle name="Comma 2 2 6 2" xfId="1669" xr:uid="{CDE1D098-692D-4D54-BD57-E89A6E890B46}"/>
    <cellStyle name="Comma 2 2 60" xfId="1598" xr:uid="{8EA5A577-922B-489E-BED8-B2D117CEAF45}"/>
    <cellStyle name="Comma 2 2 7" xfId="1670" xr:uid="{0AF59BB3-ED1C-4F2D-A6C2-C0EE46564139}"/>
    <cellStyle name="Comma 2 2 7 2" xfId="1671" xr:uid="{F7D0BEFF-37F7-44CA-A8CC-993D0C226C09}"/>
    <cellStyle name="Comma 2 2 7 2 2" xfId="5591" xr:uid="{3E9F617D-3035-4E8A-BA89-0FE183441B47}"/>
    <cellStyle name="Comma 2 2 7 3" xfId="5590" xr:uid="{286FE604-8B0E-4890-8A06-20C665903B1E}"/>
    <cellStyle name="Comma 2 2 8" xfId="1672" xr:uid="{5C312543-4DCD-4815-BFCC-C203B1F62D97}"/>
    <cellStyle name="Comma 2 2 8 2" xfId="1673" xr:uid="{18A1D62B-2F3D-4846-9ACB-760E19A4D325}"/>
    <cellStyle name="Comma 2 2 8 2 2" xfId="5593" xr:uid="{278F1633-0E6A-4AB8-A5C5-93FD805D57CE}"/>
    <cellStyle name="Comma 2 2 8 3" xfId="5592" xr:uid="{6A4CF59D-BF53-4559-B49D-D7FC29BBFEF8}"/>
    <cellStyle name="Comma 2 2 9" xfId="1674" xr:uid="{0D8123F4-F3A7-4428-9F1A-E1AF3697FE60}"/>
    <cellStyle name="Comma 2 2 9 2" xfId="5594" xr:uid="{B52488AE-8875-4E85-8C60-424864FA50F1}"/>
    <cellStyle name="Comma 2 2_B3 - Property plant &amp; equipment.nat" xfId="1675" xr:uid="{AD52F7B1-FAC4-48DE-AD60-C17A3857A5E3}"/>
    <cellStyle name="Comma 2 20" xfId="1676" xr:uid="{319E1864-1A66-4647-B95F-3F802AAF2B2B}"/>
    <cellStyle name="Comma 2 20 2" xfId="5595" xr:uid="{75543B0F-794F-4FCC-849B-2FCFEC1EC504}"/>
    <cellStyle name="Comma 2 21" xfId="1677" xr:uid="{A3A56E3E-C29F-4DE3-BDFD-6F74CFE5F9DC}"/>
    <cellStyle name="Comma 2 21 2" xfId="5596" xr:uid="{A525781F-BB35-412C-BFD8-D622E274B319}"/>
    <cellStyle name="Comma 2 22" xfId="1678" xr:uid="{5CEF4C36-FC85-4431-B594-11471026A4CD}"/>
    <cellStyle name="Comma 2 22 2" xfId="5597" xr:uid="{4D1F4E7E-FB28-432C-9E3D-E1E447597FC4}"/>
    <cellStyle name="Comma 2 23" xfId="1679" xr:uid="{6BB5EFD3-652A-4381-9C81-10F7173D7ECE}"/>
    <cellStyle name="Comma 2 23 2" xfId="5598" xr:uid="{21F65272-AFE1-4DC4-95A1-D415EB64AA88}"/>
    <cellStyle name="Comma 2 24" xfId="1680" xr:uid="{76C0600B-8532-4F77-A903-B0EF6259C79E}"/>
    <cellStyle name="Comma 2 24 2" xfId="5599" xr:uid="{1C6315B4-68FB-4E1C-8F98-7C215AA986CB}"/>
    <cellStyle name="Comma 2 25" xfId="1681" xr:uid="{92961DD9-4FBB-4D5E-9578-06CE200AA956}"/>
    <cellStyle name="Comma 2 25 2" xfId="5600" xr:uid="{3905F64F-BB56-4D96-82B2-B9F788827EE5}"/>
    <cellStyle name="Comma 2 26" xfId="1682" xr:uid="{E6445D67-654C-4460-A7D6-29204A39C5F6}"/>
    <cellStyle name="Comma 2 26 2" xfId="5601" xr:uid="{EB3EEACC-BF4E-42B6-A168-CD12F65E111E}"/>
    <cellStyle name="Comma 2 27" xfId="1683" xr:uid="{7CC7059D-404C-4D1B-A5CA-CF3D395D4B93}"/>
    <cellStyle name="Comma 2 27 2" xfId="5602" xr:uid="{772E30FC-CB3F-4479-B7FE-EC943715F498}"/>
    <cellStyle name="Comma 2 28" xfId="1684" xr:uid="{ABEE7317-6889-45BB-8E0B-A26352AA498C}"/>
    <cellStyle name="Comma 2 28 2" xfId="5603" xr:uid="{F1BC30A8-0867-4806-972F-4CC98CC5F52B}"/>
    <cellStyle name="Comma 2 29" xfId="1685" xr:uid="{22FAD7DE-CD50-4511-8620-470E10C50FD0}"/>
    <cellStyle name="Comma 2 29 2" xfId="5604" xr:uid="{C1E88455-3A69-40EC-B2C9-337EDA6EE4B2}"/>
    <cellStyle name="Comma 2 3" xfId="1686" xr:uid="{C742F40D-30B4-482D-9183-1EF96B072FF3}"/>
    <cellStyle name="Comma 2 3 2" xfId="1687" xr:uid="{FAD57A02-D601-43F6-BA58-58D5780BFDBE}"/>
    <cellStyle name="Comma 2 3 2 2" xfId="1688" xr:uid="{8748F955-5A5A-43CC-870F-5CDAF617CD67}"/>
    <cellStyle name="Comma 2 3 2 2 2" xfId="5606" xr:uid="{2D8FF050-52A7-4BF1-BAD7-D195E67B7568}"/>
    <cellStyle name="Comma 2 3 2 3" xfId="1689" xr:uid="{08E4D3CE-D740-47C6-9559-201325FFE86B}"/>
    <cellStyle name="Comma 2 3 2 3 2" xfId="5607" xr:uid="{291629AC-CA35-439A-A23B-A9EEBF2D4579}"/>
    <cellStyle name="Comma 2 3 2 4" xfId="5605" xr:uid="{89AADD73-19CA-4922-9D4F-89937C60EFCB}"/>
    <cellStyle name="Comma 2 3 3" xfId="1690" xr:uid="{F22DA78D-70DF-466F-87F2-BB65F4077AF6}"/>
    <cellStyle name="Comma 2 3 3 2" xfId="5608" xr:uid="{C033BC2A-480F-49A7-8F95-DF3F3182FA5A}"/>
    <cellStyle name="Comma 2 3 4" xfId="1691" xr:uid="{FA725CB1-2F11-475A-B54E-38D20D851BB3}"/>
    <cellStyle name="Comma 2 3 4 2" xfId="5609" xr:uid="{A0225FCD-26CE-43D7-9ED3-50FDBDF2B6E8}"/>
    <cellStyle name="Comma 2 3 5" xfId="1692" xr:uid="{3711E120-BD30-4ED7-81AF-B10C30D7FA08}"/>
    <cellStyle name="Comma 2 3 5 2" xfId="5610" xr:uid="{6423F01B-B6F1-4454-92BD-95214E03B191}"/>
    <cellStyle name="Comma 2 3_ใบคุม VNG" xfId="1693" xr:uid="{B12B131B-7441-4DEA-AA26-29DF8515707A}"/>
    <cellStyle name="Comma 2 30" xfId="1694" xr:uid="{7A6A5A31-8E98-4784-8A05-C2788EF5623B}"/>
    <cellStyle name="Comma 2 30 2" xfId="5611" xr:uid="{A63836C4-9748-4DC0-8ED1-FFCB083EA22C}"/>
    <cellStyle name="Comma 2 31" xfId="1695" xr:uid="{008EA6CC-C2B2-44D7-A287-FAA1FF1EF922}"/>
    <cellStyle name="Comma 2 32" xfId="1696" xr:uid="{684F194C-7892-4E83-A834-9748AD437C51}"/>
    <cellStyle name="Comma 2 33" xfId="1697" xr:uid="{DF1E964C-11E8-4B8B-B3FB-BA6446047902}"/>
    <cellStyle name="Comma 2 34" xfId="1698" xr:uid="{4E4CC201-EEBF-402A-9D6B-B30E5794F9FE}"/>
    <cellStyle name="Comma 2 35" xfId="1699" xr:uid="{0DC82D45-AF61-43EE-BD28-1E38F3F86FC1}"/>
    <cellStyle name="Comma 2 36" xfId="1700" xr:uid="{24184E91-15D7-4EFF-BA3F-9B152FD092F9}"/>
    <cellStyle name="Comma 2 37" xfId="1701" xr:uid="{E89A597F-22B1-419C-81A1-2A5AE9C7D900}"/>
    <cellStyle name="Comma 2 38" xfId="1702" xr:uid="{FA041B6C-B73C-4631-B050-E752CCDCB7D5}"/>
    <cellStyle name="Comma 2 39" xfId="1703" xr:uid="{51850094-162D-4A14-A25A-4CEF0656B72A}"/>
    <cellStyle name="Comma 2 4" xfId="1704" xr:uid="{EAD2C693-6A06-4A7F-A243-58ECC66647FD}"/>
    <cellStyle name="Comma 2 4 2" xfId="1705" xr:uid="{65489E1C-11EB-499C-A0E2-122F31AA5AC3}"/>
    <cellStyle name="Comma 2 4 2 2" xfId="1706" xr:uid="{C4022D5F-7C5C-4017-A72A-CF6DC2895C6E}"/>
    <cellStyle name="Comma 2 4 2 2 2" xfId="5613" xr:uid="{2E2FAD6A-6907-4AD7-AA1A-A440E7098EAF}"/>
    <cellStyle name="Comma 2 4 3" xfId="1707" xr:uid="{F198F2D4-D891-4F52-A427-63CAEED11BBA}"/>
    <cellStyle name="Comma 2 4 3 2" xfId="5614" xr:uid="{5B9191F9-DC1B-47F5-882C-F47A21722C0D}"/>
    <cellStyle name="Comma 2 4 4" xfId="1708" xr:uid="{C84DF368-AAB7-46D7-96DE-AFDCA008A8AF}"/>
    <cellStyle name="Comma 2 4 4 2" xfId="5615" xr:uid="{E76CFC11-DB04-4DD8-A42A-59C9D05087BC}"/>
    <cellStyle name="Comma 2 4 5" xfId="5612" xr:uid="{42C351CA-B5A7-4466-8720-8E9918ED468C}"/>
    <cellStyle name="Comma 2 40" xfId="1709" xr:uid="{0ADC56DD-E5F0-481D-9A5F-E926BD0B3736}"/>
    <cellStyle name="Comma 2 41" xfId="1710" xr:uid="{5BEB9D07-0ADF-48B3-B8A1-612F1736373F}"/>
    <cellStyle name="Comma 2 42" xfId="1711" xr:uid="{E0CF4134-4BED-4F20-A8FC-7E0D18EE1D35}"/>
    <cellStyle name="Comma 2 43" xfId="1712" xr:uid="{03B54E85-9F7B-4BA0-9639-941A0E8D918A}"/>
    <cellStyle name="Comma 2 44" xfId="1713" xr:uid="{AA85B227-9929-499C-92B1-5AF204C237B2}"/>
    <cellStyle name="Comma 2 45" xfId="1714" xr:uid="{9F980665-F558-43AE-9571-2EF80E9FBB5B}"/>
    <cellStyle name="Comma 2 46" xfId="1715" xr:uid="{86D76860-D027-49FE-8713-65C1E0C036C9}"/>
    <cellStyle name="Comma 2 47" xfId="1716" xr:uid="{02D5505D-B92B-4F31-B554-C6C3B9985C5A}"/>
    <cellStyle name="Comma 2 48" xfId="1717" xr:uid="{4E06DA94-7EFD-4D37-B97E-45CFF047A891}"/>
    <cellStyle name="Comma 2 49" xfId="1718" xr:uid="{8D39211D-0222-4AA8-99C5-D63D537415EF}"/>
    <cellStyle name="Comma 2 5" xfId="1719" xr:uid="{A5A12FD3-B499-4545-B7F3-0EEEA2AAEACA}"/>
    <cellStyle name="Comma 2 5 2" xfId="1720" xr:uid="{676E5883-E589-477D-AB83-4DF5059C8F61}"/>
    <cellStyle name="Comma 2 5 2 2" xfId="5616" xr:uid="{ABA3C94F-B84D-4BC3-B7EE-C4F86CB7C77E}"/>
    <cellStyle name="Comma 2 5 3" xfId="1721" xr:uid="{01A0965B-C35E-41A4-8CEA-DEAF6B2DF1DD}"/>
    <cellStyle name="Comma 2 5 3 2" xfId="5617" xr:uid="{E3D01A18-DB6B-4AC9-BB0A-289DD7241457}"/>
    <cellStyle name="Comma 2 50" xfId="1722" xr:uid="{3F5B06C4-E492-45DD-922D-435A75746F9B}"/>
    <cellStyle name="Comma 2 51" xfId="1723" xr:uid="{234E25B5-0B61-479C-BBC4-B36AED8735B1}"/>
    <cellStyle name="Comma 2 52" xfId="1724" xr:uid="{C019DC4E-288E-470A-81F4-0CC4E8B41CCE}"/>
    <cellStyle name="Comma 2 53" xfId="1725" xr:uid="{00B75185-1DA9-46EC-B06A-937C06B276F3}"/>
    <cellStyle name="Comma 2 54" xfId="1726" xr:uid="{1423BAF9-121B-45B1-9EE6-DF56594E6075}"/>
    <cellStyle name="Comma 2 55" xfId="1727" xr:uid="{F6F55A3D-E909-48B3-8322-10EDC263DF8C}"/>
    <cellStyle name="Comma 2 56" xfId="1728" xr:uid="{3E61A209-8FAE-427F-8200-DBA15C6A2BC5}"/>
    <cellStyle name="Comma 2 57" xfId="1729" xr:uid="{1A74B2FB-D9E7-4F49-A34F-DA2D1DEF35E2}"/>
    <cellStyle name="Comma 2 58" xfId="1730" xr:uid="{3C5265A7-D0BA-4D7B-9B93-11FDFDEDE797}"/>
    <cellStyle name="Comma 2 59" xfId="1731" xr:uid="{DB862C3B-945C-4FAF-9492-A7A426554A8D}"/>
    <cellStyle name="Comma 2 59 2" xfId="5618" xr:uid="{901A9E72-73A9-4E7B-929D-9EAC7A0694D7}"/>
    <cellStyle name="Comma 2 6" xfId="1732" xr:uid="{03E1C1CD-BCBF-4039-8C2F-020112483B15}"/>
    <cellStyle name="Comma 2 6 2" xfId="1733" xr:uid="{8DFAB806-DB82-436A-9C71-1917764305CA}"/>
    <cellStyle name="Comma 2 6 2 2" xfId="5619" xr:uid="{87FAE3B3-E7A7-4E69-A883-67F5C9006698}"/>
    <cellStyle name="Comma 2 6 3" xfId="1734" xr:uid="{06B885AF-B279-435B-9500-39975DC8480A}"/>
    <cellStyle name="Comma 2 6 3 2" xfId="5620" xr:uid="{0D865A38-F14A-4325-BA55-CBF27E3C6BD9}"/>
    <cellStyle name="Comma 2 6 4" xfId="1735" xr:uid="{C9BD497F-1C73-4546-9521-D0BEE6BE1DC1}"/>
    <cellStyle name="Comma 2 6 4 2" xfId="5621" xr:uid="{068B922D-9F13-477F-BA8B-322FB7498D22}"/>
    <cellStyle name="Comma 2 60" xfId="1736" xr:uid="{A24F5905-E2C9-49D6-9E65-A33B1E7B71FA}"/>
    <cellStyle name="Comma 2 60 2" xfId="5622" xr:uid="{5D7C27A4-2D80-4B71-B807-416970BE0522}"/>
    <cellStyle name="Comma 2 61" xfId="1737" xr:uid="{14ABE8C9-5AC5-40E6-A88F-96358128B43D}"/>
    <cellStyle name="Comma 2 61 2" xfId="5623" xr:uid="{88A7ACEA-59A6-41E4-A534-88D00B536260}"/>
    <cellStyle name="Comma 2 62" xfId="5511" xr:uid="{6345B364-74C9-45CA-8062-193ED79E2914}"/>
    <cellStyle name="Comma 2 63" xfId="5908" xr:uid="{8A905209-9A34-4F07-B1C0-54CC5EA41BE2}"/>
    <cellStyle name="Comma 2 64" xfId="1585" xr:uid="{33D164B6-B7F4-4AB3-9566-C263E4964E5F}"/>
    <cellStyle name="Comma 2 7" xfId="1738" xr:uid="{C367CB44-5FCE-42AA-A044-E2D371385B11}"/>
    <cellStyle name="Comma 2 7 2" xfId="1739" xr:uid="{638AAA74-3886-4F45-BF5F-6B29B6A3E1D2}"/>
    <cellStyle name="Comma 2 7 2 2" xfId="5625" xr:uid="{C70D0888-B950-46AB-9AA1-D6EE18D5F7B7}"/>
    <cellStyle name="Comma 2 7 3" xfId="1740" xr:uid="{C86965B7-F04F-4C76-BC96-DB4D060BDFED}"/>
    <cellStyle name="Comma 2 7 3 2" xfId="5626" xr:uid="{54956120-317E-4A13-817A-1223D14F0CF6}"/>
    <cellStyle name="Comma 2 7 4" xfId="5624" xr:uid="{FC268D70-F1C9-4214-A79B-76FBE4781F56}"/>
    <cellStyle name="Comma 2 8" xfId="1741" xr:uid="{F235A29C-7EB3-4115-8EC3-F31B87DC0D04}"/>
    <cellStyle name="Comma 2 8 2" xfId="1742" xr:uid="{C35DC848-FEE0-475B-B1C1-2906692CD6BE}"/>
    <cellStyle name="Comma 2 8 2 2" xfId="5628" xr:uid="{CA601DF7-E1A5-49F0-91AE-2A5058EE5E3B}"/>
    <cellStyle name="Comma 2 8 3" xfId="1743" xr:uid="{81A301A2-B712-419F-8853-7BEE4D6C521C}"/>
    <cellStyle name="Comma 2 8 4" xfId="5627" xr:uid="{FC8249FD-5D5F-414C-8030-50A904C91A97}"/>
    <cellStyle name="Comma 2 9" xfId="1744" xr:uid="{E0B3F5B0-41B0-4BB7-A554-00EEBE62E867}"/>
    <cellStyle name="Comma 2 9 2" xfId="1745" xr:uid="{91A6C8F6-5A87-4140-AB9E-513DF3BFAB07}"/>
    <cellStyle name="Comma 2 9 2 2" xfId="5629" xr:uid="{A1BBA8C7-EB0C-4115-81D1-A0016F58E4BE}"/>
    <cellStyle name="Comma 2 9 3" xfId="1746" xr:uid="{BAF9632A-CEC3-450E-962F-F13B41ADEA55}"/>
    <cellStyle name="Comma 2_130017-B1  โปรแกรมคอมพิวเตอร์ CPI_Q409" xfId="1747" xr:uid="{053F95E0-D071-4C43-B599-399D2774EC99}"/>
    <cellStyle name="Comma 20" xfId="1748" xr:uid="{1C84EFD4-A617-44C3-9091-CE2BBEE9F140}"/>
    <cellStyle name="Comma 20 2" xfId="1749" xr:uid="{4BA3E6FD-4FF9-441C-AB57-59196752EC19}"/>
    <cellStyle name="Comma 20 2 2" xfId="5630" xr:uid="{FBBD2811-7DE3-498E-BB23-C2443C8E7022}"/>
    <cellStyle name="Comma 21" xfId="27" xr:uid="{5679D4C5-D056-47BD-B1FD-EBC8D691020A}"/>
    <cellStyle name="Comma 21 2" xfId="1751" xr:uid="{73955594-C341-4A94-B50D-E5DA8751B46C}"/>
    <cellStyle name="Comma 21 2 2" xfId="1752" xr:uid="{0FEBAE5B-4F22-4717-8331-DB6FCC21DAE3}"/>
    <cellStyle name="Comma 21 2 2 2" xfId="5632" xr:uid="{65979DAF-9F93-45A4-B6ED-1A7DA1A1ED77}"/>
    <cellStyle name="Comma 21 2 3" xfId="5631" xr:uid="{2FBFDE6B-A5EE-453B-9C1C-A29CFC301887}"/>
    <cellStyle name="Comma 21 3" xfId="1753" xr:uid="{C78B62F6-433C-4091-9249-3319F780EA68}"/>
    <cellStyle name="Comma 21 3 2" xfId="5633" xr:uid="{10DB6C1E-7169-4ABB-BAED-35560461355D}"/>
    <cellStyle name="Comma 21 4" xfId="1754" xr:uid="{0C996589-C2A1-44B9-8100-8D6BF31D143D}"/>
    <cellStyle name="Comma 21 4 2" xfId="5634" xr:uid="{4D4967F4-80DB-45B0-96F0-C7F1E693A841}"/>
    <cellStyle name="Comma 21 5" xfId="1755" xr:uid="{EF11AB9E-BA00-43B7-9DB9-B63FD2C46995}"/>
    <cellStyle name="Comma 21 5 2" xfId="5635" xr:uid="{F19D5F74-EB78-4112-8348-D93613A65090}"/>
    <cellStyle name="Comma 21 6" xfId="1756" xr:uid="{69ED5B68-EF5B-4F9A-A871-1E2C6A16A194}"/>
    <cellStyle name="Comma 21 6 2" xfId="5636" xr:uid="{BE05D5A1-C3F2-442A-9629-36F9B0FD969C}"/>
    <cellStyle name="Comma 21 7" xfId="1750" xr:uid="{71D12C3C-A228-47F5-ABF1-6D4903936243}"/>
    <cellStyle name="Comma 22" xfId="1757" xr:uid="{5C90D30E-458F-486B-9962-2B75191FBC25}"/>
    <cellStyle name="Comma 22 2" xfId="1758" xr:uid="{2F9BC561-A51A-46EE-B960-AB804A497E70}"/>
    <cellStyle name="Comma 22 2 2" xfId="1759" xr:uid="{372E9C67-4873-4C86-835D-8E30D1AA70E1}"/>
    <cellStyle name="Comma 22 2 2 2" xfId="5637" xr:uid="{350DBFCE-19EB-4705-A118-1213E341CFE8}"/>
    <cellStyle name="Comma 22 3" xfId="1760" xr:uid="{9CBB7BD5-0384-44CD-B5B0-A0819CF109D7}"/>
    <cellStyle name="Comma 22 3 2" xfId="5638" xr:uid="{6CC88F5D-DC3D-45CA-B477-2EC84CBCB0D7}"/>
    <cellStyle name="Comma 22 4" xfId="1761" xr:uid="{8FB7A8FA-27D8-44E7-B092-A567499A5838}"/>
    <cellStyle name="Comma 22 4 2" xfId="5639" xr:uid="{9AB01833-790C-4AC2-B69E-687F1844D8BA}"/>
    <cellStyle name="Comma 22 5" xfId="1762" xr:uid="{385952E3-0C67-45BC-9CC9-ED59DBB6B797}"/>
    <cellStyle name="Comma 22 5 2" xfId="5640" xr:uid="{39685E70-EC01-43E8-877D-EC1F9FA86A59}"/>
    <cellStyle name="Comma 23" xfId="1763" xr:uid="{7211B4D7-D23F-4765-93D2-556BDFECDBFF}"/>
    <cellStyle name="Comma 23 2" xfId="1764" xr:uid="{91408435-FEDA-48C5-952E-BCE7455BD919}"/>
    <cellStyle name="Comma 23 2 2" xfId="1765" xr:uid="{553CF4F2-83D4-4DF5-9D41-F91ECC6A4901}"/>
    <cellStyle name="Comma 23 2 2 2" xfId="5641" xr:uid="{AAEADE27-FE20-4567-AD1A-4A4769C699EB}"/>
    <cellStyle name="Comma 23 3" xfId="1766" xr:uid="{670B449C-20DD-4F9E-80B4-7FFBB0CE146C}"/>
    <cellStyle name="Comma 23 4" xfId="1767" xr:uid="{FA0E0936-6AAF-4B8D-9659-A5798731DFD4}"/>
    <cellStyle name="Comma 23 4 2" xfId="5642" xr:uid="{BCE49FA1-0D7D-4A4A-985A-76ED9B4D9886}"/>
    <cellStyle name="Comma 23_Cut-off_รายได้" xfId="1768" xr:uid="{4092667C-7894-48F6-8238-56DBB95DE0B2}"/>
    <cellStyle name="Comma 24" xfId="1769" xr:uid="{3F7B2240-5A37-46A1-9289-BDC01FD0208B}"/>
    <cellStyle name="Comma 24 10" xfId="1770" xr:uid="{D08E247A-FF87-41A5-AF38-68608777B1E7}"/>
    <cellStyle name="Comma 24 10 2" xfId="5643" xr:uid="{2440F11A-D64E-4169-A2A3-E8BE3C637BE8}"/>
    <cellStyle name="Comma 24 11" xfId="1771" xr:uid="{E9A1DED0-8031-463C-A26F-5BCD6B0EDC5A}"/>
    <cellStyle name="Comma 24 11 2" xfId="5644" xr:uid="{4CD50B5C-B9A5-4F3F-8B05-01E99C58281F}"/>
    <cellStyle name="Comma 24 12" xfId="1772" xr:uid="{AD1B6B67-276E-4C51-837B-9DCA92CCEFBD}"/>
    <cellStyle name="Comma 24 12 2" xfId="5645" xr:uid="{A1D871FE-B9D7-43AF-BC8F-AA302A277DA0}"/>
    <cellStyle name="Comma 24 13" xfId="1773" xr:uid="{901DF038-9E6B-4607-86F2-953074464F9A}"/>
    <cellStyle name="Comma 24 13 2" xfId="5646" xr:uid="{09D312E8-A1AC-41FB-A2AE-8989DC7B56ED}"/>
    <cellStyle name="Comma 24 14" xfId="1774" xr:uid="{0AADC919-5927-4F96-ACB6-823057B41798}"/>
    <cellStyle name="Comma 24 14 2" xfId="5647" xr:uid="{6D036338-EDAE-4FF6-9D92-8E848C3646C0}"/>
    <cellStyle name="Comma 24 15" xfId="1775" xr:uid="{5368A833-80E5-41E1-B8EE-0408BB03228D}"/>
    <cellStyle name="Comma 24 15 2" xfId="5648" xr:uid="{93016481-1DD2-4781-8B8C-7AD8056D5316}"/>
    <cellStyle name="Comma 24 2" xfId="1776" xr:uid="{26338366-E252-48D1-A1E2-B0CACAC0FD54}"/>
    <cellStyle name="Comma 24 2 2" xfId="5649" xr:uid="{7E2E8B43-35F7-4B82-8AAC-287688F1627D}"/>
    <cellStyle name="Comma 24 3" xfId="1777" xr:uid="{97BC2479-AFAF-439B-BB80-39B23CA8FF3C}"/>
    <cellStyle name="Comma 24 3 2" xfId="5650" xr:uid="{F5ECCB79-BD96-4A7C-9263-3EA6B09BDD53}"/>
    <cellStyle name="Comma 24 4" xfId="1778" xr:uid="{4DE27B7D-4E47-4E02-90EF-0636BFDC4580}"/>
    <cellStyle name="Comma 24 4 2" xfId="5651" xr:uid="{94568F3B-FBFD-45DD-8ADA-EB93F54CD7A4}"/>
    <cellStyle name="Comma 24 5" xfId="1779" xr:uid="{0CA82F72-87E0-42B1-A0BD-EC2EBA4EECEA}"/>
    <cellStyle name="Comma 24 5 2" xfId="5652" xr:uid="{A48399FE-E69F-47B5-9A35-EE3B1F8502E1}"/>
    <cellStyle name="Comma 24 6" xfId="1780" xr:uid="{EB9FD3DB-FE40-49E2-AF40-5AE896B66AEE}"/>
    <cellStyle name="Comma 24 6 2" xfId="5653" xr:uid="{E055BC10-CAF6-4146-A480-F6E5DE6A59F9}"/>
    <cellStyle name="Comma 24 7" xfId="1781" xr:uid="{3F61F8CE-B0DB-48CC-AA8E-09FF2AF6BA26}"/>
    <cellStyle name="Comma 24 7 2" xfId="5654" xr:uid="{284260BF-C2E0-4120-B92A-59F77267D5B0}"/>
    <cellStyle name="Comma 24 8" xfId="1782" xr:uid="{69BDB4A8-A1D5-45F0-B1A2-A4F58C2C7006}"/>
    <cellStyle name="Comma 24 8 2" xfId="5655" xr:uid="{577C2CFA-1FA3-467F-9C30-961B899E8DB5}"/>
    <cellStyle name="Comma 24 9" xfId="1783" xr:uid="{CEA50356-0A32-4448-9F22-E8667485D560}"/>
    <cellStyle name="Comma 24 9 2" xfId="5656" xr:uid="{51C8B396-C977-42A9-A6B1-70E2D10A6A86}"/>
    <cellStyle name="Comma 25" xfId="1784" xr:uid="{3C1F9C17-C52C-4B9C-9D73-3C25BBAD4EBA}"/>
    <cellStyle name="Comma 25 2" xfId="1785" xr:uid="{D5822CBD-1639-4BF4-B91C-C03450369DCF}"/>
    <cellStyle name="Comma 25 2 2" xfId="5657" xr:uid="{3DBA8C39-5015-4B22-9222-8245E36621D1}"/>
    <cellStyle name="Comma 26" xfId="1786" xr:uid="{176E9CC0-38E1-4B94-A0DD-03D0C099432E}"/>
    <cellStyle name="Comma 26 2" xfId="1787" xr:uid="{832833F2-96FF-44B0-98DF-8984541FD02D}"/>
    <cellStyle name="Comma 26 2 2" xfId="1788" xr:uid="{A0428A97-31A3-4314-A1F3-B9B4442A5CDC}"/>
    <cellStyle name="Comma 26 2 2 2" xfId="5658" xr:uid="{8B359972-4A0F-4DFA-B651-7B330F39EC8B}"/>
    <cellStyle name="Comma 26 3" xfId="1789" xr:uid="{91C6C4FB-D216-438B-A518-CB7652FA3634}"/>
    <cellStyle name="Comma 26 3 2" xfId="5659" xr:uid="{9B35AB82-8DB3-4C61-B2B6-8C73038F5EF0}"/>
    <cellStyle name="Comma 26 4" xfId="1790" xr:uid="{AE773038-D24F-42B8-B557-316E03BD88A1}"/>
    <cellStyle name="Comma 26 4 2" xfId="5660" xr:uid="{288977A2-4A3F-48D3-8B5B-14A2F9E2CC54}"/>
    <cellStyle name="Comma 26_Cut-off_รายได้" xfId="1791" xr:uid="{1FC6FAB8-A41A-4991-BA07-7753435F781D}"/>
    <cellStyle name="Comma 27" xfId="1792" xr:uid="{A2848546-EBCC-48F5-8EB8-11FA11B05B0A}"/>
    <cellStyle name="Comma 27 2" xfId="1793" xr:uid="{3285BF2E-A977-4DE4-8D00-D762B7851A20}"/>
    <cellStyle name="Comma 27 2 2" xfId="5661" xr:uid="{55719470-A777-42B9-9552-93CA4772BEAD}"/>
    <cellStyle name="Comma 27 3" xfId="1794" xr:uid="{64AECE9F-D9E8-4A6D-BC3F-5DE71DF70809}"/>
    <cellStyle name="Comma 27 3 2" xfId="5662" xr:uid="{545F3DE1-DFEB-4B70-84C7-1CCE4E317F18}"/>
    <cellStyle name="Comma 28" xfId="1795" xr:uid="{B46733CB-8E01-4566-BB14-C36B833B8B92}"/>
    <cellStyle name="Comma 28 2" xfId="1796" xr:uid="{FAD9E5E4-CA48-49E0-8DED-5956E2E41745}"/>
    <cellStyle name="Comma 28 2 2" xfId="5663" xr:uid="{9F788E80-3AB0-4F66-8E87-41F0C02F687A}"/>
    <cellStyle name="Comma 28 3" xfId="1797" xr:uid="{E9D91812-DE69-4BA9-B5D1-E39C0C0AEE9E}"/>
    <cellStyle name="Comma 28 3 2" xfId="5664" xr:uid="{90FAFB11-7EB9-49AC-9F37-02AA3F719837}"/>
    <cellStyle name="Comma 29" xfId="1798" xr:uid="{D29D9055-BA9B-492C-9A7E-7F45FFA430D4}"/>
    <cellStyle name="Comma 29 2" xfId="1799" xr:uid="{A351AB34-2B17-46D4-A864-71907ED48408}"/>
    <cellStyle name="Comma 29 2 2" xfId="5665" xr:uid="{0D428073-F816-47E9-988F-AF6FC40DD36E}"/>
    <cellStyle name="Comma 29 3" xfId="1800" xr:uid="{5D661986-6FB6-438F-903E-66C387F70CD5}"/>
    <cellStyle name="Comma 29 3 2" xfId="5666" xr:uid="{42C22248-1380-4A8B-8D6E-913E69882373}"/>
    <cellStyle name="Comma 3" xfId="18" xr:uid="{B177B29B-87D1-49A5-91EA-875A58827E06}"/>
    <cellStyle name="Comma 3 10" xfId="1802" xr:uid="{FEE0DC81-12C6-4846-99FC-2282547FF3A8}"/>
    <cellStyle name="Comma 3 10 2" xfId="1803" xr:uid="{0642AEE9-55E0-4AE4-8B7A-0F2AE2BE8774}"/>
    <cellStyle name="Comma 3 10 2 2" xfId="5669" xr:uid="{6796E424-0B3E-4A02-A4A5-BFD2FF6D1F29}"/>
    <cellStyle name="Comma 3 10 3" xfId="5668" xr:uid="{AE21AF5E-FA34-41FB-B0E0-15E841C9F848}"/>
    <cellStyle name="Comma 3 11" xfId="1804" xr:uid="{5B263D5E-D6A2-4969-98BB-F8C4A1EF4B4B}"/>
    <cellStyle name="Comma 3 11 2" xfId="1805" xr:uid="{CE8FC6AE-3FA3-43F9-AD47-812F4E4DCC47}"/>
    <cellStyle name="Comma 3 12" xfId="1806" xr:uid="{6589D7A6-23BC-4208-9775-E10577C0EE5A}"/>
    <cellStyle name="Comma 3 12 2" xfId="5670" xr:uid="{3870B4F5-853C-4704-A7B0-ABA96FEA4B09}"/>
    <cellStyle name="Comma 3 13" xfId="1807" xr:uid="{A164D857-29FE-4BB0-B02C-C34ABE8E330A}"/>
    <cellStyle name="Comma 3 13 2" xfId="5671" xr:uid="{01F55A81-C9B6-4763-8257-E73FD7032CCA}"/>
    <cellStyle name="Comma 3 14" xfId="1808" xr:uid="{6E09BC15-F6A0-4745-987B-2F26D5A291A9}"/>
    <cellStyle name="Comma 3 14 2" xfId="5672" xr:uid="{97F9B7E4-72A7-4E25-BC3C-85274D02A5DE}"/>
    <cellStyle name="Comma 3 15" xfId="1809" xr:uid="{C3B83833-6E9F-4242-AC91-8BAE2DFA0564}"/>
    <cellStyle name="Comma 3 15 2" xfId="5673" xr:uid="{8999246B-B767-46C9-A387-B8DC72299724}"/>
    <cellStyle name="Comma 3 16" xfId="1810" xr:uid="{D7D0EC0C-8EE5-4489-AA1B-D90F80FC4359}"/>
    <cellStyle name="Comma 3 16 2" xfId="5674" xr:uid="{DAD938C6-CF3B-41F2-9181-5042107E7DB7}"/>
    <cellStyle name="Comma 3 17" xfId="1811" xr:uid="{F47D4769-A4CB-49D9-B86D-B830EDC7C80C}"/>
    <cellStyle name="Comma 3 17 2" xfId="5675" xr:uid="{CE1F72B2-3BA5-4D4E-BF2F-946BEAFAE22E}"/>
    <cellStyle name="Comma 3 18" xfId="1812" xr:uid="{E5B27261-322A-4039-BD76-DF6F682EE94C}"/>
    <cellStyle name="Comma 3 18 2" xfId="5676" xr:uid="{3C9E4AD5-5134-4F9E-967C-413A6FB8AA93}"/>
    <cellStyle name="Comma 3 19" xfId="1813" xr:uid="{4C45B35E-DADD-4073-A6F5-A720FDAD8E0C}"/>
    <cellStyle name="Comma 3 19 2" xfId="5677" xr:uid="{8DB3CE02-6388-47F3-B8D5-F566DB055A35}"/>
    <cellStyle name="Comma 3 2" xfId="1814" xr:uid="{A7B99E8C-C283-4C2D-9C70-48367A591DD6}"/>
    <cellStyle name="Comma 3 2 2" xfId="1815" xr:uid="{4B197B2A-6D8E-4496-965C-9B1D09B5B31B}"/>
    <cellStyle name="Comma 3 2 2 2" xfId="1816" xr:uid="{5DEB5450-E9F2-40D9-8C87-FE889A8465FC}"/>
    <cellStyle name="Comma 3 2 2 2 2" xfId="4767" xr:uid="{B1E04AA2-47C7-4F84-9ADE-C7D5936A7772}"/>
    <cellStyle name="Comma 3 2 2 2 3" xfId="5678" xr:uid="{E3DC3B7E-871D-471C-8D51-5515ECB30483}"/>
    <cellStyle name="Comma 3 2 2 3" xfId="1817" xr:uid="{B1609C80-4839-4E39-94DB-F54227D4DD56}"/>
    <cellStyle name="Comma 3 2 2 3 2" xfId="1818" xr:uid="{9A62BFF6-DCE1-4628-A1C4-E381B5A06C6E}"/>
    <cellStyle name="Comma 3 2 2 3 2 2" xfId="1819" xr:uid="{263EA5F2-FCCD-45EC-95FA-074807EFDA88}"/>
    <cellStyle name="Comma 3 2 2 3 2 2 2" xfId="1820" xr:uid="{179804DB-34A1-4A26-A9E8-5EF6D37DFB80}"/>
    <cellStyle name="Comma 3 2 2 3 2 2 2 2" xfId="1821" xr:uid="{7AF7EB7C-7518-4E5D-8E0A-5273D14731DC}"/>
    <cellStyle name="Comma 3 2 2 3 2 2 2 2 2" xfId="4772" xr:uid="{77981800-001D-4A4D-90CD-92E4A4B9EE61}"/>
    <cellStyle name="Comma 3 2 2 3 2 2 2 2 3" xfId="5683" xr:uid="{E38AFF78-DF15-4E6D-AF62-15C6A05C5F17}"/>
    <cellStyle name="Comma 3 2 2 3 2 2 2 3" xfId="4771" xr:uid="{9CEA8DB3-F0F5-4646-B55B-B261EE775BA9}"/>
    <cellStyle name="Comma 3 2 2 3 2 2 2 4" xfId="5682" xr:uid="{20BEB468-BE3A-4ADC-B39A-F9188DA34B80}"/>
    <cellStyle name="Comma 3 2 2 3 2 2 3" xfId="4770" xr:uid="{5E60F3F8-1539-4667-921C-7ED7B758CE51}"/>
    <cellStyle name="Comma 3 2 2 3 2 2 4" xfId="5681" xr:uid="{55108402-C669-4AFD-8EBA-9B6A31796D89}"/>
    <cellStyle name="Comma 3 2 2 3 2 3" xfId="4769" xr:uid="{D829566D-10CB-4F80-855A-B3438E08493B}"/>
    <cellStyle name="Comma 3 2 2 3 2 4" xfId="5680" xr:uid="{4FD3B664-EA67-44B0-804A-A82F3F7CA0A9}"/>
    <cellStyle name="Comma 3 2 2 3 3" xfId="4768" xr:uid="{383BDFD8-AE49-4885-B356-C1C89FBBD609}"/>
    <cellStyle name="Comma 3 2 2 3 4" xfId="5679" xr:uid="{F5FB2813-9451-4EAB-9B01-1D2D421C113E}"/>
    <cellStyle name="Comma 3 2 3" xfId="1822" xr:uid="{66083C52-6278-485B-A26E-B3E393489A87}"/>
    <cellStyle name="Comma 3 2 4" xfId="1823" xr:uid="{943F5191-BA48-4CED-A7D8-0D08610E2248}"/>
    <cellStyle name="Comma 3 2 4 2" xfId="5684" xr:uid="{81E09588-8A79-40C4-8C24-EA4BEE68DD50}"/>
    <cellStyle name="Comma 3 2_AR Foreign" xfId="1824" xr:uid="{35F7FD1F-ABE2-4F5C-B143-0CAB032DFC91}"/>
    <cellStyle name="Comma 3 20" xfId="1825" xr:uid="{015DC093-0FD4-4EDE-ABA7-A1AEC7A5D13A}"/>
    <cellStyle name="Comma 3 20 2" xfId="5685" xr:uid="{468AB730-3AA9-4CDA-B13E-31D342E12308}"/>
    <cellStyle name="Comma 3 21" xfId="5667" xr:uid="{5B9B5026-2A07-4D10-97B4-3932CA468ACD}"/>
    <cellStyle name="Comma 3 22" xfId="1801" xr:uid="{05CE9764-CFFE-45EB-972E-71D673D5CA58}"/>
    <cellStyle name="Comma 3 3" xfId="1826" xr:uid="{DB81197C-08BA-484E-ADA0-54EA5BB8D246}"/>
    <cellStyle name="Comma 3 3 2" xfId="1827" xr:uid="{95F7BED8-4560-404D-96B4-72F2B42680EF}"/>
    <cellStyle name="Comma 3 3 3" xfId="5686" xr:uid="{E357D7EB-3767-4BE8-AA6E-7D5C2B3F64EB}"/>
    <cellStyle name="Comma 3 4" xfId="1828" xr:uid="{6406B527-D395-491E-9B1F-B6AE604FE1B9}"/>
    <cellStyle name="Comma 3 4 2" xfId="1829" xr:uid="{46967D96-5AA7-43CE-A81A-9D8FD8B3BA5B}"/>
    <cellStyle name="Comma 3 4 2 2" xfId="4773" xr:uid="{687CA55B-E920-47B2-8206-232447BE9DBB}"/>
    <cellStyle name="Comma 3 4 2 3" xfId="5687" xr:uid="{B7E5D7EA-ECB7-41B0-990F-8426A16283C8}"/>
    <cellStyle name="Comma 3 4 3" xfId="1830" xr:uid="{4748CFCC-FFDA-4D5E-9D56-047150E39440}"/>
    <cellStyle name="Comma 3 4 3 2" xfId="5688" xr:uid="{0AD138F6-8C58-43AD-AE06-D7A2A13A3C99}"/>
    <cellStyle name="Comma 3 5" xfId="1831" xr:uid="{FCA628DB-C108-47B2-B3DF-69794A78276D}"/>
    <cellStyle name="Comma 3 5 2" xfId="1832" xr:uid="{5F549536-6B69-43C8-B7E5-1FF181F32A63}"/>
    <cellStyle name="Comma 3 5 2 2" xfId="5690" xr:uid="{ADB953CB-F44F-4668-8B83-4EBF5310E62A}"/>
    <cellStyle name="Comma 3 5 3" xfId="5689" xr:uid="{E1C98788-9614-420F-85ED-77C1E625EA37}"/>
    <cellStyle name="Comma 3 6" xfId="1833" xr:uid="{31DC3DEF-D464-420D-9FDD-E551FA6786A1}"/>
    <cellStyle name="Comma 3 6 2" xfId="1834" xr:uid="{E65E2052-40B9-4C4F-A881-8C7CEF491BAB}"/>
    <cellStyle name="Comma 3 6 2 2" xfId="5692" xr:uid="{1B2609A5-F736-4071-8546-46E1393CD4EE}"/>
    <cellStyle name="Comma 3 6 3" xfId="5691" xr:uid="{479B6B18-F5D3-4C78-8E32-8B211E2D5475}"/>
    <cellStyle name="Comma 3 7" xfId="1835" xr:uid="{2EB169FF-5551-4E6A-A1DB-D901CC627EE9}"/>
    <cellStyle name="Comma 3 7 2" xfId="1836" xr:uid="{6E723F97-DE66-4850-A77E-0D883829824D}"/>
    <cellStyle name="Comma 3 7 2 2" xfId="5694" xr:uid="{52F04657-ECE8-4E14-B5E2-6751F8C4D73C}"/>
    <cellStyle name="Comma 3 7 3" xfId="5693" xr:uid="{895B8120-62CB-48DB-B120-074EE4A941D8}"/>
    <cellStyle name="Comma 3 8" xfId="1837" xr:uid="{8EA23A59-B8C6-4E44-BBCD-0832E1D2A649}"/>
    <cellStyle name="Comma 3 8 2" xfId="1838" xr:uid="{A0DB0797-4844-437B-849B-3A0C8F75F478}"/>
    <cellStyle name="Comma 3 8 2 2" xfId="5696" xr:uid="{043EEF30-CDF1-4952-BCEC-5C1CF1A13B10}"/>
    <cellStyle name="Comma 3 8 3" xfId="5695" xr:uid="{C3E36361-DB16-489B-953E-0775405D9C2E}"/>
    <cellStyle name="Comma 3 9" xfId="1839" xr:uid="{65E150D7-3DBB-4E3D-8084-CC9B41463545}"/>
    <cellStyle name="Comma 3 9 2" xfId="1840" xr:uid="{749D21FA-3A93-4B49-9B18-07E672588D49}"/>
    <cellStyle name="Comma 3_ANA PAT Q4'52" xfId="1841" xr:uid="{01ABDFBC-7D6D-4E47-BB40-313F6D2B2243}"/>
    <cellStyle name="Comma 30" xfId="1842" xr:uid="{92153931-122A-4CE9-BF5E-718018FF60C7}"/>
    <cellStyle name="Comma 30 2" xfId="1843" xr:uid="{7EA92311-5A6D-4C72-BAFD-89DE1AE9827D}"/>
    <cellStyle name="Comma 30 2 2" xfId="5697" xr:uid="{4060F957-4B15-4335-8AD5-D593C1B70098}"/>
    <cellStyle name="Comma 30 3" xfId="1844" xr:uid="{EDA464DE-CE40-4DE8-89D8-30BDCF842AD5}"/>
    <cellStyle name="Comma 30 3 2" xfId="5698" xr:uid="{2CA5BAF2-F33D-4164-BC8C-7400E0082FDA}"/>
    <cellStyle name="Comma 31" xfId="1845" xr:uid="{DA452CD5-9D21-4BF0-9210-E4D5785C48EC}"/>
    <cellStyle name="Comma 31 2" xfId="1846" xr:uid="{A525B2EC-BEAD-4B2A-8495-8E18B4B78591}"/>
    <cellStyle name="Comma 31 3" xfId="1847" xr:uid="{1E444F9C-AE03-4F40-B87F-A65A843C8DEB}"/>
    <cellStyle name="Comma 31 3 2" xfId="1848" xr:uid="{2FE9B606-A312-44A2-AABF-2B5B0823F54C}"/>
    <cellStyle name="Comma 31 3 2 2" xfId="5701" xr:uid="{9D0CA959-8CC9-4CBC-B4E6-8D5859CA6B06}"/>
    <cellStyle name="Comma 31 3 3" xfId="5700" xr:uid="{06BA88B4-A2F9-4073-AB7E-09198075C083}"/>
    <cellStyle name="Comma 31 4" xfId="5699" xr:uid="{E7897F82-8CFD-4370-9414-C363C141C29B}"/>
    <cellStyle name="Comma 32" xfId="1849" xr:uid="{67C9FCFA-7F69-4DBA-952B-6266F1736A7D}"/>
    <cellStyle name="Comma 32 2" xfId="1850" xr:uid="{049EAFBE-E57B-41CA-A17E-55B4090E7ECF}"/>
    <cellStyle name="Comma 32 2 2" xfId="5702" xr:uid="{06CCB907-319F-439D-B377-93769F3E4F74}"/>
    <cellStyle name="Comma 32 3" xfId="1851" xr:uid="{CD9436E4-F882-40C8-8DE6-30692EA6DABA}"/>
    <cellStyle name="Comma 32 3 2" xfId="5703" xr:uid="{32550F70-0E39-4416-95CA-439108C27EEF}"/>
    <cellStyle name="Comma 33" xfId="1852" xr:uid="{C5CDD137-9E2B-422F-B53A-4110473337EE}"/>
    <cellStyle name="Comma 33 2" xfId="1853" xr:uid="{3AC34658-F390-40CE-8F45-77C7546DF115}"/>
    <cellStyle name="Comma 33 2 2" xfId="5704" xr:uid="{4A8FE835-D319-4FA2-A00C-3E82B73BC250}"/>
    <cellStyle name="Comma 33 3" xfId="1854" xr:uid="{F10E00D4-B73A-4416-A5C3-7C220FC334DF}"/>
    <cellStyle name="Comma 33 3 2" xfId="5705" xr:uid="{FD6B50DA-A581-4275-B324-D8DAE29344F5}"/>
    <cellStyle name="Comma 34" xfId="1855" xr:uid="{C5BB5B7F-377C-49D1-A93A-833EDA0A331C}"/>
    <cellStyle name="Comma 34 2" xfId="1856" xr:uid="{FE0A600A-0729-4197-8837-4877C313999D}"/>
    <cellStyle name="Comma 34 2 2" xfId="5707" xr:uid="{3F99FA98-28DD-4BA7-9E31-F554C7FA8668}"/>
    <cellStyle name="Comma 34 3" xfId="1857" xr:uid="{BEBAA1B1-E717-46BC-B837-B2E0CA3BE616}"/>
    <cellStyle name="Comma 34 3 2" xfId="5708" xr:uid="{FE295D33-671A-4C35-8063-F70BB0C5FC74}"/>
    <cellStyle name="Comma 34 4" xfId="5706" xr:uid="{49106F83-4BE8-401E-BD8A-7C4A2FF66632}"/>
    <cellStyle name="Comma 35" xfId="1858" xr:uid="{6ABB4535-0295-435E-B0AC-95FB62484353}"/>
    <cellStyle name="Comma 35 2" xfId="1859" xr:uid="{4D1E610C-DB81-4022-BEFE-264D2483B65D}"/>
    <cellStyle name="Comma 35 2 2" xfId="5709" xr:uid="{18976C77-2953-4DC4-A348-07FDDC6BE9FF}"/>
    <cellStyle name="Comma 35 3" xfId="1860" xr:uid="{C1ABDF10-28BC-4AF0-A77C-FD76257D3BB3}"/>
    <cellStyle name="Comma 35 3 2" xfId="5710" xr:uid="{9830301F-555E-49A4-875B-CEC8EDCEDD06}"/>
    <cellStyle name="Comma 35 4" xfId="1861" xr:uid="{2934055B-BE03-4639-8D31-808A68F4A032}"/>
    <cellStyle name="Comma 35 4 2" xfId="5711" xr:uid="{9FDE5A42-0355-4C3A-8030-62B94510B901}"/>
    <cellStyle name="Comma 36" xfId="1862" xr:uid="{BDCA920E-DFD8-4A9C-9567-032DB086ABB8}"/>
    <cellStyle name="Comma 36 2" xfId="1863" xr:uid="{6615DF07-C9DF-4336-BFA9-B65EDDD2A7B4}"/>
    <cellStyle name="Comma 36 2 2" xfId="5713" xr:uid="{540E98C2-1F18-4A4B-BB45-031AD11AFD9B}"/>
    <cellStyle name="Comma 36 3" xfId="1864" xr:uid="{08202A48-050D-43C1-8664-ADECBF42CE33}"/>
    <cellStyle name="Comma 36 3 2" xfId="5714" xr:uid="{AE0C19C2-A94B-4281-B84E-47A62EC24447}"/>
    <cellStyle name="Comma 36 4" xfId="5712" xr:uid="{4F2FAC84-B403-450B-801B-8B89F3A7504E}"/>
    <cellStyle name="Comma 37" xfId="1865" xr:uid="{82F28765-6B45-416B-8709-D1D85B82C2B6}"/>
    <cellStyle name="Comma 37 2" xfId="1866" xr:uid="{E44984B8-EB18-44BA-8366-282FDCFA1CAD}"/>
    <cellStyle name="Comma 37 2 2" xfId="5374" xr:uid="{87013F74-D198-4171-8BBB-3E1BED070FDD}"/>
    <cellStyle name="Comma 37 2 2 2" xfId="5924" xr:uid="{EAE811FA-1C2C-4EE7-9129-D373B0E46491}"/>
    <cellStyle name="Comma 37 2 3" xfId="5715" xr:uid="{13D38370-73AD-431E-A2C0-49E5C3CF8B40}"/>
    <cellStyle name="Comma 37 3" xfId="1867" xr:uid="{72758041-A8C6-46C3-A20E-D51E4250B34F}"/>
    <cellStyle name="Comma 37 3 2" xfId="5716" xr:uid="{F3B8EED5-CC19-4483-979E-C0F1F49073A6}"/>
    <cellStyle name="Comma 38" xfId="1868" xr:uid="{F73FE67A-4067-49ED-9B1E-D3925DD5AFFD}"/>
    <cellStyle name="Comma 38 2" xfId="1869" xr:uid="{4C12AA10-C89C-4500-9723-7D4102E71FB5}"/>
    <cellStyle name="Comma 38 2 2" xfId="1870" xr:uid="{765A2C26-D3DC-42CE-8BCF-D5DFC92488D1}"/>
    <cellStyle name="Comma 38 2 2 2" xfId="5719" xr:uid="{144B2912-D50B-4E02-872C-616D435A6B76}"/>
    <cellStyle name="Comma 38 2 3" xfId="5718" xr:uid="{2AC7AA47-8D86-4EE4-86A7-6B209FE3B3F0}"/>
    <cellStyle name="Comma 38 3" xfId="1871" xr:uid="{ADC54926-FF27-4AF6-B8AA-7A252D46C5AB}"/>
    <cellStyle name="Comma 38 3 2" xfId="5720" xr:uid="{1325FA9F-F0FE-48EC-8055-55CC89A2E510}"/>
    <cellStyle name="Comma 38 4" xfId="5717" xr:uid="{8600054A-5199-4FBC-9392-6766D93EA5C1}"/>
    <cellStyle name="Comma 39" xfId="1872" xr:uid="{D588F80D-144F-4951-97FE-BA1BBA84911E}"/>
    <cellStyle name="Comma 39 2" xfId="1873" xr:uid="{04342C10-A036-4C99-86E8-5AF5B047710A}"/>
    <cellStyle name="Comma 39 2 2" xfId="1874" xr:uid="{1029350E-F452-4E23-9AD2-7BD4BE06912A}"/>
    <cellStyle name="Comma 39 2 2 2" xfId="4774" xr:uid="{2B0015D2-7516-4087-A718-3DAD8E4ABB08}"/>
    <cellStyle name="Comma 39 2 2 3" xfId="5723" xr:uid="{00F26439-E486-451F-AC92-7D0D955EE358}"/>
    <cellStyle name="Comma 39 2 3" xfId="5722" xr:uid="{0DA90556-6324-42B3-88D4-673A49B72493}"/>
    <cellStyle name="Comma 39 3" xfId="1875" xr:uid="{1C0C6451-50DF-4976-9C36-479D23D6B63C}"/>
    <cellStyle name="Comma 39 3 2" xfId="5724" xr:uid="{20CC74F7-D8EF-4BFD-BB51-42B97F6C5ECC}"/>
    <cellStyle name="Comma 39 4" xfId="1876" xr:uid="{A40069DC-CD2D-499D-9D96-26305E6D4C9E}"/>
    <cellStyle name="Comma 39 4 2" xfId="4775" xr:uid="{DAA2A4FC-0FB2-418B-8AC5-57A39F74538C}"/>
    <cellStyle name="Comma 39 4 3" xfId="5725" xr:uid="{D3282ED8-9AF0-4D19-8D25-60C1E07C759E}"/>
    <cellStyle name="Comma 39 5" xfId="5721" xr:uid="{E2804496-52BC-4BA5-ADC5-CC6DD9C8370F}"/>
    <cellStyle name="Comma 4" xfId="11" xr:uid="{00000000-0005-0000-0000-000004000000}"/>
    <cellStyle name="Comma 4 10" xfId="1878" xr:uid="{E39D4AD6-403E-436D-9402-2DF4836DE19F}"/>
    <cellStyle name="Comma 4 10 2" xfId="5727" xr:uid="{C8C07151-BCB2-4BF6-9D10-74BC8E5C9A0A}"/>
    <cellStyle name="Comma 4 11" xfId="1879" xr:uid="{A7C9C07B-86AC-4981-A588-86005C5A1997}"/>
    <cellStyle name="Comma 4 11 2" xfId="5728" xr:uid="{6D3F8AAC-51D3-4685-B237-B19C4823F3F1}"/>
    <cellStyle name="Comma 4 12" xfId="1880" xr:uid="{E4BC7F2E-3CAE-4FCC-B05A-9C9DE4E623F3}"/>
    <cellStyle name="Comma 4 12 2" xfId="5729" xr:uid="{C6BFFF63-AB5C-4497-9AE2-339E35674EB1}"/>
    <cellStyle name="Comma 4 13" xfId="1881" xr:uid="{A12A18EC-FEC7-4EBB-8549-5564C093F8D4}"/>
    <cellStyle name="Comma 4 13 2" xfId="5730" xr:uid="{A23F1E33-2B43-408E-87AD-310D690B71FF}"/>
    <cellStyle name="Comma 4 14" xfId="5726" xr:uid="{ED28B31F-D5B5-46F8-8ACC-1E7025C25C4A}"/>
    <cellStyle name="Comma 4 15" xfId="1877" xr:uid="{7FF6323D-8F3D-4A98-B7FB-C11A0DF74EAB}"/>
    <cellStyle name="Comma 4 2" xfId="20" xr:uid="{E13A6768-147E-486D-ABA0-EA1A5F8EC4FC}"/>
    <cellStyle name="Comma 4 2 2" xfId="1883" xr:uid="{2DD1A222-21A3-451B-8A27-7FCC2452164F}"/>
    <cellStyle name="Comma 4 2 2 2" xfId="1884" xr:uid="{022D2AE9-0859-4577-9F8B-FC6F3A67C358}"/>
    <cellStyle name="Comma 4 2 2 2 2" xfId="5732" xr:uid="{0C7E0337-FF5C-4272-A50A-007A6C928FD4}"/>
    <cellStyle name="Comma 4 2 2 3" xfId="5731" xr:uid="{504C4EC2-20BD-4635-BE8D-717442356778}"/>
    <cellStyle name="Comma 4 2 3" xfId="1885" xr:uid="{EAC78E3B-90C8-4408-A907-4F24755A257D}"/>
    <cellStyle name="Comma 4 2 3 2" xfId="1886" xr:uid="{6F29F947-C6D9-416D-ACCC-77EAB9D57896}"/>
    <cellStyle name="Comma 4 2 3 2 2" xfId="5734" xr:uid="{E4E3B2E8-0F4B-4973-884D-532A47A901EF}"/>
    <cellStyle name="Comma 4 2 3 3" xfId="5733" xr:uid="{04BF2E54-A219-4E31-88E0-19F8D2732E5B}"/>
    <cellStyle name="Comma 4 2 4" xfId="1887" xr:uid="{2ECE0BB2-F44F-4E86-A3D4-26C9B3FB557B}"/>
    <cellStyle name="Comma 4 2 4 2" xfId="5735" xr:uid="{BFA149E2-371B-47C7-B398-6A1CBB87F06D}"/>
    <cellStyle name="Comma 4 2 5" xfId="1888" xr:uid="{A1BF0757-D117-4C06-B931-5A565C14FBD7}"/>
    <cellStyle name="Comma 4 2 5 2" xfId="5736" xr:uid="{ADA092C4-BE11-4673-AF82-735DF86F0DA0}"/>
    <cellStyle name="Comma 4 2 6" xfId="1882" xr:uid="{3DBE5E2F-D323-4ED0-A460-9024CE1894C7}"/>
    <cellStyle name="Comma 4 2_รายได้ Scrap 2012" xfId="1889" xr:uid="{F95D6882-489E-4257-AB51-33D89E1E79E3}"/>
    <cellStyle name="Comma 4 3" xfId="19" xr:uid="{B95EEB79-3155-4067-A9EE-EFB15312A528}"/>
    <cellStyle name="Comma 4 3 2" xfId="1891" xr:uid="{F3010A22-F6D5-459C-A0D1-F31D92CFB1FB}"/>
    <cellStyle name="Comma 4 3 2 2" xfId="5737" xr:uid="{2205BBF7-0E1E-49CD-B22B-10F2AA87C1CB}"/>
    <cellStyle name="Comma 4 3 3" xfId="1892" xr:uid="{678658E3-0ED6-45D6-B687-EA0FB95CA484}"/>
    <cellStyle name="Comma 4 3 3 2" xfId="5738" xr:uid="{1E96E0F3-0A1D-4EE1-88AB-105BFB8E3F05}"/>
    <cellStyle name="Comma 4 3 4" xfId="1890" xr:uid="{CDC5EA15-80F6-41BF-8FC1-E5B1CDEECBE3}"/>
    <cellStyle name="Comma 4 4" xfId="1893" xr:uid="{F5DB6C5C-5395-46CA-AA37-2B96F0410A0F}"/>
    <cellStyle name="Comma 4 4 2" xfId="1894" xr:uid="{EE92A18E-02F5-4FC2-9131-1AD25AACF0C5}"/>
    <cellStyle name="Comma 4 4 2 2" xfId="5740" xr:uid="{F1EC8F32-829C-417B-8C05-8D2D57B41E45}"/>
    <cellStyle name="Comma 4 4 3" xfId="1895" xr:uid="{D1A69038-F761-41F1-8E3D-61DDC16C4A4D}"/>
    <cellStyle name="Comma 4 4 3 2" xfId="5741" xr:uid="{33ADB10E-C336-4A4B-83A8-08759855F565}"/>
    <cellStyle name="Comma 4 4 4" xfId="5739" xr:uid="{0E8187D6-07BB-466A-A055-177EE3DB4546}"/>
    <cellStyle name="Comma 4 5" xfId="1896" xr:uid="{9A34904F-3B0C-426C-B2B5-91BE95DEDC7D}"/>
    <cellStyle name="Comma 4 5 2" xfId="1897" xr:uid="{33861D24-1A79-4089-8E0C-9F9FE3E10E9D}"/>
    <cellStyle name="Comma 4 5 2 2" xfId="5743" xr:uid="{05A8E3C8-C89A-448F-AE7A-F691809B9448}"/>
    <cellStyle name="Comma 4 5 3" xfId="1898" xr:uid="{403CD494-8DB8-45A1-B6E4-C76BE988E176}"/>
    <cellStyle name="Comma 4 5 3 2" xfId="5744" xr:uid="{C37E0FBC-73DA-4DD0-BBE3-3389558A6F9F}"/>
    <cellStyle name="Comma 4 5 4" xfId="5742" xr:uid="{6DB60D7C-556B-4180-A295-E5FF2D945536}"/>
    <cellStyle name="Comma 4 6" xfId="1899" xr:uid="{0A8E8575-31C8-4B22-913E-9DB371AA8687}"/>
    <cellStyle name="Comma 4 6 2" xfId="1900" xr:uid="{F3094037-60FF-4B5A-B0F4-20D279160987}"/>
    <cellStyle name="Comma 4 6 2 2" xfId="5746" xr:uid="{009BDF6A-B728-4661-9052-C56A1DDDC4B6}"/>
    <cellStyle name="Comma 4 6 3" xfId="1901" xr:uid="{06FF9FFE-A36F-4706-95D6-77D199BB42B4}"/>
    <cellStyle name="Comma 4 6 3 2" xfId="5747" xr:uid="{A0E21326-4679-4E5E-A4D2-E9753E8932A0}"/>
    <cellStyle name="Comma 4 6 4" xfId="5745" xr:uid="{A2C19920-666F-4C52-B6AF-1D4B5FA3E6CD}"/>
    <cellStyle name="Comma 4 7" xfId="1902" xr:uid="{4B4D371A-032D-41DF-9600-935BAEC4A0FF}"/>
    <cellStyle name="Comma 4 7 2" xfId="1903" xr:uid="{6CB9873E-7DB7-4775-B60A-72A82D41C985}"/>
    <cellStyle name="Comma 4 7 2 2" xfId="5749" xr:uid="{99B2DD67-29C4-478C-BE22-2C5D39054F72}"/>
    <cellStyle name="Comma 4 7 3" xfId="1904" xr:uid="{D0EF6038-2034-4B3E-9C58-6A51385AD718}"/>
    <cellStyle name="Comma 4 7 3 2" xfId="5750" xr:uid="{A6240B07-EC42-48AB-9C73-E9303BC92019}"/>
    <cellStyle name="Comma 4 7 4" xfId="5748" xr:uid="{6B8FBF4F-8269-46F5-AEEF-4B86765EC725}"/>
    <cellStyle name="Comma 4 8" xfId="1905" xr:uid="{1DE3DC40-9456-4121-B43C-BFE49D612BC1}"/>
    <cellStyle name="Comma 4 8 2" xfId="1906" xr:uid="{335E3D23-3E99-455C-B0FD-348A0548E6F8}"/>
    <cellStyle name="Comma 4 9" xfId="1907" xr:uid="{9A7C763C-2961-4B4B-9144-B1CEFD8FF491}"/>
    <cellStyle name="Comma 4_A-PRINT Q1'53 เก็บยอด" xfId="1908" xr:uid="{7CEC6C43-CE55-4046-ADF8-CCC0FB9BB730}"/>
    <cellStyle name="Comma 40" xfId="1909" xr:uid="{C3DF1280-C825-49D5-85AF-687ED7DBDE1F}"/>
    <cellStyle name="Comma 40 2" xfId="1910" xr:uid="{70F35024-9890-4101-9F24-A66F4A936318}"/>
    <cellStyle name="Comma 40 2 2" xfId="5752" xr:uid="{87BB59A1-D684-407F-B39A-A5BE57A6B4A1}"/>
    <cellStyle name="Comma 40 3" xfId="1911" xr:uid="{A83942B9-FB0B-4DB7-A198-D34C7115C1E9}"/>
    <cellStyle name="Comma 40 3 2" xfId="5753" xr:uid="{8A94FD70-0E8B-4E61-99FA-6D8CA7B94158}"/>
    <cellStyle name="Comma 40 4" xfId="1912" xr:uid="{3572DE64-5F99-43D3-B244-CC6A877DA6B7}"/>
    <cellStyle name="Comma 40 4 2" xfId="5754" xr:uid="{145A0E2E-1285-4917-BC66-2FF91FB6B26C}"/>
    <cellStyle name="Comma 40 5" xfId="5751" xr:uid="{8F50C3D6-8602-42E0-BBAE-C30D8E5CDAEC}"/>
    <cellStyle name="Comma 41" xfId="1913" xr:uid="{89895C41-FB81-4D83-9B74-05DFC733DED8}"/>
    <cellStyle name="Comma 41 2" xfId="1914" xr:uid="{03BE5AE3-B4C2-4CA4-99D4-48CE977F4246}"/>
    <cellStyle name="Comma 41 2 2" xfId="5756" xr:uid="{703B9CA9-F447-4AE2-AB9A-A94FB7A41E56}"/>
    <cellStyle name="Comma 41 3" xfId="1915" xr:uid="{0D6838E5-8F1B-4CDA-B432-6861E144EBC1}"/>
    <cellStyle name="Comma 41 3 2" xfId="5757" xr:uid="{0E27AE08-F9B8-4495-9FBE-E77175C5F64E}"/>
    <cellStyle name="Comma 41 4" xfId="1916" xr:uid="{EA29A2B8-0712-4D83-994C-EECBB7BB0A27}"/>
    <cellStyle name="Comma 41 4 2" xfId="5758" xr:uid="{BA594DC6-7971-4C2E-AC96-B0105CDCB0FD}"/>
    <cellStyle name="Comma 41 5" xfId="5755" xr:uid="{EBF87A2B-9EFA-4E4E-A67A-FD0B6D6C7FCC}"/>
    <cellStyle name="Comma 42" xfId="1917" xr:uid="{31E0B1FF-59AD-4441-A457-46BC975F74FD}"/>
    <cellStyle name="Comma 42 2" xfId="1918" xr:uid="{EE12CA95-6E6D-4949-9BC9-F12C54C50F6D}"/>
    <cellStyle name="Comma 42 2 2" xfId="5759" xr:uid="{3A6F7024-FFFB-4CFC-9513-F50FA85ED03A}"/>
    <cellStyle name="Comma 42 3" xfId="1919" xr:uid="{AC50D771-379F-484B-98BF-855560E16524}"/>
    <cellStyle name="Comma 42 3 2" xfId="5760" xr:uid="{23E02989-D2C8-4B04-AB0E-57D1189FD012}"/>
    <cellStyle name="Comma 42 4" xfId="1920" xr:uid="{83B4E0B7-EE96-4C39-8704-FFEF9DA9C7FB}"/>
    <cellStyle name="Comma 42 4 2" xfId="5761" xr:uid="{C0B4C668-B098-4E78-B0C5-2ECC315D47C2}"/>
    <cellStyle name="Comma 43" xfId="1921" xr:uid="{45EFCD99-BE03-4373-9530-11E576A8AAC4}"/>
    <cellStyle name="Comma 43 2" xfId="1922" xr:uid="{41294BC8-68BB-42F7-A8DF-01FE207383BE}"/>
    <cellStyle name="Comma 43 2 2" xfId="5762" xr:uid="{DE1A7628-88A7-491A-A66C-813917CDFA9F}"/>
    <cellStyle name="Comma 43 3" xfId="1923" xr:uid="{A76AF7DF-2C01-4E47-93B8-BF45DED3D12D}"/>
    <cellStyle name="Comma 43 3 2" xfId="5763" xr:uid="{C41A6295-C6B2-4821-A6D3-D0A726D129FE}"/>
    <cellStyle name="Comma 43 4" xfId="1924" xr:uid="{43876F86-E2D2-4F2D-B5D7-D54EEBCEE69A}"/>
    <cellStyle name="Comma 44" xfId="1925" xr:uid="{890E464E-EB9E-431D-AFFE-4A1F15B17545}"/>
    <cellStyle name="Comma 44 2" xfId="1926" xr:uid="{5AB71F13-CAF1-4498-ACC4-4F920130A721}"/>
    <cellStyle name="Comma 44 2 2" xfId="1927" xr:uid="{E424115E-8A70-4905-9AAF-6E0C8BFF17B3}"/>
    <cellStyle name="Comma 44 2 2 2" xfId="5765" xr:uid="{F86FF624-465D-43AA-B8EE-5816765C2B2F}"/>
    <cellStyle name="Comma 44 2 3" xfId="5764" xr:uid="{5EC75EDD-1C39-477E-9045-83E86F60FD91}"/>
    <cellStyle name="Comma 44 3" xfId="1928" xr:uid="{30443E59-DCCC-43D0-B724-73EA54D156C8}"/>
    <cellStyle name="Comma 44 3 2" xfId="5766" xr:uid="{030B276C-763D-4F49-9313-3E94BBD98AC4}"/>
    <cellStyle name="Comma 45" xfId="1929" xr:uid="{C0917CBE-B26E-4965-B1E6-15052E0F8990}"/>
    <cellStyle name="Comma 45 2" xfId="1930" xr:uid="{6EE00219-84CC-488B-BE0B-7EDCA49CACEC}"/>
    <cellStyle name="Comma 45 2 2" xfId="5767" xr:uid="{5931253E-B4F6-4330-9C98-CE1D4E451B86}"/>
    <cellStyle name="Comma 45 3" xfId="1931" xr:uid="{F9C8D1FF-8692-4458-B633-F45CF7B19AC0}"/>
    <cellStyle name="Comma 45 3 2" xfId="5768" xr:uid="{CBA5C759-7BF2-4D6E-8E29-2901449E6D43}"/>
    <cellStyle name="Comma 45 4" xfId="1932" xr:uid="{A7285356-D6DD-4F9C-BCF0-7C5E45E8AD2F}"/>
    <cellStyle name="Comma 45 4 2" xfId="5769" xr:uid="{7FF0EF10-5DDB-4026-9502-B94C96E75FCF}"/>
    <cellStyle name="Comma 46" xfId="1933" xr:uid="{2EFAF0CA-DAC5-49E3-8301-92C1E0B32D55}"/>
    <cellStyle name="Comma 46 2" xfId="1934" xr:uid="{2A6A5A84-32F3-4D28-AFBA-8D273C50A2CE}"/>
    <cellStyle name="Comma 46 2 2" xfId="5771" xr:uid="{37EB302E-3934-49D0-9A4D-428866BBC095}"/>
    <cellStyle name="Comma 46 3" xfId="5770" xr:uid="{464F36DE-80A0-4C49-B1A3-7CC5FD0EA867}"/>
    <cellStyle name="Comma 47" xfId="1935" xr:uid="{CCE6F142-2BA7-4431-9787-D58374D1B00A}"/>
    <cellStyle name="Comma 47 2" xfId="5772" xr:uid="{0E8388D8-CCE0-4F4B-8C48-C84F4DDC6889}"/>
    <cellStyle name="Comma 48" xfId="1936" xr:uid="{3E3B1DC8-67FC-43D7-AEC1-698E76E5B8DC}"/>
    <cellStyle name="Comma 48 2" xfId="5773" xr:uid="{2AAE358F-604A-460B-AC83-FEF03F5719FF}"/>
    <cellStyle name="Comma 49" xfId="1937" xr:uid="{75CDC821-01A4-4DBC-B61F-81CE589A30F1}"/>
    <cellStyle name="Comma 49 2" xfId="5774" xr:uid="{DF352163-9BD3-452F-802F-3FE0BAD816D4}"/>
    <cellStyle name="Comma 5" xfId="22" xr:uid="{9A288A98-A898-4E44-8FC0-A2915942808E}"/>
    <cellStyle name="Comma 5 10" xfId="1939" xr:uid="{9552F594-EA47-4473-87B8-D09E731C179C}"/>
    <cellStyle name="Comma 5 10 2" xfId="5776" xr:uid="{11088BC0-CA46-432C-9EF2-827515543BF1}"/>
    <cellStyle name="Comma 5 11" xfId="1940" xr:uid="{BAEEF8BD-92F4-4AEF-9FED-1C9005DA0314}"/>
    <cellStyle name="Comma 5 11 2" xfId="1941" xr:uid="{EF78297F-3BFD-4480-8224-B1646FBF216D}"/>
    <cellStyle name="Comma 5 11 2 2" xfId="5778" xr:uid="{F2342D98-00AA-4A34-A34E-597220F080DF}"/>
    <cellStyle name="Comma 5 11 3" xfId="5777" xr:uid="{A349E3AD-1A0B-48A1-B30C-C127335E64E4}"/>
    <cellStyle name="Comma 5 12" xfId="1942" xr:uid="{32D00F8E-59C0-4CBB-BA65-078CF5203A8E}"/>
    <cellStyle name="Comma 5 12 2" xfId="5779" xr:uid="{6AEEFEF5-A7CD-4848-89BF-11DFC610B887}"/>
    <cellStyle name="Comma 5 13" xfId="1943" xr:uid="{B28321DA-A7EF-4170-AD93-C9EC8A24A485}"/>
    <cellStyle name="Comma 5 13 2" xfId="5780" xr:uid="{AA9CBE5E-D806-42AF-8D13-8061AD0B9522}"/>
    <cellStyle name="Comma 5 14" xfId="1944" xr:uid="{F79BCCE0-5C6F-42EC-A6E6-98E5872CF68F}"/>
    <cellStyle name="Comma 5 14 2" xfId="5781" xr:uid="{A8D65430-0FB7-4ABE-92CA-1A01CB7CAF4A}"/>
    <cellStyle name="Comma 5 15" xfId="1945" xr:uid="{78275320-F4F1-4003-AC03-958FCE713021}"/>
    <cellStyle name="Comma 5 15 2" xfId="5782" xr:uid="{D9FDE9AC-D017-410E-8766-EB64B1962390}"/>
    <cellStyle name="Comma 5 16" xfId="1946" xr:uid="{B25011DE-2124-4BE6-AF7B-CD3FCB380BF0}"/>
    <cellStyle name="Comma 5 16 2" xfId="5783" xr:uid="{CB9F9AF5-F794-4297-BE76-79C07CAFE57A}"/>
    <cellStyle name="Comma 5 17" xfId="1947" xr:uid="{B064344B-D5BC-414D-88F5-0DE3175BDD90}"/>
    <cellStyle name="Comma 5 17 2" xfId="5784" xr:uid="{8695E6B0-2300-466D-A2AC-A6AF27C5F022}"/>
    <cellStyle name="Comma 5 18" xfId="1948" xr:uid="{AD6F4085-D85C-4C3F-91A6-42D979E4E0E2}"/>
    <cellStyle name="Comma 5 18 2" xfId="5785" xr:uid="{218DE0EA-8CFF-4E50-B86E-84F06DDFB03B}"/>
    <cellStyle name="Comma 5 19" xfId="1949" xr:uid="{B7C24565-16DC-475D-B947-76DF4CC2EB4D}"/>
    <cellStyle name="Comma 5 19 2" xfId="5786" xr:uid="{162FBCE1-B274-4A06-80E0-9D436FC1578F}"/>
    <cellStyle name="Comma 5 2" xfId="1950" xr:uid="{7C614E62-93B9-49AB-852B-C05928C2F1F3}"/>
    <cellStyle name="Comma 5 2 2" xfId="1951" xr:uid="{B5D806F9-F1AF-4E62-A240-035E2D5E188E}"/>
    <cellStyle name="Comma 5 2 2 2" xfId="1952" xr:uid="{47AB03BA-61AD-4FEE-821B-AC91B6A10F05}"/>
    <cellStyle name="Comma 5 2 2 2 2" xfId="5788" xr:uid="{3F22D3A0-1345-4723-95B2-1D250A1A9D41}"/>
    <cellStyle name="Comma 5 2 2 3" xfId="5787" xr:uid="{2C7BE509-0A6E-455E-8324-829C56BB0036}"/>
    <cellStyle name="Comma 5 2 3" xfId="1953" xr:uid="{9B53C8D6-B1B8-48A3-B0D3-B69680BABF4E}"/>
    <cellStyle name="Comma 5 2 3 2" xfId="5789" xr:uid="{A3813BED-D118-4F9D-9B27-0034F30EB2E9}"/>
    <cellStyle name="Comma 5 2 4" xfId="1954" xr:uid="{5BE9DEE2-6374-4F98-BF57-D4C1ED572A36}"/>
    <cellStyle name="Comma 5 2 4 2" xfId="5790" xr:uid="{EA76A635-1F0E-49DC-AB7F-41A4D95D0522}"/>
    <cellStyle name="Comma 5 2 5" xfId="1955" xr:uid="{EEC413AF-D791-429B-8E09-D096E443D902}"/>
    <cellStyle name="Comma 5 2 5 2" xfId="5791" xr:uid="{0E786B0D-FF20-4281-AA9A-05AF9622C282}"/>
    <cellStyle name="Comma 5 20" xfId="1956" xr:uid="{4AA35E8C-F515-46E2-8C3A-1E7E74F9D9A4}"/>
    <cellStyle name="Comma 5 20 2" xfId="5792" xr:uid="{99CC5A0B-B7D5-438B-9D90-EB10E7B8740B}"/>
    <cellStyle name="Comma 5 21" xfId="1957" xr:uid="{60F05721-BB27-4FAE-A78D-D5FD91806FAC}"/>
    <cellStyle name="Comma 5 21 2" xfId="5793" xr:uid="{898DE417-ECE8-47B1-94D2-75D2F1766CAF}"/>
    <cellStyle name="Comma 5 22" xfId="1958" xr:uid="{42A26FCF-E479-4F49-84EC-BCD2E4BA2483}"/>
    <cellStyle name="Comma 5 22 2" xfId="5794" xr:uid="{ECF11EBA-1A32-446B-807F-D1EB39A1B58A}"/>
    <cellStyle name="Comma 5 23" xfId="1959" xr:uid="{C7B309D8-37F4-4562-AA68-4B220EB63A42}"/>
    <cellStyle name="Comma 5 23 2" xfId="5795" xr:uid="{284C1529-5756-4DD7-925A-F2455CB7D467}"/>
    <cellStyle name="Comma 5 24" xfId="1960" xr:uid="{CD5AE4A5-9257-441E-AE1D-7AD2898DBDAE}"/>
    <cellStyle name="Comma 5 24 2" xfId="5796" xr:uid="{24E8FCE3-BACD-4ACA-B9F6-A6B4436F2E12}"/>
    <cellStyle name="Comma 5 25" xfId="1961" xr:uid="{0AE78E89-532C-439E-A0FD-82F720D7B58E}"/>
    <cellStyle name="Comma 5 25 2" xfId="5797" xr:uid="{A8094ACA-CB7C-4ABF-9E1D-99ADADB31D3A}"/>
    <cellStyle name="Comma 5 26" xfId="1962" xr:uid="{D865562A-038A-4190-A424-583916F886C2}"/>
    <cellStyle name="Comma 5 26 2" xfId="5798" xr:uid="{73E6CE1B-C752-4033-850A-A1BABD989AB7}"/>
    <cellStyle name="Comma 5 27" xfId="1963" xr:uid="{FD5847D5-9584-4AF4-903A-808CD4EEC7DE}"/>
    <cellStyle name="Comma 5 27 2" xfId="5799" xr:uid="{D48C0B4B-CE98-49D4-A040-29DACA49FFEA}"/>
    <cellStyle name="Comma 5 28" xfId="1964" xr:uid="{E1271E24-0311-4D62-AD7B-5F302D93D1A3}"/>
    <cellStyle name="Comma 5 28 2" xfId="5800" xr:uid="{30729A22-24AC-4BC6-8EFC-A1D62AE4B860}"/>
    <cellStyle name="Comma 5 29" xfId="1965" xr:uid="{C09AA19A-CC3A-41D0-9B44-61F0E4F54A28}"/>
    <cellStyle name="Comma 5 29 2" xfId="5801" xr:uid="{B6564448-6716-415D-B9A0-09DCE898AB84}"/>
    <cellStyle name="Comma 5 3" xfId="1966" xr:uid="{BB6712D2-13BC-45AA-A7D2-5F79A9258071}"/>
    <cellStyle name="Comma 5 3 2" xfId="1967" xr:uid="{D4C201B8-8139-41D2-AF1D-7A7EFAC6FAE5}"/>
    <cellStyle name="Comma 5 3 2 2" xfId="5803" xr:uid="{805C1961-4CCE-49EB-BE5C-9A7C7F9CD181}"/>
    <cellStyle name="Comma 5 3 3" xfId="1968" xr:uid="{3D9E459E-9A39-4469-B645-C1C5987B31FF}"/>
    <cellStyle name="Comma 5 3 3 2" xfId="5804" xr:uid="{33BDABC7-9A69-40D1-BE63-DD4787B44AAC}"/>
    <cellStyle name="Comma 5 3 4" xfId="1969" xr:uid="{314DABEC-47F4-4B21-BECE-D7C938977D2F}"/>
    <cellStyle name="Comma 5 3 4 2" xfId="5805" xr:uid="{5BE35039-22FB-4359-956B-EB094AC5780F}"/>
    <cellStyle name="Comma 5 3 5" xfId="5802" xr:uid="{70FB3460-C8D2-4A83-8ADF-F6CA17BCD869}"/>
    <cellStyle name="Comma 5 30" xfId="1970" xr:uid="{D62D66F8-C3D5-4E44-BF8A-7B901C6D975A}"/>
    <cellStyle name="Comma 5 30 2" xfId="5806" xr:uid="{B26DEB40-E62A-43FC-B4E7-E4294BD67AE7}"/>
    <cellStyle name="Comma 5 31" xfId="1971" xr:uid="{92BFEA93-D60E-4595-92F6-95E55AB28084}"/>
    <cellStyle name="Comma 5 31 2" xfId="5807" xr:uid="{A820A95E-D5FC-44E5-B00E-BE27E59EA6F8}"/>
    <cellStyle name="Comma 5 32" xfId="1972" xr:uid="{0625ABFA-CBA2-4266-8719-8CD408F60435}"/>
    <cellStyle name="Comma 5 32 2" xfId="5808" xr:uid="{FEE3BF30-1005-4710-80B2-47901D7A57A0}"/>
    <cellStyle name="Comma 5 33" xfId="5775" xr:uid="{95B3234C-5154-45D0-9CEC-F3C14B43DDE3}"/>
    <cellStyle name="Comma 5 34" xfId="1938" xr:uid="{38F99C54-99D6-4CB5-8873-0687A9610DFA}"/>
    <cellStyle name="Comma 5 4" xfId="1973" xr:uid="{E3075AF6-2E8E-465F-8E88-6D2FF5C70A4A}"/>
    <cellStyle name="Comma 5 4 2" xfId="1974" xr:uid="{88E41FA9-A3B7-4012-BA8B-1957492DAB6F}"/>
    <cellStyle name="Comma 5 4 2 2" xfId="5809" xr:uid="{C0EDB30D-AF2A-49DA-B66B-A1B706AFDCC9}"/>
    <cellStyle name="Comma 5 5" xfId="1975" xr:uid="{E2088CD6-9A8F-497A-9093-2D4922B54EAA}"/>
    <cellStyle name="Comma 5 5 2" xfId="1976" xr:uid="{FBFBAC50-A20F-4BF3-AC6F-3DC4DC07159E}"/>
    <cellStyle name="Comma 5 5 2 2" xfId="5810" xr:uid="{2DBB640A-1B68-481D-85BF-FA065AE78BFD}"/>
    <cellStyle name="Comma 5 5 3" xfId="1977" xr:uid="{875D895F-7361-45ED-B6A4-4129FF3A0A69}"/>
    <cellStyle name="Comma 5 6" xfId="1978" xr:uid="{8C23B93C-D50D-4149-B29F-AA48C908AC17}"/>
    <cellStyle name="Comma 5 6 2" xfId="1979" xr:uid="{BB7C5F4D-AAFE-4EC5-8C6A-E999625106E7}"/>
    <cellStyle name="Comma 5 6 2 2" xfId="5812" xr:uid="{5E29822C-ACAD-4BA1-BC7E-21CD139DCAE6}"/>
    <cellStyle name="Comma 5 6 3" xfId="1980" xr:uid="{19B14077-A9CF-4BCF-9E57-1F8C03A9F201}"/>
    <cellStyle name="Comma 5 6 3 2" xfId="5813" xr:uid="{610F8634-AC48-48D1-9B3A-4BCAC527624D}"/>
    <cellStyle name="Comma 5 6 4" xfId="5811" xr:uid="{A60F7144-2BD0-4EAB-A82E-C908C41FA589}"/>
    <cellStyle name="Comma 5 7" xfId="1981" xr:uid="{D3BCC57C-482D-4D9A-8F5E-CCCC7B16B1C2}"/>
    <cellStyle name="Comma 5 7 2" xfId="5814" xr:uid="{C3B52F67-2450-4588-B39D-F2EC2A26D57B}"/>
    <cellStyle name="Comma 5 8" xfId="1982" xr:uid="{B16030DD-B501-4E07-B53A-B92098E63158}"/>
    <cellStyle name="Comma 5 8 2" xfId="5815" xr:uid="{3DBA43D8-F582-4D4C-9AF7-CB85091D5FD4}"/>
    <cellStyle name="Comma 5 9" xfId="1983" xr:uid="{8108638C-088B-4786-9209-23959B47E16B}"/>
    <cellStyle name="Comma 5 9 2" xfId="5816" xr:uid="{D51933C4-9181-45C0-9EF6-C9B71B57A3DB}"/>
    <cellStyle name="Comma 5_INTerim Y'54 E-X" xfId="1984" xr:uid="{2BD7FAC8-C520-466A-A82A-315FC1D10CF2}"/>
    <cellStyle name="Comma 50" xfId="1985" xr:uid="{2E495521-209B-456E-9171-1C8D5E862FF8}"/>
    <cellStyle name="Comma 50 2" xfId="5817" xr:uid="{71A43CBC-6A6A-4722-9AEB-4D733F39F1A1}"/>
    <cellStyle name="Comma 51" xfId="1986" xr:uid="{9952DA80-B413-4785-B4E1-0E68E5FC0434}"/>
    <cellStyle name="Comma 51 2" xfId="1987" xr:uid="{0492C74C-74C2-4E4F-BE50-3D0E6BC5C803}"/>
    <cellStyle name="Comma 51 2 2" xfId="5819" xr:uid="{037280D1-193A-4FC4-B285-5FDACCB1E87F}"/>
    <cellStyle name="Comma 51 3" xfId="5818" xr:uid="{4B5D72A9-7C74-457F-8C5D-1A47E70C7577}"/>
    <cellStyle name="Comma 52" xfId="1988" xr:uid="{7A620DAB-A075-4557-9F33-055B91FBF871}"/>
    <cellStyle name="Comma 52 2" xfId="5820" xr:uid="{C936D4A4-7CDA-49C4-9025-73D8B8227802}"/>
    <cellStyle name="Comma 53" xfId="1989" xr:uid="{E3F96877-2E36-4663-9E73-56585DFC7928}"/>
    <cellStyle name="Comma 53 2" xfId="5821" xr:uid="{AF910197-49BB-4CAF-A317-787A773C3DC1}"/>
    <cellStyle name="Comma 54" xfId="1990" xr:uid="{EDEDD3B9-3AD6-428F-AA36-D5BF56B1DF61}"/>
    <cellStyle name="Comma 54 2" xfId="1991" xr:uid="{63FEB3BC-4C5E-4495-83B6-DC61D8883CEE}"/>
    <cellStyle name="Comma 54 2 2" xfId="4777" xr:uid="{4C6500D8-0B2E-4F57-8D05-6C0BB70E61E7}"/>
    <cellStyle name="Comma 54 2 3" xfId="5823" xr:uid="{660F761A-DCAB-48C0-931B-F29577D674A4}"/>
    <cellStyle name="Comma 54 3" xfId="4776" xr:uid="{B9AB6500-5EAC-4F39-9A0F-4E483BAE0DE6}"/>
    <cellStyle name="Comma 54 4" xfId="5822" xr:uid="{61BB3B30-B8BE-47C3-BAC1-7C128077862F}"/>
    <cellStyle name="Comma 55" xfId="1992" xr:uid="{DF5FA4C8-4AA5-4041-BA89-986C82807321}"/>
    <cellStyle name="Comma 55 2" xfId="5824" xr:uid="{31CB26A4-7555-4090-AAE9-2A4EE7811DB8}"/>
    <cellStyle name="Comma 56" xfId="1993" xr:uid="{D4282BDD-0A80-4B82-BC6A-8165FF5509B8}"/>
    <cellStyle name="Comma 56 2" xfId="5825" xr:uid="{C0EFDDE3-FDCF-4FD0-A424-A09101C23A87}"/>
    <cellStyle name="Comma 57" xfId="1994" xr:uid="{4FE11E26-4B00-4823-922F-0FBA126D76D5}"/>
    <cellStyle name="Comma 57 2" xfId="1995" xr:uid="{E27593C8-842D-42AB-ADBF-42B370E2D0B1}"/>
    <cellStyle name="Comma 57 2 2" xfId="5827" xr:uid="{838838C3-024C-4800-8A1D-833F4E3C290C}"/>
    <cellStyle name="Comma 57 3" xfId="5826" xr:uid="{8C081720-4E72-44B9-9F46-24E56330B6CD}"/>
    <cellStyle name="Comma 58" xfId="1996" xr:uid="{3590B324-AA2C-4812-9088-83F54FCFFF28}"/>
    <cellStyle name="Comma 58 2" xfId="5828" xr:uid="{3354146E-7842-429D-88AD-E3AD7493D2B1}"/>
    <cellStyle name="Comma 59" xfId="5371" xr:uid="{72A9A268-B3BC-4AEA-84B5-D4F8A2F7D935}"/>
    <cellStyle name="Comma 59 2" xfId="5922" xr:uid="{3822DDFF-DBB6-48FB-99D9-304D5C82EF41}"/>
    <cellStyle name="Comma 6" xfId="1997" xr:uid="{6F631637-3B4E-4CFD-BC6A-C07C8133212D}"/>
    <cellStyle name="Comma 6 10" xfId="1998" xr:uid="{A39BCADC-A1DC-4BF0-B981-BD3571DBAE9D}"/>
    <cellStyle name="Comma 6 10 2" xfId="5830" xr:uid="{F3BD2647-8F20-46CF-B121-CCC42BDD856C}"/>
    <cellStyle name="Comma 6 11" xfId="1999" xr:uid="{191E3AA0-1A74-4330-9950-C0C62C52E18F}"/>
    <cellStyle name="Comma 6 11 2" xfId="5831" xr:uid="{E856EA1B-747B-491C-BB43-22035C9D16BF}"/>
    <cellStyle name="Comma 6 12" xfId="2000" xr:uid="{BD6C9BCD-8239-404D-A6A4-4B67A6023B21}"/>
    <cellStyle name="Comma 6 12 2" xfId="5832" xr:uid="{2AA5705F-A7F8-4722-ABC4-C071C2608A59}"/>
    <cellStyle name="Comma 6 13" xfId="5829" xr:uid="{BDD4FCF3-CCE9-45AF-89C3-6E66EC48532A}"/>
    <cellStyle name="Comma 6 2" xfId="2001" xr:uid="{6EF77C20-3E73-4578-BF3E-1B726A9D36C2}"/>
    <cellStyle name="Comma 6 2 2" xfId="2002" xr:uid="{F6E8EF89-ABE2-43A7-B419-0C39F3204D73}"/>
    <cellStyle name="Comma 6 2 2 2" xfId="2003" xr:uid="{67AA27EA-6A6D-4CD2-85A9-C9E04C747E2C}"/>
    <cellStyle name="Comma 6 2 2 2 2" xfId="5834" xr:uid="{C5135F5C-3A4E-452C-B10F-D85874A4B774}"/>
    <cellStyle name="Comma 6 2 3" xfId="2004" xr:uid="{13A03C31-874F-4AC7-83A5-A55E024CCAFF}"/>
    <cellStyle name="Comma 6 2 3 2" xfId="5835" xr:uid="{D0262AA4-8CE4-47C6-B1E4-7BF40645A447}"/>
    <cellStyle name="Comma 6 2 4" xfId="2005" xr:uid="{6EE54D68-6349-4061-B828-F6839BFDEF37}"/>
    <cellStyle name="Comma 6 2 4 2" xfId="5836" xr:uid="{2C9EC45E-36F1-4F79-A408-4D1CB380FCBB}"/>
    <cellStyle name="Comma 6 2 5" xfId="2006" xr:uid="{B1DC3051-7052-47F9-A251-4DA20CD1F22F}"/>
    <cellStyle name="Comma 6 2 5 2" xfId="5837" xr:uid="{BA856E05-6470-4799-A9AD-8BCE69E1F3FD}"/>
    <cellStyle name="Comma 6 2 6" xfId="2007" xr:uid="{274C5802-1947-4ECE-B621-862074E68A7D}"/>
    <cellStyle name="Comma 6 2 6 2" xfId="5838" xr:uid="{A99B0842-943F-40EB-B8A0-51C8513F73BD}"/>
    <cellStyle name="Comma 6 2 7" xfId="5833" xr:uid="{A3D61E8B-CD07-4DBA-96A7-B193B968C962}"/>
    <cellStyle name="Comma 6 3" xfId="2008" xr:uid="{9AD277A6-38AB-4723-ABD1-A69BF75A754F}"/>
    <cellStyle name="Comma 6 3 2" xfId="2009" xr:uid="{002C4285-4181-465A-BA3A-EA29C5128350}"/>
    <cellStyle name="Comma 6 3 2 2" xfId="5839" xr:uid="{B16165AD-56E0-4011-A436-E0C47B6148A0}"/>
    <cellStyle name="Comma 6 4" xfId="2010" xr:uid="{344D0027-B0D5-467E-BC03-5455B9FE6888}"/>
    <cellStyle name="Comma 6 4 2" xfId="2011" xr:uid="{2ACCF664-D1A5-476F-B2DA-BE77B107D57C}"/>
    <cellStyle name="Comma 6 4 2 2" xfId="5841" xr:uid="{1E2AA5D0-BDE4-46D1-84AC-C980D672A5F0}"/>
    <cellStyle name="Comma 6 4 3" xfId="5840" xr:uid="{31C59069-F800-4610-BF41-0D6F7FDB7D0C}"/>
    <cellStyle name="Comma 6 5" xfId="2012" xr:uid="{74A2D750-CFA7-466F-9A06-1F9ECF837810}"/>
    <cellStyle name="Comma 6 5 2" xfId="2013" xr:uid="{D23446AF-1A93-4ED9-BF67-DCADE7B9648B}"/>
    <cellStyle name="Comma 6 5 2 2" xfId="5842" xr:uid="{CED2732B-2F61-4B3A-9D8D-19ABA3C40EC6}"/>
    <cellStyle name="Comma 6 6" xfId="2014" xr:uid="{2267863D-4435-4676-AA70-0CEE7B4B8D21}"/>
    <cellStyle name="Comma 6 6 2" xfId="2015" xr:uid="{84EB3733-491B-49F8-8087-32E44D1596D1}"/>
    <cellStyle name="Comma 6 6 2 2" xfId="5844" xr:uid="{E43F1139-DEF9-4CB7-AB50-583D2B952494}"/>
    <cellStyle name="Comma 6 6 3" xfId="5843" xr:uid="{15F8EEEA-35D3-4873-B77B-BC2486FA0240}"/>
    <cellStyle name="Comma 6 7" xfId="2016" xr:uid="{16292DAD-BFB4-452B-98AD-D6F1E700CEEA}"/>
    <cellStyle name="Comma 6 7 2" xfId="5845" xr:uid="{1DA26BBB-7980-4AB6-A512-5905A68FE2F3}"/>
    <cellStyle name="Comma 6 8" xfId="2017" xr:uid="{1819FDA6-7441-4CB2-A90F-77CCB3E3FC5B}"/>
    <cellStyle name="Comma 6 8 2" xfId="5846" xr:uid="{BF49A282-C584-4CC3-917C-72AC5D4BB152}"/>
    <cellStyle name="Comma 6 9" xfId="2018" xr:uid="{8BBB8366-1B88-423F-9CA1-67990C58F6CE}"/>
    <cellStyle name="Comma 6 9 2" xfId="5847" xr:uid="{7AC46552-6C80-4086-84E5-0AE2797E4B32}"/>
    <cellStyle name="Comma 6_AR Foreign" xfId="2019" xr:uid="{114A5250-B12B-4331-AC26-742A83E42ADA}"/>
    <cellStyle name="Comma 60" xfId="5372" xr:uid="{338ED75A-833F-4D50-A028-4C2AADABC3B6}"/>
    <cellStyle name="Comma 60 2" xfId="5923" xr:uid="{1739F528-70AB-46BE-86A5-78DCB1A83859}"/>
    <cellStyle name="Comma 61" xfId="5369" xr:uid="{952D1FD8-737A-4990-9E93-0456ED6990B5}"/>
    <cellStyle name="Comma 62" xfId="5379" xr:uid="{272BAADE-184E-453B-BFFB-D4B2A5A0B924}"/>
    <cellStyle name="Comma 63" xfId="4786" xr:uid="{98E3F06B-7B3E-4AA8-B81B-020BF4286682}"/>
    <cellStyle name="Comma 64" xfId="5921" xr:uid="{E84A54E4-43F3-44F9-809E-552A883829C0}"/>
    <cellStyle name="Comma 65" xfId="5929" xr:uid="{F817E678-6595-4449-AF18-9C3F22313F24}"/>
    <cellStyle name="Comma 67" xfId="2020" xr:uid="{DC082ED8-C929-458D-9A34-0D5AB95A6966}"/>
    <cellStyle name="Comma 67 2" xfId="5848" xr:uid="{776D8660-E78A-45BE-9B45-63BDBA566E2B}"/>
    <cellStyle name="Comma 7" xfId="2021" xr:uid="{6D2D0630-317B-457E-A481-8FD44B00885D}"/>
    <cellStyle name="Comma 7 10" xfId="2022" xr:uid="{F56ACC11-9D7E-4FBE-B7AE-46B3512BCABA}"/>
    <cellStyle name="Comma 7 10 2" xfId="5850" xr:uid="{B5B109A0-6CF4-4686-AC5E-C47FD4A001DA}"/>
    <cellStyle name="Comma 7 11" xfId="2023" xr:uid="{A25AE2AE-5A4E-4758-84C8-B3D1410D2FCF}"/>
    <cellStyle name="Comma 7 11 2" xfId="5851" xr:uid="{CE4D65FD-CA65-4715-BAB2-87BDFE7D88D1}"/>
    <cellStyle name="Comma 7 12" xfId="2024" xr:uid="{F7AE78E5-40EA-4712-A63F-42FD14B79DAE}"/>
    <cellStyle name="Comma 7 12 2" xfId="5852" xr:uid="{01F02916-82B7-420F-9065-59C25B48F305}"/>
    <cellStyle name="Comma 7 13" xfId="2025" xr:uid="{6EC5E999-521F-4573-9720-92A45361FCE3}"/>
    <cellStyle name="Comma 7 13 2" xfId="5853" xr:uid="{B9DBD06B-B740-4CBA-B71D-37C6010B3AA7}"/>
    <cellStyle name="Comma 7 14" xfId="2026" xr:uid="{9B1273FA-C38F-4423-9F48-530079781AE2}"/>
    <cellStyle name="Comma 7 14 2" xfId="5854" xr:uid="{D996B3F4-8E44-4926-A954-064355435078}"/>
    <cellStyle name="Comma 7 15" xfId="5849" xr:uid="{42F0B677-7002-471F-B52A-FBC3C140CC5A}"/>
    <cellStyle name="Comma 7 2" xfId="2027" xr:uid="{BD2D0EFA-2017-4D38-A87B-D3E266419806}"/>
    <cellStyle name="Comma 7 2 2" xfId="2028" xr:uid="{FCF83446-28DA-4D3B-A202-6C5194721552}"/>
    <cellStyle name="Comma 7 2 2 2" xfId="2029" xr:uid="{340E9816-76ED-4CE4-94D4-09F16D8F5B2C}"/>
    <cellStyle name="Comma 7 2 3" xfId="2030" xr:uid="{8D092729-7F66-4328-90B6-D93DAA63F055}"/>
    <cellStyle name="Comma 7 2 3 2" xfId="5855" xr:uid="{40EB29FD-E21D-4F9D-ACD1-06CD4E0E9EF6}"/>
    <cellStyle name="Comma 7 2 4" xfId="2031" xr:uid="{3347CEF1-9E37-4101-A2C3-A057BF1B8B70}"/>
    <cellStyle name="Comma 7 2 4 2" xfId="5856" xr:uid="{114F1023-34EE-42E3-91F6-A47723AC7EB4}"/>
    <cellStyle name="Comma 7 2_B3 - Property plant &amp; equipment_GE" xfId="2032" xr:uid="{F659AF5A-4509-4A12-BB5A-7F4DEB7D2683}"/>
    <cellStyle name="Comma 7 3" xfId="2033" xr:uid="{32BD53B5-D0BB-4AF4-92CF-3F4D0412D4F9}"/>
    <cellStyle name="Comma 7 3 2" xfId="2034" xr:uid="{DEA44CEF-6AF0-48D6-99D5-E27127355B1A}"/>
    <cellStyle name="Comma 7 3 2 2" xfId="5857" xr:uid="{BF7ED5E4-2988-4035-AA5B-9A8877BE6832}"/>
    <cellStyle name="Comma 7 3 3" xfId="2035" xr:uid="{1228907B-AD65-4AAB-B748-15A3B4040250}"/>
    <cellStyle name="Comma 7 4" xfId="2036" xr:uid="{E6984C87-7E8B-4394-A913-0559AA582674}"/>
    <cellStyle name="Comma 7 4 2" xfId="2037" xr:uid="{10170471-A66B-40C9-AE36-162D06432B77}"/>
    <cellStyle name="Comma 7 4 2 2" xfId="5858" xr:uid="{53F7FE23-18AA-4D3F-995A-48F9D134BC96}"/>
    <cellStyle name="Comma 7 5" xfId="2038" xr:uid="{AC626F11-E1D4-4630-8103-FC270C07A935}"/>
    <cellStyle name="Comma 7 5 2" xfId="2039" xr:uid="{23818B97-E7C5-4002-9576-6071F3E04F5A}"/>
    <cellStyle name="Comma 7 5 2 2" xfId="5860" xr:uid="{4D3D8556-8BCC-4E02-A44D-A1650CCDC6B8}"/>
    <cellStyle name="Comma 7 5 3" xfId="5859" xr:uid="{9C1EAE89-E998-4736-97CD-DB9FFF29ABF6}"/>
    <cellStyle name="Comma 7 6" xfId="2040" xr:uid="{348F759A-47F8-4DC1-9CAC-8EBF76369A71}"/>
    <cellStyle name="Comma 7 6 2" xfId="5861" xr:uid="{2B387140-CFCD-4A7D-8965-E77D41FF9759}"/>
    <cellStyle name="Comma 7 7" xfId="2041" xr:uid="{52C36A13-4790-43B9-8F20-03E49CC10869}"/>
    <cellStyle name="Comma 7 7 2" xfId="5862" xr:uid="{515EE62F-B3E7-4A8C-9D05-7B5F9C48CF87}"/>
    <cellStyle name="Comma 7 8" xfId="2042" xr:uid="{18B11F3D-03C6-4E65-BE07-1574B6C56392}"/>
    <cellStyle name="Comma 7 8 2" xfId="5863" xr:uid="{6090A071-434B-403E-865D-924E757F181A}"/>
    <cellStyle name="Comma 7 9" xfId="2043" xr:uid="{2D909571-BC62-4112-ADE4-AFF41B1D13B2}"/>
    <cellStyle name="Comma 7 9 2" xfId="5864" xr:uid="{40B1ED4C-5064-4FF0-A176-32177E37CCE5}"/>
    <cellStyle name="Comma 7_B3 - Property plant &amp; equipment.nat" xfId="2044" xr:uid="{557EF363-E071-49AD-85B7-B0E1759E9E17}"/>
    <cellStyle name="Comma 79" xfId="2045" xr:uid="{DBC44170-66B2-4038-A4BA-6606FD751E9F}"/>
    <cellStyle name="Comma 79 2" xfId="5865" xr:uid="{AEAA2AED-A150-42B0-B67B-01FE09C43D42}"/>
    <cellStyle name="Comma 8" xfId="2046" xr:uid="{E2CD6861-14DC-4FDE-B5DE-DC217F41273E}"/>
    <cellStyle name="Comma 8 10" xfId="2047" xr:uid="{55CA3486-204B-45F0-804D-EDC5D22B2583}"/>
    <cellStyle name="Comma 8 10 2" xfId="5866" xr:uid="{41EBF226-6A1F-48B0-88A6-3E1CF4BA5750}"/>
    <cellStyle name="Comma 8 11" xfId="2048" xr:uid="{99966388-89D7-4A57-A7D8-7950A6210A0A}"/>
    <cellStyle name="Comma 8 11 2" xfId="5867" xr:uid="{0B55B582-A03A-46BD-B28C-BBE12CA0EB4F}"/>
    <cellStyle name="Comma 8 2" xfId="2049" xr:uid="{DE72D9FE-E5B0-4D74-8373-A77A989AE17C}"/>
    <cellStyle name="Comma 8 2 2" xfId="2050" xr:uid="{275B5AB4-5C3D-4CD0-91F8-D3B41E5CCC74}"/>
    <cellStyle name="Comma 8 2 2 2" xfId="5868" xr:uid="{4CBC647E-9BD7-4A64-A7F7-6B042BA97A1F}"/>
    <cellStyle name="Comma 8 2 3" xfId="2051" xr:uid="{56DACCEA-5AAE-4F67-A59F-9C3D72464EC8}"/>
    <cellStyle name="Comma 8 2 3 2" xfId="5869" xr:uid="{B6FC2ACF-2FAD-42EF-810F-64275093BCAD}"/>
    <cellStyle name="Comma 8 2 4" xfId="2052" xr:uid="{3F2BA283-CF27-4C06-A167-B70D6EC57338}"/>
    <cellStyle name="Comma 8 2 4 2" xfId="5870" xr:uid="{F913B6A4-8841-4979-83E4-9BFB0395540F}"/>
    <cellStyle name="Comma 8 2 5" xfId="2053" xr:uid="{A1020C4D-021F-4C1B-BDA4-F29F6E1D94D4}"/>
    <cellStyle name="Comma 8 2 5 2" xfId="5871" xr:uid="{920A4492-3678-499D-9AD8-18611A4BB626}"/>
    <cellStyle name="Comma 8 2 6" xfId="2054" xr:uid="{D823A4C3-DDDB-490A-A8ED-0DE33947E7A4}"/>
    <cellStyle name="Comma 8 2 6 2" xfId="5872" xr:uid="{47093DB9-6E25-4036-867A-E7407C465C1F}"/>
    <cellStyle name="Comma 8 2 7" xfId="2055" xr:uid="{4E083414-FB0D-437A-9C55-CBD1BDB4DC84}"/>
    <cellStyle name="Comma 8 2 7 2" xfId="5873" xr:uid="{86ACFABB-C447-4CF0-9C23-36E7BC105052}"/>
    <cellStyle name="Comma 8 3" xfId="2056" xr:uid="{DD6DC6BF-1DA7-4341-A5A3-5722CD4F36F7}"/>
    <cellStyle name="Comma 8 3 2" xfId="2057" xr:uid="{44F7114C-E8EE-40CA-8F09-439B7AED4CFF}"/>
    <cellStyle name="Comma 8 3 2 2" xfId="5875" xr:uid="{7CEC67D2-277A-4332-8A79-553021EBD8D3}"/>
    <cellStyle name="Comma 8 3 3" xfId="5874" xr:uid="{AFA30F6B-57EE-4C46-9BC6-772A4DFA69D8}"/>
    <cellStyle name="Comma 8 4" xfId="2058" xr:uid="{CDE26656-3E83-4462-9A03-228F413FD67A}"/>
    <cellStyle name="Comma 8 4 2" xfId="2059" xr:uid="{E45BC729-023E-41CF-AFAD-28DD5BDD7884}"/>
    <cellStyle name="Comma 8 4 2 2" xfId="5876" xr:uid="{3E76B6A3-6587-4FF2-8A68-7B76130F6AB7}"/>
    <cellStyle name="Comma 8 4 3" xfId="2060" xr:uid="{EF766A44-82A0-49CE-9545-E204C1DCC63C}"/>
    <cellStyle name="Comma 8 4 3 2" xfId="5877" xr:uid="{DA220783-68A4-4633-BFEB-DA48094D479D}"/>
    <cellStyle name="Comma 8 5" xfId="2061" xr:uid="{24EB2F95-A6CE-4830-AF7E-B0CBFAAF3846}"/>
    <cellStyle name="Comma 8 5 2" xfId="2062" xr:uid="{B8A64BD5-AF1A-47D8-8AB7-609AE40475A5}"/>
    <cellStyle name="Comma 8 5 2 2" xfId="5879" xr:uid="{59B957A2-87D4-4DEC-B68F-DDF46DF5949D}"/>
    <cellStyle name="Comma 8 5 3" xfId="5878" xr:uid="{D3F511C5-53B1-49E1-A992-B5358E74EC7F}"/>
    <cellStyle name="Comma 8 6" xfId="2063" xr:uid="{395A01F8-52FB-42AA-B090-A27F9732A11A}"/>
    <cellStyle name="Comma 8 6 2" xfId="2064" xr:uid="{0DCD4325-63AF-4864-ACD7-073AF1F20A7F}"/>
    <cellStyle name="Comma 8 6 2 2" xfId="5881" xr:uid="{ED4F5DC3-6EFC-454E-A85C-318539754D92}"/>
    <cellStyle name="Comma 8 6 3" xfId="5880" xr:uid="{C831EE82-5F4C-46C7-A6A0-914DBB2838E7}"/>
    <cellStyle name="Comma 8 7" xfId="2065" xr:uid="{2A8C2B0D-C631-4441-BA39-63FC9A60DD24}"/>
    <cellStyle name="Comma 8 7 2" xfId="5882" xr:uid="{1F3373E7-1C1F-41D7-A9A7-C0939CA6E9EE}"/>
    <cellStyle name="Comma 8 8" xfId="2066" xr:uid="{C25214CF-52C6-4547-8731-A3EEF468E308}"/>
    <cellStyle name="Comma 8 8 2" xfId="5883" xr:uid="{529D8E6B-4272-41C4-8935-693DFA2E785C}"/>
    <cellStyle name="Comma 8 9" xfId="2067" xr:uid="{78A59E16-A12A-4CFF-9AFD-A0BC6428161F}"/>
    <cellStyle name="Comma 8 9 2" xfId="5884" xr:uid="{B2A882D8-1F47-4998-A0D8-A2EA8EEB87D6}"/>
    <cellStyle name="Comma 8_AR Foreign" xfId="2068" xr:uid="{863A6F50-48AF-4AC6-AA7D-0FC452546C2B}"/>
    <cellStyle name="Comma 9" xfId="2069" xr:uid="{3D5A207B-D5D8-4466-8421-C0623EBDB713}"/>
    <cellStyle name="Comma 9 10" xfId="2070" xr:uid="{A295179E-AC74-4DFD-8869-DA2E14D367E1}"/>
    <cellStyle name="Comma 9 10 2" xfId="5886" xr:uid="{D3D19E50-719F-4C79-99B6-BDF7A33B23BA}"/>
    <cellStyle name="Comma 9 11" xfId="2071" xr:uid="{004629CE-47D0-4D1B-A7A5-06BDA940C30F}"/>
    <cellStyle name="Comma 9 11 2" xfId="5887" xr:uid="{A334909B-27F3-4B99-841D-60120CD0099B}"/>
    <cellStyle name="Comma 9 12" xfId="2072" xr:uid="{4032FA25-4BBE-4655-A682-78137C7068B5}"/>
    <cellStyle name="Comma 9 12 2" xfId="5888" xr:uid="{88E8378F-E175-47CF-ACB4-506FA1B02DFB}"/>
    <cellStyle name="Comma 9 13" xfId="2073" xr:uid="{F08F73ED-25E6-47E0-A03D-8CE336AABC6F}"/>
    <cellStyle name="Comma 9 13 2" xfId="5889" xr:uid="{206AA976-88AE-4575-B97B-A829DE672F5A}"/>
    <cellStyle name="Comma 9 14" xfId="5885" xr:uid="{1D91DAD1-002C-4911-A37B-6547644469DF}"/>
    <cellStyle name="Comma 9 2" xfId="2074" xr:uid="{37A6673D-DE41-4654-82F3-A48B95198576}"/>
    <cellStyle name="Comma 9 2 2" xfId="2075" xr:uid="{4A73F656-69FC-4213-B6F3-5EEEE17C7507}"/>
    <cellStyle name="Comma 9 2 2 2" xfId="5890" xr:uid="{939BBE1B-E04A-48E3-8147-085E423A30CF}"/>
    <cellStyle name="Comma 9 2 3" xfId="2076" xr:uid="{F1686A8F-E0ED-43B9-8EC6-4B942FE31080}"/>
    <cellStyle name="Comma 9 2 3 2" xfId="5891" xr:uid="{EBF3C7AA-CEF8-4A24-82D8-800053442948}"/>
    <cellStyle name="Comma 9 3" xfId="2077" xr:uid="{095883FF-8D32-48BC-966A-5252047B59E7}"/>
    <cellStyle name="Comma 9 3 2" xfId="2078" xr:uid="{13C7BF14-3047-4F2A-94E4-EEB4C6114C2C}"/>
    <cellStyle name="Comma 9 3 2 2" xfId="5893" xr:uid="{AAE754D3-14CC-4AF3-A6A4-E683E42638A5}"/>
    <cellStyle name="Comma 9 3 3" xfId="2079" xr:uid="{7FE4E829-1C12-4715-81A9-E1CA2E3E1B82}"/>
    <cellStyle name="Comma 9 3 3 2" xfId="5894" xr:uid="{FB9BE963-7670-4AC3-A65C-C6BE0B14D2F2}"/>
    <cellStyle name="Comma 9 3 4" xfId="5892" xr:uid="{70C0CD98-E54A-41F1-9336-8DFA1A4BDD9E}"/>
    <cellStyle name="Comma 9 4" xfId="2080" xr:uid="{E43B993A-FD63-4ECD-9D5F-10ABB52A4323}"/>
    <cellStyle name="Comma 9 4 2" xfId="2081" xr:uid="{BF384CAC-CE33-4BC1-A543-94F4DBF36734}"/>
    <cellStyle name="Comma 9 4 2 2" xfId="5896" xr:uid="{401983A9-70E6-4502-AD0C-B0E95E1AC08F}"/>
    <cellStyle name="Comma 9 4 3" xfId="2082" xr:uid="{C2D05EB5-623C-47D6-A17C-C4D54D0B0564}"/>
    <cellStyle name="Comma 9 4 3 2" xfId="5897" xr:uid="{7236A311-FD2B-4321-8EC8-5555CD648FBF}"/>
    <cellStyle name="Comma 9 4 4" xfId="5895" xr:uid="{E96C05B3-8BCD-4E05-B05B-CC29E2C9A333}"/>
    <cellStyle name="Comma 9 5" xfId="2083" xr:uid="{E49C74EA-8A23-4F83-A8E4-ECC9EE13F7E9}"/>
    <cellStyle name="Comma 9 5 2" xfId="2084" xr:uid="{FD0B3C3A-9830-4E07-95C3-B4A59A2ABADF}"/>
    <cellStyle name="Comma 9 5 2 2" xfId="5899" xr:uid="{355DBA40-F191-49FF-B31F-B02D30CBA0B9}"/>
    <cellStyle name="Comma 9 5 3" xfId="5898" xr:uid="{364CE268-72AE-4211-96E6-91EE450750CE}"/>
    <cellStyle name="Comma 9 6" xfId="2085" xr:uid="{88214394-AAAA-4642-996F-B11C8D967862}"/>
    <cellStyle name="Comma 9 6 2" xfId="2086" xr:uid="{03F8829E-6884-4E6E-A3BB-F2FE01C1B011}"/>
    <cellStyle name="Comma 9 6 2 2" xfId="5901" xr:uid="{25C0D8B2-42E9-4A23-A9F8-A391D6BC69DF}"/>
    <cellStyle name="Comma 9 6 3" xfId="5900" xr:uid="{79B80CB1-09F5-46E1-9668-CE7ECD77DA1E}"/>
    <cellStyle name="Comma 9 7" xfId="2087" xr:uid="{E1A68B3E-95A2-48FD-85BC-F6464491ACDD}"/>
    <cellStyle name="Comma 9 7 2" xfId="5902" xr:uid="{327FC03B-9124-4861-80E7-5F218D3A7DCF}"/>
    <cellStyle name="Comma 9 8" xfId="2088" xr:uid="{2357F05E-A59B-4DAA-B61F-4BB61B315AF9}"/>
    <cellStyle name="Comma 9 8 2" xfId="5903" xr:uid="{C8867EC8-0BF3-4C86-8FD9-D47D04120CC4}"/>
    <cellStyle name="Comma 9 9" xfId="2089" xr:uid="{431FA6FA-BB9A-4DF2-A3B5-3F3220CE3CAE}"/>
    <cellStyle name="Comma 9 9 2" xfId="5904" xr:uid="{ACAE4F15-9D39-418F-A974-6AA7C6D4D567}"/>
    <cellStyle name="Comma 9_AR Foreign" xfId="2090" xr:uid="{405C2F79-84A4-41CB-A829-C74CF5387CDF}"/>
    <cellStyle name="comma zerodec" xfId="2091" xr:uid="{2B9656C0-4417-4D06-A734-CD10C61B2FBD}"/>
    <cellStyle name="comma zerodec 10" xfId="2092" xr:uid="{B1DBC543-3596-46D8-8EFA-A905EE048662}"/>
    <cellStyle name="comma zerodec 11" xfId="2093" xr:uid="{25EB87FA-AEC9-440B-A53D-586D5018D4F2}"/>
    <cellStyle name="comma zerodec 12" xfId="2094" xr:uid="{14E19A81-5852-4DA0-A0AB-78062B47A4B5}"/>
    <cellStyle name="comma zerodec 13" xfId="2095" xr:uid="{EE6AC275-423F-4366-8672-6FFC69AA64EC}"/>
    <cellStyle name="comma zerodec 14" xfId="2096" xr:uid="{8E527A77-A486-4BA8-80CC-87F1D79BFDA5}"/>
    <cellStyle name="comma zerodec 2" xfId="2097" xr:uid="{ABA23BD5-AF24-4456-AF0B-EA961DAE4162}"/>
    <cellStyle name="comma zerodec 2 2" xfId="2098" xr:uid="{18D3D0F8-D370-4B6B-BEB7-1F509427DDAC}"/>
    <cellStyle name="comma zerodec 3" xfId="2099" xr:uid="{8EEB90B1-78C8-4763-B63F-904DB09A4E89}"/>
    <cellStyle name="comma zerodec 4" xfId="2100" xr:uid="{DEF1F86F-7E4D-403B-B117-15D0A0C43ED6}"/>
    <cellStyle name="comma zerodec 5" xfId="2101" xr:uid="{ED97ADBB-7376-4B5F-9B3D-1AC4F3E0B842}"/>
    <cellStyle name="comma zerodec 6" xfId="2102" xr:uid="{00DEE8F0-7FF4-4057-921B-2319BA17FE8E}"/>
    <cellStyle name="comma zerodec 7" xfId="2103" xr:uid="{FB51F855-B40C-4D03-AC18-DBC7540183DF}"/>
    <cellStyle name="comma zerodec 8" xfId="2104" xr:uid="{8DDADD8E-8192-417D-84F0-884E58AA35D9}"/>
    <cellStyle name="comma zerodec 9" xfId="2105" xr:uid="{34A8F700-9751-469F-A768-6AB4BD2AE876}"/>
    <cellStyle name="comma zerodec_282-193.00" xfId="2106" xr:uid="{27F6E7AA-213D-4F8A-85FE-E8E71A505375}"/>
    <cellStyle name="Comma0" xfId="2107" xr:uid="{7821080D-381C-4744-A4E9-C4F5D7A97EED}"/>
    <cellStyle name="company_title" xfId="2108" xr:uid="{FD524D40-18D6-4F14-AAB1-891704FC9675}"/>
    <cellStyle name="Copied" xfId="2109" xr:uid="{54796095-CDC8-41A1-9950-66724DDCFCD2}"/>
    <cellStyle name="COST1" xfId="2110" xr:uid="{8421742E-F22F-4881-92F1-10CE76DBAE6C}"/>
    <cellStyle name="Cover Date" xfId="2111" xr:uid="{97B0E404-D235-415D-8EF2-17B71BB833B0}"/>
    <cellStyle name="Cover Subtitle" xfId="2112" xr:uid="{0493FEC4-B3A0-4479-8246-846EA1A8BB0F}"/>
    <cellStyle name="Cover Title" xfId="2113" xr:uid="{1C2AFAAC-4E9B-4849-AD0A-86936CEBB38B}"/>
    <cellStyle name="cumentSummaryInformation" xfId="2114" xr:uid="{F9BBD316-AD1E-4C35-8965-BABAB8C3645D}"/>
    <cellStyle name="Curpency_FGCOST-1_TCC-LCASH" xfId="2115" xr:uid="{7828401D-E5CF-4141-BBA8-D895811D8D98}"/>
    <cellStyle name="Curren - Style2" xfId="2116" xr:uid="{36C19EF7-4EE4-481A-A972-5F566513DA9E}"/>
    <cellStyle name="Curren - Style3" xfId="2117" xr:uid="{ED4CE331-C1B8-4F2F-A2D7-4149D9469713}"/>
    <cellStyle name="Curren - Style4" xfId="2118" xr:uid="{82A8BC45-1F5E-474F-B053-FDCA7C9CF377}"/>
    <cellStyle name="Currency (0.00)" xfId="2119" xr:uid="{0A6FD07A-0B87-4D3E-9C64-F27A6A00AFEF}"/>
    <cellStyle name="Currency (hidden)" xfId="2120" xr:uid="{A42C05EA-4DEE-4324-AE03-6B64FD37184E}"/>
    <cellStyle name="Currency [0.0001]" xfId="2121" xr:uid="{6D03BFA5-1E37-4B76-9260-0792C5C06FDD}"/>
    <cellStyle name="Currency [0.001]" xfId="2122" xr:uid="{163BB5AA-55AD-4460-A24B-2A620D669702}"/>
    <cellStyle name="Currency [0] 2" xfId="2123" xr:uid="{BFFEF525-B559-46D2-B721-F27E8193677F}"/>
    <cellStyle name="Currency [00]" xfId="2124" xr:uid="{75AF9CCA-8D0A-415A-A3A5-12D0AA889661}"/>
    <cellStyle name="Currency [00] 2" xfId="2125" xr:uid="{7B67B566-C325-46B6-9175-72CCBACE3CAF}"/>
    <cellStyle name="Currency [1]" xfId="2126" xr:uid="{392EB571-C738-46CE-9520-3B509D0322B0}"/>
    <cellStyle name="Currency [1] 2" xfId="2127" xr:uid="{76B9F2CC-8911-43DE-A22B-AEEDA3DA98BB}"/>
    <cellStyle name="Currency 2" xfId="2128" xr:uid="{2DAD90CC-404E-4403-820C-5C4251FEEDF3}"/>
    <cellStyle name="Currency 2 2" xfId="2129" xr:uid="{99AAE567-5CFB-49E8-A774-6EC3FCAD6013}"/>
    <cellStyle name="Currency 2 2 2" xfId="5905" xr:uid="{ACB35731-04E0-451B-B5C0-528A3B01E1B6}"/>
    <cellStyle name="Currency 2 3" xfId="2130" xr:uid="{A73B36A1-45E4-48FA-AACA-BD1FBD2CA2C5}"/>
    <cellStyle name="Currency 2 4" xfId="4778" xr:uid="{8D13F0E1-F63E-4FAA-88F3-33A608DB870A}"/>
    <cellStyle name="Currency 3" xfId="2131" xr:uid="{17F51DCF-3FD4-4355-9B07-8BF0D8560E30}"/>
    <cellStyle name="Currency 3 2" xfId="2132" xr:uid="{78F44C3F-8A8C-4A7D-BC0E-1C5FA9582395}"/>
    <cellStyle name="Currency 3 2 2" xfId="5906" xr:uid="{A6ECCFD0-AA70-4B89-968A-A7869A12982C}"/>
    <cellStyle name="Currency 3 3" xfId="4779" xr:uid="{F4170705-5D07-4FC6-A886-70564A5C1DA1}"/>
    <cellStyle name="Currency0" xfId="2133" xr:uid="{93E4C26F-4950-45E2-8B03-5792E290F047}"/>
    <cellStyle name="Currency1" xfId="2134" xr:uid="{5A65253D-D75E-4328-9B73-545FA0F1EF9C}"/>
    <cellStyle name="Currency1 10" xfId="2135" xr:uid="{A9549DFE-35A8-4141-BF83-911B5FC9824E}"/>
    <cellStyle name="Currency1 11" xfId="2136" xr:uid="{8313A9A8-579F-4A10-BB81-88FEC31AAF07}"/>
    <cellStyle name="Currency1 12" xfId="2137" xr:uid="{5DF06D8F-CC8C-4A3B-8CCD-664F3C9B9DDE}"/>
    <cellStyle name="Currency1 13" xfId="2138" xr:uid="{928FE70B-BB67-491E-8A20-5C84471ECABE}"/>
    <cellStyle name="Currency1 14" xfId="2139" xr:uid="{633D0764-9461-4966-9DEF-B1C2A163BEAB}"/>
    <cellStyle name="Currency1 2" xfId="2140" xr:uid="{4DF1F7A1-4229-4640-9C9B-2831AFC087BD}"/>
    <cellStyle name="Currency1 2 2" xfId="2141" xr:uid="{7BCE3AEE-A617-49C2-8A29-DFD635489D97}"/>
    <cellStyle name="Currency1 3" xfId="2142" xr:uid="{CDB7AC88-B2F3-46E2-A8AE-B1CA9DBC2996}"/>
    <cellStyle name="Currency1 4" xfId="2143" xr:uid="{50315692-DD36-44C3-B897-074EF2706EF7}"/>
    <cellStyle name="Currency1 5" xfId="2144" xr:uid="{7A737076-B7D9-463E-9C99-62A12110187F}"/>
    <cellStyle name="Currency1 6" xfId="2145" xr:uid="{00D8E84E-F089-46EB-BB6A-B5D0F37D95C6}"/>
    <cellStyle name="Currency1 7" xfId="2146" xr:uid="{4B8A67C1-33E4-4498-B717-34BF25E42DEE}"/>
    <cellStyle name="Currency1 8" xfId="2147" xr:uid="{8B7A9405-AFD6-4685-90BE-D72E44E478A6}"/>
    <cellStyle name="Currency1 9" xfId="2148" xr:uid="{4BCF48EA-12D7-48DC-979E-CF02B01671E1}"/>
    <cellStyle name="Currency1_282-193.00" xfId="2149" xr:uid="{36048DD1-1F80-437F-A0BD-D6A75FD1EE18}"/>
    <cellStyle name="Currency2" xfId="2150" xr:uid="{30E4F8F8-4E0F-4F2A-89CD-A4CA80980E17}"/>
    <cellStyle name="custom" xfId="2151" xr:uid="{CD1DAFAD-406A-44CF-A9DB-A5D4528EC788}"/>
    <cellStyle name="Custom - Style1" xfId="2152" xr:uid="{0BEB9702-CFBC-4C23-B152-BB953A15F413}"/>
    <cellStyle name="Custom - Style8" xfId="2153" xr:uid="{23D9DF82-3DC4-494B-9979-EFB1B0887D9A}"/>
    <cellStyle name="Custom - Style8 2" xfId="2154" xr:uid="{A78C296D-2CA3-45B3-AD6C-F906A087367F}"/>
    <cellStyle name="Custom - Style8 3" xfId="2155" xr:uid="{CD02D3BB-BD71-4B88-B609-64356B9237C9}"/>
    <cellStyle name="Custom - Style8 4" xfId="2156" xr:uid="{A74EF3A6-61D7-4D86-8B34-B21F1079F73F}"/>
    <cellStyle name="Custom - Style8 4 2" xfId="2157" xr:uid="{3E46230E-790A-4E2F-ABF3-F52BB5D0E927}"/>
    <cellStyle name="Custom - Style8 5" xfId="2158" xr:uid="{C3FBE900-3B16-46CA-B1CA-6E8383566F54}"/>
    <cellStyle name="Custom - Style8_AWP (IS)-311208" xfId="2159" xr:uid="{DBE57429-F703-4439-9E80-04A873AE8026}"/>
    <cellStyle name="custom 2" xfId="2160" xr:uid="{A3A75BC1-82F2-4DF2-8092-660069CE4D31}"/>
    <cellStyle name="custom_A3" xfId="2161" xr:uid="{6EE06A05-CB8B-465B-9B67-7ABFCE909F5A}"/>
    <cellStyle name="Dan" xfId="2162" xr:uid="{53D24D32-4389-4A95-A579-06578500E1F2}"/>
    <cellStyle name="Data   - Style2" xfId="2163" xr:uid="{FE551A45-E6D6-4DDA-81BC-853DE52641CC}"/>
    <cellStyle name="Date" xfId="2164" xr:uid="{A2AF0ACB-7CE0-4A5C-9F26-007256DAEF85}"/>
    <cellStyle name="Date 2" xfId="2165" xr:uid="{B85D0755-7450-4DD1-94C3-D1512C999C74}"/>
    <cellStyle name="Date 3" xfId="2166" xr:uid="{F74316CA-65C6-4BFF-9D9A-46B1B71EC761}"/>
    <cellStyle name="Date 4" xfId="2167" xr:uid="{88A7BE2C-CF1E-437E-AC03-BE741EC05E7B}"/>
    <cellStyle name="Date 5" xfId="2168" xr:uid="{EACD2450-FE6D-4A17-9FC9-709472E9B572}"/>
    <cellStyle name="Date 6" xfId="2169" xr:uid="{D19104D9-FB37-44ED-AF43-14644A55413C}"/>
    <cellStyle name="Date 7" xfId="2170" xr:uid="{73A1B778-C6F2-4911-8E4D-9CB386B036B5}"/>
    <cellStyle name="Date Short" xfId="2171" xr:uid="{2B28559B-921D-48CB-9533-AB1A34619C80}"/>
    <cellStyle name="Date_(A3)Working Balance Sheet v4" xfId="2172" xr:uid="{E8003168-732D-4E76-A91A-172D75B9D301}"/>
    <cellStyle name="day of the month before or after" xfId="2173" xr:uid="{F195CDE3-C85B-4D67-A52C-105EFE6BCE44}"/>
    <cellStyle name="Define your own named style" xfId="2174" xr:uid="{53805E8A-F07C-48A2-B588-7621631B5B47}"/>
    <cellStyle name="DELTA" xfId="2175" xr:uid="{FF97A728-9A93-413B-8CEB-60026DC16C70}"/>
    <cellStyle name="Dezimal [0]_!!!GO" xfId="2176" xr:uid="{4779883F-D06B-411B-9EF5-4ADBD810994C}"/>
    <cellStyle name="Dezimal_!!!GO" xfId="2177" xr:uid="{BEE6C05D-6834-4B93-B02C-2A4E57548686}"/>
    <cellStyle name="Dollar (zero dec)" xfId="2178" xr:uid="{16132B2E-F272-443E-88F4-F42B3C36DA9F}"/>
    <cellStyle name="Dollar (zero dec) 10" xfId="2179" xr:uid="{CDB36D53-5FC6-4661-8116-21085613EA93}"/>
    <cellStyle name="Dollar (zero dec) 11" xfId="2180" xr:uid="{EF6ED300-4542-4538-AD70-087D9AC061D6}"/>
    <cellStyle name="Dollar (zero dec) 12" xfId="2181" xr:uid="{8B7F174B-2D9E-49D2-A370-32A31A33C97F}"/>
    <cellStyle name="Dollar (zero dec) 13" xfId="2182" xr:uid="{747088E2-EA2E-4FBF-B21A-A1706C0AE24B}"/>
    <cellStyle name="Dollar (zero dec) 14" xfId="2183" xr:uid="{DF113CBA-D533-48C0-B7D6-AA5ED3395285}"/>
    <cellStyle name="Dollar (zero dec) 2" xfId="2184" xr:uid="{45847732-2A9C-4CC1-A34F-FEBB4D5F943D}"/>
    <cellStyle name="Dollar (zero dec) 2 2" xfId="2185" xr:uid="{9F3E0CC2-695F-4C21-A088-62A4066A92E1}"/>
    <cellStyle name="Dollar (zero dec) 3" xfId="2186" xr:uid="{C7CCF5DE-7B68-4944-8CA1-9DF46528EF00}"/>
    <cellStyle name="Dollar (zero dec) 4" xfId="2187" xr:uid="{D1A38FB3-A8B9-49C1-8CF2-CF1DF57A2DFD}"/>
    <cellStyle name="Dollar (zero dec) 5" xfId="2188" xr:uid="{50B93438-633C-471B-8FCF-C449D2BEA89A}"/>
    <cellStyle name="Dollar (zero dec) 6" xfId="2189" xr:uid="{CAF88002-E16E-473A-A5A5-885E90710252}"/>
    <cellStyle name="Dollar (zero dec) 7" xfId="2190" xr:uid="{D9B4E140-3F02-4FC0-9A15-D01FC0A1A54E}"/>
    <cellStyle name="Dollar (zero dec) 8" xfId="2191" xr:uid="{8481E651-4247-4A03-A334-24C92CDC0767}"/>
    <cellStyle name="Dollar (zero dec) 9" xfId="2192" xr:uid="{028F5DAD-618F-40BE-B368-B2C9B56CCBEA}"/>
    <cellStyle name="Dollar (zero dec)_282-193.00" xfId="2193" xr:uid="{81517808-3B35-431E-A7AE-DEA33DB59980}"/>
    <cellStyle name="Dollars" xfId="2194" xr:uid="{653DE700-73BC-46CE-ABC4-E5D7127B7689}"/>
    <cellStyle name="Dollars 2" xfId="2195" xr:uid="{57F672E9-60DE-4110-8499-035A74E46570}"/>
    <cellStyle name="Dollars(0)" xfId="2196" xr:uid="{0DAE7C19-487A-4176-A63D-A2ABA7FB7607}"/>
    <cellStyle name="Dollars(0) 2" xfId="2197" xr:uid="{9D4670BB-7126-4DB7-A8DD-FE5C1A4CDA18}"/>
    <cellStyle name="Dollars/cents" xfId="2198" xr:uid="{1FC78557-E3D7-42A0-8BC6-DDF7EA05EF4D}"/>
    <cellStyle name="Dollars_purchases test - orisoft systems" xfId="2199" xr:uid="{E4F553A2-77C2-4531-A846-2579A07550B1}"/>
    <cellStyle name="Draw lines around data in range" xfId="2200" xr:uid="{334FC993-01E4-452B-A1E5-CF6385A22EED}"/>
    <cellStyle name="Draw shadow and lines within range" xfId="2201" xr:uid="{29DDAFC6-F59E-483B-8CD1-FC18D72F731D}"/>
    <cellStyle name="E&amp;Y House" xfId="2202" xr:uid="{B9428C76-E97F-4ADA-A060-879050949943}"/>
    <cellStyle name="ed" xfId="2203" xr:uid="{A0B07C4B-1DF0-43F0-AA37-0392DBFB0365}"/>
    <cellStyle name="EE" xfId="2204" xr:uid="{FCC095C8-8430-489C-B227-2CB0063A820B}"/>
    <cellStyle name="Eliza" xfId="2205" xr:uid="{28E00158-D497-40E7-9696-A84E4DEBC387}"/>
    <cellStyle name="Emphasis 1" xfId="2206" xr:uid="{15E5D7B0-6613-4462-BBFE-9F93C6D2E6B3}"/>
    <cellStyle name="Emphasis 2" xfId="2207" xr:uid="{0F653B5D-0235-4740-A546-EC17B39B3FA7}"/>
    <cellStyle name="Emphasis 3" xfId="2208" xr:uid="{E2D83EBC-6D72-4DA6-A5D7-A936446269F6}"/>
    <cellStyle name="ency [0]_laroux" xfId="2209" xr:uid="{3EA5444D-6AE4-42EE-A0C4-287C3F1E086B}"/>
    <cellStyle name="Enlarge title text, yellow on blue" xfId="2210" xr:uid="{29A9344C-796A-4190-911C-4E83B4BDF659}"/>
    <cellStyle name="Enter Currency (0)" xfId="2211" xr:uid="{2E0523A4-E408-4386-9A30-7B15C04C9D96}"/>
    <cellStyle name="Enter Currency (0) 2" xfId="2212" xr:uid="{C400FCD9-20CC-453B-B2E1-58239A4ECE32}"/>
    <cellStyle name="Enter Currency (2)" xfId="2213" xr:uid="{E3D4F571-A11C-439F-9A75-D32CB5B9CF77}"/>
    <cellStyle name="Enter Currency (2) 2" xfId="2214" xr:uid="{E331657C-0E6B-4E39-A50C-8B88D1D3D553}"/>
    <cellStyle name="Enter Units (0)" xfId="2215" xr:uid="{443AE585-2BB7-4FDE-920F-2BDEF1C66741}"/>
    <cellStyle name="Enter Units (0) 2" xfId="2216" xr:uid="{76BC5AE6-F7A0-47B4-AD2C-AA2AAF06E89F}"/>
    <cellStyle name="Enter Units (1)" xfId="2217" xr:uid="{FBCBF917-A5EC-4EB6-8BEF-BE2BF8623D2F}"/>
    <cellStyle name="Enter Units (1) 2" xfId="2218" xr:uid="{5E765A71-8A29-4B23-AB68-6658AB7E60B0}"/>
    <cellStyle name="Enter Units (2)" xfId="2219" xr:uid="{A0FFA9AC-0F3D-4BCE-83CF-60ACA8E1E188}"/>
    <cellStyle name="Enter Units (2) 2" xfId="2220" xr:uid="{79470621-A667-4E86-99B0-8136A8383821}"/>
    <cellStyle name="Entered" xfId="2221" xr:uid="{F9FE8BCB-3300-4C60-A00B-276701DBDCA6}"/>
    <cellStyle name="Euro" xfId="2222" xr:uid="{4DA23693-3474-45FA-97F2-970ED478A561}"/>
    <cellStyle name="Euro 10" xfId="2223" xr:uid="{6688104B-4143-4F97-A4E1-D317E2B9588C}"/>
    <cellStyle name="Euro 11" xfId="2224" xr:uid="{03168AF7-78DE-4BB0-B572-0BFDA03D1E33}"/>
    <cellStyle name="Euro 12" xfId="2225" xr:uid="{BBD090DA-9655-4631-92D4-BD4651C7500A}"/>
    <cellStyle name="Euro 13" xfId="2226" xr:uid="{C380B040-0552-451A-9571-507CFE68B153}"/>
    <cellStyle name="Euro 14" xfId="2227" xr:uid="{7B9B8FD0-CE73-43D3-BD2C-914277B4F999}"/>
    <cellStyle name="Euro 15" xfId="2228" xr:uid="{9CA932C3-ABB5-4922-A95D-B9AF91D8762B}"/>
    <cellStyle name="Euro 2" xfId="2229" xr:uid="{C7997988-7806-4BFD-9327-60BE73761636}"/>
    <cellStyle name="Euro 3" xfId="2230" xr:uid="{7912E77D-407E-42CB-9FE8-A4A5FF04BAC4}"/>
    <cellStyle name="Euro 4" xfId="2231" xr:uid="{45D3B8A4-9084-4818-9118-2718738DE9D4}"/>
    <cellStyle name="Euro 5" xfId="2232" xr:uid="{9E8FFFB7-E776-480B-BBF8-9D2672F502D5}"/>
    <cellStyle name="Euro 6" xfId="2233" xr:uid="{6981097F-FE07-4734-ADDA-589729A43626}"/>
    <cellStyle name="Euro 7" xfId="2234" xr:uid="{4CF79D98-AC08-48AD-94C9-352AA34595DE}"/>
    <cellStyle name="Euro 8" xfId="2235" xr:uid="{94D1E599-096E-4BBC-92BC-8237A1324640}"/>
    <cellStyle name="Euro 9" xfId="2236" xr:uid="{F5742731-78C0-493C-B5B6-9990852F3F94}"/>
    <cellStyle name="Excel Built-in Normal" xfId="2237" xr:uid="{332D5163-1DA1-42E2-9503-49286B391072}"/>
    <cellStyle name="Excel Built-in Normal 2" xfId="4780" xr:uid="{D09C0ED4-1B3E-4047-8A64-944D03C29EE3}"/>
    <cellStyle name="Excel_BuiltIn_Accent6" xfId="2238" xr:uid="{5D247E1E-3C26-423C-9E72-43D70F20276E}"/>
    <cellStyle name="Explanatory Text 2" xfId="2239" xr:uid="{ECA9D5FD-A6E6-43E3-A356-381F91BBA8A7}"/>
    <cellStyle name="Explanatory Text 2 2" xfId="2240" xr:uid="{9DC0D35D-56A6-4C69-9F49-F8239B4BA699}"/>
    <cellStyle name="Explanatory Text 2 2 2" xfId="2241" xr:uid="{CDE7FDEB-672F-4C2D-9139-8683FDE354D0}"/>
    <cellStyle name="Explanatory Text 2 3" xfId="2242" xr:uid="{08396B5E-56EA-4EDE-BBFD-C2565172EB37}"/>
    <cellStyle name="Explanatory Text 3" xfId="2243" xr:uid="{8D9DAF1C-AAB1-4832-83B9-747153C5F9B3}"/>
    <cellStyle name="Explanatory Text 3 2" xfId="2244" xr:uid="{02A51A93-2D67-4091-B3CE-F1E75D84C7AB}"/>
    <cellStyle name="Explanatory Text 4" xfId="2245" xr:uid="{FA8B87E6-CF61-42CD-A901-700A135983DA}"/>
    <cellStyle name="Explanatory Text 5" xfId="2246" xr:uid="{F2BE6C03-965F-48ED-85AB-2D618A103C8B}"/>
    <cellStyle name="Explanatory Text 6" xfId="2247" xr:uid="{8A976EE6-7D39-4672-A904-EE6BFEEF1A5D}"/>
    <cellStyle name="Explanatory Text 7" xfId="2248" xr:uid="{7C9D4666-F437-45C1-BA0B-F95A30CF9ED9}"/>
    <cellStyle name="Explanatory Text 8" xfId="2249" xr:uid="{2F40A963-2944-4CC2-8DE2-4D28D53C7B3A}"/>
    <cellStyle name="F2" xfId="2250" xr:uid="{2AA53DB3-F421-4384-B720-DF378F21E1D3}"/>
    <cellStyle name="F2 - Style2" xfId="2251" xr:uid="{2F42662B-B7EE-40D3-B7E7-15AEE9FE9BCB}"/>
    <cellStyle name="F3" xfId="2252" xr:uid="{974DA3D6-B500-4042-BF3A-DE0811B21671}"/>
    <cellStyle name="F4" xfId="2253" xr:uid="{BC0BB2D7-850E-4B1E-9580-9AC9C175AC53}"/>
    <cellStyle name="F5" xfId="2254" xr:uid="{D9CB3A90-C01D-4416-A0EA-0243A71007E9}"/>
    <cellStyle name="F5 - Style1" xfId="2255" xr:uid="{31A76E85-76DD-4EBB-BEF1-B0EF8152424B}"/>
    <cellStyle name="F6" xfId="2256" xr:uid="{A1CEFDE6-D80D-414B-979E-8FFE9461BC8F}"/>
    <cellStyle name="F6 - Style3" xfId="2257" xr:uid="{E9495C37-45F5-409B-8030-29EB12324DAC}"/>
    <cellStyle name="F7" xfId="2258" xr:uid="{08AE517F-2599-47F4-A7C7-1B41656DD126}"/>
    <cellStyle name="F8" xfId="2259" xr:uid="{9882A666-4B5D-4243-BCD8-B7CA8676184F}"/>
    <cellStyle name="F8 - Style1" xfId="2260" xr:uid="{3F19EE3E-F143-4AB1-9080-C15479ABB31C}"/>
    <cellStyle name="Fixed" xfId="2261" xr:uid="{D055BD74-B27D-40FC-8DBB-CFF12DBE4C2F}"/>
    <cellStyle name="Fixed 2" xfId="2262" xr:uid="{F038433F-623B-46B8-9D52-09D190A2BE43}"/>
    <cellStyle name="Fixed 3" xfId="2263" xr:uid="{19B54EFF-8EA5-4A1F-8877-7ADD154650A0}"/>
    <cellStyle name="Fixed 4" xfId="2264" xr:uid="{9056E740-2771-400A-8A56-409B3C6FD68D}"/>
    <cellStyle name="Fixed 5" xfId="2265" xr:uid="{46116720-7A04-45EB-BECF-C12CE6659221}"/>
    <cellStyle name="Fixed 6" xfId="2266" xr:uid="{E8AA4186-E3C1-498B-AA9A-46FC3E74F5B6}"/>
    <cellStyle name="Fixed 7" xfId="2267" xr:uid="{AE733E1C-4688-475A-9BBF-7AAA39A04008}"/>
    <cellStyle name="Fixed_AVERAGE-ยา" xfId="2268" xr:uid="{3AA6702C-4D13-4ECA-8D9B-08E5C010BC7A}"/>
    <cellStyle name="ƒnƒCƒp[ƒŠƒ“ƒN" xfId="2269" xr:uid="{73C39D9E-8595-4667-BD2C-A352535E7A50}"/>
    <cellStyle name="Footer SBILogo1" xfId="2270" xr:uid="{C3698B7D-C2CA-4AD3-8485-8E69864899E8}"/>
    <cellStyle name="Footer SBILogo2" xfId="2271" xr:uid="{C75C62EE-CCCE-476B-8F10-B1D5000D81BD}"/>
    <cellStyle name="Footnote" xfId="2272" xr:uid="{04A6BB49-DEB5-4184-9DE3-9A1A8E6BB1AB}"/>
    <cellStyle name="Footnote Reference" xfId="2273" xr:uid="{C13266EE-E683-4773-A311-907AFCD5298E}"/>
    <cellStyle name="Footnote__0_Lead_ KOSE_30.06.05" xfId="2274" xr:uid="{0CAFD31A-1B0E-4962-BCAA-0F7EEB48E067}"/>
    <cellStyle name="Format a column of totals" xfId="2275" xr:uid="{0294B883-2015-461B-B8ED-D5C4598AE5F4}"/>
    <cellStyle name="Format a row of totals" xfId="2276" xr:uid="{1E3A6DD7-E634-4058-A95D-76A0DDF55C61}"/>
    <cellStyle name="Format Number Column" xfId="2277" xr:uid="{9B03FC1D-6F12-45CA-A3D1-8F80CA765149}"/>
    <cellStyle name="Format text as bold, black on yello" xfId="2278" xr:uid="{3B2F0CF9-7795-473F-B9EA-AC18B17A230B}"/>
    <cellStyle name="Gara" xfId="2279" xr:uid="{F1733876-AA21-496E-9D2E-B0A47FFE2AC7}"/>
    <cellStyle name="general" xfId="2280" xr:uid="{4EEE63C6-7E4D-4954-9F34-A9E43C3C3B29}"/>
    <cellStyle name="Good 10" xfId="2281" xr:uid="{53ED1EB8-3F7E-413F-ABAD-A390631AB7A4}"/>
    <cellStyle name="Good 11" xfId="2282" xr:uid="{6BD2D833-CD48-4D0B-B1F9-1AB0D18B9336}"/>
    <cellStyle name="Good 12" xfId="2283" xr:uid="{8650F06E-5D4B-47CA-90D4-69562D7784BA}"/>
    <cellStyle name="Good 13" xfId="2284" xr:uid="{CB398FD2-0574-469A-A0E2-C2D8658EC152}"/>
    <cellStyle name="Good 2" xfId="2285" xr:uid="{366BAE12-0588-4754-9449-B02F0F547FC4}"/>
    <cellStyle name="Good 2 2" xfId="2286" xr:uid="{9EEDE97B-E220-4A2B-B0EE-47EB169223A7}"/>
    <cellStyle name="Good 2 2 2" xfId="2287" xr:uid="{80A04A86-B75C-4B22-A2EB-02533CF5E185}"/>
    <cellStyle name="Good 2 3" xfId="2288" xr:uid="{7DF8BB69-CCB1-4BAD-B385-52055B9E84EF}"/>
    <cellStyle name="Good 2 4" xfId="2289" xr:uid="{FD9A9BAC-ABFA-4271-96C2-FECA22369F7A}"/>
    <cellStyle name="Good 2 5" xfId="2290" xr:uid="{9E3AD15B-E8E4-4B0B-95E9-9AC5173FDA14}"/>
    <cellStyle name="Good 2 6" xfId="2291" xr:uid="{1B89C050-6584-4F21-B6AD-7287C7754299}"/>
    <cellStyle name="Good 2 7" xfId="2292" xr:uid="{348E04DF-1DA8-4423-9149-404B28CD0822}"/>
    <cellStyle name="Good 3" xfId="2293" xr:uid="{AE59F260-600B-4C59-BD83-586F6433905C}"/>
    <cellStyle name="Good 3 2" xfId="2294" xr:uid="{96009F6A-6DB5-40F5-9904-499AAB0F9E81}"/>
    <cellStyle name="Good 3 2 2" xfId="2295" xr:uid="{F6C3FFEC-4564-48EA-A214-6434D8342E52}"/>
    <cellStyle name="Good 3 3" xfId="2296" xr:uid="{397B023A-823F-4EA5-A201-6E26C7DB9893}"/>
    <cellStyle name="Good 3 4" xfId="2297" xr:uid="{44DB0350-E04F-4C01-8CEF-586B1CA5558A}"/>
    <cellStyle name="Good 3 5" xfId="2298" xr:uid="{CFB7FF1C-855F-4F28-9059-4B8C51ABE99F}"/>
    <cellStyle name="Good 3 6" xfId="2299" xr:uid="{5FD6B5E2-D049-479A-A393-B58AE0DD36D8}"/>
    <cellStyle name="Good 3 7" xfId="2300" xr:uid="{DB976F53-3209-4D6D-BC96-BB8613B62E05}"/>
    <cellStyle name="Good 4" xfId="2301" xr:uid="{77D6F501-4966-4307-B1E9-EFCB3A58B36E}"/>
    <cellStyle name="Good 5" xfId="2302" xr:uid="{EE6F64F3-8B99-429B-B86D-391DCC4769B9}"/>
    <cellStyle name="Good 6" xfId="2303" xr:uid="{695669B6-4B0A-466A-9FC6-ED02030F6781}"/>
    <cellStyle name="Good 7" xfId="2304" xr:uid="{B5194415-036E-42E3-9981-36FF9EDC05FB}"/>
    <cellStyle name="Good 8" xfId="2305" xr:uid="{92A826EF-723F-428C-B1D1-BE61DEC0C46B}"/>
    <cellStyle name="Good 9" xfId="2306" xr:uid="{E60C24B8-88C5-4B7F-A921-E15B837F4DCF}"/>
    <cellStyle name="Grey" xfId="2307" xr:uid="{E6A28EC3-EDBB-4FB8-A9FB-09C1B70FA361}"/>
    <cellStyle name="Grey 2" xfId="2308" xr:uid="{03A65956-7AA3-4476-AB5C-DE46B0C3C2E8}"/>
    <cellStyle name="Grey 3" xfId="2309" xr:uid="{BA4DAF69-EA59-446F-A146-D7A26F02E281}"/>
    <cellStyle name="Head Center a7" xfId="2310" xr:uid="{0C7B0A22-06EA-41D9-8370-51B0FC00DD20}"/>
    <cellStyle name="Head1" xfId="2311" xr:uid="{46F17A19-56E6-4A9F-9BE2-BFF0F06D4219}"/>
    <cellStyle name="HEADER" xfId="2312" xr:uid="{C154013F-AF44-47A6-B88C-DB57AE0E40E4}"/>
    <cellStyle name="Header - Style1" xfId="2313" xr:uid="{E1FF3CB5-996D-424B-BFE9-F5321A278768}"/>
    <cellStyle name="header center" xfId="2314" xr:uid="{585ACC56-F38C-4641-ACE4-6B0932ED7051}"/>
    <cellStyle name="header center a7" xfId="2315" xr:uid="{EBE0ECB5-CE12-408A-B140-5C1DF799CAFD}"/>
    <cellStyle name="Header Draft Stamp" xfId="2316" xr:uid="{BD048F0A-7E24-4205-A6A9-36EC3C16FECF}"/>
    <cellStyle name="Header__0_Lead_ KOSE_30.06.05" xfId="2317" xr:uid="{FBFEFF43-1AD8-4B66-B84B-FF6B457A7793}"/>
    <cellStyle name="Header1" xfId="2318" xr:uid="{377180F1-DA47-4A53-A7A8-429C3E4ED488}"/>
    <cellStyle name="Header1 2" xfId="2319" xr:uid="{E6618690-9EE1-483E-B91B-9D515E12EE7B}"/>
    <cellStyle name="Header1 2 2" xfId="2320" xr:uid="{B176BB5C-5D7B-4D41-8D15-505E76AF33A7}"/>
    <cellStyle name="Header1 2 3" xfId="2321" xr:uid="{E5B68D01-D4A3-4E4B-8662-C6CC3CE7ECD0}"/>
    <cellStyle name="Header1 2 4" xfId="2322" xr:uid="{330EBA13-0F5C-4ACD-8A53-01A2EFB1F8EB}"/>
    <cellStyle name="Header1 2 5" xfId="2323" xr:uid="{29B76779-8654-4C32-86AB-1B1C91DC5F54}"/>
    <cellStyle name="Header1 2 6" xfId="2324" xr:uid="{9A28C5C5-AD1C-4F6D-AD79-5C6F5E274141}"/>
    <cellStyle name="Header1 3" xfId="2325" xr:uid="{90E94958-FCCA-4BDD-9132-BAE63000E007}"/>
    <cellStyle name="Header1 4" xfId="2326" xr:uid="{F7F08848-988C-48BD-BE5D-10ED9C31124F}"/>
    <cellStyle name="Header1 5" xfId="2327" xr:uid="{DBF3C6FF-9CD0-4168-8CA2-9F3239A7AE00}"/>
    <cellStyle name="Header1 6" xfId="2328" xr:uid="{55E14DEC-A1D8-4828-90FB-B9C3C0B197D6}"/>
    <cellStyle name="Header1 7" xfId="2329" xr:uid="{19EFE5DB-A254-45AA-9867-4D0B49E6C565}"/>
    <cellStyle name="Header1 8" xfId="2330" xr:uid="{BD0B39F5-AD65-4831-8063-77D4F60F837F}"/>
    <cellStyle name="Header1 9" xfId="2331" xr:uid="{985894EE-5045-4C39-A677-4F59AA2217DD}"/>
    <cellStyle name="Header2" xfId="2332" xr:uid="{EE39C725-468D-4E98-B44D-04BD6D1CBC92}"/>
    <cellStyle name="Header2 2" xfId="2333" xr:uid="{60C0428A-70F2-409E-A646-1AD1425B379D}"/>
    <cellStyle name="Header2 2 2" xfId="2334" xr:uid="{4F35D6B3-0341-4F4C-9D44-077DF1A0A630}"/>
    <cellStyle name="Header2 2 3" xfId="2335" xr:uid="{2612EB05-4928-45C2-9149-BE4CF10FB44E}"/>
    <cellStyle name="Header2 2 4" xfId="2336" xr:uid="{013E046A-3ABD-4D7C-8B9F-CF13BC652665}"/>
    <cellStyle name="Header2 2 5" xfId="2337" xr:uid="{91B04581-63FF-4C5B-A2FC-8A32520CC1D9}"/>
    <cellStyle name="Header2 2 6" xfId="2338" xr:uid="{348EB901-1561-41A2-913F-C029C0316964}"/>
    <cellStyle name="Header2 3" xfId="2339" xr:uid="{01112599-CA15-4577-9177-ADBAD347B4FC}"/>
    <cellStyle name="Header2 4" xfId="2340" xr:uid="{327EC7B7-81BE-4384-A5FE-39C3FE321F2C}"/>
    <cellStyle name="Header2 5" xfId="2341" xr:uid="{29A34BF6-9680-4CA2-8FDF-CAB926BDDEEA}"/>
    <cellStyle name="Header2 6" xfId="2342" xr:uid="{91E313EE-BA65-4E5A-ABAD-9E6D98B9184A}"/>
    <cellStyle name="Header2 7" xfId="2343" xr:uid="{74EC4E0B-81FA-49CA-870E-DE80BA927F12}"/>
    <cellStyle name="Header2 8" xfId="2344" xr:uid="{D5CD8721-0FA4-4B5A-9C96-64B366B12DA4}"/>
    <cellStyle name="Header2 9" xfId="2345" xr:uid="{E0264D09-BEA0-4709-A8E5-D3E53D53EABA}"/>
    <cellStyle name="header3" xfId="2346" xr:uid="{F7BFBB66-3C9D-47A2-A669-4FF5D596C755}"/>
    <cellStyle name="Heading" xfId="2347" xr:uid="{A3F5B41E-954C-4437-92BD-8A5920D715F4}"/>
    <cellStyle name="Heading 1 10" xfId="2348" xr:uid="{614BCD8B-71EC-4F52-AA97-06973AE7E41B}"/>
    <cellStyle name="Heading 1 11" xfId="2349" xr:uid="{B623177E-6F5B-460A-A540-ABE9A465CD83}"/>
    <cellStyle name="Heading 1 12" xfId="2350" xr:uid="{1447C82E-907B-46A7-A241-9B5566AE05C5}"/>
    <cellStyle name="Heading 1 13" xfId="2351" xr:uid="{9E8F1864-DA79-431C-997A-F0FBB5B0EADB}"/>
    <cellStyle name="Heading 1 2" xfId="2352" xr:uid="{DAEF3AC0-89C5-4817-BF36-5B8D015F8A41}"/>
    <cellStyle name="Heading 1 2 2" xfId="2353" xr:uid="{C2786ADF-DD74-4596-B8AC-257EFF7ADADB}"/>
    <cellStyle name="Heading 1 2 2 2" xfId="2354" xr:uid="{3A42C83D-EAF4-49BE-B79B-EF428DC4EFA1}"/>
    <cellStyle name="Heading 1 2 3" xfId="2355" xr:uid="{F6B8D651-E518-4CF5-8863-8173F9D7FEBC}"/>
    <cellStyle name="Heading 1 2_2149000-Q1'10" xfId="2356" xr:uid="{5103FF62-AE35-4592-9E28-9EF8AEFC149E}"/>
    <cellStyle name="Heading 1 3" xfId="2357" xr:uid="{B69CAB38-D574-44B6-9811-E88B90E84A8E}"/>
    <cellStyle name="Heading 1 3 2" xfId="2358" xr:uid="{586755C0-8229-4FEE-9927-D40214AE6B58}"/>
    <cellStyle name="Heading 1 4" xfId="2359" xr:uid="{40B865AC-5302-4672-A965-B7663BEEF8B3}"/>
    <cellStyle name="Heading 1 5" xfId="2360" xr:uid="{7DA1A61B-5053-44C7-9B4B-DD5A8FA1EAFA}"/>
    <cellStyle name="Heading 1 6" xfId="2361" xr:uid="{2184284E-BAC0-489B-9D0B-CBF35A06D8F2}"/>
    <cellStyle name="Heading 1 7" xfId="2362" xr:uid="{F9DCA0D5-0874-4DFD-B9DD-26E121C49610}"/>
    <cellStyle name="Heading 1 8" xfId="2363" xr:uid="{F1433AD1-A8F6-4F50-921E-F6CC2F5500B8}"/>
    <cellStyle name="Heading 1 9" xfId="2364" xr:uid="{2822ABBA-9306-4221-BDEA-1C0396EF95B3}"/>
    <cellStyle name="Heading 1 Above" xfId="2365" xr:uid="{A24414FD-E2D1-457A-A2C1-04D8994FC9C9}"/>
    <cellStyle name="Heading 1+" xfId="2366" xr:uid="{73EDE63C-98A0-46E6-8A92-8407A8D94D30}"/>
    <cellStyle name="Heading 2 10" xfId="2367" xr:uid="{27EFF6BD-D905-41B3-A129-F7C3C0EE4A5C}"/>
    <cellStyle name="Heading 2 11" xfId="2368" xr:uid="{CACD93F2-85E3-4A11-8B85-1F9D3C5EB955}"/>
    <cellStyle name="Heading 2 12" xfId="2369" xr:uid="{91EFD886-E0E9-4289-B1FE-9F1901FC39F7}"/>
    <cellStyle name="Heading 2 13" xfId="2370" xr:uid="{1389A892-C86C-402D-AFDE-BC0BB474AFDC}"/>
    <cellStyle name="Heading 2 2" xfId="2371" xr:uid="{D332BC3E-6E62-49DF-AC0B-B71A2B75141F}"/>
    <cellStyle name="Heading 2 2 2" xfId="2372" xr:uid="{803B85C7-F89B-455C-B6F2-32D5F51C8652}"/>
    <cellStyle name="Heading 2 2 2 2" xfId="2373" xr:uid="{A4465C28-01EF-49C7-B881-18A87B0A9533}"/>
    <cellStyle name="Heading 2 2 3" xfId="2374" xr:uid="{8C588144-3973-459F-A52B-3A67D8B8F2AF}"/>
    <cellStyle name="Heading 2 2_2149000-Q1'10" xfId="2375" xr:uid="{AEDC7FA7-491D-4094-977D-22AB39C7DE80}"/>
    <cellStyle name="Heading 2 3" xfId="2376" xr:uid="{F607FA96-0BD9-4440-BC59-7EE3437BF266}"/>
    <cellStyle name="Heading 2 3 2" xfId="2377" xr:uid="{84E1FB43-442E-4361-86F3-3CB64A22D19E}"/>
    <cellStyle name="Heading 2 4" xfId="2378" xr:uid="{F22EB143-9580-4C78-B391-659E5A1EB187}"/>
    <cellStyle name="Heading 2 5" xfId="2379" xr:uid="{88085E4A-284D-4B5A-8B2E-F6E3BE14D2BF}"/>
    <cellStyle name="Heading 2 6" xfId="2380" xr:uid="{3B31F04D-A33C-496C-B1B5-C606CF11056B}"/>
    <cellStyle name="Heading 2 7" xfId="2381" xr:uid="{453803C3-7C30-4724-ABF8-7C1CB702C305}"/>
    <cellStyle name="Heading 2 8" xfId="2382" xr:uid="{0156A4CD-23A3-438C-A28F-7F04251B5175}"/>
    <cellStyle name="Heading 2 9" xfId="2383" xr:uid="{74B369AE-9694-41F0-8D5C-B5467B8E20F4}"/>
    <cellStyle name="Heading 2 Below" xfId="2384" xr:uid="{0FA23BA4-246B-4E2D-B1AB-F586B347718B}"/>
    <cellStyle name="Heading 2 Below 2" xfId="2385" xr:uid="{055815B3-8086-4096-9794-32BB18D94984}"/>
    <cellStyle name="Heading 2+" xfId="2386" xr:uid="{07A2BE36-4F60-4FC0-A7F8-6BD577F12D28}"/>
    <cellStyle name="Heading 3 10" xfId="2387" xr:uid="{A7DCF435-0B83-4BDD-BDFE-9EAE920E3AF5}"/>
    <cellStyle name="Heading 3 11" xfId="2388" xr:uid="{69BDEA68-3EF6-4C02-908B-0B6407781110}"/>
    <cellStyle name="Heading 3 12" xfId="2389" xr:uid="{FEF36678-36D2-4AA1-BD23-B4D4AF617DC3}"/>
    <cellStyle name="Heading 3 13" xfId="2390" xr:uid="{F37384DF-A8EC-4BE4-95A9-573B326C4A06}"/>
    <cellStyle name="Heading 3 2" xfId="2391" xr:uid="{EB4BB528-A9C5-450E-8C92-22DB30CD620B}"/>
    <cellStyle name="Heading 3 2 2" xfId="2392" xr:uid="{C4B6DA62-3152-4016-BA9A-C30137B0B218}"/>
    <cellStyle name="Heading 3 2 2 2" xfId="2393" xr:uid="{A3B85B6D-BD73-40B6-B991-B811F74BA2E2}"/>
    <cellStyle name="Heading 3 2 3" xfId="2394" xr:uid="{45BF1E08-993E-4B1A-A880-10C43251DD38}"/>
    <cellStyle name="Heading 3 2_2149000-Q1'10" xfId="2395" xr:uid="{6ED84699-9203-4ECF-9224-D0CFC5E29A6B}"/>
    <cellStyle name="Heading 3 3" xfId="2396" xr:uid="{C879079F-4C2D-4F48-810E-2C81B5164668}"/>
    <cellStyle name="Heading 3 3 2" xfId="2397" xr:uid="{CC5EE9F8-F50F-494E-B63F-4401D9458BA2}"/>
    <cellStyle name="Heading 3 4" xfId="2398" xr:uid="{9B8ED521-D086-4DF3-B58A-5823C595EABA}"/>
    <cellStyle name="Heading 3 5" xfId="2399" xr:uid="{9F53CCE4-FB17-4C32-9E8F-35EE6F433F28}"/>
    <cellStyle name="Heading 3 6" xfId="2400" xr:uid="{DF9A0138-EA64-4AB6-BF0E-B610E3C8E15C}"/>
    <cellStyle name="Heading 3 7" xfId="2401" xr:uid="{7DE2E0E4-1EB4-4384-9491-04B0DCAFA8EF}"/>
    <cellStyle name="Heading 3 8" xfId="2402" xr:uid="{A46FE1F5-6F14-4238-8FC1-33256BA3C9C2}"/>
    <cellStyle name="Heading 3 9" xfId="2403" xr:uid="{8E1B91F8-FC2F-4574-9684-6E8B37F17A6A}"/>
    <cellStyle name="Heading 3+" xfId="2404" xr:uid="{E203F773-5D81-42E5-997E-E7AAF4EFD4E4}"/>
    <cellStyle name="Heading 4 10" xfId="2405" xr:uid="{63A75BA5-CFED-46D2-9109-A47A51FEFB47}"/>
    <cellStyle name="Heading 4 11" xfId="2406" xr:uid="{C4351967-3285-4C16-87DC-E00CECC06BEE}"/>
    <cellStyle name="Heading 4 12" xfId="2407" xr:uid="{4F1B2E02-129B-4403-92D7-E36670C3034A}"/>
    <cellStyle name="Heading 4 13" xfId="2408" xr:uid="{21EB7ACC-3DA7-48B2-89C3-9C9C0D410864}"/>
    <cellStyle name="Heading 4 2" xfId="2409" xr:uid="{2A2E90CB-E06F-47DF-9C9F-9261FFEF06DB}"/>
    <cellStyle name="Heading 4 2 2" xfId="2410" xr:uid="{A0223B78-D27D-454B-9B1D-BCFA893B25A5}"/>
    <cellStyle name="Heading 4 2 2 2" xfId="2411" xr:uid="{0B2FD644-04FB-4450-B2C9-9618075EF678}"/>
    <cellStyle name="Heading 4 2 3" xfId="2412" xr:uid="{9EE157A1-20F7-4144-AB22-E12C615978E3}"/>
    <cellStyle name="Heading 4 2_2149000-Q1'10" xfId="2413" xr:uid="{F4D75C15-F638-4C11-9059-40405A53C0FA}"/>
    <cellStyle name="Heading 4 3" xfId="2414" xr:uid="{C0ADA672-D4D9-4063-A559-5969D0C4398B}"/>
    <cellStyle name="Heading 4 3 2" xfId="2415" xr:uid="{851C9A2E-6D42-45EE-963A-2F463FB6C7B0}"/>
    <cellStyle name="Heading 4 4" xfId="2416" xr:uid="{762F1B10-F453-4D1C-A37D-1D5E92CE39CB}"/>
    <cellStyle name="Heading 4 5" xfId="2417" xr:uid="{5CA8D4FF-5580-4A83-BE62-F5E64C4736C8}"/>
    <cellStyle name="Heading 4 6" xfId="2418" xr:uid="{EFCDF5AA-5189-4347-89F6-ADBC5D72F129}"/>
    <cellStyle name="Heading 4 7" xfId="2419" xr:uid="{A2FDD2C8-848E-45EA-B7DD-3F8071B3DBFA}"/>
    <cellStyle name="Heading 4 8" xfId="2420" xr:uid="{7AE6217D-9179-4DB1-A899-D37E1C589A35}"/>
    <cellStyle name="Heading 4 9" xfId="2421" xr:uid="{5D0B730F-5649-4BF9-B48D-191C1AC54487}"/>
    <cellStyle name="HEADING, MAJOR" xfId="2422" xr:uid="{D4ADCB8B-6069-47A4-A90D-26E64A16669D}"/>
    <cellStyle name="HEADING, MINOR" xfId="2423" xr:uid="{68F31816-15C7-4C1B-8F11-49E12F9E7F38}"/>
    <cellStyle name="HEADING, RIGHT" xfId="2424" xr:uid="{54367F23-7D4B-455F-BE98-8EFC06EDD569}"/>
    <cellStyle name="HEADING,MAJOR" xfId="2425" xr:uid="{C626B20D-6F55-497E-A001-B01FB30E4237}"/>
    <cellStyle name="Heading1" xfId="2426" xr:uid="{94315ED1-D3F3-45DD-AE84-2CFC883561A2}"/>
    <cellStyle name="HEADING1 2" xfId="2427" xr:uid="{D3A1F482-4990-49E8-8A53-13C518917E4A}"/>
    <cellStyle name="HEADING1 3" xfId="2428" xr:uid="{BB5CC1CD-8F35-40F9-B012-56F2E8D3113D}"/>
    <cellStyle name="HEADING1 4" xfId="2429" xr:uid="{A721A495-0DEA-45B4-AC2E-E4129993F7B6}"/>
    <cellStyle name="HEADING1 5" xfId="2430" xr:uid="{5C08C072-9FA7-4DB7-8FBA-9882C767FA91}"/>
    <cellStyle name="HEADING1 6" xfId="2431" xr:uid="{7B3636FF-BAC3-4CA3-96C2-0787F1A5D00B}"/>
    <cellStyle name="HEADING1 7" xfId="2432" xr:uid="{BB1D122A-23FF-43C9-BB50-11012FD6EF05}"/>
    <cellStyle name="HEADING1_AVERAGE-ยา" xfId="2433" xr:uid="{93754078-0A9E-4793-9D85-63B25DF3C6CD}"/>
    <cellStyle name="Heading2" xfId="2434" xr:uid="{69626135-82BB-4724-A6ED-9A256B2CFB0E}"/>
    <cellStyle name="HEADING2 10" xfId="2435" xr:uid="{39B4EEFD-C04A-4E6D-8AD2-2203A68816DB}"/>
    <cellStyle name="HEADING2 11" xfId="2436" xr:uid="{D4F29B57-9DCA-4250-B295-0C83EA8CDA32}"/>
    <cellStyle name="HEADING2 12" xfId="2437" xr:uid="{46B23CDC-4AB0-406B-9DB6-B18A3CA44B29}"/>
    <cellStyle name="HEADING2 13" xfId="2438" xr:uid="{FB802395-A86C-4085-92BF-F801C7C196B6}"/>
    <cellStyle name="HEADING2 14" xfId="2439" xr:uid="{A866F364-02A8-4984-AF44-584A511B39EB}"/>
    <cellStyle name="HEADING2 15" xfId="2440" xr:uid="{689140C7-021F-47A5-808D-A2B07EF3726A}"/>
    <cellStyle name="HEADING2 16" xfId="2441" xr:uid="{0A3F5C32-B4B7-48F0-A6E5-20632D01A37F}"/>
    <cellStyle name="HEADING2 17" xfId="2442" xr:uid="{B174DAE6-629B-4478-BC59-DA020471991A}"/>
    <cellStyle name="HEADING2 18" xfId="2443" xr:uid="{26075696-BACC-4E98-BBAF-D7056238550A}"/>
    <cellStyle name="HEADING2 2" xfId="2444" xr:uid="{9947028F-3922-4D28-B8B2-D3DD72059243}"/>
    <cellStyle name="HEADING2 3" xfId="2445" xr:uid="{B461766F-5FDC-4308-AD83-E905ADBF8A73}"/>
    <cellStyle name="HEADING2 4" xfId="2446" xr:uid="{2E40FCCE-5C42-4D09-820F-C51307A41895}"/>
    <cellStyle name="HEADING2 5" xfId="2447" xr:uid="{37ECD441-47AB-40DB-AFAB-A856D82DA4B1}"/>
    <cellStyle name="HEADING2 6" xfId="2448" xr:uid="{27D3FC59-D7C8-4566-83D3-7A5ED0A8AC14}"/>
    <cellStyle name="HEADING2 7" xfId="2449" xr:uid="{66690A2D-9A95-4C83-84BC-10E076E66A75}"/>
    <cellStyle name="HEADING2 8" xfId="2450" xr:uid="{E1969079-A5A9-49AB-951B-5716D0465F40}"/>
    <cellStyle name="HEADING2 9" xfId="2451" xr:uid="{F4AE2E38-BF04-4EDD-ABBD-6E233E000777}"/>
    <cellStyle name="HEADING2_AVERAGE-ยา" xfId="2452" xr:uid="{B22B76C8-2BDA-4B24-B242-7ACB5059740E}"/>
    <cellStyle name="Heading3" xfId="2453" xr:uid="{EEB3CAF8-19D4-4916-B748-7DFBC2627A01}"/>
    <cellStyle name="HEADINGS" xfId="2454" xr:uid="{CE6566F6-675F-4C5D-B0E8-6D03232DA85C}"/>
    <cellStyle name="HEADINGSTOP" xfId="2455" xr:uid="{20093B43-E500-4F55-8025-3950DCBDB3BD}"/>
    <cellStyle name="Helv" xfId="2456" xr:uid="{544B17A5-0A5C-4C4C-B5B5-C45B2B421772}"/>
    <cellStyle name="HELV8BLUE" xfId="2457" xr:uid="{1D247996-FC21-4813-99DC-0B05A9435229}"/>
    <cellStyle name="Hidden" xfId="2458" xr:uid="{006295EC-1B14-4355-87B8-0FF55CB3CAE4}"/>
    <cellStyle name="Hyperlink 2" xfId="2459" xr:uid="{B72DB13A-728E-4D0E-998C-9537E547DD04}"/>
    <cellStyle name="Hyperlink 2 2" xfId="2460" xr:uid="{BE14E1F5-FB0A-4D07-A948-6970FD4229EB}"/>
    <cellStyle name="Hyperlink 2 2 2" xfId="2461" xr:uid="{47F43A4A-D930-4C9D-8408-528C92575DEB}"/>
    <cellStyle name="Hyperlink 2 3" xfId="2462" xr:uid="{A982C7DC-D489-4141-B791-F62A7306FD84}"/>
    <cellStyle name="Hyperlink 3" xfId="2463" xr:uid="{8E905E0A-279C-4B56-81CA-33874F25A933}"/>
    <cellStyle name="Hyperlink 3 2" xfId="2464" xr:uid="{BEEE799A-6487-4D52-BCF4-164D742ACDB1}"/>
    <cellStyle name="Hyperlink 3 3" xfId="2465" xr:uid="{2520741B-8C8F-4E0A-948B-57895168EFB0}"/>
    <cellStyle name="Hyperlink 4" xfId="2466" xr:uid="{91E6454F-984E-454A-9056-3CCF9EB1DB3C}"/>
    <cellStyle name="Hyperlink 4 2" xfId="2467" xr:uid="{76653958-7D94-4EF2-BBB6-0D6177B4DE06}"/>
    <cellStyle name="Hyperlink 5" xfId="2468" xr:uid="{B0527707-8866-4094-84FC-41E2CEFBFA72}"/>
    <cellStyle name="Hyperlink 6" xfId="2469" xr:uid="{EC85B550-0394-462E-BDEA-39F63A72040D}"/>
    <cellStyle name="Hyperlink 7" xfId="2470" xr:uid="{77BB02FC-55FD-4BB7-A210-565C80D7D0B0}"/>
    <cellStyle name="Hyperlink 8" xfId="2471" xr:uid="{B4A9FDF8-F023-42BA-AD07-43D27073C3CD}"/>
    <cellStyle name="indent" xfId="2472" xr:uid="{F211EB32-A8BD-452D-89A8-A6FE398C952C}"/>
    <cellStyle name="Info_Main" xfId="2473" xr:uid="{9BFA93E5-A33F-47EE-B298-606BBB30E3BA}"/>
    <cellStyle name="Input [yellow]" xfId="2474" xr:uid="{A4B02FCA-53AA-4A74-A7FB-DF79EB0472EF}"/>
    <cellStyle name="Input [yellow] 2" xfId="2475" xr:uid="{208A0F27-89DB-4E8D-95BF-0021E6323CA1}"/>
    <cellStyle name="Input [yellow] 2 2" xfId="2476" xr:uid="{E7D4A364-BB7D-48F2-A85D-63DAFD1F28B6}"/>
    <cellStyle name="Input [yellow] 3" xfId="2477" xr:uid="{0F1F2575-8569-47EB-9E80-8F2F2D551942}"/>
    <cellStyle name="Input 10" xfId="2478" xr:uid="{16AF1E5C-A7F0-4AA6-B9D4-16CFAC507BEA}"/>
    <cellStyle name="Input 11" xfId="2479" xr:uid="{7D6C1E50-7CBD-48D3-80BD-D98C62AA80A6}"/>
    <cellStyle name="Input 12" xfId="2480" xr:uid="{D84F79EF-3530-42B7-B5B8-5B875214C89D}"/>
    <cellStyle name="Input 13" xfId="2481" xr:uid="{F6878B74-97FB-4C07-9D90-036D1AA4E7AA}"/>
    <cellStyle name="Input 14" xfId="2482" xr:uid="{E4017722-5393-44CA-97EE-8F6F73DB857B}"/>
    <cellStyle name="Input 15" xfId="2483" xr:uid="{26FCE2E0-5283-49D6-BC05-E6B73D47D00B}"/>
    <cellStyle name="Input 16" xfId="2484" xr:uid="{F2A95099-67FF-41E4-A0A1-DD1C509B6FA5}"/>
    <cellStyle name="Input 17" xfId="2485" xr:uid="{209DF55C-985E-4375-BB05-AAD716B201D1}"/>
    <cellStyle name="Input 18" xfId="2486" xr:uid="{D0B36CE9-E7E8-409F-BAB7-4E7584F40B65}"/>
    <cellStyle name="Input 19" xfId="2487" xr:uid="{F9AD345D-F6DB-4517-93C2-6896D0A73778}"/>
    <cellStyle name="Input 2" xfId="2488" xr:uid="{93F34884-179B-4D4D-812D-E6B2B05829EC}"/>
    <cellStyle name="Input 2 2" xfId="2489" xr:uid="{9C83B6B8-03B8-4211-97DB-A84A5CF8EAB8}"/>
    <cellStyle name="Input 2 2 2" xfId="2490" xr:uid="{10872B04-AE70-4FD3-AA3F-A80E2196A057}"/>
    <cellStyle name="Input 2 3" xfId="2491" xr:uid="{BB8D371D-7844-4597-9EA0-840EAC892660}"/>
    <cellStyle name="Input 2 4" xfId="2492" xr:uid="{441DC8A5-9ACD-476C-9EF4-5E4EAA10C077}"/>
    <cellStyle name="Input 2 5" xfId="2493" xr:uid="{2A080682-9EA8-45D8-8A66-B4EB98F1B497}"/>
    <cellStyle name="Input 2 6" xfId="2494" xr:uid="{3CA408B6-1092-410C-B9A7-00999A858DD5}"/>
    <cellStyle name="Input 2 7" xfId="2495" xr:uid="{B2C588DB-AEE6-460D-8CC3-E0185672925B}"/>
    <cellStyle name="Input 2_2149000-Q1'10" xfId="2496" xr:uid="{8BB86951-EDA2-4B98-9C66-AB57081E5CB3}"/>
    <cellStyle name="Input 20" xfId="2497" xr:uid="{FB02E74E-9EE6-4B88-8A3E-037F83D3D81E}"/>
    <cellStyle name="Input 21" xfId="2498" xr:uid="{B432D82F-5750-4C93-AA55-1D42DA481751}"/>
    <cellStyle name="Input 22" xfId="2499" xr:uid="{D2586682-F8A4-4257-ADDE-2AD4AD4A1A59}"/>
    <cellStyle name="Input 23" xfId="2500" xr:uid="{8E41D906-38CE-4EC2-899D-71249876A3C8}"/>
    <cellStyle name="Input 24" xfId="2501" xr:uid="{359CAD59-EC70-4DA7-BFF5-74B7EF80E101}"/>
    <cellStyle name="Input 25" xfId="2502" xr:uid="{7F3BC330-6A3F-429F-B5BF-906BC61088F2}"/>
    <cellStyle name="Input 26" xfId="2503" xr:uid="{BF9048FA-E085-40D0-9E4A-9D3E09D9A35E}"/>
    <cellStyle name="Input 27" xfId="2504" xr:uid="{1F774507-42C4-4D88-AE23-975906F3E17D}"/>
    <cellStyle name="Input 28" xfId="2505" xr:uid="{DFC8860C-7876-45EC-B270-F7A0673BDB4B}"/>
    <cellStyle name="Input 29" xfId="2506" xr:uid="{9C90D478-F1AB-45BB-860D-3C136FB04815}"/>
    <cellStyle name="Input 3" xfId="2507" xr:uid="{2CF5A701-C8DE-4EAC-9EA3-069A630FE59D}"/>
    <cellStyle name="Input 3 2" xfId="2508" xr:uid="{97081259-72FB-4544-BFC4-A27FB1E0640C}"/>
    <cellStyle name="Input 3 2 2" xfId="2509" xr:uid="{1F680D3A-3058-429E-9DE8-CEFD1B41069E}"/>
    <cellStyle name="Input 3 3" xfId="2510" xr:uid="{39ABD45B-FB91-4CB3-9B4A-5EA9691B3650}"/>
    <cellStyle name="Input 3 4" xfId="2511" xr:uid="{3F918B4A-AB47-4C1D-AC9B-F5157E12F40E}"/>
    <cellStyle name="Input 3 5" xfId="2512" xr:uid="{08F2D66D-F9C7-40FD-BA2F-7CB56193FF0C}"/>
    <cellStyle name="Input 3 6" xfId="2513" xr:uid="{2039D721-C765-42FB-B4EC-DA551A5E682C}"/>
    <cellStyle name="Input 3 7" xfId="2514" xr:uid="{B85ABC94-2C6A-4FA6-95A2-AB063E722840}"/>
    <cellStyle name="Input 30" xfId="2515" xr:uid="{CE8C7426-19D1-4E9F-9856-E9D42CBAD3C2}"/>
    <cellStyle name="Input 31" xfId="2516" xr:uid="{A77B53FA-D1F8-4217-9228-C912CD6AEBCD}"/>
    <cellStyle name="Input 32" xfId="2517" xr:uid="{A46B66DA-6475-4777-BAFA-0DEE59656899}"/>
    <cellStyle name="Input 33" xfId="2518" xr:uid="{4F5A1F9D-DA47-4C92-9871-7B721530B3E3}"/>
    <cellStyle name="Input 34" xfId="2519" xr:uid="{08803182-740D-4977-9B3F-C78343B411C5}"/>
    <cellStyle name="Input 35" xfId="2520" xr:uid="{E0CD8FCF-AC72-4134-9D32-A14C3092E9F5}"/>
    <cellStyle name="Input 36" xfId="2521" xr:uid="{630004D7-FFD9-4E17-9C58-71E8F7732CDF}"/>
    <cellStyle name="Input 37" xfId="2522" xr:uid="{E9E088D4-F5F9-4AAD-BB19-46C866AFF1D1}"/>
    <cellStyle name="Input 38" xfId="2523" xr:uid="{B028AE4A-B565-46AD-9DD4-8A14ECDAF116}"/>
    <cellStyle name="Input 39" xfId="2524" xr:uid="{BF54DB06-8D3C-4C4D-ABF1-9FF59CCDBB13}"/>
    <cellStyle name="Input 4" xfId="2525" xr:uid="{E353D75E-A1AB-4AE1-B7B8-3312FC1237FF}"/>
    <cellStyle name="Input 4 2" xfId="2526" xr:uid="{F8CD32A7-EE0C-438D-8307-49B089161D66}"/>
    <cellStyle name="Input 40" xfId="2527" xr:uid="{85669737-C3A8-45B3-A54B-23F5B7B51A76}"/>
    <cellStyle name="Input 41" xfId="2528" xr:uid="{190BB418-70B5-4793-83FC-6B9FA7E19416}"/>
    <cellStyle name="Input 42" xfId="2529" xr:uid="{B111E15F-1C6E-4746-A3F6-F7178D0D7BFB}"/>
    <cellStyle name="Input 43" xfId="2530" xr:uid="{4A192673-345F-4058-8246-65D06EA31931}"/>
    <cellStyle name="Input 44" xfId="2531" xr:uid="{689E56D8-5B6C-4F81-8AA1-9E020EC55B89}"/>
    <cellStyle name="Input 45" xfId="2532" xr:uid="{D9DD0415-1B65-4FCA-9D1C-98B2675CEEDC}"/>
    <cellStyle name="Input 46" xfId="2533" xr:uid="{D156B326-7D72-4CEC-936C-BAEF9A2F8E53}"/>
    <cellStyle name="Input 47" xfId="2534" xr:uid="{9FA2C225-0715-45B3-9BEF-B43FBBD81690}"/>
    <cellStyle name="Input 48" xfId="2535" xr:uid="{F1464E53-AAC7-49DC-96C8-52C9D418B41B}"/>
    <cellStyle name="Input 49" xfId="2536" xr:uid="{102C8A87-DE4C-4F22-86D0-5B5BAC67A450}"/>
    <cellStyle name="Input 5" xfId="2537" xr:uid="{7D7BADAA-7D8D-4672-9827-B08E99342CCB}"/>
    <cellStyle name="Input 5 2" xfId="2538" xr:uid="{DCCF1DA6-1D11-42DC-BE92-21D7C5D0AE5E}"/>
    <cellStyle name="Input 50" xfId="2539" xr:uid="{6BBF67DA-553F-498B-98EF-DF26E134568D}"/>
    <cellStyle name="Input 51" xfId="2540" xr:uid="{B114664C-CB17-4E4C-BEC0-7F75DC5AE1EB}"/>
    <cellStyle name="Input 52" xfId="2541" xr:uid="{F006CB50-7E93-4111-B033-25E7C09A0B56}"/>
    <cellStyle name="Input 53" xfId="2542" xr:uid="{DE09EA00-F5A7-40BA-AB70-3A1EEFF157B3}"/>
    <cellStyle name="Input 54" xfId="2543" xr:uid="{9B38CAF2-8352-4120-ABF7-F4968F19169D}"/>
    <cellStyle name="Input 55" xfId="2544" xr:uid="{CBC7747D-FC26-4E48-B6C8-73FA731D3B30}"/>
    <cellStyle name="Input 56" xfId="2545" xr:uid="{6E9B3B5F-6366-4895-9236-84BCB6C868F0}"/>
    <cellStyle name="Input 57" xfId="2546" xr:uid="{D27A9AF0-96E9-4BFB-824B-1B3569370D53}"/>
    <cellStyle name="Input 58" xfId="2547" xr:uid="{C29E38DD-B7EE-4801-9B5D-35BD6E27F9A3}"/>
    <cellStyle name="Input 59" xfId="2548" xr:uid="{B13ED115-B3A3-49F9-9E98-5FE5AA4740E1}"/>
    <cellStyle name="Input 6" xfId="2549" xr:uid="{81FA7BB2-54DB-4FB7-9039-416703B13B49}"/>
    <cellStyle name="Input 60" xfId="2550" xr:uid="{ACCCB71B-271D-4DE1-968E-DA0CFB4BA068}"/>
    <cellStyle name="Input 61" xfId="2551" xr:uid="{9E753E16-AFB5-409F-B30D-AD76D7F61A56}"/>
    <cellStyle name="Input 62" xfId="2552" xr:uid="{A6D47537-8F59-4613-A050-5FDB93138254}"/>
    <cellStyle name="Input 63" xfId="2553" xr:uid="{E86B8560-1A21-45D3-86A8-3DE59575B50A}"/>
    <cellStyle name="Input 64" xfId="2554" xr:uid="{1940F407-C7EF-4A3B-BFEA-D84AAD892353}"/>
    <cellStyle name="Input 65" xfId="2555" xr:uid="{0CDA895E-A4B8-40B2-91D1-24B8B42F36C7}"/>
    <cellStyle name="Input 66" xfId="2556" xr:uid="{08AE6361-4EE7-4AF4-BFCF-34AB5F0D463B}"/>
    <cellStyle name="Input 67" xfId="2557" xr:uid="{00AE6838-09CF-4851-8A94-C1E4F4625850}"/>
    <cellStyle name="Input 68" xfId="2558" xr:uid="{EF778218-0457-442A-97C6-745564C0598B}"/>
    <cellStyle name="Input 69" xfId="2559" xr:uid="{2F3AA082-1852-45E8-958D-77085318AD0D}"/>
    <cellStyle name="Input 7" xfId="2560" xr:uid="{0AF2E5F1-D54C-410F-B8D6-272DAC82BBD2}"/>
    <cellStyle name="Input 70" xfId="2561" xr:uid="{9FC822A2-F7F3-4F77-A077-368CA2631B2E}"/>
    <cellStyle name="Input 71" xfId="2562" xr:uid="{58D01790-73BD-43C8-A00A-E4DF4A6B4952}"/>
    <cellStyle name="Input 72" xfId="2563" xr:uid="{1E51FA8A-1211-4874-9E8E-58F0DFB84DCB}"/>
    <cellStyle name="Input 73" xfId="2564" xr:uid="{F67AA872-674E-4A05-B226-C7880060729B}"/>
    <cellStyle name="Input 74" xfId="2565" xr:uid="{F909CE35-237E-43F5-AC5D-9546362F4EF4}"/>
    <cellStyle name="Input 75" xfId="2566" xr:uid="{DC2749A8-9824-4D60-8727-5E34E77B718C}"/>
    <cellStyle name="Input 76" xfId="2567" xr:uid="{9583225C-9423-425B-9CAF-50851A809B91}"/>
    <cellStyle name="Input 77" xfId="2568" xr:uid="{629B84A2-7108-4AD4-A83F-04A800344519}"/>
    <cellStyle name="Input 78" xfId="2569" xr:uid="{1AEEE624-5CE9-4156-864A-E405ED14E3FC}"/>
    <cellStyle name="Input 79" xfId="2570" xr:uid="{ACE4009D-E549-4FC9-B658-61FB381E328D}"/>
    <cellStyle name="Input 8" xfId="2571" xr:uid="{54710994-C3A7-46A3-A8BC-023E8558EE05}"/>
    <cellStyle name="Input 80" xfId="2572" xr:uid="{30F7A5AF-9B9E-42F3-8A4B-A2728F6209F0}"/>
    <cellStyle name="Input 81" xfId="2573" xr:uid="{54B38C6E-4BEB-40CE-BD68-5017A171A2CB}"/>
    <cellStyle name="Input 82" xfId="2574" xr:uid="{A80B7CCF-A26D-4D4D-B466-E605C6628332}"/>
    <cellStyle name="Input 83" xfId="2575" xr:uid="{502C71B5-2BE4-46F8-B06B-8F8CE4FBAEAB}"/>
    <cellStyle name="Input 9" xfId="2576" xr:uid="{57375A3E-BF25-45DB-805D-9C4472DBD30C}"/>
    <cellStyle name="Input Cells" xfId="2577" xr:uid="{4494F04D-5C63-4E0F-9133-4A3615D41AE7}"/>
    <cellStyle name="InputCurrency" xfId="2578" xr:uid="{F5B4C81C-DAC2-41A3-9D17-67BBBA10A977}"/>
    <cellStyle name="InputPercent1" xfId="2579" xr:uid="{A2787577-1634-4F6E-9A65-50D04E56E90F}"/>
    <cellStyle name="International" xfId="2580" xr:uid="{C100C14D-4C09-4480-B19B-998F7184654E}"/>
    <cellStyle name="Jusco1" xfId="2581" xr:uid="{2C0EB0E0-2921-47D1-90B6-696FEA39BF2A}"/>
    <cellStyle name="Jusco1 2" xfId="5907" xr:uid="{9F420B03-224F-4488-9461-C2A9E42CB749}"/>
    <cellStyle name="k" xfId="2582" xr:uid="{D2CE33B8-A31F-40E5-9147-8A9B264817EA}"/>
    <cellStyle name="KPMG Heading 1" xfId="2583" xr:uid="{63E8E442-97A9-4E52-87B4-DEA28CA555FB}"/>
    <cellStyle name="KPMG Heading 2" xfId="2584" xr:uid="{AF0044CE-9378-4B43-8303-6B4058DBB3E1}"/>
    <cellStyle name="KPMG Heading 3" xfId="2585" xr:uid="{1882492F-D1B7-4A65-B2F1-2B6C9EC42496}"/>
    <cellStyle name="KPMG Heading 4" xfId="2586" xr:uid="{9B911D8D-DBFD-45E2-B03E-8FEC4F3E6916}"/>
    <cellStyle name="KPMG Normal" xfId="2587" xr:uid="{D34960CC-619A-489A-8784-28C00907BD9E}"/>
    <cellStyle name="KPMG Normal Text" xfId="2588" xr:uid="{1A313E05-FC0D-48EF-92D7-4C00C8BFA6F1}"/>
    <cellStyle name="KPMG Normal_TAX FOR Filtech YE2012 new" xfId="2589" xr:uid="{F329C8EE-A08C-464B-8801-1B72C976D0D0}"/>
    <cellStyle name="KWE標準" xfId="2590" xr:uid="{E4F5E0F4-8FD0-4469-9B3B-9D2A1F82E39B}"/>
    <cellStyle name="l,Bold&quot;&amp;18BBb_x0001_" xfId="2591" xr:uid="{5F6976A5-FB8B-4589-88A4-6A2A42F99727}"/>
    <cellStyle name="Labels - Style3" xfId="2592" xr:uid="{126C5017-901D-4A81-A3C9-5C31ED3AA6B2}"/>
    <cellStyle name="LCurrency" xfId="2593" xr:uid="{4FCA433D-1147-4AE6-9790-AD772D3BA79E}"/>
    <cellStyle name="LCurrency 2" xfId="2594" xr:uid="{05F70ADF-108F-4B7E-B252-3C7F5A40E999}"/>
    <cellStyle name="LCurrency 3" xfId="2595" xr:uid="{B222C9D4-129B-42BB-ACE9-A331B8F878D3}"/>
    <cellStyle name="LCurrency_Summary Update Price for Lunch WO (22 Feb 11)" xfId="2596" xr:uid="{84528931-EAD1-4CB4-8EDA-1A3F63BE779C}"/>
    <cellStyle name="left" xfId="2597" xr:uid="{AC2F6D5C-3B2B-42B9-B3BF-D5C7722DB01F}"/>
    <cellStyle name="Link Currency (0)" xfId="2598" xr:uid="{22C2E9A4-2BB3-4479-AAF5-B551C04AB7A5}"/>
    <cellStyle name="Link Currency (0) 2" xfId="2599" xr:uid="{4C59985E-A02A-4B31-A519-D6F3C3DE08AE}"/>
    <cellStyle name="Link Currency (2)" xfId="2600" xr:uid="{DAB03210-2A16-4E13-BF66-643C41824C56}"/>
    <cellStyle name="Link Currency (2) 2" xfId="2601" xr:uid="{A49ACFAC-6478-4102-92AB-25039D6C8941}"/>
    <cellStyle name="Link Units (0)" xfId="2602" xr:uid="{441F8F96-336A-4D1F-93E1-0E6BB745AA7B}"/>
    <cellStyle name="Link Units (0) 2" xfId="2603" xr:uid="{31ADA278-6982-4C69-9E98-56CA99C32F9A}"/>
    <cellStyle name="Link Units (1)" xfId="2604" xr:uid="{5B168372-B78C-4A38-9CB1-E26CA149D79C}"/>
    <cellStyle name="Link Units (1) 2" xfId="2605" xr:uid="{EC558461-D566-4B80-B5E3-2583398DAF70}"/>
    <cellStyle name="Link Units (2)" xfId="2606" xr:uid="{885BA675-D315-4FC8-938C-B2CE1916D6A4}"/>
    <cellStyle name="Link Units (2) 2" xfId="2607" xr:uid="{5C67964B-0491-4962-83A2-A35660953BF0}"/>
    <cellStyle name="Linked Cell 10" xfId="2608" xr:uid="{43956E32-2B14-44A9-A648-DB895CE2DB72}"/>
    <cellStyle name="Linked Cell 11" xfId="2609" xr:uid="{5579701B-9E8E-43CA-B3DE-C04ABEB8C688}"/>
    <cellStyle name="Linked Cell 12" xfId="2610" xr:uid="{F2DDB396-CDB3-4002-BBD7-306B8166BD69}"/>
    <cellStyle name="Linked Cell 13" xfId="2611" xr:uid="{F68EFEC6-C111-4333-8B37-4164373E715D}"/>
    <cellStyle name="Linked Cell 2" xfId="2612" xr:uid="{6868FDF1-E152-40CD-AE73-EBF2BB76DF37}"/>
    <cellStyle name="Linked Cell 2 2" xfId="2613" xr:uid="{CD9CA98A-9DF0-4FD5-8264-DFC176D4829B}"/>
    <cellStyle name="Linked Cell 2 2 2" xfId="2614" xr:uid="{5321DB7D-880C-4C0B-9D81-1D90AF10708B}"/>
    <cellStyle name="Linked Cell 2 3" xfId="2615" xr:uid="{8AAD83A7-BE7C-4B32-AB9E-BC7D7CEAA735}"/>
    <cellStyle name="Linked Cell 2_I  Q3'54" xfId="2616" xr:uid="{5E4C6FA7-374E-48F5-A2BD-22C27BDF9433}"/>
    <cellStyle name="Linked Cell 3" xfId="2617" xr:uid="{C809C52E-5E1E-4039-B530-5DB4DBF90203}"/>
    <cellStyle name="Linked Cell 3 2" xfId="2618" xr:uid="{F5E70321-1D96-46DF-93EF-2C89FE594917}"/>
    <cellStyle name="Linked Cell 4" xfId="2619" xr:uid="{4EB96EF9-B9BE-4DB7-9229-52CE701BA3FD}"/>
    <cellStyle name="Linked Cell 5" xfId="2620" xr:uid="{A0514A4E-DB45-4579-8BFA-448B50579539}"/>
    <cellStyle name="Linked Cell 6" xfId="2621" xr:uid="{56890446-7E7F-41C9-9AE5-C36CC380B3A3}"/>
    <cellStyle name="Linked Cell 7" xfId="2622" xr:uid="{A1B30F96-F656-4C1F-8F0D-E6AADD1B8F4B}"/>
    <cellStyle name="Linked Cell 8" xfId="2623" xr:uid="{E522F0C2-CE48-435C-8EC1-22FE701753C8}"/>
    <cellStyle name="Linked Cell 9" xfId="2624" xr:uid="{F80523E0-853B-4D15-AA31-B3D193394703}"/>
    <cellStyle name="Linked Cells" xfId="2625" xr:uid="{1F2F1628-EE13-4D59-9100-CA4E247E6DB3}"/>
    <cellStyle name="ll AWPs - RCSB-cw.xls]EE" xfId="2626" xr:uid="{E26DF76B-A170-46B8-AE11-BE5EBCF67C71}"/>
    <cellStyle name="ll AWPs - RCSB-cw.xls]EE 2" xfId="2627" xr:uid="{5E0CAEEA-DBEC-411C-A0E3-25ABCAC70E97}"/>
    <cellStyle name="Log" xfId="2628" xr:uid="{27217232-CF99-4DB7-85CE-3CB7FAD76D53}"/>
    <cellStyle name="M" xfId="2629" xr:uid="{F8CDECBB-226C-4E98-A576-EEF48B53E4C9}"/>
    <cellStyle name="merge" xfId="2630" xr:uid="{106687A5-6FC2-4869-B9CF-0018B754D904}"/>
    <cellStyle name="Milliers [0]_!!!GO" xfId="2631" xr:uid="{B23BBC67-C076-4EAD-8ACC-2D461CFAA5E8}"/>
    <cellStyle name="Milliers_!!!GO" xfId="2632" xr:uid="{A97A20ED-38C2-4F1C-AA92-61239E9733B0}"/>
    <cellStyle name="Model" xfId="2633" xr:uid="{1BFC8326-869A-4789-B413-8B7436FF99D7}"/>
    <cellStyle name="Moeda [0]_aola" xfId="2634" xr:uid="{93D9DAC1-2C53-4A9B-81E2-610EB7FF227C}"/>
    <cellStyle name="Moeda_aola" xfId="2635" xr:uid="{3AFF78AF-4F7F-4844-BF73-AEBD8A6764BF}"/>
    <cellStyle name="Mon?aire [0]_AR1194" xfId="2636" xr:uid="{7143BDA0-2482-40D8-BD26-CDA30BE29063}"/>
    <cellStyle name="Mon?aire_AR1194" xfId="2637" xr:uid="{853FBDF1-87F5-4ACA-9C45-F6A20BF79689}"/>
    <cellStyle name="Mon?taire [0]_AR1194" xfId="2638" xr:uid="{C00FA6F3-4B53-41F2-B343-7593C6738DBC}"/>
    <cellStyle name="Mon?taire_AR1194" xfId="2639" xr:uid="{65928686-F2AD-4E89-B460-17D687EFE576}"/>
    <cellStyle name="Monetaire [0]_!!!GO" xfId="2640" xr:uid="{06446BBE-9995-4DBD-88D8-9279CC5DCA75}"/>
    <cellStyle name="Monétaire [0]_!!!GO" xfId="2641" xr:uid="{197CF2B6-CCC2-42AA-966F-7C1AC0279F35}"/>
    <cellStyle name="Monetaire [0]_!!!GO 2" xfId="2642" xr:uid="{2EC74D28-6723-4093-BE78-A6C4DDB6016B}"/>
    <cellStyle name="Monétaire [0]_!!!GO 2" xfId="2643" xr:uid="{FD9B18F6-0BBA-4A4D-8A27-196C90D1E7B4}"/>
    <cellStyle name="Monetaire [0]_AR1194" xfId="2644" xr:uid="{DBE78F28-8265-4E54-B2B1-E70800B51A22}"/>
    <cellStyle name="Monétaire [0]_AR1194" xfId="2645" xr:uid="{7C9255A4-312C-4254-8E0E-9D4ECCBB4024}"/>
    <cellStyle name="Monetaire [0]_AR1194_11OAP_IMV_injection" xfId="2646" xr:uid="{1A2AD8A9-9A8D-44C6-933F-382D8FAB930A}"/>
    <cellStyle name="Monétaire [0]_AR1194_11OAP_IMV_injection" xfId="2647" xr:uid="{AE0E13C8-90A3-4871-A1A4-F62E33A578C8}"/>
    <cellStyle name="Monetaire [0]_AR1194_Revise_MACO_IMV_11OAP1" xfId="2648" xr:uid="{53B1F56E-F5E7-4704-A4CF-28C3CCDC17EF}"/>
    <cellStyle name="Monétaire [0]_AR1194_Revise_MACO_IMV_11OAP1" xfId="2649" xr:uid="{0F0A7D0A-0E90-412E-8F57-6AA0E9DF6CA8}"/>
    <cellStyle name="Monetaire_!!!GO" xfId="2650" xr:uid="{6933E19B-FBBF-4FA5-84EA-48FC3ECCC6BD}"/>
    <cellStyle name="Monétaire_!!!GO" xfId="2651" xr:uid="{25E3685D-BA1F-499C-A5C4-AE929CC08F2D}"/>
    <cellStyle name="Monetaire_!!!GO 2" xfId="2652" xr:uid="{91E93899-4F56-4170-B013-56624E18C8B0}"/>
    <cellStyle name="Monétaire_!!!GO 2" xfId="2653" xr:uid="{81763C65-35B1-401F-9829-201AF6B8372B}"/>
    <cellStyle name="Monetaire_AR1194" xfId="2654" xr:uid="{B296E79B-0D68-4E1B-93AA-488549E87DC2}"/>
    <cellStyle name="Monétaire_AR1194" xfId="2655" xr:uid="{C37BE961-9BFD-452A-83D5-E0BC025E0E09}"/>
    <cellStyle name="Monetaire_AR1194_11OAP_IMV_injection" xfId="2656" xr:uid="{70D7DFB8-6194-4D72-9984-69FDD9A2EE01}"/>
    <cellStyle name="Monétaire_AR1194_11OAP_IMV_injection" xfId="2657" xr:uid="{B8154EE1-5E0C-4FF1-A8C1-07BC40ACA12D}"/>
    <cellStyle name="Monetaire_AR1194_Revise_MACO_IMV_11OAP1" xfId="2658" xr:uid="{FB8FC998-F2AB-4CE5-A7E3-2FD5B10E72A1}"/>
    <cellStyle name="Monétaire_AR1194_Revise_MACO_IMV_11OAP1" xfId="2659" xr:uid="{7E839868-B99F-4C38-9687-43B1FE393F92}"/>
    <cellStyle name="Monﾁaire [0]_AR1194" xfId="2660" xr:uid="{B39D746A-9367-4EEB-9C8E-E7A78825BE56}"/>
    <cellStyle name="Monﾁaire_AR1194" xfId="2661" xr:uid="{5A3ABCFC-EA38-4D0B-98AC-14931CDB2E96}"/>
    <cellStyle name="Mon彋aire [0]_AR1194" xfId="2662" xr:uid="{90A68056-9F62-40C7-AA2D-D06EA44070FC}"/>
    <cellStyle name="Mon彋aire_AR1194" xfId="2663" xr:uid="{B93AC5AA-11E5-40CE-8045-020795E409AE}"/>
    <cellStyle name="Mon騁aire [0]_AR1194" xfId="2664" xr:uid="{6BD6394F-8AC0-4F14-8366-BB6904FC2AEC}"/>
    <cellStyle name="Mon騁aire_AR1194" xfId="2665" xr:uid="{93CC703B-90F1-49EB-B1F7-47CE5C024767}"/>
    <cellStyle name="n" xfId="2666" xr:uid="{75E075A0-CE7A-4B72-92E3-9CDB50DE6766}"/>
    <cellStyle name="ƞ" xfId="2667" xr:uid="{2F15CA67-C5B8-4C9C-9398-38FFA2599BD4}"/>
    <cellStyle name="ƞ 2" xfId="2668" xr:uid="{1BCFF411-A8E0-4633-B3C3-8BB423739D78}"/>
    <cellStyle name="Neutral 10" xfId="2669" xr:uid="{3AB10C22-2D0A-4460-8954-6A49FD9CFB0A}"/>
    <cellStyle name="Neutral 11" xfId="2670" xr:uid="{9D1FD5F0-DA77-4351-8B1B-3BEE35D3B013}"/>
    <cellStyle name="Neutral 12" xfId="2671" xr:uid="{2CCEE345-CD10-4332-A8CB-AB6CE3010FDD}"/>
    <cellStyle name="Neutral 13" xfId="2672" xr:uid="{CC157B85-3D5C-4C9F-9F09-F4D9C6DA206B}"/>
    <cellStyle name="Neutral 2" xfId="2673" xr:uid="{11E65EEA-815B-4FF3-BAC3-77F352D7B652}"/>
    <cellStyle name="Neutral 2 2" xfId="2674" xr:uid="{9B8B61E9-5351-446C-9B87-02E3B6C93194}"/>
    <cellStyle name="Neutral 2 2 2" xfId="2675" xr:uid="{7CDDEC36-0304-4D5C-AD8E-476B3421B607}"/>
    <cellStyle name="Neutral 2 3" xfId="2676" xr:uid="{1970F584-3534-4BCC-8E79-CDF6F73F20FB}"/>
    <cellStyle name="Neutral 2 4" xfId="2677" xr:uid="{0EB7AD14-56DA-4407-8AAD-E25ACAAE6CC6}"/>
    <cellStyle name="Neutral 2 5" xfId="2678" xr:uid="{F73C8FA3-ED08-40D5-83BF-D68A5EC4BFE3}"/>
    <cellStyle name="Neutral 2 6" xfId="2679" xr:uid="{E40CC8E2-EB5C-48B9-8B89-31C42F8502BF}"/>
    <cellStyle name="Neutral 2 7" xfId="2680" xr:uid="{9CC67288-B88C-4BF7-AFA0-B0FBFC67B07A}"/>
    <cellStyle name="Neutral 3" xfId="2681" xr:uid="{FF1F5E96-0BA2-4C87-A86D-63D5C9D4C26E}"/>
    <cellStyle name="Neutral 3 2" xfId="2682" xr:uid="{26507A51-49E2-40F7-B7BF-85E836F8ED80}"/>
    <cellStyle name="Neutral 3 2 2" xfId="2683" xr:uid="{9CA109B6-8AA2-4B31-A664-1A4FEE4A854B}"/>
    <cellStyle name="Neutral 3 3" xfId="2684" xr:uid="{3350B343-9A81-4E0B-9B40-FF0F6D1C60FC}"/>
    <cellStyle name="Neutral 3 4" xfId="2685" xr:uid="{41C67165-1C5D-4E79-BAE9-B780AAEFE20D}"/>
    <cellStyle name="Neutral 3 5" xfId="2686" xr:uid="{BF50273E-60DC-46A2-9A86-1CAEE73D70EE}"/>
    <cellStyle name="Neutral 3 6" xfId="2687" xr:uid="{CF95C6A3-8633-4950-9873-45F98ADCC190}"/>
    <cellStyle name="Neutral 3 7" xfId="2688" xr:uid="{3CD116D5-0286-488A-952D-6B0FD1D3E1B6}"/>
    <cellStyle name="Neutral 4" xfId="2689" xr:uid="{1FFDBE34-43EE-48CB-B4A2-84DE9AB08F72}"/>
    <cellStyle name="Neutral 5" xfId="2690" xr:uid="{7D54E0E4-1D72-45F3-A812-8065CFA9B8F4}"/>
    <cellStyle name="Neutral 6" xfId="2691" xr:uid="{91567F07-B14B-4675-9A69-70CD57A610D3}"/>
    <cellStyle name="Neutral 7" xfId="2692" xr:uid="{9B450E9B-7FF5-49FA-8B1D-CF4555C6074F}"/>
    <cellStyle name="Neutral 8" xfId="2693" xr:uid="{7ADA3DC1-4865-4512-8F82-A6600329A174}"/>
    <cellStyle name="Neutral 9" xfId="2694" xr:uid="{73EF16DD-C26B-41DF-A7F7-5F6A6F8C43C9}"/>
    <cellStyle name="New" xfId="2695" xr:uid="{39EDA31F-4328-4DC1-902D-7E7EB6821F4F}"/>
    <cellStyle name="New Times Roman" xfId="2696" xr:uid="{FF5747F9-8DAE-44F7-BFB4-CD444F3F490B}"/>
    <cellStyle name="Nɯrmal_Consulting" xfId="2697" xr:uid="{E29468CC-BD82-4A3F-881F-2F2DEF5D5116}"/>
    <cellStyle name="no dec" xfId="2698" xr:uid="{EA76CDDA-3138-4044-9F65-4FCF078D514A}"/>
    <cellStyle name="no dec 10" xfId="2699" xr:uid="{036A331C-3968-4EB6-99C2-4A9E57077FB0}"/>
    <cellStyle name="no dec 11" xfId="2700" xr:uid="{47ED01A0-AEB2-4B49-A629-715D00172437}"/>
    <cellStyle name="no dec 12" xfId="2701" xr:uid="{88F20468-713B-40ED-895C-43362D930725}"/>
    <cellStyle name="no dec 13" xfId="2702" xr:uid="{0A7EEE92-B947-4E07-BBE4-0BEEBA8102CB}"/>
    <cellStyle name="no dec 14" xfId="2703" xr:uid="{B28B91B1-013A-4A59-946F-8055218E9B9F}"/>
    <cellStyle name="no dec 2" xfId="2704" xr:uid="{3866EDAE-5A10-4F92-AC3A-473998B4AA4A}"/>
    <cellStyle name="no dec 2 2" xfId="2705" xr:uid="{3119F024-8A28-4C6A-AA52-BC33E30A6AD2}"/>
    <cellStyle name="no dec 2 3" xfId="2706" xr:uid="{EB94D9CD-EE83-4F03-B1AF-D80026C3C8DE}"/>
    <cellStyle name="no dec 2 4" xfId="2707" xr:uid="{5E5D8672-C251-48A2-A7E6-F599CD095A99}"/>
    <cellStyle name="no dec 2 5" xfId="2708" xr:uid="{7435CCF3-EBF2-460A-99F5-2A2809E3CBD0}"/>
    <cellStyle name="no dec 2 6" xfId="2709" xr:uid="{76C0CD31-CEA8-4AC9-AAFE-DC80F2FA8007}"/>
    <cellStyle name="no dec 2 7" xfId="2710" xr:uid="{83A8DBB8-0116-4637-9AC0-0A3E9F868E95}"/>
    <cellStyle name="no dec 3" xfId="2711" xr:uid="{C9953A85-EC8D-4515-A004-F99D995C51FC}"/>
    <cellStyle name="no dec 4" xfId="2712" xr:uid="{B737D3FC-B7B0-4593-8CD9-668D2D902FE7}"/>
    <cellStyle name="no dec 5" xfId="2713" xr:uid="{9E255AF4-7B08-4D75-BC4B-951725D1F50B}"/>
    <cellStyle name="no dec 6" xfId="2714" xr:uid="{0445CD6D-4034-4322-8E29-03ED7F0C9B03}"/>
    <cellStyle name="no dec 6 2" xfId="2715" xr:uid="{EA2D6CA0-3E70-4596-B62F-81E7B9081E1A}"/>
    <cellStyle name="no dec 7" xfId="2716" xr:uid="{514B216F-2E54-49A8-812B-DE4B0D97C305}"/>
    <cellStyle name="no dec 7 2" xfId="2717" xr:uid="{CE0E0236-0FF7-4679-B895-4419A58D9415}"/>
    <cellStyle name="no dec 8" xfId="2718" xr:uid="{F4F6528E-283C-4C58-A121-564B3019F73F}"/>
    <cellStyle name="no dec 9" xfId="2719" xr:uid="{A5119F68-5F09-4BEB-8D45-826DF188A70E}"/>
    <cellStyle name="no dec_282-193.00" xfId="2720" xr:uid="{148F3891-08C0-41AB-9BB1-C4844AFFDFF0}"/>
    <cellStyle name="Non" xfId="2721" xr:uid="{A664ACC0-38E1-49E7-BF15-BECA854EFD3A}"/>
    <cellStyle name="NorLal_laroux_pldt" xfId="2722" xr:uid="{058B4DDD-93A9-4A92-9D24-88321CD9C6A7}"/>
    <cellStyle name="norm" xfId="2723" xr:uid="{9A579C18-2EB6-4BB5-8731-885584C80C7E}"/>
    <cellStyle name="Norma - Style1" xfId="2724" xr:uid="{A89C4E28-E0BD-4F8B-9B44-4DD0C1CFAAF7}"/>
    <cellStyle name="Norma - Style2" xfId="2725" xr:uid="{45E9B1A0-C843-46EC-B67E-F64D73F1AA64}"/>
    <cellStyle name="Norma - Style3" xfId="2726" xr:uid="{0BDBCCC1-F03E-4C03-B983-AA080E0C2202}"/>
    <cellStyle name="Normal" xfId="0" builtinId="0"/>
    <cellStyle name="Normal - µé¹áºº1" xfId="2727" xr:uid="{C17A4A0A-DE36-4835-9D9E-10CA7CD9F77D}"/>
    <cellStyle name="Normal - Style1" xfId="2728" xr:uid="{609AFC92-16BD-4276-9702-79A5387079FB}"/>
    <cellStyle name="Normal - Style1 10" xfId="2729" xr:uid="{5C17FC94-E3CB-4D26-AEA9-B42C63891A0D}"/>
    <cellStyle name="Normal - Style1 11" xfId="2730" xr:uid="{D8156E54-7F17-4F8F-A17C-D7B38D610988}"/>
    <cellStyle name="Normal - Style1 12" xfId="2731" xr:uid="{E11C87AF-EC1C-4EE9-8620-8646CFB89C12}"/>
    <cellStyle name="Normal - Style1 13" xfId="2732" xr:uid="{3D761D94-C713-4D19-A770-B3E54392D78E}"/>
    <cellStyle name="Normal - Style1 14" xfId="2733" xr:uid="{41A51779-97E6-4F8F-9057-99E9C21BA93F}"/>
    <cellStyle name="Normal - Style1 2" xfId="2734" xr:uid="{B9B810B5-E825-49A2-ABEA-FAB266938A73}"/>
    <cellStyle name="Normal - Style1 2 2" xfId="2735" xr:uid="{6CE27453-5614-457F-9BED-6E2A9FDFF5FA}"/>
    <cellStyle name="Normal - Style1 3" xfId="2736" xr:uid="{A0BB6779-82BB-49D6-8873-7E2D59CB0C72}"/>
    <cellStyle name="Normal - Style1 4" xfId="2737" xr:uid="{ED8A62BE-B41A-4864-BBCB-8A39B0265D69}"/>
    <cellStyle name="Normal - Style1 5" xfId="2738" xr:uid="{14D9C7AE-BCB2-4936-92E6-9C6AE0C91319}"/>
    <cellStyle name="Normal - Style1 6" xfId="2739" xr:uid="{1F74E153-CAB3-4590-A351-FE1D2F4453AC}"/>
    <cellStyle name="Normal - Style1 7" xfId="2740" xr:uid="{3DDDF9D7-0D77-4771-91A9-D5956E9F152E}"/>
    <cellStyle name="Normal - Style1 8" xfId="2741" xr:uid="{F805D937-B4BD-4A1E-8138-1D9C8DD31619}"/>
    <cellStyle name="Normal - Style1 9" xfId="2742" xr:uid="{0EF766E9-2E29-42FA-9AD6-FCE687EFE1BD}"/>
    <cellStyle name="Normal - Style1_+ Report_11RAP Capacity Confirmation2" xfId="2743" xr:uid="{158532C6-9353-4E22-87D9-E0FC9320E134}"/>
    <cellStyle name="Normal - Style2" xfId="2744" xr:uid="{2D17CB63-54FB-4A74-BDC7-DB5204A8E7FA}"/>
    <cellStyle name="Normal - Style3" xfId="2745" xr:uid="{92878900-D7D1-4B88-B238-5097385852E6}"/>
    <cellStyle name="Normal - Style4" xfId="2746" xr:uid="{D3F18C63-2FAE-46DC-9407-AE7D5848A98D}"/>
    <cellStyle name="Normal - Style5" xfId="2747" xr:uid="{DD45D3ED-5BAA-4DD0-BDFC-49B86C3EFFD7}"/>
    <cellStyle name="Normal - Style6" xfId="2748" xr:uid="{97556ABE-42E8-417D-B6ED-A4B9DA401F58}"/>
    <cellStyle name="Normal - Style7" xfId="2749" xr:uid="{0F4CA31F-1AD3-4C79-9EDD-9DD9189FB85A}"/>
    <cellStyle name="Normal - Style8" xfId="2750" xr:uid="{4AC13238-AE32-443D-9582-5F1B6C3AD001}"/>
    <cellStyle name="Normal - ｵ鮖蘯ｺ1" xfId="2751" xr:uid="{248FB273-D85A-4878-B718-7023E49F814D}"/>
    <cellStyle name="Normal 10" xfId="21" xr:uid="{D052A5E7-9649-4935-9807-7A951EA23319}"/>
    <cellStyle name="Normal 10 10" xfId="2753" xr:uid="{5E75E4A0-F0F3-4ACE-8FD5-B1AF982CA517}"/>
    <cellStyle name="Normal 10 11" xfId="2754" xr:uid="{21451312-9990-4538-8FEA-9EE8F9E5C81A}"/>
    <cellStyle name="Normal 10 12" xfId="2755" xr:uid="{30A65656-35C2-4484-BC0F-28A91A31BE36}"/>
    <cellStyle name="Normal 10 13" xfId="2756" xr:uid="{22914F2A-E587-4ED4-98BF-911C71649A8C}"/>
    <cellStyle name="Normal 10 14" xfId="2757" xr:uid="{8319FE2C-B311-4082-B340-82A1A6DAB1C2}"/>
    <cellStyle name="Normal 10 15" xfId="2758" xr:uid="{4FD33689-9493-4C6E-AD16-CB362E0E360D}"/>
    <cellStyle name="Normal 10 16" xfId="2752" xr:uid="{631AD83B-E277-44DA-BED9-DF0A69E8DF14}"/>
    <cellStyle name="Normal 10 2" xfId="2759" xr:uid="{13B842D9-5065-4287-980C-262FFF8E502C}"/>
    <cellStyle name="Normal 10 2 2" xfId="2760" xr:uid="{C3ABD86C-A228-439A-8ED4-DF1010FAF038}"/>
    <cellStyle name="Normal 10 2 3" xfId="2761" xr:uid="{C23F0FE3-7F47-4E42-806F-8709EE445C42}"/>
    <cellStyle name="Normal 10 3" xfId="2762" xr:uid="{2C8F85B4-F055-4E2A-8F4D-F3FB6C5AE3C9}"/>
    <cellStyle name="Normal 10 3 2" xfId="2763" xr:uid="{16C1D9CE-6CDC-4BEC-9F28-F44DBA4F4649}"/>
    <cellStyle name="Normal 10 4" xfId="2764" xr:uid="{425C08E6-5E9D-4676-8C49-6733AC680D86}"/>
    <cellStyle name="Normal 10 5" xfId="2765" xr:uid="{302A1281-ACDB-40F1-886D-891E0389C1DD}"/>
    <cellStyle name="Normal 10 6" xfId="2766" xr:uid="{2DB1FDD3-177D-4A90-A116-8223E2945F3F}"/>
    <cellStyle name="Normal 10 7" xfId="2767" xr:uid="{C8F78913-6FFD-4017-924C-D38574AFD4FA}"/>
    <cellStyle name="Normal 10 8" xfId="2768" xr:uid="{D3D5544A-836A-45A5-AE99-ED67E38F0E7E}"/>
    <cellStyle name="Normal 10 9" xfId="2769" xr:uid="{0D8E136E-E077-48D0-A682-4ABD927BA8FD}"/>
    <cellStyle name="Normal 10_6.เช็ครับลงวันที่ล่วงหน้า" xfId="2770" xr:uid="{792D19F0-1742-437F-99DD-A2A9B9F7AE26}"/>
    <cellStyle name="Normal 100" xfId="2771" xr:uid="{FCB8E519-50A9-48FA-912B-4C11A6FE9D60}"/>
    <cellStyle name="Normal 101" xfId="2772" xr:uid="{70EBA268-6DF5-44BF-AD02-B73D41B66AF3}"/>
    <cellStyle name="Normal 102" xfId="2773" xr:uid="{8814DCED-3637-4E3C-AE66-7C91C7284227}"/>
    <cellStyle name="Normal 103" xfId="2774" xr:uid="{5FA6A8F3-4B16-4A8E-BF0B-7B2BD25E22A0}"/>
    <cellStyle name="Normal 104" xfId="2775" xr:uid="{89EDD9CE-7658-4087-9F42-50AEE4F017BF}"/>
    <cellStyle name="Normal 105" xfId="2776" xr:uid="{DCC7B68D-E94B-4E08-B601-BBE9FD3E68EA}"/>
    <cellStyle name="Normal 106" xfId="2777" xr:uid="{02FBAACB-E98E-4840-9ED6-B14139ECCA15}"/>
    <cellStyle name="Normal 107" xfId="2778" xr:uid="{7E6FE501-1756-485E-A0B3-E025A49B0BC6}"/>
    <cellStyle name="Normal 108" xfId="2779" xr:uid="{1B2DC208-0D19-40E0-81BF-CE4257AC2191}"/>
    <cellStyle name="Normal 109" xfId="2780" xr:uid="{2CEDD93E-8558-49A3-8FA8-D9A30D907401}"/>
    <cellStyle name="Normal 11" xfId="2781" xr:uid="{1B4945BD-54FB-4076-B108-369669B99299}"/>
    <cellStyle name="Normal 11 10" xfId="2782" xr:uid="{ED3D6226-DA16-418B-B9C3-7CBDE655A089}"/>
    <cellStyle name="Normal 11 11" xfId="2783" xr:uid="{94A41325-045A-47CC-8EF9-865E7C628F5B}"/>
    <cellStyle name="Normal 11 12" xfId="2784" xr:uid="{60D4D3E5-7476-44C8-8A1A-FC6110CB7C83}"/>
    <cellStyle name="Normal 11 13" xfId="2785" xr:uid="{9603394D-36F5-4E64-9512-446CB70020C7}"/>
    <cellStyle name="Normal 11 14" xfId="2786" xr:uid="{CC041EBF-5DB8-47BA-8E88-234B4CC80374}"/>
    <cellStyle name="Normal 11 15" xfId="2787" xr:uid="{176266B6-3BF6-4F62-82AC-52A880BAB2F7}"/>
    <cellStyle name="Normal 11 2" xfId="2788" xr:uid="{2C6DEFF1-0B42-4A3A-A0F4-1FAF239063A1}"/>
    <cellStyle name="Normal 11 2 2" xfId="2789" xr:uid="{F983517A-EAE7-4B65-9DAE-F01132BB17D3}"/>
    <cellStyle name="Normal 11 2 3" xfId="2790" xr:uid="{193BCBA1-168F-415B-BB85-A4BB433C2D28}"/>
    <cellStyle name="Normal 11 2_ใบคุม VNG" xfId="2791" xr:uid="{4E54B5B9-47E8-48B5-80AC-CF55C89CFFDC}"/>
    <cellStyle name="Normal 11 3" xfId="2792" xr:uid="{0CBB0188-5D73-41F3-AC1E-E3D371C3FA4C}"/>
    <cellStyle name="Normal 11 4" xfId="2793" xr:uid="{6580DC2A-8717-417E-8931-740E1352CBD9}"/>
    <cellStyle name="Normal 11 5" xfId="2794" xr:uid="{88340B4C-D181-4E05-9FAA-91F38EAEF2F9}"/>
    <cellStyle name="Normal 11 6" xfId="2795" xr:uid="{D4476C3F-2CDF-47FC-8FAD-25CCC159487E}"/>
    <cellStyle name="Normal 11 7" xfId="2796" xr:uid="{E0E043AD-0AD3-4150-AE7E-F50BA5EAB350}"/>
    <cellStyle name="Normal 11 8" xfId="2797" xr:uid="{FB2CFA24-8B29-4EED-9FE7-231EA284DEE9}"/>
    <cellStyle name="Normal 11 9" xfId="2798" xr:uid="{6E03D707-41D7-43FE-8CE1-C409C175C055}"/>
    <cellStyle name="Normal 11_AR Foreign" xfId="2799" xr:uid="{381E746B-59BE-4338-ACA4-6034EF45942B}"/>
    <cellStyle name="Normal 110" xfId="2800" xr:uid="{A9C4CE72-EE2D-45D3-9A6F-3E96291B521F}"/>
    <cellStyle name="Normal 111" xfId="2801" xr:uid="{54DC7319-0BE2-48BA-9E01-375CC741EB55}"/>
    <cellStyle name="Normal 112" xfId="2802" xr:uid="{FF00BC57-2A15-49CB-9F45-222A38B17CAD}"/>
    <cellStyle name="Normal 113" xfId="2803" xr:uid="{972B3758-4657-49DD-8C01-5EE1DA851170}"/>
    <cellStyle name="Normal 114" xfId="2804" xr:uid="{7C053289-269C-479F-AACF-D246429EE3B4}"/>
    <cellStyle name="Normal 115" xfId="2805" xr:uid="{70A82C10-83D0-437A-BF62-595BB7CCCE55}"/>
    <cellStyle name="Normal 116" xfId="2806" xr:uid="{976987D3-1C5B-4EC4-BD3C-0E7A08A592E7}"/>
    <cellStyle name="Normal 117" xfId="2807" xr:uid="{076A328E-9791-40EF-B757-BFC15E4530F7}"/>
    <cellStyle name="Normal 118" xfId="2808" xr:uid="{B4A5E2FB-00E8-478C-8E4A-3E624378A3C8}"/>
    <cellStyle name="Normal 119" xfId="2809" xr:uid="{35C4F23F-9039-41E9-8447-87637593E65C}"/>
    <cellStyle name="Normal 12" xfId="2810" xr:uid="{88960B86-7402-4784-AA47-C1695077BBA0}"/>
    <cellStyle name="Normal 12 10" xfId="2811" xr:uid="{99DBBB8E-AF82-4FE0-988C-7F1825407B1F}"/>
    <cellStyle name="Normal 12 11" xfId="2812" xr:uid="{34838EB8-0D2D-47CF-A8D8-5C3A5808729E}"/>
    <cellStyle name="Normal 12 12" xfId="2813" xr:uid="{D64B4D54-34D3-493E-B380-258E50E415E3}"/>
    <cellStyle name="Normal 12 13" xfId="2814" xr:uid="{FC413A74-27D3-4657-AF83-C274BF443B7C}"/>
    <cellStyle name="Normal 12 14" xfId="2815" xr:uid="{6732C632-A746-4436-8A19-8F73B378F22C}"/>
    <cellStyle name="Normal 12 15" xfId="2816" xr:uid="{7574EE1A-B764-42B4-A815-9DDCEDC99EF1}"/>
    <cellStyle name="Normal 12 2" xfId="2817" xr:uid="{CAD6AD16-F7EB-459D-93DD-DE235D0DA44D}"/>
    <cellStyle name="Normal 12 2 2" xfId="2818" xr:uid="{F523042C-98BB-48EC-B5D2-4F22E4C4FDD8}"/>
    <cellStyle name="Normal 12 3" xfId="2819" xr:uid="{DBB0AB3D-A2DF-4659-B9C5-606A3C1BEF39}"/>
    <cellStyle name="Normal 12 4" xfId="2820" xr:uid="{222942AA-413A-435C-BCAA-A3E29DBB09F6}"/>
    <cellStyle name="Normal 12 5" xfId="2821" xr:uid="{8536EBF6-3CEF-4D40-93CA-309AF5E6D3FB}"/>
    <cellStyle name="Normal 12 6" xfId="2822" xr:uid="{72694C81-2EF9-4198-B733-36A6B4321851}"/>
    <cellStyle name="Normal 12 7" xfId="2823" xr:uid="{D870ADED-43ED-41DC-ACA7-CE32925F32C7}"/>
    <cellStyle name="Normal 12 8" xfId="2824" xr:uid="{187341CC-AFE8-4FC7-A8BF-CCB18019256D}"/>
    <cellStyle name="Normal 12 9" xfId="2825" xr:uid="{119067D8-D384-43F9-BACC-5A974A4C0708}"/>
    <cellStyle name="Normal 12_PL" xfId="2826" xr:uid="{C5177FA2-EB5F-4BAC-87BF-36337DD6517C}"/>
    <cellStyle name="Normal 120" xfId="2827" xr:uid="{6A347934-0FA4-454D-8498-EE3265652BB6}"/>
    <cellStyle name="Normal 121" xfId="2828" xr:uid="{73375948-273C-402A-BD8A-66A600557B1F}"/>
    <cellStyle name="Normal 122" xfId="2829" xr:uid="{A2E26E43-51BF-41BB-8A97-A05FDDCBEDAE}"/>
    <cellStyle name="Normal 123" xfId="2830" xr:uid="{95A57C5D-AE29-49C3-A35E-F6CE8447E8AA}"/>
    <cellStyle name="Normal 124" xfId="2831" xr:uid="{EBEE7734-F7B8-42DB-B459-B8C8A30F3D12}"/>
    <cellStyle name="Normal 125" xfId="2832" xr:uid="{1EC390D7-55DA-40E5-B49B-31B7CBE0DD4C}"/>
    <cellStyle name="Normal 126" xfId="2833" xr:uid="{A6B55349-ECD6-4D48-816B-5206E8CD9CEB}"/>
    <cellStyle name="Normal 127" xfId="2834" xr:uid="{54695079-EC7D-4167-A666-78DB103CAA50}"/>
    <cellStyle name="Normal 128" xfId="2835" xr:uid="{D9BF7500-EC1E-4193-A2D5-2542874E172F}"/>
    <cellStyle name="Normal 129" xfId="2836" xr:uid="{39EF95D6-2FB0-4A2E-9B03-9805176CEFDD}"/>
    <cellStyle name="Normal 13" xfId="2837" xr:uid="{E4FDE074-2E6B-49C6-8CD0-06C4AF2CCF02}"/>
    <cellStyle name="Normal 13 10" xfId="2838" xr:uid="{53C21720-A5F5-4F37-8229-F12A534E9C51}"/>
    <cellStyle name="Normal 13 11" xfId="2839" xr:uid="{5D5C6F30-6E12-4E2B-975F-FC15AB288306}"/>
    <cellStyle name="Normal 13 12" xfId="2840" xr:uid="{A3D29C61-1365-4BBE-ADFD-7E018D9B3862}"/>
    <cellStyle name="Normal 13 13" xfId="2841" xr:uid="{F9A74C63-200E-4948-8779-207381528968}"/>
    <cellStyle name="Normal 13 2" xfId="2842" xr:uid="{3A71D9D5-FA85-4DF3-93BC-E5D1D5F0A96B}"/>
    <cellStyle name="Normal 13 2 2" xfId="2843" xr:uid="{BB43123E-1CCA-419D-9E9A-DD5D69F2BB78}"/>
    <cellStyle name="Normal 13 2 3" xfId="2844" xr:uid="{6337A0F7-4892-4E90-98FC-4D1A6C2CBF10}"/>
    <cellStyle name="Normal 13 3" xfId="2845" xr:uid="{68CC0165-7079-49FA-B492-EC235444D1A3}"/>
    <cellStyle name="Normal 13 4" xfId="2846" xr:uid="{7CE82E9B-B672-47CF-8E82-F1367D85B41E}"/>
    <cellStyle name="Normal 13 5" xfId="2847" xr:uid="{2A3CAF26-7DC6-4188-BADE-BC7EECE0B9AD}"/>
    <cellStyle name="Normal 13 6" xfId="2848" xr:uid="{B03734B0-8B56-4857-B218-3D11B14C8CFF}"/>
    <cellStyle name="Normal 13 7" xfId="2849" xr:uid="{E9FF2395-0495-4C7C-950D-1C1D23A9D9E4}"/>
    <cellStyle name="Normal 13 8" xfId="2850" xr:uid="{8D374C9A-B269-44D4-AFFB-1487A512DA69}"/>
    <cellStyle name="Normal 13 9" xfId="2851" xr:uid="{9CF66AB6-C111-4B03-BD98-C0C8094BFF9D}"/>
    <cellStyle name="Normal 13_160800B1 CPI09 โปรแกรมคอมพิวเตอร์ - BOI" xfId="2852" xr:uid="{4B5F65DB-128A-4E3A-B9F7-A725FC58634C}"/>
    <cellStyle name="Normal 130" xfId="2853" xr:uid="{95F81D25-07EB-436E-BC40-20ED097B7364}"/>
    <cellStyle name="Normal 131" xfId="2854" xr:uid="{7679D22B-4CDF-48C4-B3FF-3BBE4C2439BD}"/>
    <cellStyle name="Normal 132" xfId="2855" xr:uid="{D8553706-C1ED-4B2D-B974-7372314F9BBA}"/>
    <cellStyle name="Normal 133" xfId="2856" xr:uid="{E6D43D47-7D60-4CCB-982F-0F97506C3E51}"/>
    <cellStyle name="Normal 134" xfId="2857" xr:uid="{BD3C873B-5B50-4D20-9E96-29474C06AC5F}"/>
    <cellStyle name="Normal 135" xfId="2858" xr:uid="{3449E9FC-8032-4E96-8334-155B449322EE}"/>
    <cellStyle name="Normal 135 2" xfId="4781" xr:uid="{81B54F2B-6DED-4446-96FF-164EFFA20F1F}"/>
    <cellStyle name="Normal 136" xfId="5370" xr:uid="{E1840387-3F36-4FD9-A031-A17E99A85285}"/>
    <cellStyle name="Normal 137" xfId="5373" xr:uid="{4D924B8E-9A12-4905-882E-18677F60DD13}"/>
    <cellStyle name="Normal 138" xfId="5380" xr:uid="{08E4AD2D-9404-41C4-B756-440AD594EC88}"/>
    <cellStyle name="Normal 139" xfId="5920" xr:uid="{32725EFB-5B8E-4BA0-8A71-C8EE92612BDA}"/>
    <cellStyle name="Normal 14" xfId="2859" xr:uid="{845D9E26-D7D7-45D0-990A-DE7657A4B817}"/>
    <cellStyle name="Normal 14 10" xfId="2860" xr:uid="{B009347C-8826-444C-AE9E-9E1EC2C2CB4E}"/>
    <cellStyle name="Normal 14 11" xfId="2861" xr:uid="{E6E63230-1976-44CF-9834-1F912B2347F6}"/>
    <cellStyle name="Normal 14 12" xfId="2862" xr:uid="{132EDBDD-B534-4000-8702-A36099B5074A}"/>
    <cellStyle name="Normal 14 13" xfId="2863" xr:uid="{0E8A7F06-7641-4A46-B996-AF456E9F529B}"/>
    <cellStyle name="Normal 14 14" xfId="2864" xr:uid="{427359D0-B761-4EB8-BE36-D79CFE658796}"/>
    <cellStyle name="Normal 14 15" xfId="2865" xr:uid="{7CF02AEE-DAE1-459E-8773-F7135DDFBC95}"/>
    <cellStyle name="Normal 14 2" xfId="2866" xr:uid="{4AB3770B-ABF0-4CC5-8739-1268427BBD6F}"/>
    <cellStyle name="Normal 14 2 2" xfId="2867" xr:uid="{5EE4EB85-283D-44C1-9244-7F0F702460E6}"/>
    <cellStyle name="Normal 14 2 3" xfId="2868" xr:uid="{B174CA3B-371C-440B-83E6-0F6DBE364528}"/>
    <cellStyle name="Normal 14 3" xfId="2869" xr:uid="{780CE47A-D0C6-44E9-A3E1-712576B215D5}"/>
    <cellStyle name="Normal 14 4" xfId="2870" xr:uid="{55BC1056-E4D8-440C-BE46-FB97457FB56D}"/>
    <cellStyle name="Normal 14 5" xfId="2871" xr:uid="{49BF1CC9-9FC1-4C36-96DA-C7A13C9A8601}"/>
    <cellStyle name="Normal 14 6" xfId="2872" xr:uid="{D4575A21-7076-4534-9BF4-79237CC60FB1}"/>
    <cellStyle name="Normal 14 7" xfId="2873" xr:uid="{7829F5B5-EAE9-487E-8BD8-73916347A2CD}"/>
    <cellStyle name="Normal 14 8" xfId="2874" xr:uid="{5233F097-16F0-4DE2-8931-B58E280AB0A4}"/>
    <cellStyle name="Normal 14 9" xfId="2875" xr:uid="{E1A52BBD-56FD-4868-B62D-1DBE276AA7F6}"/>
    <cellStyle name="Normal 14_PL" xfId="2876" xr:uid="{201DA86A-E744-472F-A508-42999215A3C4}"/>
    <cellStyle name="Normal 147" xfId="4736" xr:uid="{3178FA1E-5AE0-4493-9B6D-6E769A11619B}"/>
    <cellStyle name="Normal 15" xfId="2877" xr:uid="{83140DC9-7BD6-4792-B61C-038AED56ED9B}"/>
    <cellStyle name="Normal 15 10" xfId="2878" xr:uid="{88DBC3A1-4A9D-4DFE-9C7B-C21F2744FAAF}"/>
    <cellStyle name="Normal 15 11" xfId="2879" xr:uid="{DF1D1C21-A894-4358-A80D-F9DBAEB08ECA}"/>
    <cellStyle name="Normal 15 12" xfId="2880" xr:uid="{8902F463-EBA1-44A6-8723-1A028C12C424}"/>
    <cellStyle name="Normal 15 13" xfId="2881" xr:uid="{73602DAA-3CAB-4514-AC0D-CB3DD04CAAEC}"/>
    <cellStyle name="Normal 15 14" xfId="2882" xr:uid="{719DE24A-6A39-4D98-B331-AC5F1F398136}"/>
    <cellStyle name="Normal 15 15" xfId="2883" xr:uid="{FD9153FE-D9F2-48A2-A0A6-EEF3D8C59F99}"/>
    <cellStyle name="Normal 15 2" xfId="2884" xr:uid="{679329A7-0557-4B7B-9E96-16A55CAA8CC7}"/>
    <cellStyle name="Normal 15 3" xfId="2885" xr:uid="{8D54B3F3-D9E0-439E-B17D-0090C389AAEF}"/>
    <cellStyle name="Normal 15 4" xfId="2886" xr:uid="{0F660DD1-99C7-487D-94BD-B98ED2EBF261}"/>
    <cellStyle name="Normal 15 5" xfId="2887" xr:uid="{1B3915DE-1CAC-48B7-9161-65B01C728B5F}"/>
    <cellStyle name="Normal 15 6" xfId="2888" xr:uid="{C1BAD851-D4EB-45A1-8CA2-DBADA2DF46D8}"/>
    <cellStyle name="Normal 15 7" xfId="2889" xr:uid="{12B9604A-6B54-4DED-8291-3DBD9FC992DC}"/>
    <cellStyle name="Normal 15 8" xfId="2890" xr:uid="{386E9458-EED7-4A3D-975C-0166B82D3D66}"/>
    <cellStyle name="Normal 15 9" xfId="2891" xr:uid="{F042ACB2-5722-490F-B7B5-F10A4BA2F91F}"/>
    <cellStyle name="Normal 15_PL" xfId="2892" xr:uid="{4F9ED363-CF7F-4832-A16F-6B0360FD8986}"/>
    <cellStyle name="Normal 16" xfId="2893" xr:uid="{0B321414-7593-4D79-8516-53276E267500}"/>
    <cellStyle name="Normal 16 10" xfId="2894" xr:uid="{1F296850-9F25-4BA0-88F6-79FA9ECA8127}"/>
    <cellStyle name="Normal 16 11" xfId="2895" xr:uid="{097DBEB5-D8A0-47C3-80F3-98A6248BF979}"/>
    <cellStyle name="Normal 16 12" xfId="2896" xr:uid="{E1713BF0-537C-4FC7-8CCB-984108F81A7E}"/>
    <cellStyle name="Normal 16 13" xfId="2897" xr:uid="{534DB1E2-FCC8-479B-A649-FB7C7F89A846}"/>
    <cellStyle name="Normal 16 2" xfId="2898" xr:uid="{91F0851A-8AB9-422E-B67E-9BF96CCFB6E9}"/>
    <cellStyle name="Normal 16 3" xfId="2899" xr:uid="{5E24A56D-BA1E-480C-B858-7B0AFED8E8FA}"/>
    <cellStyle name="Normal 16 4" xfId="2900" xr:uid="{859938D8-EE79-4601-B52E-E3DC375AD7B9}"/>
    <cellStyle name="Normal 16 5" xfId="2901" xr:uid="{7269718E-B8CE-4840-A662-BC0EC218E921}"/>
    <cellStyle name="Normal 16 6" xfId="2902" xr:uid="{F63605A4-2BC8-4F6B-AF3D-761769A8C132}"/>
    <cellStyle name="Normal 16 7" xfId="2903" xr:uid="{AB6FA04B-59EE-408C-A7AE-CB592FBD8A70}"/>
    <cellStyle name="Normal 16 8" xfId="2904" xr:uid="{984F7A1C-9934-4D98-AABA-0715087AF808}"/>
    <cellStyle name="Normal 16 9" xfId="2905" xr:uid="{321E7FA1-41A4-497D-8797-9525128CBFCD}"/>
    <cellStyle name="Normal 17" xfId="2906" xr:uid="{22328D8C-A1E3-4700-BF97-0AA61B5680B9}"/>
    <cellStyle name="Normal 17 2" xfId="2907" xr:uid="{D46B9314-58F3-4D4E-B5F3-5E910346E0E4}"/>
    <cellStyle name="Normal 17 3" xfId="2908" xr:uid="{BA463A33-15A1-40DE-ACC9-FC4F6C9C2015}"/>
    <cellStyle name="Normal 17 4" xfId="2909" xr:uid="{0DD09DD2-A588-4684-883E-9393587A746A}"/>
    <cellStyle name="Normal 17 5" xfId="2910" xr:uid="{D1540883-93DA-4128-8608-C7096EDA9C17}"/>
    <cellStyle name="Normal 17 6" xfId="2911" xr:uid="{C9A3DBF1-3A0A-4781-B3E3-62C308E8429C}"/>
    <cellStyle name="Normal 17 7" xfId="2912" xr:uid="{DFA1EFB3-1E3C-49DC-A87D-B277243BABDD}"/>
    <cellStyle name="Normal 17 8" xfId="2913" xr:uid="{7FBD3B59-1CCC-4A86-BF3F-927ACE478703}"/>
    <cellStyle name="Normal 17 9" xfId="2914" xr:uid="{66181F4D-0979-4E5B-B9ED-F987B3B29007}"/>
    <cellStyle name="Normal 18" xfId="2915" xr:uid="{2DBB1A11-4572-4D45-BE79-5A5EBA121F0B}"/>
    <cellStyle name="Normal 18 2" xfId="2916" xr:uid="{94CEED3B-2B5A-46B2-91DB-DD698CEDB5B9}"/>
    <cellStyle name="Normal 18 3" xfId="2917" xr:uid="{015D57FD-28B8-4C21-A93C-B2F315D446BA}"/>
    <cellStyle name="Normal 18 4" xfId="2918" xr:uid="{93E8BCAB-E2B3-4E77-9E45-3D3D8A827FD9}"/>
    <cellStyle name="Normal 18 5" xfId="2919" xr:uid="{3BF4EE9C-6126-49B6-AC36-FA5CF4E6A91E}"/>
    <cellStyle name="Normal 18 6" xfId="2920" xr:uid="{085E4472-099F-42D3-B2BF-EBFE2B5A9332}"/>
    <cellStyle name="Normal 18 7" xfId="2921" xr:uid="{6ED8C311-23B9-4C8B-AF44-FA9DBA07B129}"/>
    <cellStyle name="Normal 18 8" xfId="2922" xr:uid="{C58C8E83-ACF2-4CAA-8A1A-372DC19FF4EE}"/>
    <cellStyle name="Normal 18 9" xfId="2923" xr:uid="{C5E2527D-359C-4C9F-BDF6-BA903E70BDA2}"/>
    <cellStyle name="Normal 19" xfId="2924" xr:uid="{556E2351-9486-4C5A-9F2F-611BA3CA57BE}"/>
    <cellStyle name="Normal 19 2" xfId="2925" xr:uid="{832F8747-F8CF-416E-8BA3-CA285A4798C0}"/>
    <cellStyle name="Normal 19 3" xfId="2926" xr:uid="{3F4F5334-8268-43F3-B32D-3532AAFFB216}"/>
    <cellStyle name="Normal 19 4" xfId="2927" xr:uid="{3CE9060E-7F29-4710-B73A-04DA1C78D326}"/>
    <cellStyle name="Normal 19 5" xfId="2928" xr:uid="{D7E30EF9-1817-4237-BE80-9E56B294689E}"/>
    <cellStyle name="Normal 19 6" xfId="2929" xr:uid="{64C4AE40-92C5-4B3E-A8B6-AFB42DDCAB7D}"/>
    <cellStyle name="Normal 19 7" xfId="2930" xr:uid="{868569D3-679C-4E0A-9C32-91630A80BD45}"/>
    <cellStyle name="Normal 19 8" xfId="2931" xr:uid="{0988B9FF-54A8-434C-8A75-32F9896D9BD0}"/>
    <cellStyle name="Normal 19 9" xfId="2932" xr:uid="{A0FFA5F2-A2C1-4163-AF36-43FB6DE8FD21}"/>
    <cellStyle name="Normal 2" xfId="4" xr:uid="{00000000-0005-0000-0000-000006000000}"/>
    <cellStyle name="Normal 2 10" xfId="2933" xr:uid="{5B7DB93A-ABED-42CF-B2C4-926D758AF214}"/>
    <cellStyle name="Normal 2 10 2" xfId="2934" xr:uid="{695504D9-C635-4D7A-A868-13653E93DDB7}"/>
    <cellStyle name="Normal 2 11" xfId="2935" xr:uid="{E02EAEA9-7A75-496B-B670-C6D5673AD89A}"/>
    <cellStyle name="Normal 2 11 2" xfId="2936" xr:uid="{94486146-3FEF-4F5F-9AA3-858AAAF35F29}"/>
    <cellStyle name="Normal 2 12" xfId="2937" xr:uid="{72D253D6-1C07-4DE3-BC17-F45D24BA6D08}"/>
    <cellStyle name="Normal 2 12 2" xfId="2938" xr:uid="{9F4FB878-D1BD-4FEF-B09A-780617249A64}"/>
    <cellStyle name="Normal 2 13" xfId="2939" xr:uid="{7BC87FC5-AB3C-405A-93BE-7197367679B4}"/>
    <cellStyle name="Normal 2 13 2" xfId="2940" xr:uid="{3BF54429-BE7F-4052-9CBE-3683D96ABDB2}"/>
    <cellStyle name="Normal 2 14" xfId="2941" xr:uid="{11B29B47-6A51-4F42-9D58-BA7AAFBA4B46}"/>
    <cellStyle name="Normal 2 14 2" xfId="2942" xr:uid="{BA1F8B66-405B-4883-84D7-319308B85A93}"/>
    <cellStyle name="Normal 2 15" xfId="2943" xr:uid="{B2DA6BE2-6C5F-493F-AFA8-8B322762688E}"/>
    <cellStyle name="Normal 2 15 2" xfId="2944" xr:uid="{665FF34E-B8DD-4CF3-A424-C23A3482C2E0}"/>
    <cellStyle name="Normal 2 16" xfId="2945" xr:uid="{5726AA09-C429-4517-B00B-FAC4C96F64FE}"/>
    <cellStyle name="Normal 2 17" xfId="2946" xr:uid="{BD61FEF2-FCAE-4F41-86CC-790310485595}"/>
    <cellStyle name="Normal 2 18" xfId="2947" xr:uid="{B621EC23-16F0-4663-B661-5D5373176F74}"/>
    <cellStyle name="Normal 2 19" xfId="2948" xr:uid="{71907124-6BD5-4D18-ADD7-64289F64D8A4}"/>
    <cellStyle name="Normal 2 19 2" xfId="2949" xr:uid="{87857359-D53B-456A-9C9E-924EAA0E5335}"/>
    <cellStyle name="Normal 2 2" xfId="12" xr:uid="{00000000-0005-0000-0000-000007000000}"/>
    <cellStyle name="Normal 2 2 10" xfId="2951" xr:uid="{F64596F2-9DCD-4FBB-9B53-7947627EFE22}"/>
    <cellStyle name="Normal 2 2 11" xfId="2952" xr:uid="{A2DB33DF-4B3A-496B-944A-F7E5C06772A9}"/>
    <cellStyle name="Normal 2 2 12" xfId="2953" xr:uid="{0A9FAA5C-D171-401A-A511-EBC9C43ED405}"/>
    <cellStyle name="Normal 2 2 13" xfId="2954" xr:uid="{A0BC4EF2-0A60-444F-ACDB-1F1BFF8E2353}"/>
    <cellStyle name="Normal 2 2 14" xfId="2955" xr:uid="{97F1D9AA-C8E3-4452-BC65-54A0BF9F8AE6}"/>
    <cellStyle name="Normal 2 2 15" xfId="2956" xr:uid="{C803B2B7-C1CE-4431-AB50-A1A14DA07437}"/>
    <cellStyle name="Normal 2 2 16" xfId="2957" xr:uid="{689E5392-9365-4162-97ED-C7C4EF08024D}"/>
    <cellStyle name="Normal 2 2 17" xfId="2958" xr:uid="{1CA242BE-2866-4837-B5DA-999B08F25C02}"/>
    <cellStyle name="Normal 2 2 18" xfId="2959" xr:uid="{AD779D4E-A40D-4691-A7D2-2F664AF5E70F}"/>
    <cellStyle name="Normal 2 2 19" xfId="2960" xr:uid="{E505525A-0748-4233-AD1E-96DDCFF96DA2}"/>
    <cellStyle name="Normal 2 2 2" xfId="2961" xr:uid="{50ECB1B9-CB9D-4118-89C3-2C32035F16AB}"/>
    <cellStyle name="Normal 2 2 2 2" xfId="2962" xr:uid="{FFB3F335-0748-4DDD-AF21-D1C803CA63BC}"/>
    <cellStyle name="Normal 2 2 2 2 2" xfId="2963" xr:uid="{28D01E61-A09F-4921-89EF-547D1F41924E}"/>
    <cellStyle name="Normal 2 2 2 2 2 2" xfId="2964" xr:uid="{8BFAF282-D73D-46BF-8560-665696805C0B}"/>
    <cellStyle name="Normal 2 2 2 3" xfId="2965" xr:uid="{4C27C866-700D-468C-A2F3-483847B6E3D6}"/>
    <cellStyle name="Normal 2 2 2 3 2" xfId="2966" xr:uid="{4E9FF916-3CDC-433A-92E3-49806D39365E}"/>
    <cellStyle name="Normal 2 2 2 4" xfId="2967" xr:uid="{8A25770A-2C38-4346-9926-F020EE5D82D4}"/>
    <cellStyle name="Normal 2 2 2 4 2" xfId="2968" xr:uid="{0CEAB077-2448-45AA-88F5-AD271966C034}"/>
    <cellStyle name="Normal 2 2 2 5" xfId="2969" xr:uid="{005FF2AC-ED20-453E-9545-A6565D51A744}"/>
    <cellStyle name="Normal 2 2 2 5 2" xfId="2970" xr:uid="{9C5BC742-E600-400E-8BEA-A698ECAFC01E}"/>
    <cellStyle name="Normal 2 2 2 6" xfId="2971" xr:uid="{4756E3B5-BC2F-4FFE-BB2F-E00B14BCAB1A}"/>
    <cellStyle name="Normal 2 2 2 7" xfId="2972" xr:uid="{702A6375-3C0B-411B-A861-70961683E684}"/>
    <cellStyle name="Normal 2 2 20" xfId="2973" xr:uid="{F143C907-75B0-4C8A-A6EA-5202ADED8AFA}"/>
    <cellStyle name="Normal 2 2 21" xfId="2974" xr:uid="{5BF1A636-BB8C-4958-9C24-8282B59AEAE2}"/>
    <cellStyle name="Normal 2 2 22" xfId="2975" xr:uid="{728FB6C0-7B5A-451C-9D76-006152123B37}"/>
    <cellStyle name="Normal 2 2 23" xfId="2976" xr:uid="{9388F06C-3C62-43B0-B2E0-117EB37981D6}"/>
    <cellStyle name="Normal 2 2 24" xfId="2977" xr:uid="{DBC679D0-8DBF-4B8E-82E5-93C302C0F623}"/>
    <cellStyle name="Normal 2 2 25" xfId="2978" xr:uid="{8A4F4FDB-AD58-4B20-9324-B968AB2BE0DF}"/>
    <cellStyle name="Normal 2 2 26" xfId="2979" xr:uid="{EB1B8C9E-03B4-4AD5-90A0-B4BAD414E1CE}"/>
    <cellStyle name="Normal 2 2 27" xfId="2980" xr:uid="{5336166D-5C1A-4720-87EA-478AAF7E91A2}"/>
    <cellStyle name="Normal 2 2 28" xfId="2981" xr:uid="{F2D68BDD-0DA4-4B7E-AB1C-0EC8EA2DB7C0}"/>
    <cellStyle name="Normal 2 2 29" xfId="2982" xr:uid="{44B5BCF6-776E-42F6-9640-EA1AD9C08A3D}"/>
    <cellStyle name="Normal 2 2 3" xfId="2983" xr:uid="{1E24A96F-DA02-4A03-ABE3-97C9331EA493}"/>
    <cellStyle name="Normal 2 2 3 2" xfId="2984" xr:uid="{58A1B264-EB4C-4CC6-9F1C-E6A3428F2AA0}"/>
    <cellStyle name="Normal 2 2 3 3" xfId="2985" xr:uid="{43317D3E-323B-4A63-BB95-4463F97A5C54}"/>
    <cellStyle name="Normal 2 2 3 4" xfId="2986" xr:uid="{D89DDC28-1A23-48E4-8EEE-E25DDD1C466E}"/>
    <cellStyle name="Normal 2 2 3 5" xfId="2987" xr:uid="{56C0C974-5CAB-4D4C-B19B-D2F98BAFEDC2}"/>
    <cellStyle name="Normal 2 2 3 6" xfId="2988" xr:uid="{535B0301-E1AA-4986-AB7E-F3EBF677E47C}"/>
    <cellStyle name="Normal 2 2 3 7" xfId="2989" xr:uid="{979197CF-BC34-4D19-9215-D9AC44D48581}"/>
    <cellStyle name="Normal 2 2 3 8" xfId="2990" xr:uid="{82AD3A52-418B-49BA-BDDF-8E1AF31B8FFA}"/>
    <cellStyle name="Normal 2 2 30" xfId="2991" xr:uid="{69125E88-D0A1-44E9-8FDA-A04B09F45123}"/>
    <cellStyle name="Normal 2 2 31" xfId="2992" xr:uid="{179DBC81-0372-4BB1-8C0A-A6D50450F871}"/>
    <cellStyle name="Normal 2 2 32" xfId="2993" xr:uid="{81C556C8-ABDD-4D3E-AB45-FB0ED2643DC6}"/>
    <cellStyle name="Normal 2 2 33" xfId="2994" xr:uid="{1D227EE9-EFFA-4979-9559-7AF51CA7112A}"/>
    <cellStyle name="Normal 2 2 34" xfId="2995" xr:uid="{8EC441E8-5D5B-4EA7-B15A-8440EC2B6CD5}"/>
    <cellStyle name="Normal 2 2 35" xfId="2996" xr:uid="{3C0C6CC8-AA3D-4419-8F16-BEAF3256AA6C}"/>
    <cellStyle name="Normal 2 2 36" xfId="2997" xr:uid="{E1F9F168-002A-4184-83F9-8841A10B0C56}"/>
    <cellStyle name="Normal 2 2 37" xfId="2998" xr:uid="{6C7BF33B-8F71-48F4-8575-47DFEF8D5B44}"/>
    <cellStyle name="Normal 2 2 38" xfId="2999" xr:uid="{ECCDCA9D-094A-4AF8-B196-6A81CB7E1C39}"/>
    <cellStyle name="Normal 2 2 39" xfId="3000" xr:uid="{C6B90331-EB92-4823-B3AE-317EB8093A4E}"/>
    <cellStyle name="Normal 2 2 4" xfId="3001" xr:uid="{AA199023-A50F-449D-A0BC-5AC5C7BE6F0F}"/>
    <cellStyle name="Normal 2 2 4 2" xfId="3002" xr:uid="{ABB6CAF6-6CE3-4A7D-A3F9-0439340AA05E}"/>
    <cellStyle name="Normal 2 2 40" xfId="3003" xr:uid="{3186FBD8-FA10-4863-93C7-86D3F2430AF7}"/>
    <cellStyle name="Normal 2 2 41" xfId="3004" xr:uid="{D7D13B44-51C9-441E-A158-EA20118CF149}"/>
    <cellStyle name="Normal 2 2 42" xfId="3005" xr:uid="{0380319F-187E-4CD8-A8EC-D780AD6457F5}"/>
    <cellStyle name="Normal 2 2 43" xfId="3006" xr:uid="{4B87971F-362A-40B9-8CE6-C54B4E1A75CC}"/>
    <cellStyle name="Normal 2 2 44" xfId="3007" xr:uid="{2F48B59C-327B-46A8-8952-62693672952F}"/>
    <cellStyle name="Normal 2 2 45" xfId="3008" xr:uid="{C4F312AA-CF64-4ABE-BCEF-9622F40A5D73}"/>
    <cellStyle name="Normal 2 2 46" xfId="3009" xr:uid="{EF8BD6E6-7F3B-4B1F-9DFC-4375299E1422}"/>
    <cellStyle name="Normal 2 2 47" xfId="3010" xr:uid="{340FD763-8993-47BD-961A-F33F8D96D6D7}"/>
    <cellStyle name="Normal 2 2 48" xfId="3011" xr:uid="{90B09387-397D-4EDC-98E6-8868DFC7AB99}"/>
    <cellStyle name="Normal 2 2 49" xfId="3012" xr:uid="{B9999D93-A3D8-48FB-A003-B9D6224EF811}"/>
    <cellStyle name="Normal 2 2 5" xfId="3013" xr:uid="{2DD5B286-D03F-4638-935A-FE0089738E37}"/>
    <cellStyle name="Normal 2 2 50" xfId="3014" xr:uid="{613420CA-7B3F-4BE0-8007-474325A5A3BD}"/>
    <cellStyle name="Normal 2 2 51" xfId="3015" xr:uid="{7F8F712E-5BFC-47D4-92E8-DB3BA9EF6C9E}"/>
    <cellStyle name="Normal 2 2 52" xfId="3016" xr:uid="{E7C708D5-0261-4BC5-BA45-DF952961CCB9}"/>
    <cellStyle name="Normal 2 2 53" xfId="3017" xr:uid="{4CFD592E-ABDB-4BF9-9292-A5A4487409FA}"/>
    <cellStyle name="Normal 2 2 54" xfId="3018" xr:uid="{5417EC25-C94D-4A1B-99EF-21DB46C3FF52}"/>
    <cellStyle name="Normal 2 2 55" xfId="3019" xr:uid="{6F05F88B-58A1-40AC-AC9E-9C207D7DD34F}"/>
    <cellStyle name="Normal 2 2 56" xfId="3020" xr:uid="{282A23F7-94DA-4FEB-9DDC-8F670C5707B9}"/>
    <cellStyle name="Normal 2 2 57" xfId="3021" xr:uid="{4A3BCF46-FD69-48AF-9C33-137D1B1E6081}"/>
    <cellStyle name="Normal 2 2 58" xfId="3022" xr:uid="{0DF87E61-B3E2-4FCC-9CAD-CB94FF69A02C}"/>
    <cellStyle name="Normal 2 2 59" xfId="2950" xr:uid="{60028BD8-DF35-435E-9D87-0D002B0233E3}"/>
    <cellStyle name="Normal 2 2 6" xfId="3023" xr:uid="{E60E94F5-81E1-43E5-A19C-2A68E30B9928}"/>
    <cellStyle name="Normal 2 2 7" xfId="3024" xr:uid="{E2D59A7B-88D3-452D-AFA5-E6CD907866BE}"/>
    <cellStyle name="Normal 2 2 8" xfId="3025" xr:uid="{F07A6312-9A61-4AEC-B306-CBACA2A927EE}"/>
    <cellStyle name="Normal 2 2 9" xfId="3026" xr:uid="{C94D5603-FC00-438A-850C-95193F0555EF}"/>
    <cellStyle name="Normal 2 2_11OAP_IMV_injection" xfId="3027" xr:uid="{8F7DE217-9CF5-4CE5-BAAD-DF6BF5AA5FEB}"/>
    <cellStyle name="Normal 2 20" xfId="3028" xr:uid="{BF36DC74-566B-4430-A05D-C61E855AB19F}"/>
    <cellStyle name="Normal 2 21" xfId="3029" xr:uid="{77A990BF-0B64-47E6-8E4D-78103D0E8731}"/>
    <cellStyle name="Normal 2 21 2" xfId="3030" xr:uid="{BD91BABC-E27C-4746-8E51-749AFDEC37C0}"/>
    <cellStyle name="Normal 2 22" xfId="3031" xr:uid="{E9978AEC-7C71-4375-83C7-0A6B1E44B49E}"/>
    <cellStyle name="Normal 2 22 2" xfId="3032" xr:uid="{7A3823FF-233E-4D73-BCEC-75E06DC4759E}"/>
    <cellStyle name="Normal 2 23" xfId="3033" xr:uid="{64F1F54B-6672-4B86-A433-5649C88A53E8}"/>
    <cellStyle name="Normal 2 23 2" xfId="3034" xr:uid="{25BBE8F0-B259-40BD-BF7F-4FE354FE11FF}"/>
    <cellStyle name="Normal 2 24" xfId="3035" xr:uid="{EAE7E85A-08E5-47C8-B38C-754BC3A72360}"/>
    <cellStyle name="Normal 2 25" xfId="3036" xr:uid="{6AB06967-D36D-4FCF-B521-EB077FB28187}"/>
    <cellStyle name="Normal 2 26" xfId="3037" xr:uid="{8F0A6AB2-CDBF-438C-A53A-3B4CD99AB9B9}"/>
    <cellStyle name="Normal 2 27" xfId="3038" xr:uid="{2D8F29D9-488C-480F-B6CA-39C9B3192826}"/>
    <cellStyle name="Normal 2 28" xfId="3039" xr:uid="{4441D5CA-3DFC-43DE-9B25-01C25B625463}"/>
    <cellStyle name="Normal 2 29" xfId="3040" xr:uid="{7FDF65F7-488A-44CD-8740-279EE0A4067C}"/>
    <cellStyle name="Normal 2 3" xfId="3041" xr:uid="{694F0E24-0EEB-4BED-B324-A4F270AB6AEE}"/>
    <cellStyle name="Normal 2 3 2" xfId="3042" xr:uid="{73C659D1-6F4B-4F91-8CB6-C0ECC4562E5A}"/>
    <cellStyle name="Normal 2 3 2 2" xfId="3043" xr:uid="{88DD4529-5891-4950-A958-4B888121FF0B}"/>
    <cellStyle name="Normal 2 3 2 3" xfId="3044" xr:uid="{E2A218FD-65EB-456E-9D55-214F36EB05E3}"/>
    <cellStyle name="Normal 2 3 3" xfId="3045" xr:uid="{16CA560D-8077-4B0A-BE09-9BF8B09D4317}"/>
    <cellStyle name="Normal 2 3 4" xfId="3046" xr:uid="{17516411-649B-4E73-BD81-6282777392FC}"/>
    <cellStyle name="Normal 2 3 5" xfId="3047" xr:uid="{5A9122C4-42DF-494E-B649-5958A20CEFCB}"/>
    <cellStyle name="Normal 2 3_I  A CC" xfId="3048" xr:uid="{96C0BC02-8912-4FB0-B16D-1A8DE515CC9A}"/>
    <cellStyle name="Normal 2 30" xfId="3049" xr:uid="{BBA06B90-BD9A-4268-9593-FE1A0DFC7EBD}"/>
    <cellStyle name="Normal 2 31" xfId="3050" xr:uid="{51370F1F-7D8F-43C7-8041-A5C29B94F352}"/>
    <cellStyle name="Normal 2 32" xfId="3051" xr:uid="{EDC6ED6A-F2C8-4B5F-8B31-25EFFDB5DADB}"/>
    <cellStyle name="Normal 2 33" xfId="3052" xr:uid="{F7437A04-8AB4-4BB2-A2E5-7F43B3CAA14A}"/>
    <cellStyle name="Normal 2 34" xfId="3053" xr:uid="{A2708343-18A0-41D6-9386-14621A3D6751}"/>
    <cellStyle name="Normal 2 35" xfId="3054" xr:uid="{B00C8CBE-DE11-4964-8871-D001586507AE}"/>
    <cellStyle name="Normal 2 36" xfId="3055" xr:uid="{235C1E38-6EDC-4B49-9FB4-039BC9F5B5AB}"/>
    <cellStyle name="Normal 2 37" xfId="3056" xr:uid="{59EAC814-84B9-4203-9FBC-B3A5D83BD2C7}"/>
    <cellStyle name="Normal 2 38" xfId="3057" xr:uid="{C41CF97C-7A6E-4203-9DB3-770305576424}"/>
    <cellStyle name="Normal 2 39" xfId="3058" xr:uid="{5ED75409-915A-4BF4-82AB-0651C22150FC}"/>
    <cellStyle name="Normal 2 4" xfId="3059" xr:uid="{F2EEC83A-16CF-4C42-9388-F7D8695A6D9E}"/>
    <cellStyle name="Normal 2 4 2" xfId="3060" xr:uid="{39353D11-4D3A-4178-9854-30AFA5F2BEB5}"/>
    <cellStyle name="Normal 2 40" xfId="3061" xr:uid="{2B84D743-E8C4-43D7-BDF1-F50DAE3D9BDB}"/>
    <cellStyle name="Normal 2 41" xfId="3062" xr:uid="{6965483A-43BC-49FD-94DE-24E99CF4B756}"/>
    <cellStyle name="Normal 2 42" xfId="3063" xr:uid="{D665CBE3-946D-424A-91B4-3D8F31AF58BE}"/>
    <cellStyle name="Normal 2 43" xfId="3064" xr:uid="{AAE3E219-0DEB-408E-A758-AFB51685C075}"/>
    <cellStyle name="Normal 2 44" xfId="3065" xr:uid="{5EEDE8F1-EAC1-478B-9D49-2B796911FC0B}"/>
    <cellStyle name="Normal 2 45" xfId="3066" xr:uid="{E6EEA165-E996-4537-82CC-2F8277FADA95}"/>
    <cellStyle name="Normal 2 46" xfId="3067" xr:uid="{1D9DEAC0-CDC6-4039-8D5D-A22F8BC0E569}"/>
    <cellStyle name="Normal 2 47" xfId="3068" xr:uid="{851B401E-C175-4739-B6FA-4268D4CA6946}"/>
    <cellStyle name="Normal 2 48" xfId="3069" xr:uid="{966CA341-CF50-429A-83B6-86C4A5F0D53F}"/>
    <cellStyle name="Normal 2 49" xfId="3070" xr:uid="{1ACFD2FE-A523-4D0B-8AFE-DA5793A875A4}"/>
    <cellStyle name="Normal 2 5" xfId="3071" xr:uid="{515DA15D-DD5D-43F7-933C-3C18E50C7965}"/>
    <cellStyle name="Normal 2 5 2" xfId="3072" xr:uid="{C6DB3561-1584-4550-AAC1-73CFD8F6FD24}"/>
    <cellStyle name="Normal 2 5 3" xfId="3073" xr:uid="{FD671110-B067-4592-B620-1D859E9875E8}"/>
    <cellStyle name="Normal 2 50" xfId="3074" xr:uid="{E1A2F744-F2A2-4BA7-976C-D76149B2901E}"/>
    <cellStyle name="Normal 2 51" xfId="3075" xr:uid="{134FC0C3-B7AA-458A-8F1B-095D6EEEDB79}"/>
    <cellStyle name="Normal 2 52" xfId="3076" xr:uid="{E0F5721C-34B1-4483-9D23-657163BAB708}"/>
    <cellStyle name="Normal 2 53" xfId="3077" xr:uid="{4615C727-76C0-4BA2-B2D3-71B588DE2BF4}"/>
    <cellStyle name="Normal 2 54" xfId="3078" xr:uid="{2091AF50-4564-4791-8230-F01DE9A3AFF3}"/>
    <cellStyle name="Normal 2 55" xfId="3079" xr:uid="{6286CD59-85D9-4919-869C-207CE8941B71}"/>
    <cellStyle name="Normal 2 56" xfId="3080" xr:uid="{EE61E783-B0A9-42B7-951C-DECF150EEA93}"/>
    <cellStyle name="Normal 2 57" xfId="3081" xr:uid="{B883D383-C105-4B4D-8E41-3AE9C75D1429}"/>
    <cellStyle name="Normal 2 58" xfId="3082" xr:uid="{61F35056-415B-4672-9B66-6AFD901CFFDE}"/>
    <cellStyle name="Normal 2 59" xfId="3083" xr:uid="{E07B1FDA-1241-482E-A479-A85DED21625E}"/>
    <cellStyle name="Normal 2 6" xfId="3084" xr:uid="{C9961358-2D79-49EB-B2CD-71D588EE6D93}"/>
    <cellStyle name="Normal 2 6 2" xfId="3085" xr:uid="{B985EB47-9265-4652-8163-1F34306E9211}"/>
    <cellStyle name="Normal 2 60" xfId="3086" xr:uid="{C8753FE7-7F69-4930-A72D-9C01EF8FB585}"/>
    <cellStyle name="Normal 2 61" xfId="3087" xr:uid="{8785BF28-8543-4422-BE0E-265A563DA9AA}"/>
    <cellStyle name="Normal 2 62" xfId="3088" xr:uid="{A79313A0-84F4-4FA7-8FBD-4D3DA5A310AA}"/>
    <cellStyle name="Normal 2 63" xfId="3089" xr:uid="{24386B92-CD70-4EF9-9C11-5B1C3661DC2C}"/>
    <cellStyle name="Normal 2 7" xfId="3090" xr:uid="{24413DB0-FA8A-4825-8DD8-BC70E5FD45BE}"/>
    <cellStyle name="Normal 2 7 2" xfId="3091" xr:uid="{6DAA9481-8D90-4599-9463-16EA4D2B79E4}"/>
    <cellStyle name="Normal 2 8" xfId="3092" xr:uid="{CD0E56A4-1D68-4B58-84D2-52D916ACD837}"/>
    <cellStyle name="Normal 2 8 2" xfId="3093" xr:uid="{B3540D75-1D82-44AB-9621-96418795BA8E}"/>
    <cellStyle name="Normal 2 9" xfId="3094" xr:uid="{A3C2C142-A227-4FEC-9C37-DE671A6AF2BB}"/>
    <cellStyle name="Normal 2 9 2" xfId="3095" xr:uid="{4C7DFAFD-EDEA-4C96-A392-04700219BB89}"/>
    <cellStyle name="Normal 2_11OAP_IMV_injection" xfId="3096" xr:uid="{FFFEF9C6-CB86-4E48-AB18-C59EFA7F8517}"/>
    <cellStyle name="Normal 20" xfId="9" xr:uid="{00000000-0005-0000-0000-000008000000}"/>
    <cellStyle name="Normal 20 10" xfId="3097" xr:uid="{1B42C95B-63EE-4DC0-B9B6-EAD4203A6926}"/>
    <cellStyle name="Normal 20 2" xfId="3098" xr:uid="{10E5806D-37FB-4E82-AAAD-01BFA088CBB1}"/>
    <cellStyle name="Normal 20 3" xfId="3099" xr:uid="{B15724B7-3245-4BD2-A29E-07CD86212860}"/>
    <cellStyle name="Normal 20 4" xfId="3100" xr:uid="{BF67D723-1670-4F46-980D-C7866A0432BC}"/>
    <cellStyle name="Normal 20 5" xfId="3101" xr:uid="{81F1C63F-3036-4687-94D4-9A71D32B6B12}"/>
    <cellStyle name="Normal 20 6" xfId="3102" xr:uid="{34E81797-50FA-4DB3-A0A1-B5AABD6BD250}"/>
    <cellStyle name="Normal 20 7" xfId="3103" xr:uid="{B996C1C2-638C-4907-8034-CBF97AD9A48D}"/>
    <cellStyle name="Normal 20 8" xfId="3104" xr:uid="{6001B55E-3E57-4AA5-8B0E-18E3E3789160}"/>
    <cellStyle name="Normal 20 9" xfId="3105" xr:uid="{2570A54B-C4BA-4783-8225-C051B1A8DE0F}"/>
    <cellStyle name="Normal 21" xfId="3106" xr:uid="{479924F2-77D3-41D6-AE22-D84A1E84FE3B}"/>
    <cellStyle name="Normal 21 2" xfId="3107" xr:uid="{E927258B-A8DB-4370-A050-0F9F8109391B}"/>
    <cellStyle name="Normal 21 3" xfId="3108" xr:uid="{9D41C830-9ADD-4E1B-B02D-26E9EA7EFBA0}"/>
    <cellStyle name="Normal 22" xfId="3109" xr:uid="{97F84196-8BFA-4265-9933-195891481476}"/>
    <cellStyle name="Normal 22 2" xfId="3110" xr:uid="{DA7BFE95-1A5B-4568-9D30-15806B44ABA7}"/>
    <cellStyle name="Normal 22 3" xfId="3111" xr:uid="{C6834BE3-F5F6-4E59-A56F-88C8DD07C4E4}"/>
    <cellStyle name="Normal 23" xfId="3112" xr:uid="{2C21636E-2787-4789-B7E7-681BB7EB8851}"/>
    <cellStyle name="Normal 23 2" xfId="3113" xr:uid="{715DC462-744F-4238-ACD3-7AF82F8A3ADF}"/>
    <cellStyle name="Normal 24" xfId="3114" xr:uid="{31717771-E829-4CD5-946C-BE5D8CF59B94}"/>
    <cellStyle name="Normal 24 2" xfId="3115" xr:uid="{AE463BBB-FB97-4213-82D0-6ED6C99474C3}"/>
    <cellStyle name="Normal 249" xfId="4735" xr:uid="{6A1EFC20-0FEF-47A0-9CD9-4793D3AB85BC}"/>
    <cellStyle name="Normal 25" xfId="3116" xr:uid="{AF4AF862-F3E7-4DEA-864E-FF36730B468F}"/>
    <cellStyle name="Normal 25 2" xfId="3117" xr:uid="{4889AE8E-7F38-440B-96BD-8EA18E1BF245}"/>
    <cellStyle name="Normal 26" xfId="3118" xr:uid="{81DBA36A-B3B5-4F05-9FBE-096240BF3431}"/>
    <cellStyle name="Normal 27" xfId="3119" xr:uid="{80FDA03B-94C7-4CC3-8402-1C7B74B1F08B}"/>
    <cellStyle name="Normal 28" xfId="5" xr:uid="{00000000-0005-0000-0000-000009000000}"/>
    <cellStyle name="Normal 28 2" xfId="3120" xr:uid="{1F2E40F1-1F13-414C-A68B-A661C3C3F1E3}"/>
    <cellStyle name="Normal 29" xfId="3121" xr:uid="{CCFD3A64-C68C-400C-AF5C-068F26EBDC2B}"/>
    <cellStyle name="Normal 29 2" xfId="3122" xr:uid="{4F8F4F0B-BBC7-4C22-B6C5-0ACAFE8AFDE7}"/>
    <cellStyle name="Normal 29 3" xfId="3123" xr:uid="{29102CA7-4CD1-4A5A-92A0-AF9103B53EA5}"/>
    <cellStyle name="Normal 3" xfId="14" xr:uid="{8E4E0C52-B4A8-4B87-A0B7-376264B9B560}"/>
    <cellStyle name="Normal 3 10" xfId="3125" xr:uid="{7718034A-E3B0-430B-88E6-358211EE0A0D}"/>
    <cellStyle name="Normal 3 10 2" xfId="3126" xr:uid="{0B32211A-663C-4BD7-85AC-C1ABB0195847}"/>
    <cellStyle name="Normal 3 10 3" xfId="3127" xr:uid="{BAE3C74F-9B1F-46D3-B9E7-9AEF1D5C137A}"/>
    <cellStyle name="Normal 3 11" xfId="3128" xr:uid="{BC7B6E72-4588-4883-901C-03463DB94224}"/>
    <cellStyle name="Normal 3 11 2" xfId="3129" xr:uid="{A672D67A-5E20-4C81-A6A7-AAEC28FDBE41}"/>
    <cellStyle name="Normal 3 12" xfId="3130" xr:uid="{C132463A-12E0-4325-9E2E-B4F841C841AE}"/>
    <cellStyle name="Normal 3 12 2" xfId="3131" xr:uid="{523DDD8D-8CE0-4ECE-9BB4-4DBE1A0440F9}"/>
    <cellStyle name="Normal 3 13" xfId="3132" xr:uid="{12FA85F8-A524-4B0D-9548-18E6C4D2180E}"/>
    <cellStyle name="Normal 3 13 2" xfId="3133" xr:uid="{90CF0C53-6E0B-4CD5-8B5E-898BF21BC57E}"/>
    <cellStyle name="Normal 3 14" xfId="3134" xr:uid="{B51FDEAF-59E4-4B0A-B52F-6CACFFD44115}"/>
    <cellStyle name="Normal 3 14 2" xfId="3135" xr:uid="{2FD2E982-F807-4A4B-86A3-12D3292E8782}"/>
    <cellStyle name="Normal 3 15" xfId="3136" xr:uid="{D7AD5060-2C79-4627-B2EC-C4F38F3C1711}"/>
    <cellStyle name="Normal 3 16" xfId="3137" xr:uid="{2E958860-83A7-49B9-B9BF-F5B5376320E7}"/>
    <cellStyle name="Normal 3 17" xfId="3138" xr:uid="{B2C99A03-5EE4-47C5-91FD-B9F4B681A7C1}"/>
    <cellStyle name="Normal 3 18" xfId="3139" xr:uid="{0B5153D7-0800-4AC8-9DDB-AA28AC06D463}"/>
    <cellStyle name="Normal 3 19" xfId="3140" xr:uid="{36CD623E-6099-4F37-B3A7-9A335F1E1B03}"/>
    <cellStyle name="Normal 3 2" xfId="3141" xr:uid="{07D12F2E-C922-4E1F-8941-20E48A870691}"/>
    <cellStyle name="Normal 3 2 2" xfId="3142" xr:uid="{690B8C8C-1BB3-4A6E-8371-D0F063FDC085}"/>
    <cellStyle name="Normal 3 2 2 2" xfId="3143" xr:uid="{166B0B17-2115-472B-B719-5DB9D408F1C7}"/>
    <cellStyle name="Normal 3 2 3" xfId="3144" xr:uid="{DB06F548-403E-45EA-AAE1-0BC2F65040AB}"/>
    <cellStyle name="Normal 3 2 4" xfId="3145" xr:uid="{B6177CCE-EDE6-431D-8D72-F693FE40E521}"/>
    <cellStyle name="Normal 3 2_CPI_Y'52_TOP_GG 1" xfId="3146" xr:uid="{DDAE0475-EE4C-4668-A71F-D46DF2EEE53D}"/>
    <cellStyle name="Normal 3 20" xfId="3147" xr:uid="{050CAB79-6BF3-4CD4-B14E-E77D8F281D0A}"/>
    <cellStyle name="Normal 3 21" xfId="3148" xr:uid="{846D82A0-0670-4DE4-93B0-1FE2A77480A5}"/>
    <cellStyle name="Normal 3 22" xfId="3149" xr:uid="{E8C4F1B9-984B-4A55-A1D3-CF50B3371C1F}"/>
    <cellStyle name="Normal 3 23" xfId="3150" xr:uid="{D489D18C-7180-4536-96FE-AF35CBCB16E2}"/>
    <cellStyle name="Normal 3 24" xfId="3151" xr:uid="{A1677261-5580-478D-B2A5-78AA24AFBB65}"/>
    <cellStyle name="Normal 3 25" xfId="3152" xr:uid="{5C799695-6109-41A2-923C-2100D49370D3}"/>
    <cellStyle name="Normal 3 26" xfId="3153" xr:uid="{B2F8B1A5-171E-4859-8D60-4DD8FA442909}"/>
    <cellStyle name="Normal 3 27" xfId="3154" xr:uid="{1A163A9B-DA14-437B-9909-7D5DC28B432F}"/>
    <cellStyle name="Normal 3 28" xfId="3155" xr:uid="{D722F375-7D29-46D1-8363-F1455892D22C}"/>
    <cellStyle name="Normal 3 29" xfId="3156" xr:uid="{BF1C0B90-4D76-4F01-979F-ECAD6ACE5E9D}"/>
    <cellStyle name="Normal 3 3" xfId="3157" xr:uid="{0DC5FA24-2715-46DD-8CFB-73702B16BAC2}"/>
    <cellStyle name="Normal 3 3 2" xfId="3158" xr:uid="{222BEAD2-C6C0-4801-BD9C-A191C77B011C}"/>
    <cellStyle name="Normal 3 30" xfId="3159" xr:uid="{2A7E1A3E-59B8-490B-9B08-1B4E6D1B4676}"/>
    <cellStyle name="Normal 3 31" xfId="3160" xr:uid="{7585E6F2-DF68-454A-8BED-3BCCAF3D4ECD}"/>
    <cellStyle name="Normal 3 32" xfId="3161" xr:uid="{0C9E7DC2-5864-422B-B301-8C6D54C288F5}"/>
    <cellStyle name="Normal 3 33" xfId="3162" xr:uid="{6819EEAC-C9F0-425F-B5B4-CD53A2252EDB}"/>
    <cellStyle name="Normal 3 34" xfId="3163" xr:uid="{CE6C348E-4039-427D-86B5-E4449A6333DD}"/>
    <cellStyle name="Normal 3 35" xfId="3164" xr:uid="{44576E67-1EDA-4BF1-BBAE-22C4C9659A24}"/>
    <cellStyle name="Normal 3 36" xfId="3165" xr:uid="{126516F5-A460-428E-AD20-833CA777F909}"/>
    <cellStyle name="Normal 3 37" xfId="3166" xr:uid="{876D427D-A58E-40FA-9C74-81CF01C5ACCD}"/>
    <cellStyle name="Normal 3 38" xfId="3167" xr:uid="{7BC8B3C0-C7E5-4F17-B33D-0E880C8CBF5F}"/>
    <cellStyle name="Normal 3 39" xfId="3168" xr:uid="{95CEC345-2681-4E84-8DC5-3495EB4CDB2D}"/>
    <cellStyle name="Normal 3 4" xfId="3169" xr:uid="{6BF0B156-574B-485D-8917-40DFF7D50769}"/>
    <cellStyle name="Normal 3 4 2" xfId="3170" xr:uid="{AEB6033A-B0E1-47AC-B2F0-F1DE0979911E}"/>
    <cellStyle name="Normal 3 4 3" xfId="3171" xr:uid="{3F016430-2A17-4497-9EE1-682F7FDF15D1}"/>
    <cellStyle name="Normal 3 40" xfId="3124" xr:uid="{7468F672-78D2-4910-8C4F-02E3E3E32A21}"/>
    <cellStyle name="Normal 3 5" xfId="3172" xr:uid="{A80B21BE-DEC1-4202-88BA-C2519EF44366}"/>
    <cellStyle name="Normal 3 5 2" xfId="3173" xr:uid="{E241BC40-1341-4AA1-84F4-07E329C64F29}"/>
    <cellStyle name="Normal 3 5 3" xfId="3174" xr:uid="{A2329091-04A1-406D-8E13-94B428DC4768}"/>
    <cellStyle name="Normal 3 6" xfId="3175" xr:uid="{AF343149-FDD3-46A1-9340-CDDB3EA94988}"/>
    <cellStyle name="Normal 3 6 2" xfId="3176" xr:uid="{1DD5DD8E-74DC-491E-8182-9F7C70BCDCC8}"/>
    <cellStyle name="Normal 3 6 3" xfId="3177" xr:uid="{7B84AA96-202C-4479-B4E1-D9F1A3E884F4}"/>
    <cellStyle name="Normal 3 7" xfId="3178" xr:uid="{DE84844C-2398-418A-923C-C06B2C106352}"/>
    <cellStyle name="Normal 3 7 2" xfId="3179" xr:uid="{20357436-0D00-4DB5-A1A5-EA3C2B2C7E38}"/>
    <cellStyle name="Normal 3 7 3" xfId="3180" xr:uid="{FFC99EF4-F5E4-421C-B9F8-609A92099D6C}"/>
    <cellStyle name="Normal 3 8" xfId="3181" xr:uid="{A58A9A96-9A43-4AE7-B790-08333CCAEF76}"/>
    <cellStyle name="Normal 3 8 2" xfId="3182" xr:uid="{0745DC01-EEA1-4AFA-9AB0-CC4525F54D99}"/>
    <cellStyle name="Normal 3 8 3" xfId="3183" xr:uid="{DF4A63CB-05DF-4492-9414-1E3273622D0A}"/>
    <cellStyle name="Normal 3 9" xfId="3184" xr:uid="{B5E22DED-08F5-423A-9F99-B7F2A3822D4A}"/>
    <cellStyle name="Normal 3 9 2" xfId="3185" xr:uid="{535E2BB7-A58B-4D9B-82CF-FAC2F5B69CBD}"/>
    <cellStyle name="Normal 3 9 3" xfId="3186" xr:uid="{165FCD73-6907-4ADD-B57E-0BC9CFB41528}"/>
    <cellStyle name="Normal 3_11OAP_IMV_injection" xfId="3187" xr:uid="{0DEE5407-039E-4957-A183-643F4F988251}"/>
    <cellStyle name="Normal 30" xfId="3188" xr:uid="{F049DD3F-096A-48ED-AAD2-26A05F36D61A}"/>
    <cellStyle name="Normal 31" xfId="3189" xr:uid="{A82FCA21-0E2D-45F4-8E1A-47D39A1EBABC}"/>
    <cellStyle name="Normal 31 2" xfId="3190" xr:uid="{AD9016D7-A91E-4ED8-8ED4-821FD1035640}"/>
    <cellStyle name="Normal 31 3" xfId="3191" xr:uid="{D30EDDC4-46DB-46B4-8A80-2AE61FDF287B}"/>
    <cellStyle name="Normal 32" xfId="3192" xr:uid="{86FB74E2-8D98-4F8B-B14B-33716BD708AA}"/>
    <cellStyle name="Normal 32 2" xfId="3193" xr:uid="{0C5D270C-BA78-4427-88C5-7A33A99DC570}"/>
    <cellStyle name="Normal 32 3" xfId="3194" xr:uid="{4713E321-C2AB-40A2-85E0-82FF1101C3B0}"/>
    <cellStyle name="Normal 33" xfId="3195" xr:uid="{3840B62A-8F06-4086-B53E-0317E51E292D}"/>
    <cellStyle name="Normal 33 2" xfId="3196" xr:uid="{563BF9E5-4D4A-48CF-B802-54AAEAC10E14}"/>
    <cellStyle name="Normal 33 3" xfId="3197" xr:uid="{9031ABC4-D773-4D8E-92EA-F6757A233E0B}"/>
    <cellStyle name="Normal 34" xfId="3198" xr:uid="{187A38F9-998B-4C45-86B5-B9C3C2075116}"/>
    <cellStyle name="Normal 34 2" xfId="3199" xr:uid="{B13E6389-7A9E-4444-BDAD-C00AB08A4411}"/>
    <cellStyle name="Normal 35" xfId="3200" xr:uid="{C5898DB2-25D3-4056-879E-70E5CDA97188}"/>
    <cellStyle name="Normal 36" xfId="3201" xr:uid="{6D190866-D81E-466E-8CB3-CD3C9003F30A}"/>
    <cellStyle name="Normal 36 2" xfId="3202" xr:uid="{9A279664-111B-4404-BC3C-B2FE4F55FE4A}"/>
    <cellStyle name="Normal 37" xfId="3203" xr:uid="{E3E050F7-D534-4CC7-85E6-190C2B4F294B}"/>
    <cellStyle name="Normal 38" xfId="3204" xr:uid="{0793B14E-D42A-42E3-B53E-055DF90A4CCF}"/>
    <cellStyle name="Normal 39" xfId="3205" xr:uid="{0732DFEB-6902-47F7-B518-480651F9EC48}"/>
    <cellStyle name="Normal 4" xfId="16" xr:uid="{AD4F4222-C65A-452B-8546-978BE56ACFF3}"/>
    <cellStyle name="Normal 4 10" xfId="3206" xr:uid="{06A2B854-E9DF-4C3C-BAE1-9737C1326D1F}"/>
    <cellStyle name="Normal 4 10 2" xfId="3207" xr:uid="{0EABE99D-011F-4569-B35C-8F5C6366E549}"/>
    <cellStyle name="Normal 4 11" xfId="3208" xr:uid="{728E5841-19F1-463B-BBC3-93AEA3969517}"/>
    <cellStyle name="Normal 4 11 2" xfId="3209" xr:uid="{43000096-EB6D-424D-94AF-84510E7CDAF7}"/>
    <cellStyle name="Normal 4 12" xfId="3210" xr:uid="{F4EFDD4A-4D4D-40A7-9540-86EF34E5CAE7}"/>
    <cellStyle name="Normal 4 12 2" xfId="3211" xr:uid="{F6999BAE-C905-4149-961C-664BF7BD2E13}"/>
    <cellStyle name="Normal 4 13" xfId="3212" xr:uid="{38007941-CC45-4161-9D16-5A8E884C5A48}"/>
    <cellStyle name="Normal 4 14" xfId="3213" xr:uid="{E0D6881E-2A80-411D-80D1-08603B7A597A}"/>
    <cellStyle name="Normal 4 15" xfId="3214" xr:uid="{5F036934-2A20-4B86-AF14-20788FEB3336}"/>
    <cellStyle name="Normal 4 16" xfId="3215" xr:uid="{AA983489-2EDF-46E8-A34F-4A532C187977}"/>
    <cellStyle name="Normal 4 17" xfId="3216" xr:uid="{DD3396DF-BDA6-4B77-A961-86E31B9B638F}"/>
    <cellStyle name="Normal 4 18" xfId="3217" xr:uid="{A7A79CF7-4F87-4D5A-82D9-BDD78D9576AE}"/>
    <cellStyle name="Normal 4 19" xfId="3218" xr:uid="{499D588E-4C05-4C85-BB0A-F6943966DEF4}"/>
    <cellStyle name="Normal 4 2" xfId="3219" xr:uid="{C91D9210-6257-4081-ABF5-E5743B8A4624}"/>
    <cellStyle name="Normal 4 2 2" xfId="3220" xr:uid="{09A4060C-5E4D-4D1B-954C-CC61C8BADA01}"/>
    <cellStyle name="Normal 4 2 2 2" xfId="3221" xr:uid="{C73C7938-FE9F-4B8D-AD9F-2D802E20BE1A}"/>
    <cellStyle name="Normal 4 2 3" xfId="3222" xr:uid="{CFB00850-60E6-4EC0-91CD-2B008BAC8442}"/>
    <cellStyle name="Normal 4 2 3 2" xfId="3223" xr:uid="{FC4CE9C9-4833-40D2-9D9D-B843DCCC042E}"/>
    <cellStyle name="Normal 4 2 4" xfId="3224" xr:uid="{E24CD4CA-7B7C-4793-BE63-370577DE8A23}"/>
    <cellStyle name="Normal 4 2 5" xfId="3225" xr:uid="{4B7A0691-B724-44BE-A07F-BF5F7518F0C1}"/>
    <cellStyle name="Normal 4 2 6" xfId="3226" xr:uid="{989CF500-7127-447A-B05A-8886208AED66}"/>
    <cellStyle name="Normal 4 20" xfId="3227" xr:uid="{C55AF472-6E22-4CCC-AAFD-BEBB61CA009E}"/>
    <cellStyle name="Normal 4 3" xfId="3228" xr:uid="{7FCF9ECD-89C4-4D16-BE7D-45BF63C00B0C}"/>
    <cellStyle name="Normal 4 3 2" xfId="3229" xr:uid="{A3F3705B-CF3D-499C-8A9D-8F94DDAE38FF}"/>
    <cellStyle name="Normal 4 3 3" xfId="3230" xr:uid="{FA1FEB5B-4599-4C22-A5E9-4ABD00267575}"/>
    <cellStyle name="Normal 4 3 4" xfId="3231" xr:uid="{6520FBD3-E908-4791-A1F9-1635EC4A46E2}"/>
    <cellStyle name="Normal 4 4" xfId="3232" xr:uid="{F381F63B-C9F5-4912-84BF-133C877467D9}"/>
    <cellStyle name="Normal 4 4 2" xfId="3233" xr:uid="{9C44489D-450F-4814-8AB5-1ED094A2F5F5}"/>
    <cellStyle name="Normal 4 4 3" xfId="3234" xr:uid="{36F35804-9DAC-4E2F-9EB7-5B776CEA8E85}"/>
    <cellStyle name="Normal 4 5" xfId="3235" xr:uid="{CAC3252C-2D12-45B5-A899-A0A6546162E9}"/>
    <cellStyle name="Normal 4 5 2" xfId="3236" xr:uid="{604F9CC7-B65D-470A-92F4-361A235729BA}"/>
    <cellStyle name="Normal 4 5 3" xfId="3237" xr:uid="{3B18FD8D-401D-4E90-9CF9-AAE88FD4AC50}"/>
    <cellStyle name="Normal 4 6" xfId="3238" xr:uid="{E0D3184D-7958-4FFF-9B3D-B8BD6C3C10AC}"/>
    <cellStyle name="Normal 4 6 2" xfId="3239" xr:uid="{269C46D8-3532-4AC7-B2C6-6E1ED6DB900F}"/>
    <cellStyle name="Normal 4 7" xfId="3240" xr:uid="{1844A910-7B44-4DDA-B8FF-E0F510551902}"/>
    <cellStyle name="Normal 4 7 2" xfId="3241" xr:uid="{95E32555-731D-47CA-8145-14816C086F46}"/>
    <cellStyle name="Normal 4 8" xfId="3242" xr:uid="{CA291391-22F9-489C-A672-F9FDDB64B528}"/>
    <cellStyle name="Normal 4 8 2" xfId="3243" xr:uid="{28FC7F03-CCE6-45FC-B02F-29A1F3ED4009}"/>
    <cellStyle name="Normal 4 9" xfId="3244" xr:uid="{4FC60DC3-4F91-4F93-821B-11A13296D60A}"/>
    <cellStyle name="Normal 4 9 2" xfId="3245" xr:uid="{68A3E14A-F273-4C3D-9E21-374B889E4980}"/>
    <cellStyle name="Normal 4_ANA PAT Q4'52" xfId="3246" xr:uid="{21C076E4-ED04-489B-B43C-A036FAAF2064}"/>
    <cellStyle name="Normal 40" xfId="3247" xr:uid="{114A8D4E-5BE2-48C1-98C9-BE6686D76CB7}"/>
    <cellStyle name="Normal 40 2" xfId="3248" xr:uid="{6A6D7073-0497-4633-B0CB-8998EB23F9CE}"/>
    <cellStyle name="Normal 41" xfId="3249" xr:uid="{7694DAB9-1AEC-4854-AEA0-CE97A7DB1EF7}"/>
    <cellStyle name="Normal 42" xfId="3250" xr:uid="{2F920E0B-F827-4B02-83BB-DC333D0C2DA4}"/>
    <cellStyle name="Normal 43" xfId="6" xr:uid="{00000000-0005-0000-0000-00000A000000}"/>
    <cellStyle name="Normal 43 2" xfId="3251" xr:uid="{1E4E5ACA-E506-498D-A3C7-9014F22FEA65}"/>
    <cellStyle name="Normal 44" xfId="3252" xr:uid="{52AB6982-16E1-4BAF-AFF7-A3A93864AC4E}"/>
    <cellStyle name="Normal 45" xfId="3253" xr:uid="{62585D39-82D4-4CF4-BC47-AC80A3D66350}"/>
    <cellStyle name="Normal 46" xfId="3254" xr:uid="{95FF8CA5-DF7F-4551-A735-C9E863A39EA2}"/>
    <cellStyle name="Normal 47" xfId="3255" xr:uid="{FC437C45-C4B7-4AD0-9420-0098B948BBE1}"/>
    <cellStyle name="Normal 48" xfId="3256" xr:uid="{B9DB741B-9D81-452C-BD61-E7B27FD54F51}"/>
    <cellStyle name="Normal 49" xfId="3257" xr:uid="{B90A3D63-C462-4726-8882-CC791B8DAD01}"/>
    <cellStyle name="Normal 5" xfId="3258" xr:uid="{4DB5859C-B5EA-4B0E-93D5-FE8878DC6F67}"/>
    <cellStyle name="Normal 5 10" xfId="3259" xr:uid="{B31B423F-109A-4C31-9046-09C942E96638}"/>
    <cellStyle name="Normal 5 11" xfId="3260" xr:uid="{79782C4F-C32B-4C4A-BC89-015742CD5273}"/>
    <cellStyle name="Normal 5 12" xfId="3261" xr:uid="{E161BE11-B2B4-4602-816F-7DE71F445FCB}"/>
    <cellStyle name="Normal 5 13" xfId="3262" xr:uid="{E8546B93-3F1D-4445-8E10-3057C5BB41A8}"/>
    <cellStyle name="Normal 5 14" xfId="3263" xr:uid="{1CC9A1D3-893C-455C-8EE0-6B8FEDDAFF86}"/>
    <cellStyle name="Normal 5 15" xfId="3264" xr:uid="{D43126F3-E42F-4053-B043-BC80C25FB999}"/>
    <cellStyle name="Normal 5 16" xfId="3265" xr:uid="{D9113F69-F6B6-4F2C-B698-DD1342930912}"/>
    <cellStyle name="Normal 5 2" xfId="3266" xr:uid="{378ADB2A-7558-4558-B81B-CB06085AE71F}"/>
    <cellStyle name="Normal 5 2 2" xfId="3267" xr:uid="{3A83AA3F-A1C7-458E-B636-F21B2433C176}"/>
    <cellStyle name="Normal 5 2 2 2" xfId="3268" xr:uid="{C522AE1D-5F76-4B0B-B03F-97F03CEA8850}"/>
    <cellStyle name="Normal 5 2 3" xfId="3269" xr:uid="{82BAAC7F-BF0B-4373-B652-0DB5C7156A86}"/>
    <cellStyle name="Normal 5 2 4" xfId="3270" xr:uid="{AF0C8C71-323E-4CB8-8AAE-2FAE3C95569F}"/>
    <cellStyle name="Normal 5 2 5" xfId="3271" xr:uid="{845AFD6E-A62F-47B7-BAAB-C91AEB29D55C}"/>
    <cellStyle name="Normal 5 2 6" xfId="3272" xr:uid="{5DD7DA0A-3BEB-4081-94AB-1C0D69FB189C}"/>
    <cellStyle name="Normal 5 3" xfId="3273" xr:uid="{5781699C-12B6-4918-9849-3CA6484369D5}"/>
    <cellStyle name="Normal 5 3 2" xfId="3274" xr:uid="{9B59A8A6-1047-444F-B64F-FA10EA04FA54}"/>
    <cellStyle name="Normal 5 3 3" xfId="3275" xr:uid="{A3C7E926-9740-49AB-B9B8-8088EF074153}"/>
    <cellStyle name="Normal 5 4" xfId="3276" xr:uid="{C05FB136-D707-441A-BF68-625E977C7BB7}"/>
    <cellStyle name="Normal 5 5" xfId="3277" xr:uid="{24D02734-B5EC-4D8A-A6C3-65594D31EBDD}"/>
    <cellStyle name="Normal 5 5 2" xfId="3278" xr:uid="{CA37B783-472E-486B-90D7-770A9DF35AC1}"/>
    <cellStyle name="Normal 5 6" xfId="3279" xr:uid="{F4BF3694-D0DF-4F68-B84A-7549C7FCBCE7}"/>
    <cellStyle name="Normal 5 6 2" xfId="3280" xr:uid="{B832EA5B-FB40-4E7F-B115-AD9BD03D1524}"/>
    <cellStyle name="Normal 5 7" xfId="3281" xr:uid="{8605BF8D-AD7F-4F1E-94EC-4610FD47EFEB}"/>
    <cellStyle name="Normal 5 8" xfId="3282" xr:uid="{69486841-12EB-458C-9811-5CC4EFF8D7E7}"/>
    <cellStyle name="Normal 5 9" xfId="3283" xr:uid="{519A1857-BC4F-4E49-AA1C-D5A86ADF18F2}"/>
    <cellStyle name="Normal 5_B3 - Property plant &amp; equipment_GE" xfId="3284" xr:uid="{4D5FD2F6-1AA8-45A8-8DDF-5FA9BCD9C981}"/>
    <cellStyle name="Normal 50" xfId="3285" xr:uid="{9394E67B-BF1A-4A55-B15C-EDFC2A11FCF4}"/>
    <cellStyle name="Normal 51" xfId="3286" xr:uid="{5ABC06BE-2ACB-4732-B2F9-08E3A21F9685}"/>
    <cellStyle name="Normal 52" xfId="3287" xr:uid="{9919C929-6C22-46A1-81E7-88AD2F6B02DF}"/>
    <cellStyle name="Normal 53" xfId="3288" xr:uid="{95D27D38-AE95-4E4A-9AE8-B74C43FFFDCB}"/>
    <cellStyle name="Normal 54" xfId="3289" xr:uid="{125F25BF-6FB8-49DD-A020-077CE3CDFC86}"/>
    <cellStyle name="Normal 55" xfId="3290" xr:uid="{9DB92718-40CD-4D38-B90B-AD8C4DC2535E}"/>
    <cellStyle name="Normal 56" xfId="3291" xr:uid="{CBA8308D-96AD-4511-821F-6DFBFAA766B9}"/>
    <cellStyle name="Normal 57" xfId="3292" xr:uid="{21AD8CF7-F875-4215-8424-096CA1F748DD}"/>
    <cellStyle name="Normal 58" xfId="3293" xr:uid="{4965773D-A193-4312-93A2-708D6569DE36}"/>
    <cellStyle name="Normal 59" xfId="3294" xr:uid="{556734B9-B7AE-4DA3-8D57-142F6BF5042D}"/>
    <cellStyle name="Normal 6" xfId="3295" xr:uid="{414241FA-C3F9-4FFC-A74E-4270BEFA29AF}"/>
    <cellStyle name="Normal 6 10" xfId="3296" xr:uid="{E3EC726A-CA72-4961-BBEA-8974B5881847}"/>
    <cellStyle name="Normal 6 11" xfId="3297" xr:uid="{0312E86C-66C9-448A-A258-9F69CE998FDA}"/>
    <cellStyle name="Normal 6 12" xfId="3298" xr:uid="{7BBEE642-0276-4DB0-89DD-36792EAF6FFA}"/>
    <cellStyle name="Normal 6 13" xfId="3299" xr:uid="{35F8C277-451A-4009-AA61-5E5FBEF9F70E}"/>
    <cellStyle name="Normal 6 14" xfId="3300" xr:uid="{2414078B-5E2E-456B-9C44-CB1CB947E87E}"/>
    <cellStyle name="Normal 6 15" xfId="3301" xr:uid="{451E1185-2EFA-46C7-93FB-DB341A721C13}"/>
    <cellStyle name="Normal 6 16" xfId="3302" xr:uid="{9E851AC4-7F3C-413E-BBA7-32812844DF18}"/>
    <cellStyle name="Normal 6 17" xfId="3303" xr:uid="{101119C2-BBA7-42AC-BC1B-3578EA02D020}"/>
    <cellStyle name="Normal 6 2" xfId="3304" xr:uid="{35DE6972-6BE1-4792-B205-1717F8E8816C}"/>
    <cellStyle name="Normal 6 2 2" xfId="3305" xr:uid="{3220F43A-6105-4ABB-94CC-4FE661E5F76A}"/>
    <cellStyle name="Normal 6 2 3" xfId="3306" xr:uid="{6F3729A8-2A42-4BEF-9E83-9CB0269A4D6A}"/>
    <cellStyle name="Normal 6 2 4" xfId="3307" xr:uid="{3B74340A-8DCB-419F-A6C4-66FB6D79E4DE}"/>
    <cellStyle name="Normal 6 3" xfId="3308" xr:uid="{199F4793-D075-4534-9615-5FF64F28C4FA}"/>
    <cellStyle name="Normal 6 3 2" xfId="3309" xr:uid="{BEE070FE-871B-4ED3-B10A-F646450F210A}"/>
    <cellStyle name="Normal 6 3 3" xfId="3310" xr:uid="{71BE15D0-EAAE-47A4-B9D6-523BE7A4F374}"/>
    <cellStyle name="Normal 6 4" xfId="3311" xr:uid="{FA4109A5-68EF-48EC-87E2-EA6F6DD8BCB7}"/>
    <cellStyle name="Normal 6 5" xfId="3312" xr:uid="{0E1B6CF1-3A71-4051-BF92-646CDD7BDC66}"/>
    <cellStyle name="Normal 6 5 2" xfId="3313" xr:uid="{08C8F542-9643-4FB1-AB3C-AAAA51887A6A}"/>
    <cellStyle name="Normal 6 5 3" xfId="3314" xr:uid="{013870BA-2071-4B72-A9F5-F005DF124B01}"/>
    <cellStyle name="Normal 6 6" xfId="3315" xr:uid="{67FD9F23-CD9F-4749-B9C9-600FA2A6BD7E}"/>
    <cellStyle name="Normal 6 6 2" xfId="3316" xr:uid="{F0728D51-F7B5-4741-B5B2-F49DBCED6C00}"/>
    <cellStyle name="Normal 6 6 3" xfId="3317" xr:uid="{7EC10AA3-7C92-468F-95A7-545B074678E7}"/>
    <cellStyle name="Normal 6 7" xfId="3318" xr:uid="{8AF90459-790D-4587-9329-AA13BACF67ED}"/>
    <cellStyle name="Normal 6 8" xfId="3319" xr:uid="{DB3FC240-5F36-4E31-B3C1-FAD82F48D9AC}"/>
    <cellStyle name="Normal 6 9" xfId="3320" xr:uid="{107E3A67-CECB-49D8-A4BE-11606E9E4880}"/>
    <cellStyle name="Normal 6_ANA PAT Q4'52" xfId="3321" xr:uid="{70267608-3A2C-4D15-97C9-4849F6ADBF81}"/>
    <cellStyle name="Normal 60" xfId="3322" xr:uid="{5804CB81-BB92-4C0C-B648-D62C1ADF5567}"/>
    <cellStyle name="Normal 61" xfId="3323" xr:uid="{9729F2B7-3B1D-4A01-9FF0-03D66195F1DF}"/>
    <cellStyle name="Normal 62" xfId="3324" xr:uid="{2757723C-4CC2-4C37-8F3D-CAF599E0C3AB}"/>
    <cellStyle name="Normal 63" xfId="3325" xr:uid="{D1E72EFB-25F4-4362-A1C0-5CF3AFE8BA98}"/>
    <cellStyle name="Normal 64" xfId="3326" xr:uid="{C542F798-AFB5-410F-AEB5-469D01E85050}"/>
    <cellStyle name="Normal 65" xfId="3327" xr:uid="{54461F90-2679-45C8-810F-B67BA81C79F9}"/>
    <cellStyle name="Normal 66" xfId="3328" xr:uid="{15D7F258-FCA9-4473-ABD7-7165C4681D03}"/>
    <cellStyle name="Normal 67" xfId="3329" xr:uid="{C67DB065-F977-4064-A792-C10F7B4A7E9C}"/>
    <cellStyle name="Normal 68" xfId="3330" xr:uid="{ECE461F4-E7BD-4429-B00B-1FEA99262395}"/>
    <cellStyle name="Normal 69" xfId="3331" xr:uid="{0F0BCBC0-E70E-424C-94CB-FAD24B685040}"/>
    <cellStyle name="Normal 7" xfId="3332" xr:uid="{FE903EC7-8F08-478C-BF34-0D8FDD490965}"/>
    <cellStyle name="Normal 7 10" xfId="3333" xr:uid="{CB11DFAB-4AA8-4C0F-99B4-CCBDDA70FECF}"/>
    <cellStyle name="Normal 7 11" xfId="3334" xr:uid="{CCE499EE-F02D-45BC-B0B3-D69541318EF9}"/>
    <cellStyle name="Normal 7 12" xfId="3335" xr:uid="{CDE5A958-7166-4D28-9A98-732202659D79}"/>
    <cellStyle name="Normal 7 13" xfId="3336" xr:uid="{87EDC44C-381A-4AEF-82F8-896CCEE3BE1B}"/>
    <cellStyle name="Normal 7 14" xfId="3337" xr:uid="{5C4C8D47-1510-48A4-925D-EAAB01630C35}"/>
    <cellStyle name="Normal 7 15" xfId="3338" xr:uid="{F4DD5DBD-D222-4EBA-AB86-B5140E9448EF}"/>
    <cellStyle name="Normal 7 2" xfId="3339" xr:uid="{1D1E8252-6170-4209-86A7-BC4D80BD8ACC}"/>
    <cellStyle name="Normal 7 2 2" xfId="3340" xr:uid="{54A6CE2B-98FF-4181-BFE2-DFA1114416E1}"/>
    <cellStyle name="Normal 7 2 3" xfId="3341" xr:uid="{13AFA0F7-BF22-4172-AB37-6A180450DFCF}"/>
    <cellStyle name="Normal 7 2 4" xfId="3342" xr:uid="{DC8E7EC1-0597-4DE7-8B8A-5413A1AEF380}"/>
    <cellStyle name="Normal 7 2 5" xfId="3343" xr:uid="{11C4BC69-5769-42E1-8AF5-2860BA7F879B}"/>
    <cellStyle name="Normal 7 2 6" xfId="3344" xr:uid="{B191AD39-2A4F-4D34-874D-EAC7F8A605AF}"/>
    <cellStyle name="Normal 7 3" xfId="3345" xr:uid="{4F4B9D1B-4D65-4D2E-95AA-2AFAEC51AB2A}"/>
    <cellStyle name="Normal 7 3 2" xfId="3346" xr:uid="{56E69FA7-ED1B-4A13-BDDF-D1E7D5A8FEBF}"/>
    <cellStyle name="Normal 7 3 3" xfId="3347" xr:uid="{25360965-7CD2-495A-8BB3-0EC6608CEED4}"/>
    <cellStyle name="Normal 7 4" xfId="3348" xr:uid="{08BABD9D-D833-4724-B840-93D1CAB37EF1}"/>
    <cellStyle name="Normal 7 4 2" xfId="3349" xr:uid="{C83F5488-E2AA-49FF-9476-866145DC5AEB}"/>
    <cellStyle name="Normal 7 4 3" xfId="3350" xr:uid="{E9BDCAAA-73D0-4F4A-8F08-71B579FC94BA}"/>
    <cellStyle name="Normal 7 5" xfId="3351" xr:uid="{5F39C1C7-CC40-4410-892B-AACD1D91B552}"/>
    <cellStyle name="Normal 7 5 2" xfId="3352" xr:uid="{8FC14A20-96FA-4B95-8CFC-0C1F338A4C33}"/>
    <cellStyle name="Normal 7 6" xfId="3353" xr:uid="{898CA32C-2E14-4425-B8EB-5A4013B1B656}"/>
    <cellStyle name="Normal 7 7" xfId="3354" xr:uid="{D21133F7-01E8-42C3-B861-68E0C3402229}"/>
    <cellStyle name="Normal 7 8" xfId="3355" xr:uid="{94E31F7C-2260-4299-99D2-1FBAC9235ACA}"/>
    <cellStyle name="Normal 7 9" xfId="3356" xr:uid="{53FA0273-4869-45E2-9D1D-23219BA4BC93}"/>
    <cellStyle name="Normal 7_A,J" xfId="3357" xr:uid="{69DA0202-5F80-46F9-9FE3-DF44CE2234D5}"/>
    <cellStyle name="Normal 70" xfId="3358" xr:uid="{E53CA6E1-8A5A-4830-BCA8-BB6FE9225898}"/>
    <cellStyle name="Normal 71" xfId="3359" xr:uid="{3BB75094-132A-4C2A-8257-5A0C4B8F4DAC}"/>
    <cellStyle name="Normal 72" xfId="3360" xr:uid="{6D50EEEE-E920-40CF-9C81-CCFFB835CB70}"/>
    <cellStyle name="Normal 73" xfId="3361" xr:uid="{472AB0AE-91B0-4BB2-A04D-8BF4CBB70949}"/>
    <cellStyle name="Normal 74" xfId="3362" xr:uid="{9B495D3C-DA42-4D58-9806-4DFC870060C2}"/>
    <cellStyle name="Normal 75" xfId="3363" xr:uid="{5C5639CC-BE60-476F-9105-0EF09A9E0A74}"/>
    <cellStyle name="Normal 76" xfId="3364" xr:uid="{6CA0977D-51EF-453D-B870-151AE2747C50}"/>
    <cellStyle name="Normal 77" xfId="3365" xr:uid="{D96B7E5E-7F8F-4589-B830-534A8142C438}"/>
    <cellStyle name="Normal 78" xfId="3366" xr:uid="{AF76F59C-CBF5-4B75-BB08-75D6F55EFBE8}"/>
    <cellStyle name="Normal 79" xfId="3367" xr:uid="{0CAA52C3-1640-4432-AAE9-51A882C97110}"/>
    <cellStyle name="Normal 8" xfId="3368" xr:uid="{E9283F17-8BB3-48E3-9E84-19A663A243C2}"/>
    <cellStyle name="Normal 8 10" xfId="3369" xr:uid="{18F37D97-8AA8-4322-A996-AF2B6CA425C7}"/>
    <cellStyle name="Normal 8 11" xfId="3370" xr:uid="{69AAD6C7-E8BE-4F7C-BA66-58687DCC68E8}"/>
    <cellStyle name="Normal 8 12" xfId="3371" xr:uid="{597CC1A7-07B9-40D4-A992-3103257E0663}"/>
    <cellStyle name="Normal 8 13" xfId="3372" xr:uid="{A03C51B1-56A7-48A1-B3F8-179BEA6AFD79}"/>
    <cellStyle name="Normal 8 14" xfId="3373" xr:uid="{3D7B5EBA-50C5-4E1F-9BEB-E45603D674FF}"/>
    <cellStyle name="Normal 8 15" xfId="3374" xr:uid="{4CF14DA9-E106-41E7-8655-E31EE977325B}"/>
    <cellStyle name="Normal 8 2" xfId="3375" xr:uid="{6713C6CA-F2C8-42EA-9A36-400A52564A75}"/>
    <cellStyle name="Normal 8 2 2" xfId="3376" xr:uid="{DB10ADE4-116E-462A-A5AD-3CFA1056BF7B}"/>
    <cellStyle name="Normal 8 3" xfId="3377" xr:uid="{E5771A52-FD5C-4CAD-B7D1-29BDF17E4E08}"/>
    <cellStyle name="Normal 8 3 2" xfId="3378" xr:uid="{04E7BEF8-14E5-43B8-B2EB-B63F9E362AF9}"/>
    <cellStyle name="Normal 8 4" xfId="3379" xr:uid="{9204DF05-E736-49E8-BE7F-47692EDB6337}"/>
    <cellStyle name="Normal 8 5" xfId="3380" xr:uid="{03CB767C-0950-4A0C-88C5-992D1158C660}"/>
    <cellStyle name="Normal 8 6" xfId="3381" xr:uid="{BB724E4A-EDA9-407F-8FA1-DC6EAD5B1AC4}"/>
    <cellStyle name="Normal 8 7" xfId="3382" xr:uid="{703CAC1D-4567-43D7-8DB2-2A705D3C1841}"/>
    <cellStyle name="Normal 8 8" xfId="3383" xr:uid="{8FDBAE17-F5A2-4B83-8183-DB5FC8D26255}"/>
    <cellStyle name="Normal 8 9" xfId="3384" xr:uid="{3D2A8C05-8545-404E-83E3-2369D2788A0F}"/>
    <cellStyle name="Normal 8_B3 - Property plant &amp; equipment" xfId="3385" xr:uid="{85A17676-3449-41D6-8BF5-4D28CD90ABAD}"/>
    <cellStyle name="Normal 80" xfId="3386" xr:uid="{B112625C-7F41-48B2-92E6-9EFB7929025C}"/>
    <cellStyle name="Normal 81" xfId="3387" xr:uid="{BD463277-E52A-47A8-B1A8-DDDD61625BE5}"/>
    <cellStyle name="Normal 82" xfId="3388" xr:uid="{D993529A-C03F-46FA-8EBD-565BD8452E8E}"/>
    <cellStyle name="Normal 83" xfId="3389" xr:uid="{E2A634D1-8FC7-4688-9506-7348D62C25D4}"/>
    <cellStyle name="Normal 84" xfId="3390" xr:uid="{A609DCB8-1914-4B0F-BB04-E05DEB87F5DF}"/>
    <cellStyle name="Normal 85" xfId="3391" xr:uid="{9B81DAF3-19A2-4369-AD52-72E527D7669E}"/>
    <cellStyle name="Normal 85 2" xfId="3392" xr:uid="{CAE8527E-ED0A-4C6A-A2B4-1901A25E4B21}"/>
    <cellStyle name="Normal 86" xfId="3393" xr:uid="{63CC4364-776B-48F8-9A0E-087C125ABF1B}"/>
    <cellStyle name="Normal 87" xfId="3394" xr:uid="{E2ACBE0F-CC21-408A-BCCE-EA9ABE315E4D}"/>
    <cellStyle name="Normal 88" xfId="3395" xr:uid="{81D3CB62-77A3-4E01-AFC8-F13F03CA8DC7}"/>
    <cellStyle name="Normal 89" xfId="3396" xr:uid="{DED742BB-D915-46A4-87B0-AD40EB1905F0}"/>
    <cellStyle name="Normal 9" xfId="3397" xr:uid="{4291CBBC-E2D2-49FB-8B0D-8BC7127D0426}"/>
    <cellStyle name="Normal 9 10" xfId="3398" xr:uid="{38278393-1637-49C2-9A48-1BDED863E8F3}"/>
    <cellStyle name="Normal 9 11" xfId="3399" xr:uid="{9193BBA7-CE1D-4FFD-B0AC-343A53A75D9F}"/>
    <cellStyle name="Normal 9 12" xfId="3400" xr:uid="{20857EFF-1AB3-49AF-AB53-1F7C2A41272D}"/>
    <cellStyle name="Normal 9 13" xfId="3401" xr:uid="{A7F90A6E-CC04-413A-B4D2-3BEB6FAC9F2A}"/>
    <cellStyle name="Normal 9 14" xfId="3402" xr:uid="{B34F2923-98EC-4F87-A20D-6838C7AD673C}"/>
    <cellStyle name="Normal 9 15" xfId="3403" xr:uid="{88A97C6B-F56C-4EAA-82B8-123889D96C07}"/>
    <cellStyle name="Normal 9 2" xfId="3404" xr:uid="{BECABC91-8827-4FD1-B42E-0CAB3AD1B184}"/>
    <cellStyle name="Normal 9 2 2" xfId="3405" xr:uid="{641B8DFF-A2C5-48BF-87D5-D91A2142C9A5}"/>
    <cellStyle name="Normal 9 3" xfId="3406" xr:uid="{A95DBF44-97CF-4BA3-BBB0-8803600255AA}"/>
    <cellStyle name="Normal 9 3 2" xfId="3407" xr:uid="{50DD21E3-C90F-438F-A51C-FDF7C6C6C3C3}"/>
    <cellStyle name="Normal 9 4" xfId="3408" xr:uid="{A0C4FF71-BF62-4141-A497-DCFC06862ACE}"/>
    <cellStyle name="Normal 9 4 2" xfId="3409" xr:uid="{ECBB0AB5-2D47-4BA4-98E9-E06FA8F34C8D}"/>
    <cellStyle name="Normal 9 5" xfId="3410" xr:uid="{E8F9CB7F-BD71-44E9-B000-987999726845}"/>
    <cellStyle name="Normal 9 6" xfId="3411" xr:uid="{AF45825C-FAD5-4430-A664-2CBCB3D8FCA8}"/>
    <cellStyle name="Normal 9 7" xfId="3412" xr:uid="{CACE9831-C445-4CC3-A421-55486BCB67C1}"/>
    <cellStyle name="Normal 9 8" xfId="3413" xr:uid="{0FC52431-5103-45D5-B0DD-77FDE8DB2F05}"/>
    <cellStyle name="Normal 9 9" xfId="3414" xr:uid="{13FC9381-2E6B-4AF3-9AB5-434283156DE6}"/>
    <cellStyle name="Normal 9_AR Foreign" xfId="3415" xr:uid="{50864D32-4470-4767-9B80-50E838F141F6}"/>
    <cellStyle name="Normal 90" xfId="3416" xr:uid="{03F8342B-10A1-4AEE-8C58-3FF9CD5C499C}"/>
    <cellStyle name="Normal 91" xfId="3417" xr:uid="{B3625B2B-7643-4B37-B73B-7D492E57077F}"/>
    <cellStyle name="Normal 92" xfId="3418" xr:uid="{E85FA6BB-8907-41D5-A804-8CB6016916AF}"/>
    <cellStyle name="Normal 93" xfId="3419" xr:uid="{6619D615-19FA-4D54-B4A4-FA0D4ADC7933}"/>
    <cellStyle name="Normal 94" xfId="3420" xr:uid="{A97D5F4A-C5FE-444F-AC8C-F2F5344566D1}"/>
    <cellStyle name="Normal 95" xfId="3421" xr:uid="{257602DA-BC94-4143-A027-E1E0C58F2A59}"/>
    <cellStyle name="Normal 95 2" xfId="3422" xr:uid="{C9922CD7-6880-4FD7-9A61-705217FE83DE}"/>
    <cellStyle name="Normal 96" xfId="3423" xr:uid="{B778B47A-4452-4E07-8479-A0863A897006}"/>
    <cellStyle name="Normal 96 2" xfId="3424" xr:uid="{10DA2E82-50BF-4F20-B8C2-11852A720339}"/>
    <cellStyle name="Normal 97" xfId="3425" xr:uid="{380C189B-45DC-451F-8D85-360B4812DD9E}"/>
    <cellStyle name="Normal 98" xfId="3426" xr:uid="{8B5BAFC9-23CF-4F36-9567-8E0E17CDED5E}"/>
    <cellStyle name="Normal 99" xfId="3427" xr:uid="{B2365DC4-F60D-42A5-97F9-733FE19B4FD2}"/>
    <cellStyle name="Normal0" xfId="3428" xr:uid="{07FDB8CA-6F44-409A-A736-B7C17E32EDCA}"/>
    <cellStyle name="Normal2" xfId="3429" xr:uid="{2AB685F8-4D00-4742-8CFB-64B704259527}"/>
    <cellStyle name="Normal2 2" xfId="3430" xr:uid="{12F9921A-0CCB-4A3C-B179-4C456FFCD0B6}"/>
    <cellStyle name="Normal2 3" xfId="3431" xr:uid="{7F16E037-C8A7-441E-ACDD-04EF46A1A4F4}"/>
    <cellStyle name="Normal2_Summary Update Price for Lunch WO (22 Feb 11)" xfId="3432" xr:uid="{F82FABD6-793F-4EFF-BC94-E2D26DFEF284}"/>
    <cellStyle name="Normale_9639A02C" xfId="3433" xr:uid="{8FA8F00F-AECA-4412-972B-46DBE0739637}"/>
    <cellStyle name="NormalGB" xfId="3434" xr:uid="{A0E6ACA2-99F3-4066-BD6B-B7CCCF93295D}"/>
    <cellStyle name="Note 10" xfId="3435" xr:uid="{EBED050D-B4B2-4F54-8276-3E94EF791963}"/>
    <cellStyle name="Note 10 2" xfId="3436" xr:uid="{9C7FD5F3-DB5D-4FE9-A788-B19ECE89CB5D}"/>
    <cellStyle name="Note 11" xfId="3437" xr:uid="{6E8C1585-0A28-41CB-9B71-E502DB6C8A68}"/>
    <cellStyle name="Note 11 2" xfId="3438" xr:uid="{1D2F843F-F74A-4D5B-84B7-498C0FDE8078}"/>
    <cellStyle name="Note 12" xfId="3439" xr:uid="{9BBB40A1-7C54-4E4A-B0D3-E16C7DE9A6F4}"/>
    <cellStyle name="Note 13" xfId="3440" xr:uid="{25711778-F6E2-4C7E-989A-2CDB01132619}"/>
    <cellStyle name="Note 14" xfId="3441" xr:uid="{34B661E6-02C7-43B9-A9F2-4D03B1ACEFBD}"/>
    <cellStyle name="Note 2" xfId="3442" xr:uid="{697003A3-70CC-4824-944A-04E7769BB741}"/>
    <cellStyle name="Note 2 2" xfId="3443" xr:uid="{43086859-958D-4FBF-AC7E-E0EC0C1892EF}"/>
    <cellStyle name="Note 2 2 2" xfId="3444" xr:uid="{6A93D957-696C-4787-BC3B-69900C1C2864}"/>
    <cellStyle name="Note 2 3" xfId="3445" xr:uid="{4610F295-8350-4791-A347-2D85532FD3F6}"/>
    <cellStyle name="Note 2 3 2" xfId="3446" xr:uid="{4ABA8DAA-C183-4B69-A4A5-7DBE6F9CC15F}"/>
    <cellStyle name="Note 2 4" xfId="3447" xr:uid="{C8CDB3F8-62E9-4609-9AA6-CA43509927E2}"/>
    <cellStyle name="Note 2 4 2" xfId="3448" xr:uid="{8F4D2751-47BA-4C52-82FA-AD58DE82D76A}"/>
    <cellStyle name="Note 2 5" xfId="3449" xr:uid="{2D412847-619F-43F9-86F8-F4CEC6C8EDB3}"/>
    <cellStyle name="Note 2 6" xfId="3450" xr:uid="{75FBDDAA-B10B-4EC0-AF0D-979E583E0B4E}"/>
    <cellStyle name="Note 2 7" xfId="3451" xr:uid="{79172C6F-B226-4DE2-8841-578A009FA75A}"/>
    <cellStyle name="Note 2_I  Q3'54" xfId="3452" xr:uid="{FC01FACD-95D5-462A-B85C-7F82D3732630}"/>
    <cellStyle name="Note 3" xfId="3453" xr:uid="{95BF76AE-18B7-439B-BA26-37F328982DB0}"/>
    <cellStyle name="Note 3 2" xfId="3454" xr:uid="{9B4E76AC-B9C1-45AF-A7E7-3912A09684B0}"/>
    <cellStyle name="Note 3 2 2" xfId="3455" xr:uid="{7C6CCD3E-0347-44E4-AA93-25314DC23D4D}"/>
    <cellStyle name="Note 3 3" xfId="3456" xr:uid="{6E6378AA-4C17-49E8-B58F-093C6FA91BA9}"/>
    <cellStyle name="Note 3 3 2" xfId="3457" xr:uid="{B1857DA5-4EB7-46A6-A68B-03FBF26D07EC}"/>
    <cellStyle name="Note 3 4" xfId="3458" xr:uid="{5CFAE8C2-2E76-4191-825A-B6823A2E1446}"/>
    <cellStyle name="Note 3 5" xfId="3459" xr:uid="{575D4A80-9DF9-4AB5-8C2B-F138F1726E45}"/>
    <cellStyle name="Note 3 6" xfId="3460" xr:uid="{B6F552AA-3139-474F-95A0-5027FBAC92C1}"/>
    <cellStyle name="Note 4" xfId="3461" xr:uid="{AE939D50-440A-47CB-B9EC-9BDAFA87011F}"/>
    <cellStyle name="Note 4 2" xfId="3462" xr:uid="{BEDC29F1-BA1F-4A89-86ED-72310C5D3BF3}"/>
    <cellStyle name="Note 4 3" xfId="3463" xr:uid="{27201E7E-252A-4023-BD9A-FDA5B42C969F}"/>
    <cellStyle name="Note 5" xfId="3464" xr:uid="{F23403F9-4E95-4670-9644-AD747205F068}"/>
    <cellStyle name="Note 5 2" xfId="3465" xr:uid="{046CD098-BF96-498B-881F-64C04315B9F2}"/>
    <cellStyle name="Note 5 3" xfId="3466" xr:uid="{D76ED5A6-3653-4CFD-A7CB-5CFB56FE3C9D}"/>
    <cellStyle name="Note 6" xfId="3467" xr:uid="{1049AC51-9988-4300-B700-F61DF5CF30DA}"/>
    <cellStyle name="Note 6 2" xfId="3468" xr:uid="{B0FB2EDC-6FDB-43BE-B2F4-DD1C06F3A901}"/>
    <cellStyle name="Note 7" xfId="3469" xr:uid="{DC593D4B-6E1B-4D14-8955-9AE540E88832}"/>
    <cellStyle name="Note 7 2" xfId="3470" xr:uid="{FE66AD11-9A86-454F-8D58-426CAE68779F}"/>
    <cellStyle name="Note 8" xfId="3471" xr:uid="{D4A6EF08-E5C8-4107-A547-F128C6DD30DB}"/>
    <cellStyle name="Note 8 2" xfId="3472" xr:uid="{232A2FC2-9114-40CE-8B3B-6161BE62FB10}"/>
    <cellStyle name="Note 9" xfId="3473" xr:uid="{6FF46E11-7CDB-4027-974B-C2AB977643B7}"/>
    <cellStyle name="Note 9 2" xfId="3474" xr:uid="{33195108-CF4D-4593-BC5C-0D6D9B312392}"/>
    <cellStyle name="NUMBER" xfId="3475" xr:uid="{BC72C9AE-8859-4D77-88D7-F0AA13110488}"/>
    <cellStyle name="NUMBER 2" xfId="3476" xr:uid="{AA63981D-9102-4CAF-A04C-989B3C3F4C8B}"/>
    <cellStyle name="Œ…‹æØ‚è [0.00]_!!!GO" xfId="3477" xr:uid="{E3F58AE4-EF40-4BE0-BC05-261154AA3722}"/>
    <cellStyle name="Œ…‹æØ‚è_!!!GO" xfId="3478" xr:uid="{3C518A82-1E40-42D2-87BF-A1A610C835C6}"/>
    <cellStyle name="oft Excel]_x000d__x000a_Comment=The open=/f lines load custom functions into the Paste Function list._x000d__x000a_Maximized=3_x000d__x000a_Basics=1_x000d__x000a_A" xfId="3479" xr:uid="{BBA68545-2F70-4BD2-9467-DA255BEBE66B}"/>
    <cellStyle name="oft Excel]_x000d__x000a_Comment=The open=/f lines load custom functions into the Paste Function list._x000d__x000a_Maximized=3_x000d__x000a_Basics=1_x000d__x000a_A 2" xfId="5909" xr:uid="{FA7D976C-B288-40C2-BAE7-3D774100B7F8}"/>
    <cellStyle name="oft Mail]_x000d__x000a_NextOnMoveDelete=1_x000d__x000a_CustomInitHandler=_x000d__x000a_DemosEnabled=1_x000d__x000a_WG=0_x000d__x000a_Login=slwong_x000d__x000a_MAPIHELP=C:\MSMAIL\MSMAIL.HL" xfId="3480" xr:uid="{D8CC4BD1-D7FC-4562-A470-530F9B83481C}"/>
    <cellStyle name="_x0004_omma_laroux_1_PLDT_Term loan &amp; PP-(YT)" xfId="3481" xr:uid="{39B04C9E-F440-4345-B811-C524D81F1675}"/>
    <cellStyle name="OTM" xfId="3482" xr:uid="{05D3F9C2-A76F-4866-8633-1CC8458CAB84}"/>
    <cellStyle name="Output 10" xfId="3483" xr:uid="{3B7FA4F2-28CA-4022-9572-575F992B2537}"/>
    <cellStyle name="Output 11" xfId="3484" xr:uid="{58B91504-0C3A-464B-8837-5A5A414D5746}"/>
    <cellStyle name="Output 12" xfId="3485" xr:uid="{243F10CE-2E62-43A0-AFFF-231EEBF4C89E}"/>
    <cellStyle name="Output 13" xfId="3486" xr:uid="{4ED71596-BECB-4E44-8E93-6DA0BFFF4F12}"/>
    <cellStyle name="Output 2" xfId="3487" xr:uid="{6A21D137-86A5-4B2D-898A-510D7BD7698B}"/>
    <cellStyle name="Output 2 2" xfId="3488" xr:uid="{AEF0C14A-0FC1-48F5-B215-E06F77267DF8}"/>
    <cellStyle name="Output 2 2 2" xfId="3489" xr:uid="{FD8B0305-6CBE-45ED-B266-909ECDFCB041}"/>
    <cellStyle name="Output 2 3" xfId="3490" xr:uid="{E26A68E2-2164-4A2A-B01D-211A86F8A190}"/>
    <cellStyle name="Output 2 4" xfId="3491" xr:uid="{ACD9A720-24E8-4547-AB02-38E347237D2F}"/>
    <cellStyle name="Output 2 5" xfId="3492" xr:uid="{CE42FB51-6C2E-4B8F-9490-5CD16BB160EE}"/>
    <cellStyle name="Output 2 6" xfId="3493" xr:uid="{51257A3B-F4E3-43D1-B69C-0E5E958CA9F6}"/>
    <cellStyle name="Output 2 7" xfId="3494" xr:uid="{9FF86370-2FDC-456A-9B18-102E5D4C02C9}"/>
    <cellStyle name="Output 2_2149000-Q1'10" xfId="3495" xr:uid="{5712AD38-FF60-4F0B-9133-DCE2F6CA6D62}"/>
    <cellStyle name="Output 3" xfId="3496" xr:uid="{5C03EB1D-58CB-4D6B-987B-179173A21AEC}"/>
    <cellStyle name="Output 3 2" xfId="3497" xr:uid="{A1E12D57-1772-46A4-8024-4EE2B3329B16}"/>
    <cellStyle name="Output 3 2 2" xfId="3498" xr:uid="{12BDEA6C-28D3-4AF5-832F-DC3BE83DB0C3}"/>
    <cellStyle name="Output 3 3" xfId="3499" xr:uid="{F9C67B99-46A8-4EB8-9142-B7E6BCDE6207}"/>
    <cellStyle name="Output 3 4" xfId="3500" xr:uid="{A4030548-9B89-4F66-B7C0-5DC3E97F7622}"/>
    <cellStyle name="Output 3 5" xfId="3501" xr:uid="{24064F21-CE12-4C3E-9EFD-E0FD7B943080}"/>
    <cellStyle name="Output 3 6" xfId="3502" xr:uid="{B3BF87E9-032B-462D-B659-66A99DA3E9FA}"/>
    <cellStyle name="Output 3 7" xfId="3503" xr:uid="{AD90E420-F110-4477-8E09-A6F3036F49C3}"/>
    <cellStyle name="Output 4" xfId="3504" xr:uid="{D671B903-57B1-4D29-A506-DBC27B43C222}"/>
    <cellStyle name="Output 5" xfId="3505" xr:uid="{A0B1155A-5E2C-4AB5-94DE-407A002B4C97}"/>
    <cellStyle name="Output 6" xfId="3506" xr:uid="{F70DC452-6386-4887-B0C9-826C95095E17}"/>
    <cellStyle name="Output 7" xfId="3507" xr:uid="{A9758045-2812-4AA5-BE76-E3B7C4C2657A}"/>
    <cellStyle name="Output 8" xfId="3508" xr:uid="{E2398D59-A223-45C9-84F3-B5F394C9896D}"/>
    <cellStyle name="Output 9" xfId="3509" xr:uid="{A036C33F-2A8D-4128-8948-D0376627D572}"/>
    <cellStyle name="Output Amounts" xfId="3510" xr:uid="{463FCF8D-8333-4E3B-8FFD-962832D117DD}"/>
    <cellStyle name="Output Column Headings" xfId="3511" xr:uid="{8D9263F3-EDEC-494D-89B9-5F6B358CD191}"/>
    <cellStyle name="Output Line Items" xfId="3512" xr:uid="{A39510AD-AF92-4102-BE84-3541EABD2AC4}"/>
    <cellStyle name="Output Report Heading" xfId="3513" xr:uid="{65586B0C-0DA8-424A-BA97-565002C2C425}"/>
    <cellStyle name="Output Report Title" xfId="3514" xr:uid="{16DFBB31-04CE-4EA5-83F1-A7469135D28B}"/>
    <cellStyle name="P1D" xfId="3515" xr:uid="{E169F9B5-33E2-4E70-B427-A62634C44D37}"/>
    <cellStyle name="Page Number" xfId="3516" xr:uid="{DDBE5B57-A0E4-4200-AD2F-B84A1133F4A4}"/>
    <cellStyle name="PageSubTitle" xfId="3517" xr:uid="{D378942E-F7C9-4B18-BC74-39C41FAFB4A5}"/>
    <cellStyle name="PageTitle" xfId="3518" xr:uid="{7ED1F6E7-38A1-403C-9E03-5314BB56DB4F}"/>
    <cellStyle name="pcdos" xfId="3519" xr:uid="{B3127953-CB3F-4862-9BBD-F77AAD5A769B}"/>
    <cellStyle name="pcdos 2" xfId="5910" xr:uid="{F55E5C59-098D-40A0-9C0F-1D9E6DB2F685}"/>
    <cellStyle name="per.style" xfId="3520" xr:uid="{E86AF448-48A5-4B32-A781-630F5077114D}"/>
    <cellStyle name="Percent (0%)" xfId="3521" xr:uid="{B8AE797E-20F9-4F57-AAD8-5A2BA4AF8E99}"/>
    <cellStyle name="Percent (0)" xfId="3522" xr:uid="{E9E4AE83-30E8-4B81-9390-1F59E191DA27}"/>
    <cellStyle name="Percent (0) 2" xfId="3523" xr:uid="{4CE78964-4CFB-4AC7-AD82-B45F618596DE}"/>
    <cellStyle name="Percent (0.0%)" xfId="3524" xr:uid="{FA89D476-5DB4-4B5C-9E44-888EEAF3398E}"/>
    <cellStyle name="Percent (0.00%)" xfId="3525" xr:uid="{C946317A-D477-4B30-A52A-A7E09BB3497F}"/>
    <cellStyle name="Percent [0]" xfId="3526" xr:uid="{45287194-70E8-449F-9B9F-758E5E012F2A}"/>
    <cellStyle name="Percent [0] 2" xfId="3527" xr:uid="{68818378-5EF1-47BB-97D4-6A85176EF3A5}"/>
    <cellStyle name="Percent [00]" xfId="3528" xr:uid="{FEC3ED92-8D35-4195-87F4-2415200FC3D6}"/>
    <cellStyle name="Percent [00] 2" xfId="3529" xr:uid="{DC899C43-1B76-4621-9399-F859DBD5ECCE}"/>
    <cellStyle name="Percent [2]" xfId="3530" xr:uid="{CD3CE828-4A32-4ED5-8B34-15CA31ED4165}"/>
    <cellStyle name="Percent [2] 10" xfId="3531" xr:uid="{C382F5FB-F850-4511-B9F0-A30A87A17DB4}"/>
    <cellStyle name="Percent [2] 11" xfId="3532" xr:uid="{414019C1-FB4B-48F3-A980-1014BC188C15}"/>
    <cellStyle name="Percent [2] 12" xfId="3533" xr:uid="{AB0D67AA-4325-4942-8C7D-5D7CF9E33320}"/>
    <cellStyle name="Percent [2] 13" xfId="3534" xr:uid="{67643033-7917-4219-824F-ACF298EA0584}"/>
    <cellStyle name="Percent [2] 14" xfId="3535" xr:uid="{FD954003-4A1E-41DF-BB11-3F3097BFF402}"/>
    <cellStyle name="Percent [2] 15" xfId="3536" xr:uid="{1DDC6572-85CE-4D3F-BCBA-522820515454}"/>
    <cellStyle name="Percent [2] 16" xfId="3537" xr:uid="{CDE03D86-DF44-4F33-BB31-1E8B11D8CA3E}"/>
    <cellStyle name="Percent [2] 17" xfId="3538" xr:uid="{B1693BEE-7790-4DC9-B699-A72BFBD260DA}"/>
    <cellStyle name="Percent [2] 18" xfId="3539" xr:uid="{A3C6FA76-5A50-46C2-A86A-68B4CF0631CB}"/>
    <cellStyle name="Percent [2] 2" xfId="3540" xr:uid="{DEDE4EF9-63D7-4181-9AC5-44CEAED2DE53}"/>
    <cellStyle name="Percent [2] 3" xfId="3541" xr:uid="{890F5700-1F57-4C1C-976B-D7A0BF836DA7}"/>
    <cellStyle name="Percent [2] 4" xfId="3542" xr:uid="{F52A6647-BEDB-415E-A216-6A14D555A4CA}"/>
    <cellStyle name="Percent [2] 4 2" xfId="3543" xr:uid="{BA8E1290-AE1B-48B9-BA8B-79FF22B2CDBC}"/>
    <cellStyle name="Percent [2] 5" xfId="3544" xr:uid="{C78B8DFF-3BD6-48B5-8234-A03F20C34B6A}"/>
    <cellStyle name="Percent [2] 6" xfId="3545" xr:uid="{B1C66C44-6561-4F70-B0E7-7005C8EE6400}"/>
    <cellStyle name="Percent [2] 7" xfId="3546" xr:uid="{D83D8E9C-BDD7-4EB9-A944-886152BC8751}"/>
    <cellStyle name="Percent [2] 8" xfId="3547" xr:uid="{FC85CEC1-DCC0-4AC1-87AB-DF64CCD9A8F4}"/>
    <cellStyle name="Percent [2] 9" xfId="3548" xr:uid="{F5E3ABAB-DEE2-4C1E-9D74-DBDC5426B4EE}"/>
    <cellStyle name="Percent [2]_11OAP_IMV_injection" xfId="3549" xr:uid="{7B747476-54E8-47AF-8A59-8DCF7DC59596}"/>
    <cellStyle name="Percent 10" xfId="3550" xr:uid="{0B58DB59-FED2-4646-90AA-3144D9C0FCCF}"/>
    <cellStyle name="Percent 10 2" xfId="3551" xr:uid="{3C248613-8713-4762-A634-60A5E66A9873}"/>
    <cellStyle name="Percent 10 2 2" xfId="3552" xr:uid="{A64A9200-B0E1-4DD4-B93E-ACB9D95268AE}"/>
    <cellStyle name="Percent 11" xfId="3553" xr:uid="{3E7B2A5E-3AE7-481F-829C-0D765C8F7E8F}"/>
    <cellStyle name="Percent 12" xfId="3554" xr:uid="{541C6770-FB4A-4656-ACA1-81418E5BFED8}"/>
    <cellStyle name="Percent 13" xfId="3555" xr:uid="{937AAF49-5FE9-4B4F-9A11-E131A12DD703}"/>
    <cellStyle name="Percent 14" xfId="3556" xr:uid="{8971414D-E636-4D48-ACE2-3E4E49C007F2}"/>
    <cellStyle name="Percent 15" xfId="3557" xr:uid="{9730F422-4F88-4266-A9BC-754107B7B20F}"/>
    <cellStyle name="Percent 16" xfId="3558" xr:uid="{31403333-100C-4325-8648-FB6147D35051}"/>
    <cellStyle name="Percent 16 2" xfId="3559" xr:uid="{35E7A5BE-0D5B-429B-9506-54EF52C4539B}"/>
    <cellStyle name="Percent 17" xfId="3560" xr:uid="{774DF9FB-4E3B-4836-98DD-0229638254AF}"/>
    <cellStyle name="Percent 17 2" xfId="3561" xr:uid="{3273C0BB-7CD9-4301-B847-1E449F050DD5}"/>
    <cellStyle name="Percent 18" xfId="3562" xr:uid="{5CB85858-CCEC-4CC8-8CBA-BF0BD0A506C5}"/>
    <cellStyle name="Percent 19" xfId="3563" xr:uid="{992B070A-8263-4056-AAF9-6484212B2C23}"/>
    <cellStyle name="Percent 2" xfId="3564" xr:uid="{E478F69C-075D-4706-8897-7F2B7F78CA7B}"/>
    <cellStyle name="Percent 2 10" xfId="3565" xr:uid="{1773D658-73D1-4CEC-90DD-6CEC4C3B842F}"/>
    <cellStyle name="Percent 2 11" xfId="3566" xr:uid="{F960FE12-803F-48AC-B40D-B64D481FD566}"/>
    <cellStyle name="Percent 2 12" xfId="3567" xr:uid="{4393A8E1-637F-4411-98B3-18BC2AA55ADC}"/>
    <cellStyle name="Percent 2 13" xfId="3568" xr:uid="{DF3144FD-D6CB-4577-B8D2-1DFD8ACBBF5C}"/>
    <cellStyle name="Percent 2 14" xfId="3569" xr:uid="{D09D26FD-420B-47B0-B2D2-76DCB18A3933}"/>
    <cellStyle name="Percent 2 15" xfId="3570" xr:uid="{B713F4EA-9C95-424E-BE5A-5FCBDC29222F}"/>
    <cellStyle name="Percent 2 16" xfId="3571" xr:uid="{18686FAC-AD4D-432E-B583-30E52494003A}"/>
    <cellStyle name="Percent 2 17" xfId="3572" xr:uid="{ACB73EAD-5C1C-4F4B-9B79-6AFC50CCEE27}"/>
    <cellStyle name="Percent 2 18" xfId="3573" xr:uid="{5DAB20E0-EAD6-44A4-90B6-97A12E472E8E}"/>
    <cellStyle name="Percent 2 19" xfId="3574" xr:uid="{739170A8-6D01-4083-ADE1-948ACB5C8338}"/>
    <cellStyle name="Percent 2 2" xfId="3575" xr:uid="{9E26B02A-9F4C-4BB7-BD63-615E6E0A605B}"/>
    <cellStyle name="Percent 2 2 2" xfId="3576" xr:uid="{E9E6976C-8A76-4742-96BD-BCC2BC88483F}"/>
    <cellStyle name="Percent 2 2 2 2" xfId="3577" xr:uid="{32971385-012C-4901-A02E-42476C62CB5C}"/>
    <cellStyle name="Percent 2 2 2 3" xfId="3578" xr:uid="{D45DA38E-B88A-4C94-A1A4-4AAA4E3EDF0F}"/>
    <cellStyle name="Percent 2 2 3" xfId="3579" xr:uid="{9C30D46F-5D08-4E18-ACD8-23E33D64F673}"/>
    <cellStyle name="Percent 2 2 4" xfId="3580" xr:uid="{F12A3552-FD78-44F4-9F09-1D33019B21BC}"/>
    <cellStyle name="Percent 2 2 5" xfId="3581" xr:uid="{160A5B32-CF49-427C-8A2C-DB891C4FC7AF}"/>
    <cellStyle name="Percent 2 2 6" xfId="3582" xr:uid="{7D44B6F6-F69B-4F5D-A4C3-9DD282C79842}"/>
    <cellStyle name="Percent 2 20" xfId="3583" xr:uid="{73DF910D-B2A5-4F14-B3E5-21F296F22219}"/>
    <cellStyle name="Percent 2 21" xfId="3584" xr:uid="{725E0B26-BD1C-4D00-8B97-A0DC8D509F1E}"/>
    <cellStyle name="Percent 2 22" xfId="3585" xr:uid="{4AC4F978-C616-4751-9262-F9C602B61D38}"/>
    <cellStyle name="Percent 2 23" xfId="3586" xr:uid="{260AE612-A2C4-4534-9D7A-4B735B989000}"/>
    <cellStyle name="Percent 2 24" xfId="3587" xr:uid="{EED7B86B-8723-494C-B1E9-3C4F4ED799D1}"/>
    <cellStyle name="Percent 2 25" xfId="3588" xr:uid="{A066E2C5-08DE-4E89-8A31-C671DE552A00}"/>
    <cellStyle name="Percent 2 26" xfId="3589" xr:uid="{5C674453-7198-4189-B90F-69E4E19CD7AF}"/>
    <cellStyle name="Percent 2 27" xfId="3590" xr:uid="{C486AD74-9C83-43C9-A387-AD2701460FFA}"/>
    <cellStyle name="Percent 2 28" xfId="3591" xr:uid="{BC9640F1-33B5-4CF7-A930-16625537B932}"/>
    <cellStyle name="Percent 2 29" xfId="3592" xr:uid="{71E46EA5-4485-463B-9F37-4B15EB94FC49}"/>
    <cellStyle name="Percent 2 3" xfId="3593" xr:uid="{AB0476DC-281B-4717-833B-78A2296A445A}"/>
    <cellStyle name="Percent 2 3 2" xfId="3594" xr:uid="{48DA3D12-DEE7-4010-8901-0BD9E818FFF8}"/>
    <cellStyle name="Percent 2 30" xfId="3595" xr:uid="{CE3CBE21-8B06-4BF6-A439-755F59F8E234}"/>
    <cellStyle name="Percent 2 31" xfId="3596" xr:uid="{955F0B0E-00BF-45BD-A693-4D755003AD42}"/>
    <cellStyle name="Percent 2 32" xfId="3597" xr:uid="{CFED6FA7-E3D9-4ADA-8268-3523B38E9B55}"/>
    <cellStyle name="Percent 2 33" xfId="3598" xr:uid="{207A7A8D-AE99-4B9A-B563-90DE8A9B97C5}"/>
    <cellStyle name="Percent 2 34" xfId="3599" xr:uid="{B0E626DA-EFBB-44C6-B306-D1BD981E6A07}"/>
    <cellStyle name="Percent 2 35" xfId="3600" xr:uid="{2B395AE0-C1D5-433D-B392-BFD2414421C6}"/>
    <cellStyle name="Percent 2 36" xfId="3601" xr:uid="{ADC3F463-7BEE-4EE0-9AF7-0E860A984F3D}"/>
    <cellStyle name="Percent 2 37" xfId="3602" xr:uid="{483E1692-F763-4E35-B409-02CD71FD90D0}"/>
    <cellStyle name="Percent 2 38" xfId="3603" xr:uid="{6C54FE2D-F7F3-49D3-8B14-50E147EA2E73}"/>
    <cellStyle name="Percent 2 39" xfId="3604" xr:uid="{75EC1263-6AD3-43B0-A5EF-ADBF025850DC}"/>
    <cellStyle name="Percent 2 4" xfId="3605" xr:uid="{4886DDD4-7DDC-4FE8-B3E8-EAF29ED5B2E1}"/>
    <cellStyle name="Percent 2 4 2" xfId="3606" xr:uid="{6F8BD390-BB50-4A9C-860D-6337BFD3E602}"/>
    <cellStyle name="Percent 2 40" xfId="3607" xr:uid="{3B6DC64B-E176-4A19-8060-A3B16BE2734F}"/>
    <cellStyle name="Percent 2 41" xfId="3608" xr:uid="{77D4863F-1ED0-4771-B38C-B118195C3BCA}"/>
    <cellStyle name="Percent 2 42" xfId="3609" xr:uid="{F098106C-38D0-486D-8356-9036E543B3E8}"/>
    <cellStyle name="Percent 2 43" xfId="3610" xr:uid="{B59674A8-B780-4C44-BF59-E08328327655}"/>
    <cellStyle name="Percent 2 44" xfId="3611" xr:uid="{224563C9-E0FA-4180-8DF5-0049BD8653DC}"/>
    <cellStyle name="Percent 2 45" xfId="3612" xr:uid="{286D4B42-2D35-4712-BE5B-71D1A3A62864}"/>
    <cellStyle name="Percent 2 46" xfId="3613" xr:uid="{5D311192-4494-4018-8397-7457827D6746}"/>
    <cellStyle name="Percent 2 47" xfId="3614" xr:uid="{A7AFE6B9-607D-4AC3-AAD8-5D2073BB8407}"/>
    <cellStyle name="Percent 2 48" xfId="3615" xr:uid="{E688C2E9-FAB6-42DB-BAAF-7EEECBDDFE0B}"/>
    <cellStyle name="Percent 2 49" xfId="3616" xr:uid="{31C914B4-1CB3-48EE-893A-B64D35521E28}"/>
    <cellStyle name="Percent 2 5" xfId="3617" xr:uid="{2D728E9D-D47C-4B9E-A04C-57F4744E0412}"/>
    <cellStyle name="Percent 2 5 2" xfId="3618" xr:uid="{0C6B4FBF-411D-425B-A489-147304F94BEC}"/>
    <cellStyle name="Percent 2 50" xfId="3619" xr:uid="{CAC0B163-B08B-4CD5-89E2-F1379E3B0135}"/>
    <cellStyle name="Percent 2 51" xfId="3620" xr:uid="{E7031D10-1E8D-4695-9EB1-B67C2AB5BE20}"/>
    <cellStyle name="Percent 2 52" xfId="3621" xr:uid="{3008359C-4668-4AD3-971D-DEC16328AC96}"/>
    <cellStyle name="Percent 2 53" xfId="3622" xr:uid="{404FD27E-D742-4FE8-8745-B45C4926DDA6}"/>
    <cellStyle name="Percent 2 54" xfId="3623" xr:uid="{7FD974ED-AF7E-4CED-A841-C0F045506DC9}"/>
    <cellStyle name="Percent 2 55" xfId="3624" xr:uid="{21AC7480-E3CC-48CE-9A97-F5853F9A8651}"/>
    <cellStyle name="Percent 2 56" xfId="3625" xr:uid="{4074A1E3-1EAC-4A7E-9946-5B274ADD7C0A}"/>
    <cellStyle name="Percent 2 57" xfId="3626" xr:uid="{DDBC8710-F083-4254-B17F-88133F5AFBDB}"/>
    <cellStyle name="Percent 2 58" xfId="3627" xr:uid="{ACB256D1-532D-498F-ACC8-88E8C031D3B7}"/>
    <cellStyle name="Percent 2 59" xfId="3628" xr:uid="{63E9173A-1B71-465D-875B-E0565ED05641}"/>
    <cellStyle name="Percent 2 6" xfId="3629" xr:uid="{6C3821DD-570C-4720-BD02-A3B1539A498D}"/>
    <cellStyle name="Percent 2 6 2" xfId="3630" xr:uid="{16DE5AC8-BADB-4B0E-810D-62C836689CCC}"/>
    <cellStyle name="Percent 2 60" xfId="3631" xr:uid="{81ED9697-E25D-4F5D-ABDC-375E1DF288B4}"/>
    <cellStyle name="Percent 2 7" xfId="3632" xr:uid="{53475701-F887-4B3B-B32D-A7C1522D989E}"/>
    <cellStyle name="Percent 2 7 2" xfId="3633" xr:uid="{505BD9C8-15E2-449C-8E24-8766883DB8FD}"/>
    <cellStyle name="Percent 2 8" xfId="3634" xr:uid="{B192BC15-0F78-487E-9D88-51DE4497A068}"/>
    <cellStyle name="Percent 2 9" xfId="3635" xr:uid="{7B0A0567-4403-487E-8650-04F00EA38051}"/>
    <cellStyle name="Percent 2_OLST Petroleum_Workings07" xfId="3636" xr:uid="{3BC212E1-4B6C-4A7F-B743-487A2F91479B}"/>
    <cellStyle name="Percent 20" xfId="3637" xr:uid="{115CD5FC-086D-420F-BC6A-6A93FFC9A80B}"/>
    <cellStyle name="Percent 21" xfId="3638" xr:uid="{DA1A6BB6-9CAA-4409-9046-37BE9DE99DE3}"/>
    <cellStyle name="Percent 22" xfId="3639" xr:uid="{3AE3822E-02CC-4B36-BDCA-1C636101B405}"/>
    <cellStyle name="Percent 22 2" xfId="3640" xr:uid="{89140616-723A-482E-A44E-E60DA3982C39}"/>
    <cellStyle name="Percent 23" xfId="3641" xr:uid="{1CDE92A1-99DA-4E31-91A6-A91EBBC83828}"/>
    <cellStyle name="Percent 24" xfId="3642" xr:uid="{070F1C41-A090-471A-8FBB-9DE8F51C3455}"/>
    <cellStyle name="Percent 25" xfId="3643" xr:uid="{BA7EED3D-AE83-446D-BF79-01B1748E17FF}"/>
    <cellStyle name="Percent 26" xfId="3644" xr:uid="{2E9AB091-727F-4879-AC88-B07198FEEC32}"/>
    <cellStyle name="Percent 27" xfId="3645" xr:uid="{E9C72199-DB21-4BB3-A74B-B303FDE3F3F0}"/>
    <cellStyle name="Percent 28" xfId="3646" xr:uid="{A5B1F7A6-13D1-401E-BA8F-823D502F5B4E}"/>
    <cellStyle name="Percent 28 2" xfId="3647" xr:uid="{90596292-C436-441C-A7D9-CCEA6086A72A}"/>
    <cellStyle name="Percent 29" xfId="3648" xr:uid="{32641B19-F2C9-48EC-99EA-7055EB66C88B}"/>
    <cellStyle name="Percent 29 2" xfId="3649" xr:uid="{B94591D6-BC9F-4C04-86EF-F45020C61A47}"/>
    <cellStyle name="Percent 3" xfId="3650" xr:uid="{2005E833-7F78-4A24-A246-4A4B4D67C70C}"/>
    <cellStyle name="Percent 3 2" xfId="3651" xr:uid="{051282F7-B1E8-4F86-9B58-1AC5F61A4E1D}"/>
    <cellStyle name="Percent 3 2 2" xfId="3652" xr:uid="{0C4DCEBE-6567-43FB-A0F9-FF85F94D9D36}"/>
    <cellStyle name="Percent 3 3" xfId="3653" xr:uid="{0B02618C-21F0-4D03-B302-D81C96C24D27}"/>
    <cellStyle name="Percent 3 3 2" xfId="3654" xr:uid="{1F60BD18-47FC-4390-A8D0-EFC9E13EB5EC}"/>
    <cellStyle name="Percent 3 4" xfId="3655" xr:uid="{2EA245E7-1F79-435C-ACF1-D8522B9C9E38}"/>
    <cellStyle name="Percent 3 5" xfId="3656" xr:uid="{0AFF5813-C361-486F-A84B-5B239AABD56B}"/>
    <cellStyle name="Percent 3_WP(BS)-System" xfId="3657" xr:uid="{121EE3E0-6219-4556-8837-B222DE6DF5E3}"/>
    <cellStyle name="Percent 30" xfId="3658" xr:uid="{EB2D4D74-C6FE-45B9-99EF-D79B254C7F08}"/>
    <cellStyle name="Percent 30 2" xfId="3659" xr:uid="{B917DCD3-86A9-4966-9072-49BF213385B5}"/>
    <cellStyle name="Percent 31" xfId="3660" xr:uid="{B85A8E83-1840-454C-A657-A83F9412BE00}"/>
    <cellStyle name="Percent 32" xfId="3661" xr:uid="{25A63E23-D079-407F-B1C2-F4DF908F96F3}"/>
    <cellStyle name="Percent 33" xfId="3662" xr:uid="{E6E99672-3029-44AC-82E8-BE8D30CE2262}"/>
    <cellStyle name="Percent 33 2" xfId="3663" xr:uid="{17FC583D-A784-4522-BE46-6EFBEB7051EB}"/>
    <cellStyle name="Percent 34" xfId="3664" xr:uid="{0A059B7E-9666-4DB7-9C6D-59B1C277A81C}"/>
    <cellStyle name="Percent 35" xfId="3665" xr:uid="{D14C4521-A822-4657-8576-2FF9BD4E108E}"/>
    <cellStyle name="Percent 36" xfId="3666" xr:uid="{4DEA7454-DC9C-4235-89BA-A333FA96EE70}"/>
    <cellStyle name="Percent 37" xfId="3667" xr:uid="{90B716C5-3A95-4C19-88D0-3A8229BD17E9}"/>
    <cellStyle name="Percent 38" xfId="3668" xr:uid="{5286EF08-5AF1-4DE8-A846-4B9D3E070AFB}"/>
    <cellStyle name="Percent 39" xfId="3669" xr:uid="{B9351F63-ECD8-4855-B876-D794AFC50673}"/>
    <cellStyle name="Percent 4" xfId="3670" xr:uid="{84A9A276-E662-4F7E-BF73-15AB2AF18E41}"/>
    <cellStyle name="Percent 4 10" xfId="3671" xr:uid="{CC2B40CA-5BA0-4789-A674-6A74F57EABB2}"/>
    <cellStyle name="Percent 4 11" xfId="3672" xr:uid="{CD2FA0C0-DA32-47CF-B7B1-23A289DC9A5E}"/>
    <cellStyle name="Percent 4 2" xfId="3673" xr:uid="{6388F66A-7A1A-4207-BE7D-EDA81F94DDDF}"/>
    <cellStyle name="Percent 4 2 2" xfId="3674" xr:uid="{F49BCCB0-3EA3-417A-AAD5-203D3F612B3F}"/>
    <cellStyle name="Percent 4 3" xfId="3675" xr:uid="{F901DE88-EE0D-49F4-92D1-31618F7A0D2E}"/>
    <cellStyle name="Percent 4 3 2" xfId="3676" xr:uid="{587C18B2-FA35-427A-9B9A-8E8512519F1E}"/>
    <cellStyle name="Percent 4 4" xfId="3677" xr:uid="{55FB3ECC-582B-404A-9300-40FD0631CB4E}"/>
    <cellStyle name="Percent 4 5" xfId="3678" xr:uid="{CDF53B27-17E7-4677-ABBC-53D5ED2C6004}"/>
    <cellStyle name="Percent 4 6" xfId="3679" xr:uid="{AF21CF93-AD10-4031-B34F-73A9AAB56A67}"/>
    <cellStyle name="Percent 4 7" xfId="3680" xr:uid="{3372D851-3AAB-449F-9966-C5131A410454}"/>
    <cellStyle name="Percent 4 8" xfId="3681" xr:uid="{95B1FAD2-F344-4BAD-8934-901A88DA0E59}"/>
    <cellStyle name="Percent 4 9" xfId="3682" xr:uid="{01CB2835-0490-42AA-8203-0C146323E79B}"/>
    <cellStyle name="Percent 40" xfId="3683" xr:uid="{BFD43FC7-AA8C-489C-AD2B-A740A9FC94CA}"/>
    <cellStyle name="Percent 41" xfId="3684" xr:uid="{7C0221FB-2A3B-4497-B820-D4FF81BADB1A}"/>
    <cellStyle name="Percent 42" xfId="3685" xr:uid="{E64FFDDE-D96F-41D1-B39B-3EBE918FDC24}"/>
    <cellStyle name="Percent 43" xfId="3686" xr:uid="{01D934DC-8ED6-4466-9267-E611CF6A5C21}"/>
    <cellStyle name="Percent 44" xfId="3687" xr:uid="{4A1848ED-EDCD-4BE0-9049-A13ED0C17BD0}"/>
    <cellStyle name="Percent 45" xfId="3688" xr:uid="{F0CA820E-2C20-410E-9065-7C0A1E8B4526}"/>
    <cellStyle name="Percent 46" xfId="3689" xr:uid="{C25B6DCF-DC31-4034-AA25-C4AC7AAD31F0}"/>
    <cellStyle name="Percent 47" xfId="3690" xr:uid="{06C1C8E5-14D9-4CE7-826F-C492784D2BD9}"/>
    <cellStyle name="Percent 48" xfId="3691" xr:uid="{1EB5DC3B-A39F-4C79-B428-7F291C697FEA}"/>
    <cellStyle name="Percent 49" xfId="3692" xr:uid="{84285D40-46A8-4897-ADD4-9BE57AA78244}"/>
    <cellStyle name="Percent 5" xfId="3693" xr:uid="{5BB0C1D6-1073-42FE-8817-7A16E3CAE0FD}"/>
    <cellStyle name="Percent 5 10" xfId="3694" xr:uid="{3B5CAE9A-AC33-44F9-B048-FD448D951709}"/>
    <cellStyle name="Percent 5 11" xfId="3695" xr:uid="{3260F07C-90B0-4287-A2B7-B20EDAF0B53E}"/>
    <cellStyle name="Percent 5 12" xfId="3696" xr:uid="{EE0790F9-75E3-4972-B445-F20F1CD86D53}"/>
    <cellStyle name="Percent 5 13" xfId="3697" xr:uid="{6B6C8348-283C-426A-81B2-6FD610F31BB0}"/>
    <cellStyle name="Percent 5 14" xfId="3698" xr:uid="{D6272184-6178-4031-AF28-66A03658EC5D}"/>
    <cellStyle name="Percent 5 15" xfId="3699" xr:uid="{608D07FE-435B-49AF-8431-F01FE67B5A9F}"/>
    <cellStyle name="Percent 5 16" xfId="3700" xr:uid="{A3307FBA-76A2-4B62-8EC0-645293C0FBAA}"/>
    <cellStyle name="Percent 5 17" xfId="3701" xr:uid="{7530E09F-C84D-482C-A948-02F3ADE04CCE}"/>
    <cellStyle name="Percent 5 2" xfId="3702" xr:uid="{84CBB534-A484-459F-BC2B-93826BA78968}"/>
    <cellStyle name="Percent 5 2 2" xfId="3703" xr:uid="{BDDCEEBC-0A37-4A1B-8B18-883CDE505742}"/>
    <cellStyle name="Percent 5 3" xfId="3704" xr:uid="{98F5B8A0-92CD-4EAA-BCBE-E4A657878767}"/>
    <cellStyle name="Percent 5 3 2" xfId="3705" xr:uid="{FC783E93-BEF2-4AE2-9F08-918CAD878E72}"/>
    <cellStyle name="Percent 5 4" xfId="3706" xr:uid="{EFFB898E-3F40-4939-A4DE-063B004A3CDC}"/>
    <cellStyle name="Percent 5 5" xfId="3707" xr:uid="{E9BA7609-E53E-45B8-8528-FC97CEC0A46B}"/>
    <cellStyle name="Percent 5 6" xfId="3708" xr:uid="{A8401C4B-97A3-456B-B161-C573B847BADA}"/>
    <cellStyle name="Percent 5 7" xfId="3709" xr:uid="{581C6386-F4F4-404A-B90A-B0473FCBD653}"/>
    <cellStyle name="Percent 5 8" xfId="3710" xr:uid="{4F330FDC-7C94-465E-BC81-96794BA2C035}"/>
    <cellStyle name="Percent 5 9" xfId="3711" xr:uid="{6CF7B5CD-132A-4C48-A5EE-4B7885078F64}"/>
    <cellStyle name="Percent 50" xfId="3712" xr:uid="{C12C85E7-D4FF-4D9D-9574-F6BA35EFC2F7}"/>
    <cellStyle name="Percent 51" xfId="3713" xr:uid="{A4DDE7C9-0851-407A-9AEE-96943BFF5449}"/>
    <cellStyle name="Percent 52" xfId="3714" xr:uid="{EFBDDAF3-E244-46FF-B364-F8AA1F0506B9}"/>
    <cellStyle name="Percent 53" xfId="3715" xr:uid="{EFA38458-24C7-4438-B0B9-CECA6A3A77E1}"/>
    <cellStyle name="Percent 54" xfId="3716" xr:uid="{B2360AC6-9569-4CDD-A9AF-56D741C204B5}"/>
    <cellStyle name="Percent 55" xfId="3717" xr:uid="{02B14E6B-9EF6-4C87-9633-8DB6BA311914}"/>
    <cellStyle name="Percent 56" xfId="3718" xr:uid="{CCAE24D9-06C1-4673-A34C-A34E4B95A1BD}"/>
    <cellStyle name="Percent 57" xfId="3719" xr:uid="{568F8598-1538-40BD-9D34-07F1CDBA02D4}"/>
    <cellStyle name="Percent 58" xfId="3720" xr:uid="{348C33C8-0AFA-4EF6-B7E6-6403A25DBDFD}"/>
    <cellStyle name="Percent 59" xfId="3721" xr:uid="{75BA762D-2213-4789-A7AB-E11062BEC826}"/>
    <cellStyle name="Percent 6" xfId="3722" xr:uid="{D0D992DD-6957-47AB-B72D-393263F48FCD}"/>
    <cellStyle name="Percent 6 2" xfId="3723" xr:uid="{F5589285-0680-4DE5-8314-335EEEA1D00D}"/>
    <cellStyle name="Percent 6 2 2" xfId="3724" xr:uid="{014F65FC-D55B-4B3C-B80E-894E6B7E60FB}"/>
    <cellStyle name="Percent 6 3" xfId="3725" xr:uid="{E77BE585-FFB9-4594-A820-0A1798C12A00}"/>
    <cellStyle name="Percent 60" xfId="3726" xr:uid="{51744F31-D46D-4A8E-A1BA-6C5A1D8FC1E1}"/>
    <cellStyle name="Percent 61" xfId="3727" xr:uid="{72A0D476-BE27-4FC2-8F75-8E68AE768D58}"/>
    <cellStyle name="Percent 62" xfId="3728" xr:uid="{8A7AFF81-F6BC-4492-9340-75EE4C9C2D56}"/>
    <cellStyle name="Percent 63" xfId="3729" xr:uid="{45FCD040-6F3A-4655-AAF7-14CA8DA82A1E}"/>
    <cellStyle name="Percent 64" xfId="3730" xr:uid="{EB331BBB-162A-4C00-855E-D3E0126D2B99}"/>
    <cellStyle name="Percent 65" xfId="3731" xr:uid="{998FEB17-E432-4D69-9A05-844064EAA366}"/>
    <cellStyle name="Percent 66" xfId="3732" xr:uid="{DA63AF7C-DB9D-4B5A-82F5-9FEF67517B4D}"/>
    <cellStyle name="Percent 67" xfId="3733" xr:uid="{65BF1107-69CF-4E1C-B83F-61A0B2BF470D}"/>
    <cellStyle name="Percent 68" xfId="3734" xr:uid="{9339D42B-98B5-4B0C-B964-79DB8B54CCD7}"/>
    <cellStyle name="Percent 69" xfId="3735" xr:uid="{52299F7E-B5C4-44EE-8D88-0C279E9B2800}"/>
    <cellStyle name="Percent 7" xfId="3736" xr:uid="{8D8333A5-7330-4934-A856-B099DB9855B7}"/>
    <cellStyle name="Percent 7 2" xfId="3737" xr:uid="{561E6E15-FB92-498A-9C8F-584EFFFEED7A}"/>
    <cellStyle name="Percent 7 3" xfId="3738" xr:uid="{DD4D1607-161C-492C-8917-F2B4CDB560D7}"/>
    <cellStyle name="Percent 70" xfId="3739" xr:uid="{F4F1FB99-AE82-4643-B6A2-28E9AA343FA2}"/>
    <cellStyle name="Percent 71" xfId="3740" xr:uid="{33DC5250-0A55-46F4-9A1F-D347DEAEBC75}"/>
    <cellStyle name="Percent 72" xfId="3741" xr:uid="{6958CB2F-8E3D-446D-A3BB-E78F5DA70CF1}"/>
    <cellStyle name="Percent 73" xfId="3742" xr:uid="{FC49A21F-D820-4CF6-910C-D751343D1B5B}"/>
    <cellStyle name="Percent 74" xfId="3743" xr:uid="{91AB851F-12E0-45D0-8183-9D3BF3DED72C}"/>
    <cellStyle name="Percent 75" xfId="3744" xr:uid="{375381B5-8F6E-457A-AB29-BEF37EDA2C72}"/>
    <cellStyle name="Percent 76" xfId="3745" xr:uid="{CE4AA651-8B86-4B0D-B209-B7972D3C5D67}"/>
    <cellStyle name="Percent 77" xfId="3746" xr:uid="{C6DF5F04-B08C-4AD5-9C8E-FD1CCA5D0A3F}"/>
    <cellStyle name="Percent 78" xfId="3747" xr:uid="{6994C47C-5FD0-4B10-83AF-F379616CD526}"/>
    <cellStyle name="Percent 79" xfId="3748" xr:uid="{EE8F2108-D043-4475-A823-2C96AE36B867}"/>
    <cellStyle name="Percent 8" xfId="3749" xr:uid="{354661B5-1C03-4956-85FC-9186CC0795C0}"/>
    <cellStyle name="Percent 8 2" xfId="3750" xr:uid="{451E4C9A-411A-4583-832E-5F9C40650E60}"/>
    <cellStyle name="Percent 80" xfId="3751" xr:uid="{02C8D4E8-3A67-4557-A84A-D108C185BD33}"/>
    <cellStyle name="Percent 81" xfId="3752" xr:uid="{4A13A5BB-9FBA-4B97-8A86-1F758D084A47}"/>
    <cellStyle name="Percent 82" xfId="3753" xr:uid="{759C522D-C1AF-4E22-8BFF-174D8CD9E469}"/>
    <cellStyle name="Percent 83" xfId="3754" xr:uid="{71AB6979-EAEB-4F9F-8AF3-1DA65904EC28}"/>
    <cellStyle name="Percent 84" xfId="3755" xr:uid="{9D5506EA-645C-4008-9F99-E033F09DF413}"/>
    <cellStyle name="Percent 85" xfId="3756" xr:uid="{2F2A2EB0-203F-43A6-8F79-6F532B9E5E8A}"/>
    <cellStyle name="Percent 86" xfId="3757" xr:uid="{9980D125-DE14-4407-9D78-AF3858589F66}"/>
    <cellStyle name="Percent 87" xfId="3758" xr:uid="{3313494D-EA45-44AD-B540-89AD1AA82C07}"/>
    <cellStyle name="Percent 88" xfId="3759" xr:uid="{08B9B689-A9E1-4FB2-92C5-F6302D4BAD34}"/>
    <cellStyle name="Percent 89" xfId="3760" xr:uid="{9A9F23A3-6D67-44AD-9E2D-7521F8CDEB0F}"/>
    <cellStyle name="Percent 9" xfId="3761" xr:uid="{9939551E-9556-4C53-B3AC-240743DF7844}"/>
    <cellStyle name="Percent 9 2" xfId="3762" xr:uid="{20DCD496-633C-4BC4-AF8E-22B0B2DB0B7C}"/>
    <cellStyle name="Percent1R" xfId="3763" xr:uid="{227B15CF-7C7C-4E2D-9752-ADD656E2D541}"/>
    <cellStyle name="Percent2" xfId="3764" xr:uid="{D9ABD16F-91A1-4B5B-8E12-4C9B9D96499B}"/>
    <cellStyle name="Percent2R" xfId="3765" xr:uid="{A79E48B7-20C1-46E3-A2D8-0DEC2A9314BD}"/>
    <cellStyle name="percentage" xfId="3766" xr:uid="{F0CF16DE-D067-4FAB-97DB-8C31CC124B89}"/>
    <cellStyle name="PeѴcent" xfId="3767" xr:uid="{66ADC479-B7B9-414A-ADD8-B7432A28E9D6}"/>
    <cellStyle name="PLAN" xfId="3768" xr:uid="{1A65CF43-3B7E-4C5C-A7FA-2EAF20DF7E7A}"/>
    <cellStyle name="PrePop Currency (0)" xfId="3769" xr:uid="{F6660013-49E7-40C7-A1B2-2A84184AF412}"/>
    <cellStyle name="PrePop Currency (0) 2" xfId="3770" xr:uid="{D317D494-506F-4C2B-8F28-C2F602CA9BB1}"/>
    <cellStyle name="PrePop Currency (2)" xfId="3771" xr:uid="{A7680C01-2F3D-4699-BF57-1EAD490CD9D9}"/>
    <cellStyle name="PrePop Currency (2) 2" xfId="3772" xr:uid="{2AB00FCA-8296-432F-8B14-AB0CA941244F}"/>
    <cellStyle name="PrePop Units (0)" xfId="3773" xr:uid="{C21F3172-1501-4CC7-B8E5-077B8509AF26}"/>
    <cellStyle name="PrePop Units (0) 2" xfId="3774" xr:uid="{C984CC81-BDDF-4F5C-A951-05CF574664DA}"/>
    <cellStyle name="PrePop Units (1)" xfId="3775" xr:uid="{8BC174C9-6899-455D-9BFF-2578CE5CC323}"/>
    <cellStyle name="PrePop Units (1) 2" xfId="3776" xr:uid="{943EC619-E80D-44AE-9645-77958AAC6407}"/>
    <cellStyle name="PrePop Units (2)" xfId="3777" xr:uid="{3C7F3082-58A3-4C5E-8DAF-1A87E7AF8AE1}"/>
    <cellStyle name="PrePop Units (2) 2" xfId="3778" xr:uid="{70CDADC2-A458-48EA-98D6-496CBFDAF65C}"/>
    <cellStyle name="pricing" xfId="3779" xr:uid="{4F459DDE-889D-4F26-8267-E906DA15710F}"/>
    <cellStyle name="Profile" xfId="3780" xr:uid="{BF2BFBB3-FE21-466D-8104-7553F8C1ECF2}"/>
    <cellStyle name="PSChar" xfId="3781" xr:uid="{FF53734F-41B3-4D8D-A7DD-A37FFB27FC2D}"/>
    <cellStyle name="PSDate" xfId="3782" xr:uid="{ED3633C0-23AF-45DC-99BD-FF9B18EB3782}"/>
    <cellStyle name="PSDec" xfId="3783" xr:uid="{5ED08074-E684-4430-90A2-C29B4B807DED}"/>
    <cellStyle name="PSHeading" xfId="3784" xr:uid="{88267B12-F306-4F6B-8305-369C7C76ED7F}"/>
    <cellStyle name="PSInt" xfId="3785" xr:uid="{E4AB69A1-89F6-4651-8B31-111A85788C31}"/>
    <cellStyle name="PSSpacer" xfId="3786" xr:uid="{C738237A-D30E-4D83-B9A1-FBCCE89569A5}"/>
    <cellStyle name="pwstyle" xfId="3787" xr:uid="{507A6913-EB75-47A4-98D6-4349306F82B7}"/>
    <cellStyle name="Q1" xfId="3788" xr:uid="{0F5DBAE7-AAE2-465F-B132-FA64D16A7739}"/>
    <cellStyle name="Q1 2" xfId="3789" xr:uid="{D6DCE419-55F5-41B4-9E54-EEF43F80E406}"/>
    <cellStyle name="Quantity" xfId="3790" xr:uid="{D9FD5A93-2023-434E-A924-6E725CF387BA}"/>
    <cellStyle name="Quantity 10" xfId="3791" xr:uid="{69D7AB3B-F5CB-4262-849E-9329D7AA455C}"/>
    <cellStyle name="Quantity 11" xfId="3792" xr:uid="{9AB7899F-6F61-4191-AA7B-04BDE7168FA4}"/>
    <cellStyle name="Quantity 12" xfId="3793" xr:uid="{18E53405-E033-4698-954A-6EC29EFBA144}"/>
    <cellStyle name="Quantity 13" xfId="3794" xr:uid="{1EE42022-F78B-41D3-A132-3255B7FBD206}"/>
    <cellStyle name="Quantity 14" xfId="3795" xr:uid="{E39DB0F8-72C7-45B4-A642-B3A0DF5292FE}"/>
    <cellStyle name="Quantity 15" xfId="3796" xr:uid="{9C323C67-786A-49E6-A75F-53557BA16CAD}"/>
    <cellStyle name="Quantity 16" xfId="3797" xr:uid="{571C011E-ED7B-46E5-BE49-4EDFB7405590}"/>
    <cellStyle name="Quantity 17" xfId="3798" xr:uid="{57EFF7F6-D9CE-4370-A89E-4F930C654930}"/>
    <cellStyle name="Quantity 18" xfId="3799" xr:uid="{DC03DED7-F2EE-4521-BFB6-37F360E3140B}"/>
    <cellStyle name="Quantity 2" xfId="3800" xr:uid="{2DAB3C9B-A3B7-4AA2-8138-C26F8D014850}"/>
    <cellStyle name="Quantity 3" xfId="3801" xr:uid="{3F631A43-90EF-47C0-90D8-C4844227D703}"/>
    <cellStyle name="Quantity 4" xfId="3802" xr:uid="{A3FE83C9-2214-4FE7-9C9A-FB37EEB62B26}"/>
    <cellStyle name="Quantity 4 2" xfId="3803" xr:uid="{546F1E1C-1003-47A8-8560-333B72296F04}"/>
    <cellStyle name="Quantity 5" xfId="3804" xr:uid="{FB23A70A-376F-47A7-8E34-9C66A1E63F57}"/>
    <cellStyle name="Quantity 6" xfId="3805" xr:uid="{FC7F4509-C8EE-422E-A8D5-D8B2A10CAB87}"/>
    <cellStyle name="Quantity 7" xfId="3806" xr:uid="{3683AD02-E14A-409C-8DEF-302832996BAD}"/>
    <cellStyle name="Quantity 8" xfId="3807" xr:uid="{33E0CFFC-6C9A-4908-9C56-7060BEF7E73E}"/>
    <cellStyle name="Quantity 9" xfId="3808" xr:uid="{BFE42C6D-6681-49B7-A693-EAEF6BC76779}"/>
    <cellStyle name="Quantity_282-193.00" xfId="3809" xr:uid="{142A88CC-31ED-4519-A819-E234184BCFB5}"/>
    <cellStyle name="Rate" xfId="3810" xr:uid="{64BF1695-E85F-4679-9D8C-5B209172D888}"/>
    <cellStyle name="regstoresfromspecstores" xfId="3811" xr:uid="{9DB36434-0E13-472F-A67A-B97BEF2C04C3}"/>
    <cellStyle name="report_title" xfId="3812" xr:uid="{F0525EDE-C2A0-446F-A43D-73E48AB37D69}"/>
    <cellStyle name="Reset  - Style4" xfId="3813" xr:uid="{E752B7CD-EFEA-451A-B0AF-F76561AE8C90}"/>
    <cellStyle name="Reset  - Style7" xfId="3814" xr:uid="{337DA0AE-3A44-422F-8ADE-D4B19EED43BD}"/>
    <cellStyle name="Reset range style to defaults" xfId="3815" xr:uid="{F5091E62-0504-4913-9563-42DD1FFB62DF}"/>
    <cellStyle name="Revenue(rev).xls]SEPT" xfId="3816" xr:uid="{C3C257F8-A517-48EC-A63E-E8BD1905E965}"/>
    <cellStyle name="revisi" xfId="3817" xr:uid="{D000C420-C24A-4122-902F-3BD90F01D240}"/>
    <cellStyle name="RevList" xfId="3818" xr:uid="{6F78995F-9CFE-407C-A8CC-7730D70E58AC}"/>
    <cellStyle name="RevList 2" xfId="3819" xr:uid="{39D88B5A-6919-4916-A88D-A17A07B84C17}"/>
    <cellStyle name="Rittichai" xfId="3820" xr:uid="{0FBD5B1A-5220-4B30-AA0C-9B7BE571D914}"/>
    <cellStyle name="Rp" xfId="3821" xr:uid="{6A128C1F-4F5B-40B1-93DD-704C04B5A608}"/>
    <cellStyle name="rrency [0]_laroux_1" xfId="3822" xr:uid="{19E96EB9-62A0-42EF-9FB8-551F07FD7935}"/>
    <cellStyle name="s" xfId="3823" xr:uid="{3B52D8DC-408E-4590-B582-B13A2F6BD4DF}"/>
    <cellStyle name="s 2" xfId="3824" xr:uid="{C2A90DB5-CC2E-4BC9-8E8F-53616408F08A}"/>
    <cellStyle name="s]_x000d__x000a_load=_x000d__x000a_Beep=yes_x000d__x000a_NullPort=None_x000d__x000a_BorderWidth=2_x000d__x000a_CursorBlinkRate=695_x000d__x000a_DoubleClickSpeed=645_x000d__x000a_Programs=com exe bat pif_x000d_" xfId="3825" xr:uid="{AE051B3F-35D8-4C22-ADFD-807731658551}"/>
    <cellStyle name="s_FA" xfId="3826" xr:uid="{5FAAA880-5769-4D85-BC82-80010E7F427F}"/>
    <cellStyle name="s_FA 2" xfId="3827" xr:uid="{DF2A01BF-6E4C-4551-9C13-67D8DED71852}"/>
    <cellStyle name="s_FA_WP-IS" xfId="3828" xr:uid="{993BD848-0374-4036-A69B-273975BC8EBD}"/>
    <cellStyle name="s_FA_WP-IS 2" xfId="3829" xr:uid="{0C6375BF-370F-4CA3-BBF6-CAC9D910C169}"/>
    <cellStyle name="s_purchases test - orisoft systems" xfId="3830" xr:uid="{E6A6BB2E-020C-4641-8F7E-0E6ADC8548A7}"/>
    <cellStyle name="s_purchases test - orisoft systems 2" xfId="3831" xr:uid="{A910E3C4-D99D-455F-ADCA-693B74511240}"/>
    <cellStyle name="s_WP(IS)-System" xfId="3832" xr:uid="{BCBFC9A2-FEAB-4C77-8CBB-50CBEBDE17F7}"/>
    <cellStyle name="s_WP(IS)-System 2" xfId="3833" xr:uid="{8426D0EF-DA55-4439-8EE4-1952CE5F604C}"/>
    <cellStyle name="s_WP-IS" xfId="3834" xr:uid="{2F01CD75-103F-4338-9090-1A01BB92FCAF}"/>
    <cellStyle name="s_WP-IS 2" xfId="3835" xr:uid="{306FBF99-C7A1-4531-8724-4F5C382B99D0}"/>
    <cellStyle name="S0" xfId="3836" xr:uid="{ACE4F78E-B487-47D9-83A4-190CFAC8E264}"/>
    <cellStyle name="S1" xfId="3837" xr:uid="{0C4594ED-F734-422D-99DE-823E5B7DCF17}"/>
    <cellStyle name="S10" xfId="3838" xr:uid="{621376D6-6242-44BE-AFFC-3CD965796B72}"/>
    <cellStyle name="S11" xfId="3839" xr:uid="{C8ADF255-0730-46A8-BEAA-971FFD895E54}"/>
    <cellStyle name="S12" xfId="3840" xr:uid="{984D3785-CA67-40B9-9D0F-C652A96078C3}"/>
    <cellStyle name="S13" xfId="3841" xr:uid="{C1F3CA67-756C-4CF9-A346-24DDACDB3C15}"/>
    <cellStyle name="S14" xfId="3842" xr:uid="{65FB9C14-53C2-48F2-9FB1-A642DDCF5552}"/>
    <cellStyle name="S15" xfId="3843" xr:uid="{CC4D0345-B139-47E2-A20A-D083F9B0AD7B}"/>
    <cellStyle name="S16" xfId="3844" xr:uid="{943D9FDA-57FE-4F70-949C-D5393579E177}"/>
    <cellStyle name="S1D" xfId="3845" xr:uid="{27AF0D4C-C861-45DA-B8B6-162BA3B74E34}"/>
    <cellStyle name="S2" xfId="3846" xr:uid="{E88A324F-AFE5-44AF-9DB7-9D7EC63252C2}"/>
    <cellStyle name="S3" xfId="3847" xr:uid="{D69A7779-3183-4023-B387-9BAA9992CA90}"/>
    <cellStyle name="S4" xfId="3848" xr:uid="{C1CE2656-FDDE-4951-842E-6B4B29BDFA00}"/>
    <cellStyle name="S5" xfId="3849" xr:uid="{D40359D2-2E6D-4FD3-9248-42C9D3F94575}"/>
    <cellStyle name="S6" xfId="3850" xr:uid="{217959DC-0B02-4F01-9F94-E188E0A555C8}"/>
    <cellStyle name="S7" xfId="3851" xr:uid="{A6D95E76-1D3A-4684-B48C-CFB5D266A968}"/>
    <cellStyle name="S8" xfId="3852" xr:uid="{D2CFA0D0-4075-4019-AA76-F323A2767E70}"/>
    <cellStyle name="S9" xfId="3853" xr:uid="{FC0B36E5-C9D6-4409-B35D-37619917A117}"/>
    <cellStyle name="Salomon Logo" xfId="3854" xr:uid="{D71187A3-68A3-484F-92F7-1451CCA696E7}"/>
    <cellStyle name="SAPBEXaggData" xfId="3855" xr:uid="{79E07162-75BE-4EC9-9849-4507A672524D}"/>
    <cellStyle name="SAPBEXaggDataEmph" xfId="3856" xr:uid="{51792C4A-290C-4A49-876C-734E41E51434}"/>
    <cellStyle name="SAPBEXaggItem" xfId="3857" xr:uid="{456C2781-D89C-4F21-BD7B-67DC720F2DD4}"/>
    <cellStyle name="SAPBEXaggItemX" xfId="3858" xr:uid="{2E2FCEFA-C980-42BF-8CF3-7538F4E151D1}"/>
    <cellStyle name="SAPBEXchaText" xfId="3859" xr:uid="{4075F846-80C1-4C46-8596-7719D1AD57FD}"/>
    <cellStyle name="SAPBEXexcBad" xfId="3860" xr:uid="{E3FD260A-74FF-4B00-AD5A-C9AB4DADEBA0}"/>
    <cellStyle name="SAPBEXexcBad7" xfId="3861" xr:uid="{65F113DB-6507-4DCB-A209-44AA368FE29F}"/>
    <cellStyle name="SAPBEXexcBad8" xfId="3862" xr:uid="{D7A5B8FC-8982-4ECB-97F4-DDE69DB79F98}"/>
    <cellStyle name="SAPBEXexcBad9" xfId="3863" xr:uid="{5230E8D8-F1A9-4A09-9E5A-66943842859F}"/>
    <cellStyle name="SAPBEXexcCritical" xfId="3864" xr:uid="{DA8C6001-6197-4D2F-9D33-D4EF41DB1BF8}"/>
    <cellStyle name="SAPBEXexcCritical4" xfId="3865" xr:uid="{20395930-C757-43BF-875C-8ADD57F9694A}"/>
    <cellStyle name="SAPBEXexcCritical5" xfId="3866" xr:uid="{9BF12AF2-1C97-40E6-A4F6-01DB6E2C832C}"/>
    <cellStyle name="SAPBEXexcCritical6" xfId="3867" xr:uid="{981F72B6-D035-4548-BB1E-B127C52F2568}"/>
    <cellStyle name="SAPBEXexcGood" xfId="3868" xr:uid="{D401C487-EFE3-4926-93B9-BB1D9747C2C0}"/>
    <cellStyle name="SAPBEXexcGood1" xfId="3869" xr:uid="{AC4780DB-BB87-427A-A2C7-1435D25D2885}"/>
    <cellStyle name="SAPBEXexcGood2" xfId="3870" xr:uid="{074702B9-CF8C-4DED-93CF-751C2CFB3B9B}"/>
    <cellStyle name="SAPBEXexcGood3" xfId="3871" xr:uid="{1EBC67E3-88D0-4AEE-8E93-A4CC7D49A510}"/>
    <cellStyle name="SAPBEXexcVeryBad" xfId="3872" xr:uid="{CC0E8A1E-C2EA-4314-83C5-C2D11C11651F}"/>
    <cellStyle name="SAPBEXfilterDrill" xfId="3873" xr:uid="{8A0A129B-8A6A-4140-A087-65BB56EC6949}"/>
    <cellStyle name="SAPBEXfilterItem" xfId="3874" xr:uid="{FBAE040C-076A-4337-BF74-CEA6CD211AA5}"/>
    <cellStyle name="SAPBEXfilterText" xfId="3875" xr:uid="{20AD6ABB-FEF9-4756-AD04-C9FA4FE99D41}"/>
    <cellStyle name="SAPBEXformats" xfId="3876" xr:uid="{767BA0D1-188B-4345-BD08-37B6C8582A11}"/>
    <cellStyle name="SAPBEXheaderData" xfId="3877" xr:uid="{CEA4D1B5-630D-4BE9-ACE9-E220EAE995DE}"/>
    <cellStyle name="SAPBEXheaderItem" xfId="3878" xr:uid="{9456A473-0EEE-4F65-A57D-9D2743DAA862}"/>
    <cellStyle name="SAPBEXheaderText" xfId="3879" xr:uid="{20747DDD-2BE7-4C02-82B2-35B8044A7D3D}"/>
    <cellStyle name="SAPBEXHLevel0" xfId="3880" xr:uid="{70EE0F53-CA3B-4C90-B30E-12BBB2485F38}"/>
    <cellStyle name="SAPBEXHLevel0X" xfId="3881" xr:uid="{EFF843F9-756F-4DBB-AD34-3E0DE075F32F}"/>
    <cellStyle name="SAPBEXHLevel1" xfId="3882" xr:uid="{A8D694AA-E4C8-4411-8B5B-1550B3C79D50}"/>
    <cellStyle name="SAPBEXHLevel1X" xfId="3883" xr:uid="{D17C8678-7820-4E39-8FEC-A110B037DC82}"/>
    <cellStyle name="SAPBEXHLevel2" xfId="3884" xr:uid="{EDC7C168-5294-46E1-A4D7-A230BFF21186}"/>
    <cellStyle name="SAPBEXHLevel2X" xfId="3885" xr:uid="{E2185CAB-BB9A-4BE0-A130-23EE9AF7D07A}"/>
    <cellStyle name="SAPBEXHLevel3" xfId="3886" xr:uid="{9A3C9CC5-052A-416A-A195-8AC365E541B2}"/>
    <cellStyle name="SAPBEXHLevel3X" xfId="3887" xr:uid="{2A62551D-C61D-43C3-AEDE-62AFB765181A}"/>
    <cellStyle name="SAPBEXresData" xfId="3888" xr:uid="{80E690B7-ACAD-4704-BE08-38D2E7D89DF8}"/>
    <cellStyle name="SAPBEXresDataEmph" xfId="3889" xr:uid="{BFC594DA-365F-4DB4-9F23-92DDB92023F6}"/>
    <cellStyle name="SAPBEXresItem" xfId="3890" xr:uid="{5047836A-B695-46F3-AAB9-9C1D52206BB3}"/>
    <cellStyle name="SAPBEXresItemX" xfId="3891" xr:uid="{81DF0018-AC19-4869-8305-3795AFE38090}"/>
    <cellStyle name="SAPBEXstdData" xfId="3892" xr:uid="{A9C730FD-32A7-4E4E-8F40-9D996285A6C3}"/>
    <cellStyle name="SAPBEXstdDataEmph" xfId="3893" xr:uid="{10153F48-31A0-4867-BEA7-AFAA6E8817D1}"/>
    <cellStyle name="SAPBEXstdItem" xfId="3894" xr:uid="{5640DA89-F43E-44FC-AB69-3CA169950B99}"/>
    <cellStyle name="SAPBEXstdItemX" xfId="3895" xr:uid="{FE591BFD-144C-4608-BAE5-13CC4D1CD7AA}"/>
    <cellStyle name="SAPBEXsubData" xfId="3896" xr:uid="{A72B7DA1-2DD5-4004-95E2-6B831C795498}"/>
    <cellStyle name="SAPBEXsubDataEmph" xfId="3897" xr:uid="{5038772A-D5C3-4D5D-9E2E-9E0778A9A7ED}"/>
    <cellStyle name="SAPBEXsubItem" xfId="3898" xr:uid="{C87DDACF-274E-47C2-95D6-C71DB210DB86}"/>
    <cellStyle name="SAPBEXtitle" xfId="3899" xr:uid="{6F88418B-C0CE-443F-9913-7FBC5AC0DCBB}"/>
    <cellStyle name="SAPBEXundefined" xfId="3900" xr:uid="{2DFF03DC-F33C-4D39-BE24-A68D5DA5D973}"/>
    <cellStyle name="sbt2" xfId="3901" xr:uid="{6F0810D8-22E0-4D31-840A-4AC06E438BC3}"/>
    <cellStyle name="SCH1" xfId="3902" xr:uid="{4819C94E-E88D-456F-93E9-014CDDDC2F22}"/>
    <cellStyle name="section head" xfId="3903" xr:uid="{27388433-7419-4D72-8D0C-D72C90E73996}"/>
    <cellStyle name="Separador de milhares [0]_Person" xfId="3904" xr:uid="{3EEC8356-EB38-400A-8CCA-25C103674ECC}"/>
    <cellStyle name="Separador de milhares_Person" xfId="3905" xr:uid="{9D7B6A74-5C9C-4391-87D9-400DEDCE59C7}"/>
    <cellStyle name="shade" xfId="3906" xr:uid="{C6E9F210-A2E3-4851-96B8-2D2F728161EA}"/>
    <cellStyle name="SHADEDSTORES" xfId="3907" xr:uid="{28EEA3C0-C79B-4AEE-9014-08621BDE3F3F}"/>
    <cellStyle name="SHADETOTAL-AKS" xfId="3908" xr:uid="{134E451A-7E21-4FE8-991F-508B233D6BEB}"/>
    <cellStyle name="Sheet Title" xfId="3909" xr:uid="{BC2ED532-821C-47B5-B5DF-D33E9D2E48D5}"/>
    <cellStyle name="SHEET2" xfId="3910" xr:uid="{47052926-9AD5-4EE6-9F54-ABE780EA505E}"/>
    <cellStyle name="siki" xfId="3911" xr:uid="{06509992-A7BD-4319-BE21-F6A5A5599260}"/>
    <cellStyle name="specstores" xfId="3912" xr:uid="{CD036D74-1DEC-40AE-A633-8C06254B39C0}"/>
    <cellStyle name="SR" xfId="3913" xr:uid="{84AEF6A8-F91D-442B-8510-7D82C3F5D418}"/>
    <cellStyle name="SR 2" xfId="5911" xr:uid="{2553861B-A850-4A4F-9941-CAB8321E0943}"/>
    <cellStyle name="STANDARD" xfId="3914" xr:uid="{667C2B02-9E7B-48CE-919F-C003D72CA08D}"/>
    <cellStyle name="STANDARD 2" xfId="3915" xr:uid="{5E1EB623-6E8A-45D0-B836-752BA3C08FF4}"/>
    <cellStyle name="Standard_9912(4)" xfId="3916" xr:uid="{B470CA20-7B9C-4375-AA30-17A6F96F988C}"/>
    <cellStyle name="STEP1" xfId="3917" xr:uid="{E28A3617-870D-46B5-A4EB-3197ACCFA084}"/>
    <cellStyle name="STEP2" xfId="3918" xr:uid="{6CFBAD62-B935-461C-A329-3804BDE41793}"/>
    <cellStyle name="STEVE" xfId="3919" xr:uid="{846222EC-073E-4F04-B9B3-86A8E896F6D9}"/>
    <cellStyle name="steven" xfId="3920" xr:uid="{500FCF85-07AA-4952-ACEE-37D3D66220AA}"/>
    <cellStyle name="Style 1" xfId="3921" xr:uid="{87E75C7F-901D-42CF-90DB-53D0DCA1B8EB}"/>
    <cellStyle name="Style 1 2" xfId="3922" xr:uid="{25768CF6-4ADE-4ED4-BEFC-6E85E0E972EC}"/>
    <cellStyle name="Style 1_Copy of Forecast GMI700- (29-10-2010)" xfId="3923" xr:uid="{866A96A5-010A-450E-888B-E6172A4AF34B}"/>
    <cellStyle name="Style 2" xfId="3924" xr:uid="{28A2DFDC-9E78-4CCF-8C6A-6B40488E4ECB}"/>
    <cellStyle name="Style 2 2" xfId="3925" xr:uid="{F6891F28-AAA1-4853-B95C-4F00EFCA7E95}"/>
    <cellStyle name="Style 3" xfId="3926" xr:uid="{9EDE0A4B-207D-4F1D-8642-B2345CCD1507}"/>
    <cellStyle name="Style 4" xfId="3927" xr:uid="{19C3A904-D7A2-43F1-A7EB-473EB3900F6F}"/>
    <cellStyle name="Style 5" xfId="3928" xr:uid="{766CF7B8-75DB-4F27-B619-B393D7846E3B}"/>
    <cellStyle name="Style 6" xfId="3929" xr:uid="{B64A796C-40EF-40F7-958D-06E65996EF95}"/>
    <cellStyle name="Style 7" xfId="3930" xr:uid="{22EF456D-866E-49F0-BDF9-F64847496CB9}"/>
    <cellStyle name="Style 8" xfId="3931" xr:uid="{465D7CB2-0DAC-487C-A32B-46F3501F0FDB}"/>
    <cellStyle name="style1" xfId="3932" xr:uid="{9082AA48-5191-49A5-96D6-04E00B73DB61}"/>
    <cellStyle name="STYLE2" xfId="3933" xr:uid="{0E84AB67-AF74-479D-9C01-7EDE14F553C4}"/>
    <cellStyle name="subhead" xfId="3934" xr:uid="{A85ABC3D-2F10-4B5A-85B9-2BFB3FDDB7B1}"/>
    <cellStyle name="SubHeading" xfId="3935" xr:uid="{C324D51A-CAEA-4E41-BA5F-5F5DECECC99F}"/>
    <cellStyle name="subt1" xfId="3936" xr:uid="{9BB4A2D5-7F43-4887-83B5-F2348C690FF6}"/>
    <cellStyle name="Subtotal" xfId="3937" xr:uid="{76E08F2D-44ED-44BB-95E1-D970B28BFF4F}"/>
    <cellStyle name="t" xfId="3938" xr:uid="{C42F7FEB-1E81-4675-B37B-5AA4DB02EBE7}"/>
    <cellStyle name="t 2" xfId="5914" xr:uid="{F7799F00-7B43-442C-AAD5-B73C73753DE5}"/>
    <cellStyle name="t2" xfId="3939" xr:uid="{97E7DB36-0BFE-407E-802B-4E7A0D433755}"/>
    <cellStyle name="t2 2" xfId="5915" xr:uid="{F5CB6795-C240-493C-8463-D814EFEF2353}"/>
    <cellStyle name="Table" xfId="3940" xr:uid="{38103275-C1C4-47C4-8804-6BC48ACD4895}"/>
    <cellStyle name="Table  - Style5" xfId="3941" xr:uid="{0CC3C102-4FEE-4B83-B9FD-DB59241C7231}"/>
    <cellStyle name="Table  - Style6" xfId="3942" xr:uid="{1D464D06-5410-442F-9DCD-03C4F662F626}"/>
    <cellStyle name="Table Head" xfId="3943" xr:uid="{97BEE38E-A4E7-470E-BE7D-370DCBDF4438}"/>
    <cellStyle name="Table Source" xfId="3944" xr:uid="{8572ECA9-E507-4A29-BBA9-A78CA8725346}"/>
    <cellStyle name="Table Text" xfId="3945" xr:uid="{1C757C75-B118-4356-B0D7-91183789C004}"/>
    <cellStyle name="Table Text 2" xfId="3946" xr:uid="{65193696-B359-4464-AA84-665A71B94180}"/>
    <cellStyle name="Table Title" xfId="3947" xr:uid="{4D09A82D-8BE4-491E-A2E4-DF592A8BABD9}"/>
    <cellStyle name="Table Units" xfId="3948" xr:uid="{B74E2135-CFCE-4D4F-8870-2A931C70CDBD}"/>
    <cellStyle name="TableBorder" xfId="3949" xr:uid="{CD065EFD-2877-418D-A207-731179B85C99}"/>
    <cellStyle name="text" xfId="3950" xr:uid="{9FDD1C82-2664-454B-A003-A800EE7EC59C}"/>
    <cellStyle name="Text 1" xfId="3951" xr:uid="{0AC48915-2F7A-44E3-BF0C-08F8DAF21755}"/>
    <cellStyle name="Text 2" xfId="3952" xr:uid="{F8B3C939-7288-44D1-A4B7-B92EB637B81D}"/>
    <cellStyle name="Text Head 1" xfId="3953" xr:uid="{CAF570DE-0297-437A-A28D-71D6C06DB190}"/>
    <cellStyle name="Text Head 2" xfId="3954" xr:uid="{55116A91-EADC-4C50-BAF4-0F8CBAF981BE}"/>
    <cellStyle name="Text Indent 1" xfId="3955" xr:uid="{DA54EE8F-E8FB-439A-ABFB-03B67344ACB6}"/>
    <cellStyle name="Text Indent 2" xfId="3956" xr:uid="{EE6142AB-0861-40D5-98AE-3BA4C1B07FE4}"/>
    <cellStyle name="Text Indent A" xfId="3957" xr:uid="{7C8C06A5-8876-4E0A-97F6-B395EF59CC77}"/>
    <cellStyle name="Text Indent B" xfId="3958" xr:uid="{6F31CE09-5002-48F9-AD81-4568B9DD44D8}"/>
    <cellStyle name="Text Indent B 2" xfId="3959" xr:uid="{3AAFE022-8279-4A2A-9111-EF7A743A94F3}"/>
    <cellStyle name="Text Indent C" xfId="3960" xr:uid="{3C701262-0A6E-4C13-B30A-BD6E7D868C9C}"/>
    <cellStyle name="Text Indent C 2" xfId="3961" xr:uid="{33DEE34D-56DA-4086-8C08-5313C8730E9C}"/>
    <cellStyle name="text_ARF" xfId="3962" xr:uid="{42AA961D-2B2E-47AA-A833-0921C7BDAB55}"/>
    <cellStyle name="text1" xfId="3963" xr:uid="{123D662B-6B1E-4A28-9E86-2B35C25FAD63}"/>
    <cellStyle name="þ_x001d_ð%&amp;“ý•&amp;Œýx_x0001_‚_x0007_å_x000e__x0007__x0001__x0001_" xfId="3964" xr:uid="{18035D29-F3C1-4AC5-BD16-ED817A6E2247}"/>
    <cellStyle name="þ_x001d_ð›_x000c_#ý_x000b__x000d__x001c_ýU_x0001_Ë3_x001e_5_x0007__x0001__x0001_" xfId="3965" xr:uid="{5383BD57-EB6E-4B89-A96F-2E68CBF0927F}"/>
    <cellStyle name="þ_x001d_ð²_x000c_3ý&quot;_x000d_,ýU_x0001_·1î2_x0007__x0001__x0001_" xfId="3966" xr:uid="{B1227B1A-D675-4FC6-A403-4B5732CD48C9}"/>
    <cellStyle name="þ_x001d_ðK&amp;‚ý»&amp;{ý_x000b__x0008_n_x0008_B _x0007__x0001__x0001_" xfId="3967" xr:uid="{460AD338-A150-4A21-BE56-AE34E0C4A6A3}"/>
    <cellStyle name="þ_x001d_ðÕ Xÿ_x0005__x000d_%ÿU_x0001_m)¾*_x0007__x0001__x0001_" xfId="3968" xr:uid="{56B8A41C-72A9-459E-A056-EE9029FEFBE9}"/>
    <cellStyle name="Tickmark" xfId="3969" xr:uid="{EFBA8CC7-64B4-45F9-8014-738FD5CBE3F8}"/>
    <cellStyle name="Times New Roman" xfId="3970" xr:uid="{300449A8-F30B-4F3D-BC83-51D78D4CEAD3}"/>
    <cellStyle name="Titel" xfId="3971" xr:uid="{0B748142-0A87-4CFA-95F3-6CAE16D71DC9}"/>
    <cellStyle name="Title  - Style1" xfId="3972" xr:uid="{704282B8-D7D9-40EF-A269-2FC1186B3740}"/>
    <cellStyle name="Title  - Style6" xfId="3973" xr:uid="{1506066A-74DE-4052-B09A-804F65574B45}"/>
    <cellStyle name="Title 10" xfId="3974" xr:uid="{22A52A93-2615-4082-BF4E-F8CE8D373E33}"/>
    <cellStyle name="Title 11" xfId="3975" xr:uid="{C802A87B-0946-444B-9E38-AE9D0F817964}"/>
    <cellStyle name="Title 12" xfId="3976" xr:uid="{B44DE9D3-9C1C-44D6-B3BC-6A8C7099B08A}"/>
    <cellStyle name="Title 13" xfId="3977" xr:uid="{10FC5498-2131-4007-A732-3AB831CDA376}"/>
    <cellStyle name="Title 2" xfId="3978" xr:uid="{91137EC8-A3D6-4FF0-A296-908CB80CDF58}"/>
    <cellStyle name="Title 2 2" xfId="3979" xr:uid="{97891E11-6DAB-492E-A106-512A7A54AF3E}"/>
    <cellStyle name="Title 2 2 2" xfId="3980" xr:uid="{ED5F40A0-DCB9-4A82-A51F-C164FE0E53A7}"/>
    <cellStyle name="Title 2 3" xfId="3981" xr:uid="{C6535FD3-C9CF-4271-AE42-20B8EE224225}"/>
    <cellStyle name="Title 2_2149000-Q1'10" xfId="3982" xr:uid="{1A5CA0A1-DF14-4F30-B4E8-2801DC39E77F}"/>
    <cellStyle name="Title 3" xfId="3983" xr:uid="{DEA94A8C-C591-4D9C-AB68-669481E8BD8E}"/>
    <cellStyle name="Title 3 2" xfId="3984" xr:uid="{B707E756-33BE-476F-84DA-59017D0D4F09}"/>
    <cellStyle name="Title 4" xfId="3985" xr:uid="{490B6080-3C2E-4FC4-A40B-CFDE2BEDAA63}"/>
    <cellStyle name="Title 5" xfId="3986" xr:uid="{DDDCF57A-BDAD-48CD-9BA5-5A038A7F6660}"/>
    <cellStyle name="Title 6" xfId="3987" xr:uid="{877EF281-8CD6-4F15-8C67-DAF1AF706A07}"/>
    <cellStyle name="Title 7" xfId="3988" xr:uid="{2452FA2F-895A-45EC-9511-0F3447834053}"/>
    <cellStyle name="Title 8" xfId="3989" xr:uid="{950A9EAD-6282-42A6-B7EC-F9807D5DF282}"/>
    <cellStyle name="Title 9" xfId="3990" xr:uid="{DDD9EF23-D047-4DE7-B673-0AD3B8EE2726}"/>
    <cellStyle name="Título" xfId="3991" xr:uid="{B9F87F62-3B2F-45D2-BE16-79788C8C8E3B}"/>
    <cellStyle name="tms rmn" xfId="3992" xr:uid="{1E7B297D-5F25-4847-84C2-AB52D5457B7E}"/>
    <cellStyle name="tnr" xfId="3993" xr:uid="{F807EF72-49AB-4797-A29C-3C494F63F159}"/>
    <cellStyle name="TOC 1" xfId="3994" xr:uid="{C44BE4CA-03E0-450F-9A87-F0B1089BA77E}"/>
    <cellStyle name="TOC 2" xfId="3995" xr:uid="{7302D103-F4ED-47B5-B50F-887967BD4D6A}"/>
    <cellStyle name="Total 10" xfId="3996" xr:uid="{82F40778-559E-4DF6-9F9F-4E2622907FA8}"/>
    <cellStyle name="Total 11" xfId="3997" xr:uid="{B096F948-2371-45FC-A22D-707169AA7758}"/>
    <cellStyle name="Total 12" xfId="3998" xr:uid="{5E007BA5-E11B-436C-A968-78AD5531939C}"/>
    <cellStyle name="Total 13" xfId="3999" xr:uid="{325042D6-035F-4E7E-9D8E-3C8941053E61}"/>
    <cellStyle name="Total 2" xfId="4000" xr:uid="{9CD73C02-7068-42F0-8E7D-4BC9BA747BB5}"/>
    <cellStyle name="Total 2 2" xfId="4001" xr:uid="{E88EBB95-2E48-4828-83F9-8538C4352E6D}"/>
    <cellStyle name="Total 2 2 2" xfId="4002" xr:uid="{0C35FCCA-1994-4B27-AFB8-D60DF0B1F043}"/>
    <cellStyle name="Total 2 3" xfId="4003" xr:uid="{6AC6B98D-CE92-4CCA-8F10-122006533C98}"/>
    <cellStyle name="Total 2 4" xfId="4004" xr:uid="{68539299-F40E-4123-87E4-7D6680637849}"/>
    <cellStyle name="Total 2 5" xfId="4005" xr:uid="{7F6FCC7B-96C9-40B7-81D2-A1B790E4A611}"/>
    <cellStyle name="Total 2 6" xfId="4006" xr:uid="{4AC490C2-89FE-4E52-86CE-A8948339BAD0}"/>
    <cellStyle name="Total 2_2149000-Q1'10" xfId="4007" xr:uid="{DD72C964-953F-40F0-8254-334B0C12D363}"/>
    <cellStyle name="Total 3" xfId="4008" xr:uid="{EC6C6CE2-41F2-4945-B691-57CBCD0AF0FF}"/>
    <cellStyle name="Total 3 2" xfId="4009" xr:uid="{1208D1CF-94DF-4F92-8835-00E84951610C}"/>
    <cellStyle name="Total 4" xfId="4010" xr:uid="{D61B1E0F-E97F-4E9E-AAAF-1AD12D77616C}"/>
    <cellStyle name="Total 4 2" xfId="4787" xr:uid="{47FCB98D-9001-439F-8059-A0FB02C6DFFA}"/>
    <cellStyle name="Total 5" xfId="4011" xr:uid="{3AC109CF-51B8-44B4-AA5E-5761091C8AC5}"/>
    <cellStyle name="Total 5 2" xfId="4788" xr:uid="{26B55212-9209-484D-8AE5-740DB8F9CB45}"/>
    <cellStyle name="Total 6" xfId="4012" xr:uid="{7865710A-A56F-4D78-BA71-272E6F8FDFBB}"/>
    <cellStyle name="Total 6 2" xfId="4789" xr:uid="{60850E32-85AF-47C2-ACAF-A87EA8EA6921}"/>
    <cellStyle name="Total 7" xfId="4013" xr:uid="{DA79FB09-E420-49C8-9ECC-B3C145451663}"/>
    <cellStyle name="Total 7 2" xfId="4790" xr:uid="{BBF04CB7-6786-49DF-B5FB-314B3A5B12F2}"/>
    <cellStyle name="Total 8" xfId="4014" xr:uid="{2E1F5F22-95DB-4C6C-837D-79DC0A17993A}"/>
    <cellStyle name="Total 8 2" xfId="4791" xr:uid="{2160412A-4DAB-41A6-90CE-E343A70C096C}"/>
    <cellStyle name="Total 9" xfId="4015" xr:uid="{106628D8-4255-4AEE-942F-BBC3285488AF}"/>
    <cellStyle name="Total 9 2" xfId="4792" xr:uid="{DC0181A7-374E-4633-8010-7B4AEF64DC2D}"/>
    <cellStyle name="TotCol - Style5" xfId="4016" xr:uid="{76F1D0D4-827A-4C61-BABA-8FE598E46959}"/>
    <cellStyle name="TotCol - Style5 2" xfId="4793" xr:uid="{4C658188-C7BE-417B-93D0-3E1F4D5FFB3D}"/>
    <cellStyle name="TotCol - Style7" xfId="4017" xr:uid="{2127EB33-F1B2-4CA2-829B-005092B8CFC6}"/>
    <cellStyle name="TotCol - Style7 2" xfId="4794" xr:uid="{F9E3906B-AA00-44EB-AE87-1EB22D01FD7A}"/>
    <cellStyle name="TotRow - Style4" xfId="4018" xr:uid="{F1093753-0393-4403-9C5E-A98702F60132}"/>
    <cellStyle name="TotRow - Style4 2" xfId="4795" xr:uid="{27136A57-1766-404C-B8C5-C1454E5F08AA}"/>
    <cellStyle name="TotRow - Style8" xfId="4019" xr:uid="{71995D0A-1F87-446F-B88E-114FA0EA1698}"/>
    <cellStyle name="TotRow - Style8 2" xfId="4796" xr:uid="{8025ED8D-58C1-4DB9-8E6E-1F00E92E5740}"/>
    <cellStyle name="turns the number of whole workdays between two dateœ" xfId="4020" xr:uid="{7EF6065E-6CEF-460E-A043-E3FE8693B447}"/>
    <cellStyle name="turns the number of whole workdays between two dateœ 2" xfId="4797" xr:uid="{89A101D6-95FA-4E0C-B603-F5FCE04E1DC0}"/>
    <cellStyle name="Tusental (0)_pldt" xfId="4021" xr:uid="{072A6ED4-D62F-4F92-960F-5BF3820E06B9}"/>
    <cellStyle name="Tusental_A-listan (fixad)" xfId="4022" xr:uid="{A7464F53-35E6-48C1-9D7F-F3F94934BFCB}"/>
    <cellStyle name="Ù┼" xfId="4023" xr:uid="{0C0277FD-0870-4193-BB19-1E8B149256F7}"/>
    <cellStyle name="Ù┼ 2" xfId="4798" xr:uid="{8D7C1A77-C9A0-405D-8460-407ADB47E083}"/>
    <cellStyle name="UE14" xfId="4024" xr:uid="{A6075739-DC91-4EA3-AE97-FD1E12F87374}"/>
    <cellStyle name="UE14 2" xfId="4799" xr:uid="{40BC57D0-F70E-4849-AB90-C68805D4502A}"/>
    <cellStyle name="UE16" xfId="4025" xr:uid="{93919001-F51F-477D-9CC2-1A068537D83D}"/>
    <cellStyle name="UE16 2" xfId="4800" xr:uid="{E280A63A-531B-411D-800F-F56EF2103C82}"/>
    <cellStyle name="UE18" xfId="4026" xr:uid="{F7248391-B269-48F6-8AA7-69758479EFFA}"/>
    <cellStyle name="UE18 2" xfId="4801" xr:uid="{C07FE3D4-8B6C-42DB-A7D4-0D4B37C94B96}"/>
    <cellStyle name="User_Defined_C" xfId="4027" xr:uid="{DBFA2DD5-4DB3-4963-B898-97F400C757FD}"/>
    <cellStyle name="ux" xfId="4028" xr:uid="{36E134AC-C729-4517-9A9E-1AD6221835E4}"/>
    <cellStyle name="ux 2" xfId="4802" xr:uid="{4CF5F799-6867-4C29-B47F-8A704B3023FC}"/>
    <cellStyle name="Value" xfId="4029" xr:uid="{3785C910-4BA6-4434-8779-9F20DBBA037A}"/>
    <cellStyle name="Value 2" xfId="4803" xr:uid="{326EDA7C-9726-4FFF-98F5-D8BA6B46F6AC}"/>
    <cellStyle name="Valuta (0)_pldt" xfId="4030" xr:uid="{5BCB5841-B88A-4B39-A36E-C2EA5CA2F565}"/>
    <cellStyle name="Valuta_NPV" xfId="4031" xr:uid="{7F7D240E-F884-4484-86A9-172B8A701967}"/>
    <cellStyle name="Währung [0]_!!!GO" xfId="4032" xr:uid="{59CDB18E-302F-4B12-B2C9-AB6EC60BF850}"/>
    <cellStyle name="Währung_!!!GO" xfId="4033" xr:uid="{F1A7C7C4-7E84-471E-BD99-41EB77051251}"/>
    <cellStyle name="Warning Text 2" xfId="4034" xr:uid="{34C6E808-9A27-467D-BB98-A91D7DE3231E}"/>
    <cellStyle name="Warning Text 2 2" xfId="4035" xr:uid="{20BAC9FC-E1CF-4688-9698-AF6FB674E3F3}"/>
    <cellStyle name="Warning Text 2 2 2" xfId="4036" xr:uid="{10BE6222-B1A5-406B-9E8C-90E5ADB860CA}"/>
    <cellStyle name="Warning Text 2 2 2 2" xfId="4806" xr:uid="{5DFDA3B1-2D20-4BB7-B09B-BBB1DF4A4165}"/>
    <cellStyle name="Warning Text 2 2 3" xfId="4805" xr:uid="{8DCEE9CC-88EE-449F-B328-32B5E338DD26}"/>
    <cellStyle name="Warning Text 2 3" xfId="4037" xr:uid="{65239F1E-CC84-4E75-A67F-4807A362DA8E}"/>
    <cellStyle name="Warning Text 2 3 2" xfId="4807" xr:uid="{669D2727-E76C-4EAF-B008-AC7916C42E57}"/>
    <cellStyle name="Warning Text 2 4" xfId="4804" xr:uid="{EE88AB4C-D3AB-4450-8E8D-550A0CD929BB}"/>
    <cellStyle name="Warning Text 3" xfId="4038" xr:uid="{E76F7273-1DF9-444C-B2F7-002E15FFEF12}"/>
    <cellStyle name="Warning Text 3 2" xfId="4039" xr:uid="{0060A76A-B692-4C46-A4B4-33DE0038DAEE}"/>
    <cellStyle name="Warning Text 3 2 2" xfId="4809" xr:uid="{EB800F5D-CEA3-4153-874A-A10958730E7A}"/>
    <cellStyle name="Warning Text 3 3" xfId="4808" xr:uid="{39A0D487-8B16-4AD6-AA6F-3B8D5555C83C}"/>
    <cellStyle name="Warning Text 4" xfId="4040" xr:uid="{75520371-98ED-46BA-9B28-70CEC3F2F856}"/>
    <cellStyle name="Warning Text 4 2" xfId="4810" xr:uid="{09330654-7F17-41B4-AF42-4B4DA24707A1}"/>
    <cellStyle name="Warning Text 5" xfId="4041" xr:uid="{65FC6B8A-77AB-42E3-B924-E851A3094CAA}"/>
    <cellStyle name="Warning Text 5 2" xfId="4811" xr:uid="{B09D0E56-B924-4DAE-A1A9-FFC38C3B608F}"/>
    <cellStyle name="Warning Text 6" xfId="4042" xr:uid="{27F63D80-E8D6-4AE6-94F3-741A3BCE8BB2}"/>
    <cellStyle name="Warning Text 6 2" xfId="4812" xr:uid="{0AE1CE56-0A90-4C0A-A054-2637815D7224}"/>
    <cellStyle name="Warning Text 7" xfId="4043" xr:uid="{F767AA25-EFEE-4E7E-BF35-1B3902C8B2D3}"/>
    <cellStyle name="Warning Text 7 2" xfId="4813" xr:uid="{AB75463C-E2EE-4ED7-A5D0-84BA8DCBB953}"/>
    <cellStyle name="Warning Text 8" xfId="4044" xr:uid="{B1D7B536-827E-45E0-9E62-1CA15DDA40D9}"/>
    <cellStyle name="Warning Text 8 2" xfId="4814" xr:uid="{C2B60EDF-600B-4F6B-AD44-2EAA5291BDFA}"/>
    <cellStyle name="WHead - Style2" xfId="4045" xr:uid="{9E801B59-424F-467B-B6AA-E08F461BDA38}"/>
    <cellStyle name="WHead - Style2 2" xfId="4815" xr:uid="{6BD3CC8A-C21F-4DEC-B251-20CC19857FF4}"/>
    <cellStyle name="wrap" xfId="4046" xr:uid="{D78AD1CA-F15D-46F2-B82E-E22764D720F5}"/>
    <cellStyle name="wrap 2" xfId="4816" xr:uid="{6960C08C-114A-4D2D-82AB-FE6E8FEC85F0}"/>
    <cellStyle name="Wไhrung [0]_OPTIMIR1 (deutsch)" xfId="4047" xr:uid="{711081CD-BFAC-45E6-8C41-81C8FDBCD555}"/>
    <cellStyle name="Wไhrung_OPTIMIR1 (deutsch)" xfId="4048" xr:uid="{7636946A-0902-4338-9CED-3E244A0C06AB}"/>
    <cellStyle name="x" xfId="4049" xr:uid="{1110075A-97A1-41FE-9F03-AD233C257538}"/>
    <cellStyle name="x 2" xfId="4050" xr:uid="{260C6883-9A21-4677-882F-7689C34398B0}"/>
    <cellStyle name="x 2 2" xfId="4818" xr:uid="{EA7A7194-FB0B-46CD-8058-0F1360AF994B}"/>
    <cellStyle name="x 3" xfId="4817" xr:uid="{DC0E5AD6-7C70-4E75-8778-8CD8DD325F68}"/>
    <cellStyle name="x_Aud Sch - Ori Sys (M) 07 (7.5.07)" xfId="4051" xr:uid="{B30FF8B2-A598-4C19-A78E-918DD12A234F}"/>
    <cellStyle name="x_Aud Sch - Ori Sys (M) 07 (7.5.07) 2" xfId="4819" xr:uid="{BE4B0AA6-EEEF-4354-8247-60D1C042C343}"/>
    <cellStyle name="x_Aud Sch - Ori Sys (M) 07 (7.5.07)_cassie" xfId="4052" xr:uid="{3BCA67E4-0D86-4E81-8A70-5C89D0651CCA}"/>
    <cellStyle name="x_Aud Sch - Ori Sys (M) 07 (7.5.07)_cassie 2" xfId="4820" xr:uid="{87E9C00C-8197-49BF-8C57-12B8BDD0BBDD}"/>
    <cellStyle name="x_Aud Sch - Ori Sys (M) 07 (7.5.07)_GFES-AWP(IS)-311208" xfId="4053" xr:uid="{66DF91B1-648E-4579-AF13-84B54BB039A9}"/>
    <cellStyle name="x_Aud Sch - Ori Sys (M) 07 (7.5.07)_GFES-AWP(IS)-311208 2" xfId="4821" xr:uid="{F0A1A29A-E4A7-4C14-981E-FC3D3A09DBF4}"/>
    <cellStyle name="x_Aud Sch - Ori Sys (M) 07 (7.5.07)_GFS OB and sales test" xfId="4054" xr:uid="{3AD071C8-0648-4A2B-84F7-4A45E94F55C6}"/>
    <cellStyle name="x_Aud Sch - Ori Sys (M) 07 (7.5.07)_GFS OB and sales test 2" xfId="4822" xr:uid="{654C5825-5C14-4657-BCB3-3666675A5D75}"/>
    <cellStyle name="x_Aud Sch - Ori Sys (M) 07 (7.5.07)_GFS-awp (BS) 08" xfId="4055" xr:uid="{7AF852B6-B907-4DBE-9343-D07D4D48A631}"/>
    <cellStyle name="x_Aud Sch - Ori Sys (M) 07 (7.5.07)_GFS-awp (BS) 08 2" xfId="4823" xr:uid="{9BC5B322-3146-4BF9-A676-C25BBC1A830D}"/>
    <cellStyle name="x_Aud Sch - Ori Sys (M) 07 (7.5.07)_Penkopack-WP (BS) 08" xfId="4056" xr:uid="{9EDE0DB7-AFD5-4F1A-889A-4F5B700FA866}"/>
    <cellStyle name="x_Aud Sch - Ori Sys (M) 07 (7.5.07)_Penkopack-WP (BS) 08 2" xfId="4824" xr:uid="{5BACE6A7-F3EA-4831-9F75-0DA508535F2D}"/>
    <cellStyle name="x_Aud Sch - Ori Sys (M) 07 (7.5.07)_purchases test - orisoft systems" xfId="4057" xr:uid="{0EDF6AD6-43AF-4695-A600-935138F61EB2}"/>
    <cellStyle name="x_Aud Sch - Ori Sys (M) 07 (7.5.07)_purchases test - orisoft systems 2" xfId="4825" xr:uid="{AB70421D-8CFA-477B-8233-0ECACAB0EB79}"/>
    <cellStyle name="x_Aud Sch - Ori Sys (M) 07 (7.5.07)_sales test-Orisoft" xfId="4058" xr:uid="{5CAF9715-6DA6-4AB8-ACA5-3A4F2FCE9D61}"/>
    <cellStyle name="x_Aud Sch - Ori Sys (M) 07 (7.5.07)_sales test-Orisoft 2" xfId="4826" xr:uid="{AC405723-9E7F-4DDB-A7BE-7386116A61A5}"/>
    <cellStyle name="x_Aud Sch - Ori Sys (M) 07 (7.5.07)_Spritvest-awp (BS) 08" xfId="4059" xr:uid="{D7F3B115-7F81-4130-AC38-40D665285481}"/>
    <cellStyle name="x_Aud Sch - Ori Sys (M) 07 (7.5.07)_Spritvest-awp (BS) 08 2" xfId="4827" xr:uid="{D79FBAE1-9ACC-440B-BF81-5C2C5B8197A0}"/>
    <cellStyle name="x_Aud Sch - Ori Sys (M) 07 (7.5.07)_SPV 08 -mui" xfId="4060" xr:uid="{3B6F284E-C5F7-4795-BCE2-F85B6B5E1E6F}"/>
    <cellStyle name="x_Aud Sch - Ori Sys (M) 07 (7.5.07)_SPV 08 -mui 2" xfId="4828" xr:uid="{8678E89F-5D31-4F7C-822E-AC6E93CD1D65}"/>
    <cellStyle name="x_Aud Sch - Ori Sys (M) 07 (7.5.07)_WP(IS)-APOS" xfId="4061" xr:uid="{9E6872EF-C5A7-45BE-A342-B5E9E8B4A9DD}"/>
    <cellStyle name="x_Aud Sch - Ori Sys (M) 07 (7.5.07)_WP(IS)-APOS 2" xfId="4829" xr:uid="{5180792B-2D30-4606-895F-819768F1457B}"/>
    <cellStyle name="x_Aud Sch - Ori Sys (M) 07 (7.5.07)_WP-IS" xfId="4062" xr:uid="{A8CF0A9A-BB9C-4FC9-BC25-5E652DB82229}"/>
    <cellStyle name="x_Aud Sch - Ori Sys (M) 07 (7.5.07)_WP-IS 2" xfId="4830" xr:uid="{B45CA835-5081-4132-A987-E3830D8B38BF}"/>
    <cellStyle name="x_AWP" xfId="4063" xr:uid="{08EC9881-BC54-47E4-B3F5-555B32A57CDF}"/>
    <cellStyle name="x_AWP - FDI - 2004" xfId="4064" xr:uid="{C29977D6-24D7-468C-99A4-D378F0FB7D33}"/>
    <cellStyle name="x_AWP - FDI - 2004 2" xfId="4832" xr:uid="{B495552E-D402-4874-90F8-7649F258D34A}"/>
    <cellStyle name="x_AWP - FDI - 2004_WP-IS" xfId="4065" xr:uid="{56AFD72E-7DCD-4A76-8EBE-5FF11E1CA54F}"/>
    <cellStyle name="x_AWP - FDI - 2004_WP-IS 2" xfId="4833" xr:uid="{0224678E-7969-4A75-BB81-09601EBD7179}"/>
    <cellStyle name="x_AWP 2" xfId="4831" xr:uid="{0FFEB3C8-8088-47B8-A35F-3E6A1C2CA999}"/>
    <cellStyle name="x_AWP 3" xfId="5375" xr:uid="{A51FE785-BA3C-4440-9A13-5A72A488150D}"/>
    <cellStyle name="x_AWP 4" xfId="4782" xr:uid="{15F0F3F2-9AA2-41C4-A1FA-A8AABB3DDD8A}"/>
    <cellStyle name="x_AWP 5" xfId="5916" xr:uid="{F315DCCC-4796-4CC0-89B0-5761CE674301}"/>
    <cellStyle name="x_AWP 6" xfId="5925" xr:uid="{211FE3CF-C964-4489-862B-536F4A194D94}"/>
    <cellStyle name="x_AWP(BS)-LST'08" xfId="4066" xr:uid="{3ADDE657-464A-4300-AE8E-CD11064EB510}"/>
    <cellStyle name="x_AWP(BS)-LST'08 2" xfId="4834" xr:uid="{8CAD96ED-0880-4C25-A618-E0A048A37AB4}"/>
    <cellStyle name="x_AWP_WP-IS" xfId="4067" xr:uid="{FC311FA8-9592-4BD0-B9D7-A67587941E2F}"/>
    <cellStyle name="x_AWP_WP-IS 2" xfId="4835" xr:uid="{E3CEE4D3-7310-44BC-9185-09565CA224F4}"/>
    <cellStyle name="x_AWP-BS" xfId="4068" xr:uid="{A29BB735-4EF7-4F0F-8CBE-425DD5114E45}"/>
    <cellStyle name="x_AWP-BS 08 (new)" xfId="4069" xr:uid="{76B4C7DF-3C4D-40B9-A8DF-2458D0339E0D}"/>
    <cellStyle name="x_AWP-BS 08 (new) 2" xfId="4837" xr:uid="{A5AEB877-5F95-4F94-9A87-DD74C1CE42F8}"/>
    <cellStyle name="x_AWP-BS 2" xfId="4836" xr:uid="{A9276ADD-5D69-4E5D-93D8-FB02606D1E6F}"/>
    <cellStyle name="x_AWP-BS 3" xfId="5376" xr:uid="{1F1F8D57-B207-4546-9756-49F89B45E6DB}"/>
    <cellStyle name="x_AWP-BS 4" xfId="4783" xr:uid="{C7D99860-C8A6-4F07-ADF0-8EAC526455DA}"/>
    <cellStyle name="x_AWP-BS 5" xfId="5917" xr:uid="{D27820E4-0879-48AF-A80B-9B93DF3E2061}"/>
    <cellStyle name="x_AWP-BS 6" xfId="5926" xr:uid="{6A6A6056-2C25-472E-A600-0F0EE5BE60FE}"/>
    <cellStyle name="x_AWP-BS winson 13.1.09" xfId="4070" xr:uid="{A6C152C1-B145-4FF2-9E14-E06B39D4FA8A}"/>
    <cellStyle name="x_AWP-BS winson 13.1.09 2" xfId="4838" xr:uid="{A5C849A0-C095-4CB9-B4F7-4F8D223357FC}"/>
    <cellStyle name="x_AWP-stock 08" xfId="4071" xr:uid="{6FF0693A-8621-4469-99FE-09D6BB88BD75}"/>
    <cellStyle name="x_AWP-stock 08 2" xfId="4839" xr:uid="{344EE481-2A48-4ABA-AE74-C5C9AE6639FD}"/>
    <cellStyle name="x_Bill payables - Jul'09" xfId="4072" xr:uid="{F6707B42-9F35-4178-8E30-27656E572696}"/>
    <cellStyle name="x_Bill payables - Jul'09 2" xfId="4840" xr:uid="{2017A6C6-2B3F-42A5-AF7F-0B44A7E9089D}"/>
    <cellStyle name="x_Book1" xfId="4073" xr:uid="{9436E20B-7704-4904-873B-31A3C575CB87}"/>
    <cellStyle name="x_Book1 2" xfId="4841" xr:uid="{94260D31-4A38-4668-9247-35CD0F9106E4}"/>
    <cellStyle name="x_Book3" xfId="4074" xr:uid="{03971E46-9055-4E13-8281-608FCE4B4D32}"/>
    <cellStyle name="x_Book3 2" xfId="4842" xr:uid="{F5DD7B42-4C76-4154-9082-2A915190321D}"/>
    <cellStyle name="x_Book3_cassie" xfId="4075" xr:uid="{20BF3CB2-9986-40D7-AA89-039E7F286B5D}"/>
    <cellStyle name="x_Book3_cassie 2" xfId="4843" xr:uid="{A72F653F-2724-452F-87A8-8F636EF64CB6}"/>
    <cellStyle name="x_Book3_GFES-AWP(IS)-311208" xfId="4076" xr:uid="{5608762F-EE26-41BA-B271-6B1D0EAD69DA}"/>
    <cellStyle name="x_Book3_GFES-AWP(IS)-311208 2" xfId="4844" xr:uid="{6EE21E85-03E6-4525-B473-213EA18EF10B}"/>
    <cellStyle name="x_Book3_GFS OB and sales test" xfId="4077" xr:uid="{1E4C7099-1292-4357-A7F2-F97357F14FBC}"/>
    <cellStyle name="x_Book3_GFS OB and sales test 2" xfId="4845" xr:uid="{4F727181-14C1-42A8-9FE0-0BEFFAFBF5E6}"/>
    <cellStyle name="x_Book3_GFS-awp (BS) 08" xfId="4078" xr:uid="{4742A82C-D2EF-4F88-A32D-D09411C918F0}"/>
    <cellStyle name="x_Book3_GFS-awp (BS) 08 2" xfId="4846" xr:uid="{82E3E03F-455B-426E-9E57-6FBE1EC6C966}"/>
    <cellStyle name="x_Book3_Penkopack-WP (BS) 08" xfId="4079" xr:uid="{4350FADE-2D59-4B4C-AFFA-130EED1A1668}"/>
    <cellStyle name="x_Book3_Penkopack-WP (BS) 08 2" xfId="4847" xr:uid="{D2909F29-2BF6-4E7D-9C7E-EC76D953C673}"/>
    <cellStyle name="x_Book3_purchases test - orisoft systems" xfId="4080" xr:uid="{E88A2282-DAE3-4AFA-AAA4-9BD9BD5CFC4F}"/>
    <cellStyle name="x_Book3_purchases test - orisoft systems 2" xfId="4848" xr:uid="{12D55046-8546-4B05-8EFD-4E289F61C031}"/>
    <cellStyle name="x_Book3_sales test-Orisoft" xfId="4081" xr:uid="{C980090E-3C16-4689-8142-E861ADFD69A3}"/>
    <cellStyle name="x_Book3_sales test-Orisoft 2" xfId="4849" xr:uid="{67D0E739-7425-415F-8E9F-6E17999FBA3E}"/>
    <cellStyle name="x_Book3_Spritvest-awp (BS) 08" xfId="4082" xr:uid="{221543FD-B2CC-4336-A4EB-1DBA0B5ED15A}"/>
    <cellStyle name="x_Book3_Spritvest-awp (BS) 08 2" xfId="4850" xr:uid="{AFD0BD08-35B1-4E8B-BDD0-9C581F958C0A}"/>
    <cellStyle name="x_Book3_SPV 08 -mui" xfId="4083" xr:uid="{D8A76390-69A4-4CB3-B236-960E4B14BA4C}"/>
    <cellStyle name="x_Book3_SPV 08 -mui 2" xfId="4851" xr:uid="{2457D5A5-50E9-46EB-BFFB-B2E62EB09683}"/>
    <cellStyle name="x_Book3_WP(IS)-APOS" xfId="4084" xr:uid="{062E567D-079D-458C-847D-777FC696B94A}"/>
    <cellStyle name="x_Book3_WP(IS)-APOS 2" xfId="4852" xr:uid="{E6A58788-C199-4691-9F45-C3D4D3D89DAC}"/>
    <cellStyle name="x_Book3_WP-IS" xfId="4085" xr:uid="{E7F7A836-F2A9-42E3-9D34-D20B57D54EE8}"/>
    <cellStyle name="x_Book3_WP-IS 2" xfId="4853" xr:uid="{50A36734-D199-4337-985F-4DB5F5DEC157}"/>
    <cellStyle name="x_Bookmark schedules 2007 BS" xfId="4086" xr:uid="{C4B3C664-E2D9-45AE-9594-AB634FC2FC06}"/>
    <cellStyle name="x_Bookmark schedules 2007 BS 2" xfId="4854" xr:uid="{0E1FB7FD-2801-43BC-9B65-5A115E98131E}"/>
    <cellStyle name="x_BS wp" xfId="4087" xr:uid="{C0F3B0BA-665E-4C7C-9754-648FDF6AB44A}"/>
    <cellStyle name="x_BS wp 2" xfId="4855" xr:uid="{AA45EB87-A812-4C2D-9287-33A9417D2229}"/>
    <cellStyle name="x_BS wp_BS wps" xfId="4088" xr:uid="{C2F77BBE-4078-4C1D-AC37-9FCC8C4BEBFD}"/>
    <cellStyle name="x_BS wp_BS wps 2" xfId="4856" xr:uid="{8EA89A75-DBA8-46B1-972C-E8C769CF7E3D}"/>
    <cellStyle name="x_BS wps" xfId="4089" xr:uid="{E5DA094D-BFAE-4191-90C1-D41BFC1D26DD}"/>
    <cellStyle name="x_BS wps 2" xfId="4857" xr:uid="{7BDBC9E0-4EC1-421A-84BD-223588B20EB9}"/>
    <cellStyle name="x_BS wps-GFESS" xfId="4090" xr:uid="{FD743C03-AD48-4309-84C9-73C67B5A75D5}"/>
    <cellStyle name="x_BS wps-GFESS 2" xfId="4858" xr:uid="{40B9B5FD-B070-4618-9F49-48D291A52C6F}"/>
    <cellStyle name="x_cassie" xfId="4091" xr:uid="{01C75FFB-E169-4AD8-BC2B-3206CD82D881}"/>
    <cellStyle name="x_cassie 2" xfId="4859" xr:uid="{57D2DF60-1861-429E-AF30-512593F85F55}"/>
    <cellStyle name="x_chef N Brew outstnading" xfId="4092" xr:uid="{7BAA4328-A932-47D1-91BD-3333DD6074CF}"/>
    <cellStyle name="x_chef N Brew outstnading 2" xfId="4860" xr:uid="{1DFC1539-2E4E-4870-A9CD-29AAB7341335}"/>
    <cellStyle name="x_Copy of WP-BS 09-old" xfId="4093" xr:uid="{3E2FB8B9-E5DB-4801-B762-CEAE886F7C5F}"/>
    <cellStyle name="x_Copy of WP-BS 09-old 2" xfId="4861" xr:uid="{A012F114-7E2C-46FA-B4E0-AD31FF7CDC01}"/>
    <cellStyle name="x_DETAIL OF FD 2008" xfId="4094" xr:uid="{0460C248-CDD1-40A8-8B84-3A4BA7E5A33B}"/>
    <cellStyle name="x_DETAIL OF FD 2008 2" xfId="4862" xr:uid="{CD53A61B-87FA-4253-BB2E-046DF61A7E87}"/>
    <cellStyle name="x_Due D schedule" xfId="4095" xr:uid="{48BD584C-64C1-4EAC-91EB-FE8CCD6215E5}"/>
    <cellStyle name="x_Due D schedule 2" xfId="4863" xr:uid="{FFD02F62-D887-4AA6-B227-D4F442A0BA1D}"/>
    <cellStyle name="x_E-tech (BS) 09" xfId="4096" xr:uid="{2C93CA5F-BE1E-42E0-B52B-F7A685CFAB3B}"/>
    <cellStyle name="x_E-tech (BS) 09 2" xfId="4864" xr:uid="{08B60ADE-3BB4-4B37-B032-E248CCA30371}"/>
    <cellStyle name="x_E-tech (BS) 09-KC" xfId="4097" xr:uid="{D1BE42B3-9843-4C08-8628-8D33DB19D568}"/>
    <cellStyle name="x_E-tech (BS) 09-KC 2" xfId="4865" xr:uid="{07BF3289-476A-4A1E-837F-5A851C83B062}"/>
    <cellStyle name="x_FA lead 06" xfId="4098" xr:uid="{D11084F6-7919-435E-8829-0B27344336D6}"/>
    <cellStyle name="x_FA lead 06 2" xfId="4866" xr:uid="{D9C4A144-F939-4D01-8272-BA37A8B14242}"/>
    <cellStyle name="x_FA lead 06_WP-IS" xfId="4099" xr:uid="{A33E7571-8C7C-4A9E-9EB7-AEB8F15438CA}"/>
    <cellStyle name="x_FA lead 06_WP-IS 2" xfId="4867" xr:uid="{ED945682-1C20-423F-8240-5775E16D1467}"/>
    <cellStyle name="x_FA(Jul'09)-E-tech" xfId="4100" xr:uid="{EEE7FAD0-207B-455B-86A4-C2F4547E941B}"/>
    <cellStyle name="x_FA(Jul'09)-E-tech 2" xfId="4868" xr:uid="{F95A5135-A35F-4924-980C-DE14538E83F7}"/>
    <cellStyle name="x_GFES-AWP(BS)-311208" xfId="4101" xr:uid="{4ECA89B7-D686-42EC-9AD8-1325062F1E04}"/>
    <cellStyle name="x_GFES-AWP(BS)-311208 2" xfId="4869" xr:uid="{2A9CDD6A-6BD1-4A95-B963-56BAB95DA18A}"/>
    <cellStyle name="x_GFES-AWP(BS)-311208-old" xfId="4102" xr:uid="{75E8C53A-C895-4F28-9A4B-A3A6128A8BA5}"/>
    <cellStyle name="x_GFES-AWP(BS)-311208-old 2" xfId="4870" xr:uid="{100590AB-C0A1-4D84-8164-1AAC897AAD47}"/>
    <cellStyle name="x_GFES-AWP(IS)-311208" xfId="4103" xr:uid="{6D3DC2B0-0A92-4480-AFC2-1C20F2B6DA50}"/>
    <cellStyle name="x_GFES-AWP(IS)-311208 2" xfId="4871" xr:uid="{6C99EC4D-832E-44E8-8D05-DFD3C50E75E9}"/>
    <cellStyle name="x_GFES-insurance" xfId="4104" xr:uid="{DA34BA0C-8FBC-4CB2-9A55-D59438DB3EC4}"/>
    <cellStyle name="x_GFES-insurance 2" xfId="4872" xr:uid="{76061117-6507-4C17-941E-C6C01B61E2EE}"/>
    <cellStyle name="x_GFI - IS 08" xfId="4105" xr:uid="{0E1D0CAA-9362-4BEE-A826-E27C1CAA30A6}"/>
    <cellStyle name="x_GFI - IS 08 2" xfId="4873" xr:uid="{30811061-C5FC-4EC4-8A23-69CF8A2E1195}"/>
    <cellStyle name="x_GFS OB and sales test" xfId="4106" xr:uid="{F7C43401-E459-4052-A587-489B378989FF}"/>
    <cellStyle name="x_GFS OB and sales test 2" xfId="4874" xr:uid="{372C6451-F85E-41E8-A583-29EC7024A8F6}"/>
    <cellStyle name="x_GFS-awp (BS) 08" xfId="4107" xr:uid="{9011CDA5-37C2-4D48-A87B-F76BF169D86D}"/>
    <cellStyle name="x_GFS-awp (BS) 08 2" xfId="4875" xr:uid="{EB41337E-C85F-4E1E-A4AB-69BA0B932B1E}"/>
    <cellStyle name="x_GFS-BS" xfId="4108" xr:uid="{86E792F8-7E47-4596-82C8-9152AC0B158A}"/>
    <cellStyle name="x_GFS-BS 2" xfId="4876" xr:uid="{520ACACC-ED1F-45E5-98DB-DE41920623F9}"/>
    <cellStyle name="x_Insurance coverage - P &amp; T" xfId="4109" xr:uid="{60DE3B83-7EE8-4128-B801-6A7027A8D278}"/>
    <cellStyle name="x_Insurance coverage - P &amp; T 2" xfId="4877" xr:uid="{94F3F345-2BD4-4872-A628-CA843D780B02}"/>
    <cellStyle name="x_Insurance coverage - P &amp; T_WP-IS" xfId="4110" xr:uid="{D974CB8E-0C50-4172-9002-D15DF9ADA36D}"/>
    <cellStyle name="x_Insurance coverage - P &amp; T_WP-IS 2" xfId="4878" xr:uid="{96D4AAAF-52E3-4D07-A70F-A6CF475FEB30}"/>
    <cellStyle name="x_kin choong(1)" xfId="4111" xr:uid="{7CB68A55-62FF-429B-9847-A64CA848AD8D}"/>
    <cellStyle name="x_kin choong(1) 2" xfId="4879" xr:uid="{D945A755-D257-4E2E-9AB3-FB14CB5DC580}"/>
    <cellStyle name="x_Kopacklables Press-awp (BS) 08" xfId="4112" xr:uid="{97E84551-D3A4-472F-8E1B-99115D6BE8DC}"/>
    <cellStyle name="x_Kopacklables Press-awp (BS) 08 1" xfId="4113" xr:uid="{5F67552C-7B51-4EE8-B576-72B70A4A9D9A}"/>
    <cellStyle name="x_Kopacklables Press-awp (BS) 08 1 2" xfId="4881" xr:uid="{AAE4A11E-D748-43D5-860E-1FB6639CC6B4}"/>
    <cellStyle name="x_Kopacklables Press-awp (BS) 08 2" xfId="4880" xr:uid="{BE61D534-24A5-434E-9529-20A4F38DADDA}"/>
    <cellStyle name="x_Kopacklables Press-awp (BS) 08-OLD" xfId="4114" xr:uid="{AAC39012-5C52-451A-905E-ECE6FDAD82BB}"/>
    <cellStyle name="x_Kopacklables Press-awp (BS) 08-OLD 2" xfId="4882" xr:uid="{184C8B97-008E-4F5E-9969-E372757F7683}"/>
    <cellStyle name="x_KPSB AWP 08" xfId="4115" xr:uid="{2D9BC165-18F2-4D82-AE5C-46E4E4883A72}"/>
    <cellStyle name="x_KPSB AWP 08 2" xfId="4883" xr:uid="{22E0AF85-8B06-4FFE-9668-07936B08A199}"/>
    <cellStyle name="x_LO" xfId="4116" xr:uid="{A94305E7-2902-4A5F-BC24-59272F51C029}"/>
    <cellStyle name="x_LO 2" xfId="4884" xr:uid="{61BEA1C1-ADA0-4784-8943-6FAF8667A731}"/>
    <cellStyle name="x_Makatas industries - carmen" xfId="4117" xr:uid="{DFC66C09-DE54-4957-AFF1-15097C897EEB}"/>
    <cellStyle name="x_Makatas industries - carmen 2" xfId="4885" xr:uid="{11D9E86C-E844-46C1-B0B2-011D0FA39BCC}"/>
    <cellStyle name="x_Makatas Marketing - carmen" xfId="4118" xr:uid="{4FE451C1-0A21-4BAF-85FA-7C5FEC4DD815}"/>
    <cellStyle name="x_Makatas Marketing - carmen 2" xfId="4886" xr:uid="{BC6D6F13-4513-41B4-9A21-BD0CAEBD479C}"/>
    <cellStyle name="x_Makatas Marketing WP-BS 08" xfId="4119" xr:uid="{12F4C743-E3CA-441E-8DDA-8FF5AA12884E}"/>
    <cellStyle name="x_Makatas Marketing WP-BS 08 2" xfId="4887" xr:uid="{95528650-536F-418F-B1F6-27A91B4CE1BE}"/>
    <cellStyle name="x_markatas industry - Awp" xfId="4120" xr:uid="{9DC27EBB-BF90-48DC-901F-19A173C90FB4}"/>
    <cellStyle name="x_markatas industry - Awp 2" xfId="4888" xr:uid="{BB189DB3-AE83-47C3-B64A-7063BE327170}"/>
    <cellStyle name="x_MITV All AWP" xfId="4121" xr:uid="{47168829-81B5-4A5C-9ACF-ACEDF8920913}"/>
    <cellStyle name="x_MITV All AWP 2" xfId="4889" xr:uid="{712B985B-84E5-471F-AC0D-94ED34F1EE54}"/>
    <cellStyle name="x_MITV All AWP_WP-IS" xfId="4122" xr:uid="{14B218AB-D916-4F4C-B3F9-9F8990F41860}"/>
    <cellStyle name="x_MITV All AWP_WP-IS 2" xfId="4890" xr:uid="{5C9872F0-281C-4EA7-8DEB-DE350FDBC7D1}"/>
    <cellStyle name="x_Orisoft system 08 awp" xfId="4123" xr:uid="{7C8932B9-6F0D-4F6E-9F08-7D0A4EC12464}"/>
    <cellStyle name="x_Orisoft system 08 awp 2" xfId="4891" xr:uid="{0EDF96CB-60AD-4DA2-AE34-8FC85094B9A9}"/>
    <cellStyle name="x_Orisoft system 08 awp-B4" xfId="4124" xr:uid="{1801BCEE-32D6-4B50-8E1F-7E7C9583F5F1}"/>
    <cellStyle name="x_Orisoft system 08 awp-B4 2" xfId="4892" xr:uid="{D226D0AE-7124-4B29-9E89-CED8F2DF13D6}"/>
    <cellStyle name="x_Orisoft system 08 awp-YILANG" xfId="4125" xr:uid="{AC888DFF-B67E-4706-9FE0-742E8E7E1933}"/>
    <cellStyle name="x_Orisoft system 08 awp-YILANG 2" xfId="4893" xr:uid="{55693625-9964-4AB0-9406-BE1DA2D3E5EB}"/>
    <cellStyle name="x_Penkopack Due D analysis" xfId="4126" xr:uid="{6E59BFBD-17D3-4A2C-8FDD-84954FAE66C4}"/>
    <cellStyle name="x_Penkopack Due D analysis 2" xfId="4894" xr:uid="{EE0AA859-0D24-4EBC-8998-A4B861284909}"/>
    <cellStyle name="x_Penkopack FA" xfId="4127" xr:uid="{A9D881CD-7702-4116-BDD1-75E5CAC98BC7}"/>
    <cellStyle name="x_Penkopack FA 2" xfId="4895" xr:uid="{CB01FC1F-5F87-4C1D-A3FE-800A15347AB3}"/>
    <cellStyle name="x_Penkopack sdn. bhd." xfId="4128" xr:uid="{4AEEE62F-9C16-4BB9-B5C4-BC0C633EAB53}"/>
    <cellStyle name="x_Penkopack sdn. bhd. 2" xfId="4896" xr:uid="{8E61FC1D-C291-40AB-8B51-84499B811F68}"/>
    <cellStyle name="x_Penkopack-WP (BS) 08" xfId="4129" xr:uid="{58D44DE0-CC4C-4329-B26C-0DA26CEB669B}"/>
    <cellStyle name="x_Penkopack-WP (BS) 08 2" xfId="4897" xr:uid="{5F138DD9-D555-43B7-9024-A378AF319E37}"/>
    <cellStyle name="x_PTPP schedules 2007" xfId="4130" xr:uid="{FA391174-29B8-47FC-92AC-7D19DDC32C09}"/>
    <cellStyle name="x_PTPP schedules 2007 2" xfId="4898" xr:uid="{FCD91633-7822-413A-AB11-EF9A6C501BA4}"/>
    <cellStyle name="x_PTPP schedules 2007_WP-IS" xfId="4131" xr:uid="{C82728CB-7CAC-47F1-848C-334E36628D79}"/>
    <cellStyle name="x_PTPP schedules 2007_WP-IS 2" xfId="4899" xr:uid="{E933C6B2-D333-43AF-8482-3A57BA0FD792}"/>
    <cellStyle name="x_purchases test - orisoft systems" xfId="4132" xr:uid="{DB795B28-26A3-4FE3-AF23-B1F79866E5DD}"/>
    <cellStyle name="x_purchases test - orisoft systems 2" xfId="4900" xr:uid="{54641F8A-A659-44E1-AA9E-0E9EB8531896}"/>
    <cellStyle name="x_Pustaka zaman - awp (BS)07" xfId="4133" xr:uid="{D1F4DA0A-A803-4748-9DAE-1533BB8F1C50}"/>
    <cellStyle name="x_Pustaka zaman - awp (BS)07 2" xfId="4901" xr:uid="{D027B687-A4B2-4802-9152-518E29ADB76A}"/>
    <cellStyle name="x_REINHAUSEN AWP 2005" xfId="4134" xr:uid="{A08AF250-0B3B-442E-9621-F3B45693B864}"/>
    <cellStyle name="x_REINHAUSEN AWP 2005 2" xfId="4902" xr:uid="{D91315E7-C8D0-4FB7-8418-9F34DC2E8518}"/>
    <cellStyle name="x_REINHAUSEN AWP 2005_WP-IS" xfId="4135" xr:uid="{A820A9D4-3E53-4FE5-A0FA-07BA3AFFC493}"/>
    <cellStyle name="x_REINHAUSEN AWP 2005_WP-IS 2" xfId="4903" xr:uid="{94671836-AED8-4583-9A64-B09FE5464717}"/>
    <cellStyle name="x_sales test-Orisoft" xfId="4136" xr:uid="{3BC093AB-0788-44E7-BB52-EF4FEFD65B17}"/>
    <cellStyle name="x_sales test-Orisoft 2" xfId="4904" xr:uid="{658BA5E0-C32B-4197-A57B-438910D5097F}"/>
    <cellStyle name="x_Sample WP (BS)" xfId="4137" xr:uid="{42DB4462-7073-4706-A32E-748ABD6C87EC}"/>
    <cellStyle name="x_Sample WP (BS) 2" xfId="4905" xr:uid="{C422C741-E492-4C51-BD66-AE92ABA72537}"/>
    <cellStyle name="x_Sheng Foong IS &amp; BS AWP 07" xfId="4138" xr:uid="{1B76CDDE-8532-4421-91D9-7D6E7F943AA4}"/>
    <cellStyle name="x_Sheng Foong IS &amp; BS AWP 07 2" xfId="4906" xr:uid="{CB6C2973-2A26-451F-AB86-34CD4064070B}"/>
    <cellStyle name="x_Sheng Foong IS &amp; BS AWP 07_WP-IS" xfId="4139" xr:uid="{7138CACD-B8B1-4A4C-B98B-56DA41F70BB3}"/>
    <cellStyle name="x_Sheng Foong IS &amp; BS AWP 07_WP-IS 2" xfId="4907" xr:uid="{A0CF7822-51B0-43FD-AFAE-5D8364AA574D}"/>
    <cellStyle name="x_Spritvest-awp (BS) 08" xfId="4140" xr:uid="{13258A8A-61BF-4CFA-B9AD-F536C3E51488}"/>
    <cellStyle name="x_Spritvest-awp (BS) 08 2" xfId="4908" xr:uid="{87092B9D-9630-4A1E-806C-6622C11F4E9A}"/>
    <cellStyle name="x_SPV 08 -mui" xfId="4141" xr:uid="{891824B5-E611-496B-8DB4-6511450B6965}"/>
    <cellStyle name="x_SPV 08 -mui 2" xfId="4909" xr:uid="{EA4E6E59-6A43-4276-99D0-19AF0D329481}"/>
    <cellStyle name="x_SSSB 04 K - PPE" xfId="4142" xr:uid="{90E42FAD-C29F-46BE-A721-C5024FCD7B7A}"/>
    <cellStyle name="x_SSSB 04 K - PPE 2" xfId="4910" xr:uid="{0065AEE7-CA63-4705-BB92-B0E4A03C53C7}"/>
    <cellStyle name="x_SSSB 04 K - PPE_WP-IS" xfId="4143" xr:uid="{15A75D34-D84E-4800-86BC-7787A14B463B}"/>
    <cellStyle name="x_SSSB 04 K - PPE_WP-IS 2" xfId="4911" xr:uid="{21600466-93AA-49D1-80EC-2E7CAC217FA5}"/>
    <cellStyle name="x_Times awp 2005 (rolled)" xfId="4144" xr:uid="{B0855267-D0F6-46A0-8A94-654D24F3A6F0}"/>
    <cellStyle name="x_Times awp 2005 (rolled) 2" xfId="4912" xr:uid="{C83543CD-F56A-4F6A-A254-679DB458E5AB}"/>
    <cellStyle name="x_Times awp 2005 (rolled)_WP-IS" xfId="4145" xr:uid="{F90BDA43-48F3-45E0-929D-5B4800293815}"/>
    <cellStyle name="x_Times awp 2005 (rolled)_WP-IS 2" xfId="4913" xr:uid="{B47ED20C-F3C2-468B-8C44-9B7F1D9B0808}"/>
    <cellStyle name="x_Times schedules" xfId="4146" xr:uid="{2816B95F-C652-4548-AB20-C8793E0E4F88}"/>
    <cellStyle name="x_Times schedules 2" xfId="4914" xr:uid="{0B0C41A9-8C83-4573-82AD-CC18FCA80B41}"/>
    <cellStyle name="x_Times schedules 2006" xfId="4147" xr:uid="{14155566-DC13-4099-89D0-BEE3CC7738B7}"/>
    <cellStyle name="x_Times schedules 2006 2" xfId="4915" xr:uid="{7D576D5B-6FF8-4F97-AA98-5AA380860411}"/>
    <cellStyle name="x_Times schedules_WP-IS" xfId="4148" xr:uid="{540A5F70-6C35-4833-A2E3-33AFF6816B2A}"/>
    <cellStyle name="x_Times schedules_WP-IS 2" xfId="4916" xr:uid="{2D772626-949B-47DD-B42F-B0F3CF6975B3}"/>
    <cellStyle name="x_U NDY" xfId="4149" xr:uid="{634F127D-DC2D-4760-8E01-5F16AC1F6C09}"/>
    <cellStyle name="x_U NDY 2" xfId="4917" xr:uid="{C149238E-4CC6-4795-A944-ECF871394354}"/>
    <cellStyle name="x_U NDY_WP-IS" xfId="4150" xr:uid="{EF9DBCC4-73E4-4234-ABB3-8E037066F5FD}"/>
    <cellStyle name="x_U NDY_WP-IS 2" xfId="4918" xr:uid="{3FC63284-0266-4720-9E71-AFE89BDCCA81}"/>
    <cellStyle name="x_U_CMT01" xfId="4151" xr:uid="{DD705C40-7FE2-4CD1-BAC8-38D0D6CDA7AD}"/>
    <cellStyle name="x_U_CMT01 2" xfId="4919" xr:uid="{6976D75D-73DF-4EF0-A963-C5BEBB8A49AB}"/>
    <cellStyle name="x_U_CMT01_WP-IS" xfId="4152" xr:uid="{68D923ED-D28C-47C5-9A41-DE29C688E20A}"/>
    <cellStyle name="x_U_CMT01_WP-IS 2" xfId="4920" xr:uid="{20BA9F0E-4F73-42FE-8472-5D5B53C3D929}"/>
    <cellStyle name="x_Uniweld_AWP" xfId="4153" xr:uid="{B668A8B6-48B3-4CAD-B740-42C71C676AB3}"/>
    <cellStyle name="x_Uniweld_AWP 2" xfId="4921" xr:uid="{1F0EAB1C-0422-4DFE-B64F-D83C44A94A86}"/>
    <cellStyle name="x_Uniweld_AWP_WP-IS" xfId="4154" xr:uid="{FD18DD12-3CF8-4E32-BE7A-79B43A491FD9}"/>
    <cellStyle name="x_Uniweld_AWP_WP-IS 2" xfId="4922" xr:uid="{BF8A300C-7C6A-4F0C-8E8B-5667536BA252}"/>
    <cellStyle name="x_WP (BS)" xfId="4155" xr:uid="{0987EB57-C3DB-4385-8B3B-4242D725D2E6}"/>
    <cellStyle name="x_WP (BS) 2" xfId="4923" xr:uid="{D4FE9CA0-BA73-4E63-9F1F-4E99B1DE24BF}"/>
    <cellStyle name="x_WP(BS)-APOS...." xfId="4156" xr:uid="{9FD9A875-EA89-4B1E-8B31-703C41612984}"/>
    <cellStyle name="x_WP(BS)-APOS.... 2" xfId="4924" xr:uid="{71A19A9A-5FD3-4344-A06F-93A441151B9B}"/>
    <cellStyle name="x_WP(BS)-Ori Tech" xfId="4157" xr:uid="{478CF9E2-06AE-496E-9B47-3C18B431EA5E}"/>
    <cellStyle name="x_WP(BS)-Ori Tech 2" xfId="4925" xr:uid="{38B5E895-0F6B-4466-9AA6-CF6C85F93A18}"/>
    <cellStyle name="x_WP(BS)-System" xfId="4158" xr:uid="{38663BD6-4522-4D51-8EED-ED07B11FCF27}"/>
    <cellStyle name="x_WP(BS)-System 2" xfId="4926" xr:uid="{AA34FA2F-7FF4-401F-B205-8A367C339E15}"/>
    <cellStyle name="x_WP(BS)-System..." xfId="4159" xr:uid="{CFDA4569-912B-425A-9149-77F990AE1427}"/>
    <cellStyle name="x_WP(BS)-System... 2" xfId="4927" xr:uid="{D2FF6F01-B8D2-4334-91CF-F2F75BA99054}"/>
    <cellStyle name="x_WP(BS)-WCHT Consultancy" xfId="4160" xr:uid="{9A912D2C-0DF7-48AB-92DF-0C875F2C25B8}"/>
    <cellStyle name="x_WP(BS)-WCHT Consultancy 2" xfId="4928" xr:uid="{D32661F9-74CD-4B0C-BBDA-E39E6CF4D5EC}"/>
    <cellStyle name="x_WP(IS)-APOS" xfId="4161" xr:uid="{C0946600-2954-4E56-97AC-041CDE5505D9}"/>
    <cellStyle name="x_WP(IS)-APOS 2" xfId="4929" xr:uid="{8D589D36-F1A6-4156-A2B4-0451C90124F2}"/>
    <cellStyle name="x_WP(IS)-System" xfId="4162" xr:uid="{78076973-F653-47A0-AC4C-45383C4AC86A}"/>
    <cellStyle name="x_WP(IS)-System 2" xfId="4930" xr:uid="{88DCE29B-C7EF-4729-A1AE-3C70B8E9458D}"/>
    <cellStyle name="x_WP-BS" xfId="4163" xr:uid="{38FC4D45-022C-493A-909B-C27DB58DC4B2}"/>
    <cellStyle name="x_WP-BS 09" xfId="4164" xr:uid="{D1CFB8F8-AF39-4306-AFD0-21A38E4A1108}"/>
    <cellStyle name="x_WP-BS 09 (etech" xfId="4165" xr:uid="{4F61AD7C-1B8D-4925-93A1-E8B2A99BEBC5}"/>
    <cellStyle name="x_WP-BS 09 (etech 2" xfId="4933" xr:uid="{BB761241-DE8A-432A-857C-A9C968E19C9D}"/>
    <cellStyle name="x_WP-BS 09 2" xfId="4932" xr:uid="{10EE50C4-20D7-4ADC-BE75-2C39E53CF426}"/>
    <cellStyle name="x_WP-BS 09 3" xfId="5378" xr:uid="{12B54A99-8F13-4C25-87A2-3FDB10B52DD6}"/>
    <cellStyle name="x_WP-BS 09 4" xfId="4785" xr:uid="{FECED0E2-543D-48A7-BD44-225B62D6658D}"/>
    <cellStyle name="x_WP-BS 09 5" xfId="5919" xr:uid="{7CB70AC8-4A5E-426F-AAAF-565ACC96D989}"/>
    <cellStyle name="x_WP-BS 09 6" xfId="5928" xr:uid="{54463679-851B-4806-A9E4-E29255DE8C29}"/>
    <cellStyle name="x_WP-BS 2" xfId="4931" xr:uid="{0D4C2ECF-F63C-474C-A584-11F24CECE1A2}"/>
    <cellStyle name="x_WP-BS 3" xfId="5377" xr:uid="{D21813A1-C284-4A73-B1C4-08A8B53A7EE4}"/>
    <cellStyle name="x_WP-BS 4" xfId="4784" xr:uid="{FA78DE8D-2590-4509-86AA-8F99194A8899}"/>
    <cellStyle name="x_WP-BS 5" xfId="5918" xr:uid="{51674BE8-2FC8-477F-89C4-256627784AAE}"/>
    <cellStyle name="x_WP-BS 6" xfId="5927" xr:uid="{433AC2AA-ED34-48BA-9139-A4DD29BC6BDA}"/>
    <cellStyle name="x_WP-IS" xfId="4166" xr:uid="{41456ACC-57EB-4CD0-B14A-E7DA6991D56C}"/>
    <cellStyle name="x_WP-IS 2" xfId="4934" xr:uid="{B84232BF-5BEE-45A2-8FF5-D112CA7F17A1}"/>
    <cellStyle name="x_yilang Penkopack sdn. bhd." xfId="4167" xr:uid="{F05F1F55-DB6C-4CA6-921F-A4EE05573572}"/>
    <cellStyle name="x_yilang Penkopack sdn. bhd. 2" xfId="4935" xr:uid="{18F84241-E8DE-485E-87F7-1F955B693A79}"/>
    <cellStyle name="x_YNHC 04 K - PPE" xfId="4168" xr:uid="{E50CDFC6-DAC2-4967-9545-F076757954B7}"/>
    <cellStyle name="x_YNHC 04 K - PPE 2" xfId="4936" xr:uid="{945CCE4C-D3A4-40BB-9405-03FE6A480A82}"/>
    <cellStyle name="x_YNHC 04 K - PPE_WP-IS" xfId="4169" xr:uid="{2F2D9463-CC14-4EF9-9409-7B2635828375}"/>
    <cellStyle name="x_YNHC 04 K - PPE_WP-IS 2" xfId="4937" xr:uid="{4B4AFD59-A8E2-422F-9713-DC2F032E4160}"/>
    <cellStyle name="YEL" xfId="4170" xr:uid="{0F914C63-2E3C-4E5A-8EFB-705399E406CF}"/>
    <cellStyle name="YEL 2" xfId="4938" xr:uid="{1744168D-6DF4-4BE1-B82E-5AAAB53AC83F}"/>
    <cellStyle name="YY.MM" xfId="4171" xr:uid="{EE9635DC-46FF-4EE8-9A20-7C3678D8D661}"/>
    <cellStyle name="YY.MM 2" xfId="4939" xr:uid="{344C15D0-E06E-4381-B0CD-275B17F0A8C7}"/>
    <cellStyle name="アクセント 1" xfId="4172" xr:uid="{062B63D9-3769-441E-8DE3-C9131F45886A}"/>
    <cellStyle name="アクセント 1 2" xfId="4940" xr:uid="{4B369C92-C130-40D3-A745-D3A23B5FA83B}"/>
    <cellStyle name="アクセント 2" xfId="4173" xr:uid="{1DA2AF04-CC43-4B03-95C0-D29748C8703E}"/>
    <cellStyle name="アクセント 2 2" xfId="4941" xr:uid="{2E7B6323-373F-412D-95F4-E6D91FF4FBE1}"/>
    <cellStyle name="アクセント 3" xfId="4174" xr:uid="{DB1FDABB-4E51-45D3-B84C-E221D2C384A1}"/>
    <cellStyle name="アクセント 3 2" xfId="4942" xr:uid="{3F4EDDEB-24E2-46B5-947F-93D4D44B7E23}"/>
    <cellStyle name="アクセント 4" xfId="4175" xr:uid="{CFBAD306-307D-47EA-94D6-53E01BB3D636}"/>
    <cellStyle name="アクセント 4 2" xfId="4943" xr:uid="{9001D008-0C1E-4AF7-81E1-C22B113D934B}"/>
    <cellStyle name="アクセント 5" xfId="4176" xr:uid="{3444ACC9-DA0A-4EA0-93C3-8E8EDF66C1F9}"/>
    <cellStyle name="アクセント 5 2" xfId="4944" xr:uid="{403DD6ED-076A-4A54-8ABF-0BFDD7F41576}"/>
    <cellStyle name="アクセント 6" xfId="4177" xr:uid="{37544F23-D8FD-49ED-8957-7ED56F27F72D}"/>
    <cellStyle name="アクセント 6 2" xfId="4945" xr:uid="{EF31F5AD-5B13-4A0D-93DF-9DA36A595177}"/>
    <cellStyle name="ｳfｹ・[0]_､ｭ､ " xfId="4178" xr:uid="{1242BA7C-2888-4810-9944-99CBDAFFBD40}"/>
    <cellStyle name="ｳfｹ､ｭ､ " xfId="4179" xr:uid="{3566F79F-1F13-44DF-826E-A20B296B9822}"/>
    <cellStyle name="ｳfｹ､ｭ､  2" xfId="4946" xr:uid="{2C3B5680-EBFE-4621-A232-9A6CCFB77079}"/>
    <cellStyle name="ｳfｹSheet1" xfId="4180" xr:uid="{F92F2C3B-5214-4E73-AE87-D95924CF2C03}"/>
    <cellStyle name="ｳfｹSheet1 2" xfId="4947" xr:uid="{D525B7A4-98DA-41AD-AFDD-2C401C283681}"/>
    <cellStyle name="ｳqｳf [0.00]_076WEPD" xfId="4181" xr:uid="{86BB5B69-9CB5-4156-B8D2-B0EB16E1FC8B}"/>
    <cellStyle name="ｳqｳf_076WEPD" xfId="4182" xr:uid="{8117CC85-EC00-4A5A-9D97-4E5F2E52DEA2}"/>
    <cellStyle name="ｪ愠ﾜ??????????_501N(991210)-ｧｺ" xfId="4183" xr:uid="{02E5431E-43F2-415D-8B0A-8BC175AA49C9}"/>
    <cellStyle name="ｵﾒﾁ｡ﾒﾃ爼ﾗ靉ﾁ篦ｧﾋﾅﾒﾂﾁﾔｵﾔ" xfId="4184" xr:uid="{CB57E32A-FE41-45BF-9368-54F21000C0F4}"/>
    <cellStyle name="ｵﾒﾁ｡ﾒﾃ爼ﾗ靉ﾁ篦ｧﾋﾅﾒﾂﾁﾔｵﾔ 2" xfId="4948" xr:uid="{51334167-C929-4B3B-9F08-29533E9ECB52}"/>
    <cellStyle name="ｶWｳsｵｲ" xfId="4185" xr:uid="{145ADC1B-BFCB-4F59-81C8-015E3667F3B9}"/>
    <cellStyle name="ｶWｳsｵｲ 2" xfId="4949" xr:uid="{EADAD934-BE88-4C3A-85FE-C8129E0C301C}"/>
    <cellStyle name="ｹ鮗ﾐﾀｲ_ｰ豼ｵﾁ･" xfId="4186" xr:uid="{F0922786-E894-4AE7-AA88-D08791CE14B9}"/>
    <cellStyle name="ｻ｡ｵﾔ_｢ﾒﾇ ﾊﾇﾂ ﾋﾁﾇﾂ 爿遑" xfId="4187" xr:uid="{F74FD0A8-1BA5-49F0-B2F2-3CF34C38F9FC}"/>
    <cellStyle name="ささ" xfId="4188" xr:uid="{177510AF-D9D2-42DB-9027-C6CC82BB9ADE}"/>
    <cellStyle name="ささ 2" xfId="4950" xr:uid="{589A3948-C3F9-4892-AF6C-2F660690C277}"/>
    <cellStyle name="ｼﾐｷﾇ_｢ﾑ｢ﾏ｢ﾚ (2)ｶ}?ｴ｣ｮﾗ (2)" xfId="4189" xr:uid="{21CAE2C9-0A1D-4C2A-B9F8-7158CD3DD12A}"/>
    <cellStyle name="ﾀHｫ皙ｺｶWｳsｵｲ" xfId="4190" xr:uid="{44C252A1-6D18-45B1-943C-C967980B8A19}"/>
    <cellStyle name="ﾀHｫ皙ｺｶWｳsｵｲ 2" xfId="4951" xr:uid="{7928D0F1-D31F-4DF6-9773-C4ABA5B99DAB}"/>
    <cellStyle name="タイトル" xfId="4191" xr:uid="{A50DD569-A598-4ECB-B065-CAB6A0CF0731}"/>
    <cellStyle name="タイトル 2" xfId="4952" xr:uid="{4012C198-5AF8-424D-A661-C8DB7F75F139}"/>
    <cellStyle name="チェック セル" xfId="4192" xr:uid="{D9881A03-502C-4A58-889F-0579D4CE8CA6}"/>
    <cellStyle name="チェック セル 2" xfId="4953" xr:uid="{37618A80-1784-40D4-9E04-AF8731A2DC85}"/>
    <cellStyle name="ﾄﾞｸｶ [0]_ｰ霾ｹ" xfId="4193" xr:uid="{065DF962-1F1E-4979-884D-9EA6751D8BCB}"/>
    <cellStyle name="ﾄﾞｸｶ_ｰ霾ｹ" xfId="4194" xr:uid="{6BFFC369-B93E-4718-9AF1-A840ED7EBCA6}"/>
    <cellStyle name="どちらでもない" xfId="4195" xr:uid="{3CE5E1D3-59AF-4882-9E3B-9D63D0649CD5}"/>
    <cellStyle name="どちらでもない 2" xfId="4954" xr:uid="{E415A0E7-77BC-40B7-A068-ED31DFE5BAC9}"/>
    <cellStyle name="ﾅ・ｭ [0]_ｰ霾ｹ" xfId="4196" xr:uid="{2D15D2DC-E3C3-4E95-A7D4-98FB6426069E}"/>
    <cellStyle name="ﾅ・ｭ_ｰ霾ｹ" xfId="4197" xr:uid="{929EF2B5-FD33-4441-A230-35E2FC75597F}"/>
    <cellStyle name="ﾇ･ﾁﾘ_ｰ霾ｹ" xfId="4198" xr:uid="{7DD5253D-8FDD-40C3-8EBE-389D32EEF690}"/>
    <cellStyle name="ハイパーリンク" xfId="4199" xr:uid="{4C80CF09-2830-474F-BF6F-80AFB3F7D344}"/>
    <cellStyle name="ハイパーリンク 2" xfId="4955" xr:uid="{0E10EF49-59F2-4DCA-96B9-A8D4379D46C0}"/>
    <cellStyle name="メモ" xfId="4200" xr:uid="{64A49476-DE72-4FBB-80BA-465FE7837D15}"/>
    <cellStyle name="メモ 2" xfId="4956" xr:uid="{FF3F585D-BEE4-4AD0-A6A5-864055191E3C}"/>
    <cellStyle name="ｮ・､ﾁ? [0.00]_076WEPD" xfId="4201" xr:uid="{C66A84C2-B7FB-417B-B10C-D9CF4DC7C1A2}"/>
    <cellStyle name="ｮ・､ﾁ?_076WEPD" xfId="4202" xr:uid="{AD14C417-58AC-4471-B6D9-1F74B2391F81}"/>
    <cellStyle name="ｮ・ﾆｮB｢ﾔ [0.00]_076WEPD" xfId="4203" xr:uid="{BDC45735-6AAC-48A4-9AB8-FD17E8DAE297}"/>
    <cellStyle name="ｮ・ﾆｮB｢ﾔ_076WEPD" xfId="4204" xr:uid="{EBF4751B-9259-455D-BE26-DC3DAD1BCDA3}"/>
    <cellStyle name="リンク セル" xfId="4205" xr:uid="{57F442C9-04AF-4559-9354-E49E89AA784F}"/>
    <cellStyle name="リンク セル 2" xfId="4957" xr:uid="{781D5BB2-093F-44CC-B8FB-F6AE0B3EF008}"/>
    <cellStyle name="เครื่องหมายเปอร์เซ็นต์_NRV Q4-48" xfId="4206" xr:uid="{B8FB2E97-6796-4B28-A57F-1695471D2C4F}"/>
    <cellStyle name="เครื่องหมายจุลภาค [0]" xfId="4207" xr:uid="{920815C8-D2A6-4A14-8CE5-296CBC82BA0D}"/>
    <cellStyle name="เครื่องหมายจุลภาค [0] 2" xfId="4208" xr:uid="{3BE15A47-8089-4B0F-A3E1-7D1FC2EE585C}"/>
    <cellStyle name="เครื่องหมายจุลภาค [0] 2 2" xfId="4209" xr:uid="{45CB60EE-BC2B-4A68-BC5B-F5DEFBA47E5C}"/>
    <cellStyle name="เครื่องหมายจุลภาค [0] 2 2 2" xfId="4960" xr:uid="{1FB3672D-668F-4039-9FE2-4163417EC38E}"/>
    <cellStyle name="เครื่องหมายจุลภาค [0] 2 3" xfId="4210" xr:uid="{F42E9075-D276-44C6-9A66-536226F813EE}"/>
    <cellStyle name="เครื่องหมายจุลภาค [0] 2 3 2" xfId="4961" xr:uid="{147F04F5-370A-4F8C-8468-475E0FAECC3B}"/>
    <cellStyle name="เครื่องหมายจุลภาค [0] 2 4" xfId="4211" xr:uid="{103DF371-65AF-4E93-949F-2DF75D914C5F}"/>
    <cellStyle name="เครื่องหมายจุลภาค [0] 2 4 2" xfId="4962" xr:uid="{493A7D74-0783-4E5E-AB0C-2C76D5DC1DC3}"/>
    <cellStyle name="เครื่องหมายจุลภาค [0] 2 5" xfId="4212" xr:uid="{718BEC9A-161E-4800-BC6A-3600BD19DFF6}"/>
    <cellStyle name="เครื่องหมายจุลภาค [0] 2 5 2" xfId="4963" xr:uid="{C89EB0E3-50B8-4E2A-92D4-FBDCB500F038}"/>
    <cellStyle name="เครื่องหมายจุลภาค [0] 2 6" xfId="4213" xr:uid="{EF19FFFD-CD7C-4BC6-A3F0-6090657DFDAB}"/>
    <cellStyle name="เครื่องหมายจุลภาค [0] 2 6 2" xfId="4964" xr:uid="{1C360126-26AD-4970-BD90-CA320A6DE160}"/>
    <cellStyle name="เครื่องหมายจุลภาค [0] 2 7" xfId="4959" xr:uid="{2CAF236E-E271-4A1C-AB5A-B43B1742D170}"/>
    <cellStyle name="เครื่องหมายจุลภาค [0] 3" xfId="4214" xr:uid="{06152B6F-48AC-488E-82F3-824A1A3FFA03}"/>
    <cellStyle name="เครื่องหมายจุลภาค [0] 3 2" xfId="4965" xr:uid="{192D1F6D-D256-4C3E-B164-4EDE08A1302F}"/>
    <cellStyle name="เครื่องหมายจุลภาค [0] 4" xfId="4215" xr:uid="{7614A850-9050-48A6-8B85-96820D9EE1DB}"/>
    <cellStyle name="เครื่องหมายจุลภาค [0] 4 2" xfId="4966" xr:uid="{A0789FCB-0794-4798-AC69-8676BEFD5ADF}"/>
    <cellStyle name="เครื่องหมายจุลภาค [0] 5" xfId="4958" xr:uid="{8F4BF914-BF18-4DD3-A790-C5DFF00F6ECE}"/>
    <cellStyle name="เครื่องหมายจุลภาค 10" xfId="4216" xr:uid="{08FB8B5D-E076-41A5-9163-A92158DF8DD8}"/>
    <cellStyle name="เครื่องหมายจุลภาค 10 2" xfId="4217" xr:uid="{61647357-3B1B-45D6-8553-ED300405B682}"/>
    <cellStyle name="เครื่องหมายจุลภาค 10 2 2" xfId="4968" xr:uid="{D068F96F-0FAB-4171-88B8-7D56C4AA1694}"/>
    <cellStyle name="เครื่องหมายจุลภาค 10 3" xfId="4967" xr:uid="{CC5886D5-677D-4AE6-8D02-A5046BC3F587}"/>
    <cellStyle name="เครื่องหมายจุลภาค 10_CPI_Y'52_TOP_GG 1" xfId="4218" xr:uid="{70053108-CE91-425B-816B-9660CB3E3653}"/>
    <cellStyle name="เครื่องหมายจุลภาค 11" xfId="4219" xr:uid="{C193CC4D-A1A6-4BAF-BCAB-0739F77FBD11}"/>
    <cellStyle name="เครื่องหมายจุลภาค 11 2" xfId="4220" xr:uid="{74EB878E-22EE-4369-9DC6-225E22CD99ED}"/>
    <cellStyle name="เครื่องหมายจุลภาค 11 2 2" xfId="4970" xr:uid="{35A6C8EE-5C05-448B-90CC-6B854294CE5A}"/>
    <cellStyle name="เครื่องหมายจุลภาค 11 3" xfId="4221" xr:uid="{D6A51386-A335-420E-BD84-90B3496BB9C8}"/>
    <cellStyle name="เครื่องหมายจุลภาค 11 3 2" xfId="4971" xr:uid="{4A522344-0726-4D00-B36E-4B6FFDAE11D4}"/>
    <cellStyle name="เครื่องหมายจุลภาค 11 4" xfId="4222" xr:uid="{B9EBB714-6A98-41FD-8B69-6FDA5359FB38}"/>
    <cellStyle name="เครื่องหมายจุลภาค 11 4 2" xfId="4972" xr:uid="{8DEAEBBE-615B-414C-A9EA-59FF911DC0D3}"/>
    <cellStyle name="เครื่องหมายจุลภาค 11 5" xfId="4223" xr:uid="{C55A2B0D-992A-47CB-B81A-9F3D8882DA9E}"/>
    <cellStyle name="เครื่องหมายจุลภาค 11 5 2" xfId="4973" xr:uid="{8D470001-3252-4000-AFC2-BCA68DB9147D}"/>
    <cellStyle name="เครื่องหมายจุลภาค 11 6" xfId="4224" xr:uid="{325970E2-0561-4F3C-A980-822DD864D960}"/>
    <cellStyle name="เครื่องหมายจุลภาค 11 6 2" xfId="4974" xr:uid="{E6D16D14-11A3-4234-8595-D13BDA7E9F2F}"/>
    <cellStyle name="เครื่องหมายจุลภาค 11 7" xfId="4225" xr:uid="{1876E593-DA1C-405C-8163-845D8537DD6E}"/>
    <cellStyle name="เครื่องหมายจุลภาค 11 7 2" xfId="4975" xr:uid="{02AFF67C-8863-4D82-81E2-82F98CFE1695}"/>
    <cellStyle name="เครื่องหมายจุลภาค 11 8" xfId="4969" xr:uid="{A9C8DE6A-2F61-4DD7-B637-CB5687327C66}"/>
    <cellStyle name="เครื่องหมายจุลภาค 11_CPI_Y'52_TOP_GG 1" xfId="4226" xr:uid="{90C082A3-7785-4D19-87E9-34143EFC1FF7}"/>
    <cellStyle name="เครื่องหมายจุลภาค 12" xfId="4227" xr:uid="{0DD93538-F3D6-43F4-A1A6-DC675008C4D5}"/>
    <cellStyle name="เครื่องหมายจุลภาค 12 2" xfId="4228" xr:uid="{5AC269E9-3078-41D0-8103-6D229419AF45}"/>
    <cellStyle name="เครื่องหมายจุลภาค 12 2 2" xfId="4977" xr:uid="{AE641167-D03E-43C6-AAA1-DE1CEDCDC1AF}"/>
    <cellStyle name="เครื่องหมายจุลภาค 12 3" xfId="4229" xr:uid="{CE7C2EBC-0800-4E83-AEC3-9C927453A882}"/>
    <cellStyle name="เครื่องหมายจุลภาค 12 3 2" xfId="4978" xr:uid="{81296B17-F2E0-4240-982E-9B1940BF5F9F}"/>
    <cellStyle name="เครื่องหมายจุลภาค 12 4" xfId="4230" xr:uid="{F678512C-8617-4960-972B-964594377F3E}"/>
    <cellStyle name="เครื่องหมายจุลภาค 12 4 2" xfId="4979" xr:uid="{B066B327-9AF6-4572-8805-1E9EBD5FCA00}"/>
    <cellStyle name="เครื่องหมายจุลภาค 12 5" xfId="4231" xr:uid="{C1787914-36BC-4E00-8157-A74886ED9D44}"/>
    <cellStyle name="เครื่องหมายจุลภาค 12 5 2" xfId="4980" xr:uid="{E0746569-30AF-479E-9E8E-05BD40971B84}"/>
    <cellStyle name="เครื่องหมายจุลภาค 12 6" xfId="4232" xr:uid="{E0FE0C2C-DF08-4A61-8D6D-E71AD482F79A}"/>
    <cellStyle name="เครื่องหมายจุลภาค 12 6 2" xfId="4981" xr:uid="{D6F5CEF0-9094-4F1D-AE81-C21D66A0A270}"/>
    <cellStyle name="เครื่องหมายจุลภาค 12 7" xfId="4976" xr:uid="{35F7C45A-5C3B-4DD5-9F1B-956286D31ABC}"/>
    <cellStyle name="เครื่องหมายจุลภาค 12_CPI_Y'52_TOP_GG 1" xfId="4233" xr:uid="{71CD94DE-E1A1-44F0-B147-C4CCCBAB042C}"/>
    <cellStyle name="เครื่องหมายจุลภาค 13" xfId="4234" xr:uid="{24158B51-FF79-4721-9D94-00B5356B5DAF}"/>
    <cellStyle name="เครื่องหมายจุลภาค 13 2" xfId="4235" xr:uid="{F4D93B99-5437-447D-B57E-31219C3074A8}"/>
    <cellStyle name="เครื่องหมายจุลภาค 13 2 2" xfId="4983" xr:uid="{4158A438-E3A7-4C92-B29A-6B4AA9FB32F0}"/>
    <cellStyle name="เครื่องหมายจุลภาค 13 3" xfId="4236" xr:uid="{7460E514-1588-4392-9A73-472AA6D5F7C3}"/>
    <cellStyle name="เครื่องหมายจุลภาค 13 3 2" xfId="4984" xr:uid="{B7905356-5FE9-46FE-B398-956D1BE445DE}"/>
    <cellStyle name="เครื่องหมายจุลภาค 13 4" xfId="4982" xr:uid="{48666D70-0E0A-44E2-9AD4-7E065BCDFEF5}"/>
    <cellStyle name="เครื่องหมายจุลภาค 13_IN 7 ข้อมูลเปิด NOTE" xfId="4237" xr:uid="{6FB306AE-1D90-423C-8BFB-3B11F7258B0C}"/>
    <cellStyle name="เครื่องหมายจุลภาค 14" xfId="4238" xr:uid="{A0C2564E-9EF5-473C-B27B-F1FAC2F49715}"/>
    <cellStyle name="เครื่องหมายจุลภาค 14 2" xfId="4239" xr:uid="{487CB528-8FC2-4D6E-838B-ADCF6FEE26B7}"/>
    <cellStyle name="เครื่องหมายจุลภาค 14 2 2" xfId="4986" xr:uid="{E629A108-8EE4-4548-B587-8ED39EE45BEB}"/>
    <cellStyle name="เครื่องหมายจุลภาค 14 3" xfId="4240" xr:uid="{D06E5B17-1BB0-49C4-B342-9729A8725694}"/>
    <cellStyle name="เครื่องหมายจุลภาค 14 3 2" xfId="4241" xr:uid="{3803406E-E0B7-4B7E-9597-E92F76C7FEA9}"/>
    <cellStyle name="เครื่องหมายจุลภาค 14 3 2 2" xfId="4988" xr:uid="{82D0EA4B-631B-4B9D-8645-70EE954B738A}"/>
    <cellStyle name="เครื่องหมายจุลภาค 14 3 3" xfId="4987" xr:uid="{9A000696-6B47-44D7-82C2-DABA5C73672B}"/>
    <cellStyle name="เครื่องหมายจุลภาค 14 4" xfId="4985" xr:uid="{0348B907-DEA5-4D1E-B727-7778E5F88A22}"/>
    <cellStyle name="เครื่องหมายจุลภาค 14_IN 7 ข้อมูลเปิด NOTE" xfId="4242" xr:uid="{58798451-8DAC-49CA-8BE0-F6B5C3A04125}"/>
    <cellStyle name="เครื่องหมายจุลภาค 15" xfId="4243" xr:uid="{F3E31BDA-C307-40EA-B15D-A76555A1022C}"/>
    <cellStyle name="เครื่องหมายจุลภาค 15 2" xfId="4244" xr:uid="{B1EC0D41-794A-4D32-BA9F-E4DC16ABADA1}"/>
    <cellStyle name="เครื่องหมายจุลภาค 15 2 2" xfId="4990" xr:uid="{F7106C89-C502-4103-884E-B59C05520A88}"/>
    <cellStyle name="เครื่องหมายจุลภาค 15 3" xfId="4989" xr:uid="{723FB3BE-CE16-4013-931B-69FC4BE79C0A}"/>
    <cellStyle name="เครื่องหมายจุลภาค 15_Sub_Going_Note" xfId="4245" xr:uid="{4C623538-7419-44AF-9042-0D18A5CE715A}"/>
    <cellStyle name="เครื่องหมายจุลภาค 16" xfId="4246" xr:uid="{5544E3A1-4570-4F88-9DD0-DB608BB10A5B}"/>
    <cellStyle name="เครื่องหมายจุลภาค 16 2" xfId="4991" xr:uid="{896ABDA2-7CCB-40EB-85D4-559247F79521}"/>
    <cellStyle name="เครื่องหมายจุลภาค 17" xfId="4247" xr:uid="{F807C136-D8EB-4A8F-B391-B62CD9146EA8}"/>
    <cellStyle name="เครื่องหมายจุลภาค 17 2" xfId="4992" xr:uid="{48F3C5C3-E9A4-4CBC-A077-39665F409803}"/>
    <cellStyle name="เครื่องหมายจุลภาค 18" xfId="4248" xr:uid="{3BDDCD79-850F-4EC5-8F71-C410A0124E32}"/>
    <cellStyle name="เครื่องหมายจุลภาค 18 2" xfId="4249" xr:uid="{4C5A0884-A027-47A5-A4A1-C44526C34F74}"/>
    <cellStyle name="เครื่องหมายจุลภาค 18 2 2" xfId="4994" xr:uid="{70343A65-7E2C-41A1-9CB4-F92EFF926968}"/>
    <cellStyle name="เครื่องหมายจุลภาค 18 3" xfId="4993" xr:uid="{9411E558-DDCF-48F9-8F1F-307B8AF2F521}"/>
    <cellStyle name="เครื่องหมายจุลภาค 19" xfId="4250" xr:uid="{3254A1EC-72DD-4FC4-A3A8-EA716E1192ED}"/>
    <cellStyle name="เครื่องหมายจุลภาค 19 2" xfId="4995" xr:uid="{6664016B-2941-4866-8A63-28E1672B40E4}"/>
    <cellStyle name="เครื่องหมายจุลภาค 2" xfId="7" xr:uid="{00000000-0005-0000-0000-00000B000000}"/>
    <cellStyle name="เครื่องหมายจุลภาค 2 10" xfId="4252" xr:uid="{253F8827-28F3-479D-A3B6-87BCA0B14D77}"/>
    <cellStyle name="เครื่องหมายจุลภาค 2 10 2" xfId="4997" xr:uid="{F58CA577-A511-4E43-8230-104DC24E8D80}"/>
    <cellStyle name="เครื่องหมายจุลภาค 2 11" xfId="4253" xr:uid="{1CF96E46-CD6F-4945-95F8-896BBA8C2871}"/>
    <cellStyle name="เครื่องหมายจุลภาค 2 11 2" xfId="4998" xr:uid="{16F4774F-5E99-46FB-BFDA-F22AD9FC34B1}"/>
    <cellStyle name="เครื่องหมายจุลภาค 2 12" xfId="4254" xr:uid="{488CCD4A-893D-43FC-A38A-235E14D3B442}"/>
    <cellStyle name="เครื่องหมายจุลภาค 2 12 2" xfId="4999" xr:uid="{BCBCA30E-7B23-4E19-AF7F-B78D66812BCC}"/>
    <cellStyle name="เครื่องหมายจุลภาค 2 13" xfId="4255" xr:uid="{9F8E82F2-28A8-4958-94BB-2462E8DDE8A6}"/>
    <cellStyle name="เครื่องหมายจุลภาค 2 13 2" xfId="5000" xr:uid="{CD8F0B67-CC2A-4D16-ACAB-302FE17E321F}"/>
    <cellStyle name="เครื่องหมายจุลภาค 2 14" xfId="4256" xr:uid="{8A87F383-6D18-4E82-AF8D-49C2FE24A05A}"/>
    <cellStyle name="เครื่องหมายจุลภาค 2 14 2" xfId="5001" xr:uid="{BA7E0A71-DCDF-4116-8104-2093C88FFC52}"/>
    <cellStyle name="เครื่องหมายจุลภาค 2 15" xfId="4257" xr:uid="{E228B129-62C0-4615-BADE-75448D6A0035}"/>
    <cellStyle name="เครื่องหมายจุลภาค 2 15 2" xfId="5002" xr:uid="{E183BDB5-9E3E-448E-AEE6-0C4218927B2F}"/>
    <cellStyle name="เครื่องหมายจุลภาค 2 16" xfId="4258" xr:uid="{5D6C807A-70F1-4B92-BD04-3FD8CA5F557D}"/>
    <cellStyle name="เครื่องหมายจุลภาค 2 16 2" xfId="5003" xr:uid="{524B3972-922F-406B-A34F-75A5BF58F78E}"/>
    <cellStyle name="เครื่องหมายจุลภาค 2 17" xfId="4259" xr:uid="{4DBFCF8F-9BEA-4DEE-A48A-84A27DAC9019}"/>
    <cellStyle name="เครื่องหมายจุลภาค 2 17 2" xfId="5004" xr:uid="{9A95866D-F3F0-46FC-9E93-D0510AD97887}"/>
    <cellStyle name="เครื่องหมายจุลภาค 2 18" xfId="4260" xr:uid="{5EA5313F-E8B9-46A3-8D72-43DF4C5793AB}"/>
    <cellStyle name="เครื่องหมายจุลภาค 2 18 2" xfId="5005" xr:uid="{786F477A-C09F-413C-A22A-E5EB8C615B67}"/>
    <cellStyle name="เครื่องหมายจุลภาค 2 19" xfId="4261" xr:uid="{AB32AC79-B2E6-4699-99D8-E851DC76BED4}"/>
    <cellStyle name="เครื่องหมายจุลภาค 2 19 2" xfId="5006" xr:uid="{FCF1E39A-8422-4CCE-9205-97664D230D5A}"/>
    <cellStyle name="เครื่องหมายจุลภาค 2 2" xfId="4262" xr:uid="{8D656CF9-BAED-4A04-868D-983649576B69}"/>
    <cellStyle name="เครื่องหมายจุลภาค 2 2 2" xfId="4263" xr:uid="{06688497-3BBE-4B94-8874-5B7CB0A45B38}"/>
    <cellStyle name="เครื่องหมายจุลภาค 2 2 2 2" xfId="4264" xr:uid="{48EDFFA1-A5DA-48E0-9ABC-D5BA9BDE628D}"/>
    <cellStyle name="เครื่องหมายจุลภาค 2 2 2 2 2" xfId="4265" xr:uid="{D48B84BB-02F4-41C4-8F5B-CF95BEA16E75}"/>
    <cellStyle name="เครื่องหมายจุลภาค 2 2 2 2 2 2" xfId="5010" xr:uid="{ECE5A403-A00C-4EC2-86DE-DF0BC4394371}"/>
    <cellStyle name="เครื่องหมายจุลภาค 2 2 2 2 3" xfId="5009" xr:uid="{59DE94E1-7C6D-4C81-9562-68841A7D3612}"/>
    <cellStyle name="เครื่องหมายจุลภาค 2 2 2 3" xfId="5008" xr:uid="{4BD1232A-E28C-49D3-A68C-C2876F7683BC}"/>
    <cellStyle name="เครื่องหมายจุลภาค 2 2 3" xfId="4266" xr:uid="{631908B5-7EB4-4266-8AD2-3F8AD2E18B7C}"/>
    <cellStyle name="เครื่องหมายจุลภาค 2 2 3 2" xfId="5011" xr:uid="{906457B0-29EE-4C89-8B7B-E688C134853C}"/>
    <cellStyle name="เครื่องหมายจุลภาค 2 2 4" xfId="5007" xr:uid="{2E69532C-1ED5-42E3-9614-B148F096AAFB}"/>
    <cellStyle name="เครื่องหมายจุลภาค 2 2_CPI_Y'52_TOP_GG 1" xfId="4267" xr:uid="{4630F8DE-0322-496D-B7FF-1777478C2A4F}"/>
    <cellStyle name="เครื่องหมายจุลภาค 2 20" xfId="4268" xr:uid="{5B1D1968-70FB-4A97-8B2E-1700FADBA507}"/>
    <cellStyle name="เครื่องหมายจุลภาค 2 20 2" xfId="5012" xr:uid="{E4B173A0-C000-473C-86D1-DF4FE215C4D1}"/>
    <cellStyle name="เครื่องหมายจุลภาค 2 21" xfId="4269" xr:uid="{9BC6759A-708D-4A78-AFE7-AEA480319926}"/>
    <cellStyle name="เครื่องหมายจุลภาค 2 21 2" xfId="5013" xr:uid="{B9DCF2E2-DEF3-49E1-8637-715768840066}"/>
    <cellStyle name="เครื่องหมายจุลภาค 2 22" xfId="4270" xr:uid="{2CC17B8C-ECC7-44CE-9A72-F086AB7340CD}"/>
    <cellStyle name="เครื่องหมายจุลภาค 2 22 2" xfId="5014" xr:uid="{39F8F662-AFB0-47EF-897C-2A0ECDD3F7DF}"/>
    <cellStyle name="เครื่องหมายจุลภาค 2 23" xfId="4271" xr:uid="{C7510153-8288-4CA5-9C41-6493557804F5}"/>
    <cellStyle name="เครื่องหมายจุลภาค 2 23 2" xfId="5015" xr:uid="{3292A309-B6DD-4AA8-A35E-9B5B0F664D09}"/>
    <cellStyle name="เครื่องหมายจุลภาค 2 24" xfId="4272" xr:uid="{6B13231D-7C40-40AB-8F0A-86DF9AC05EC2}"/>
    <cellStyle name="เครื่องหมายจุลภาค 2 24 2" xfId="5016" xr:uid="{6ABE6A2F-B6B9-4221-AB49-BDDE11222226}"/>
    <cellStyle name="เครื่องหมายจุลภาค 2 25" xfId="4273" xr:uid="{8FEF9117-DCB1-4AFF-9D0F-F9BC91CEB14B}"/>
    <cellStyle name="เครื่องหมายจุลภาค 2 25 2" xfId="5017" xr:uid="{B1A5E433-BA42-4D8B-96B4-80793F878F56}"/>
    <cellStyle name="เครื่องหมายจุลภาค 2 26" xfId="4274" xr:uid="{89475591-B071-432E-8C55-6E355DCBBF08}"/>
    <cellStyle name="เครื่องหมายจุลภาค 2 26 2" xfId="5018" xr:uid="{87AEE036-02F2-411B-8097-F04443B0D80B}"/>
    <cellStyle name="เครื่องหมายจุลภาค 2 27" xfId="4275" xr:uid="{5856AE31-DDAF-443F-B607-CB4F5888F3A9}"/>
    <cellStyle name="เครื่องหมายจุลภาค 2 27 2" xfId="5019" xr:uid="{C372323E-74BF-450B-B705-D5FB0EB0B683}"/>
    <cellStyle name="เครื่องหมายจุลภาค 2 28" xfId="4276" xr:uid="{F3DE5AF9-745D-49FD-A95E-E5DC38CFBD77}"/>
    <cellStyle name="เครื่องหมายจุลภาค 2 28 2" xfId="5020" xr:uid="{B90868A8-6EF1-4377-AF53-C57CD61ADDB2}"/>
    <cellStyle name="เครื่องหมายจุลภาค 2 29" xfId="4277" xr:uid="{A1E99706-D12D-4071-9E9C-CE6A825337D4}"/>
    <cellStyle name="เครื่องหมายจุลภาค 2 29 2" xfId="5021" xr:uid="{A78187A4-59E0-4953-8C86-9631B8871C0F}"/>
    <cellStyle name="เครื่องหมายจุลภาค 2 3" xfId="4278" xr:uid="{F8FE0024-D3D0-4C3A-954D-069DDC07F42F}"/>
    <cellStyle name="เครื่องหมายจุลภาค 2 3 2" xfId="4279" xr:uid="{A6DFD46B-12CD-4CB9-A49A-FEAF2FD33B8F}"/>
    <cellStyle name="เครื่องหมายจุลภาค 2 3 2 2" xfId="5023" xr:uid="{19040849-981C-49D2-BC7A-5AEA6CC2835D}"/>
    <cellStyle name="เครื่องหมายจุลภาค 2 3 3" xfId="5022" xr:uid="{3EE00021-C817-49BC-8235-0850F5219B1A}"/>
    <cellStyle name="เครื่องหมายจุลภาค 2 3_GOING CONCERN" xfId="4280" xr:uid="{FAD31E0B-3166-4E8C-B424-7A7E2EB335C7}"/>
    <cellStyle name="เครื่องหมายจุลภาค 2 30" xfId="4281" xr:uid="{3D61AE64-D12C-4E3B-BF52-E4F420AF09C8}"/>
    <cellStyle name="เครื่องหมายจุลภาค 2 30 2" xfId="5024" xr:uid="{C67F1D47-8EF6-416D-A245-105FF75B64A2}"/>
    <cellStyle name="เครื่องหมายจุลภาค 2 31" xfId="4282" xr:uid="{D2F0B23B-2B82-45A4-8640-14C5EBFF9AB9}"/>
    <cellStyle name="เครื่องหมายจุลภาค 2 31 2" xfId="5025" xr:uid="{3C1F5C7D-15FB-4DC6-B8A4-F61A1606DC55}"/>
    <cellStyle name="เครื่องหมายจุลภาค 2 32" xfId="4996" xr:uid="{796FFFD5-0190-4409-B3F1-550E924C28B7}"/>
    <cellStyle name="เครื่องหมายจุลภาค 2 33" xfId="4251" xr:uid="{5065FA3F-001A-4394-B5A6-D74E40572689}"/>
    <cellStyle name="เครื่องหมายจุลภาค 2 4" xfId="4283" xr:uid="{9F0856F3-91FF-4BE7-8790-050702700393}"/>
    <cellStyle name="เครื่องหมายจุลภาค 2 4 2" xfId="5026" xr:uid="{F4A8CE22-2EA3-4B60-94EF-2AF0E654FEBD}"/>
    <cellStyle name="เครื่องหมายจุลภาค 2 5" xfId="4284" xr:uid="{BA2CA081-9419-40F0-9B9A-D5D9B63E6307}"/>
    <cellStyle name="เครื่องหมายจุลภาค 2 5 2" xfId="5027" xr:uid="{114AF4E1-0421-4B44-913C-7EF1460D9E14}"/>
    <cellStyle name="เครื่องหมายจุลภาค 2 6" xfId="4285" xr:uid="{F3E1247E-A990-4292-A72C-A0C6B4119D06}"/>
    <cellStyle name="เครื่องหมายจุลภาค 2 6 2" xfId="5028" xr:uid="{D4759861-6CAB-4FB5-8D50-72EC31F094E9}"/>
    <cellStyle name="เครื่องหมายจุลภาค 2 7" xfId="4286" xr:uid="{D4DEB9C0-3219-4BF6-89CF-D7D119F2063E}"/>
    <cellStyle name="เครื่องหมายจุลภาค 2 7 2" xfId="5029" xr:uid="{3596C758-8738-4635-9310-9F9E7F5382AE}"/>
    <cellStyle name="เครื่องหมายจุลภาค 2 8" xfId="4287" xr:uid="{BCFC896F-1C1B-44E2-8FED-B43D3737D709}"/>
    <cellStyle name="เครื่องหมายจุลภาค 2 8 2" xfId="5030" xr:uid="{9608635F-F5CE-43C2-AC5A-5C267CE3393B}"/>
    <cellStyle name="เครื่องหมายจุลภาค 2 9" xfId="4288" xr:uid="{BC311D8A-867A-49BA-ABA8-C7D85103AB60}"/>
    <cellStyle name="เครื่องหมายจุลภาค 2 9 2" xfId="5031" xr:uid="{663299DE-5C0E-4F54-A1EC-6DAEDC522E2F}"/>
    <cellStyle name="เครื่องหมายจุลภาค 2_160800B1 CPI09 โปรแกรมคอมพิวเตอร์ - BOI_Q3" xfId="4289" xr:uid="{FA42B2C7-383A-49B1-ADD5-2AE3C3CDFE25}"/>
    <cellStyle name="เครื่องหมายจุลภาค 20" xfId="4290" xr:uid="{CA9848C4-1CBA-4223-9503-E9DC69A4630C}"/>
    <cellStyle name="เครื่องหมายจุลภาค 20 2" xfId="5032" xr:uid="{2F8F5DDF-9010-4C62-94BE-CA34EB8FF5FE}"/>
    <cellStyle name="เครื่องหมายจุลภาค 21" xfId="4291" xr:uid="{F5BC62E8-6E17-4492-BDCF-D16C223BFA27}"/>
    <cellStyle name="เครื่องหมายจุลภาค 21 2" xfId="5033" xr:uid="{DEE14719-1F78-451F-96AD-EB4BCE12B12B}"/>
    <cellStyle name="เครื่องหมายจุลภาค 22" xfId="4292" xr:uid="{AB4B4EFE-E8DF-46B9-AAF6-00C4E2768396}"/>
    <cellStyle name="เครื่องหมายจุลภาค 22 2" xfId="5034" xr:uid="{8BE41FCF-001E-4290-A1DC-4119918756DD}"/>
    <cellStyle name="เครื่องหมายจุลภาค 23" xfId="4293" xr:uid="{C3B54E31-815A-4897-B002-4B04FE2601AC}"/>
    <cellStyle name="เครื่องหมายจุลภาค 23 2" xfId="5035" xr:uid="{6376CDF0-C307-4EF1-9CA8-9939BD980CB5}"/>
    <cellStyle name="เครื่องหมายจุลภาค 24" xfId="4294" xr:uid="{F21E5BA9-A31A-4961-889C-A8F005AC56FD}"/>
    <cellStyle name="เครื่องหมายจุลภาค 24 2" xfId="5036" xr:uid="{C14B3A9C-B87C-4530-92B9-D9A081C76621}"/>
    <cellStyle name="เครื่องหมายจุลภาค 25" xfId="4295" xr:uid="{FDFC6A33-4B6B-4F8F-9F66-AA095AEC8B50}"/>
    <cellStyle name="เครื่องหมายจุลภาค 25 2" xfId="5037" xr:uid="{E1CD8DE8-7C01-4A74-8162-6219D9E54E87}"/>
    <cellStyle name="เครื่องหมายจุลภาค 26" xfId="4296" xr:uid="{60EDB92B-1352-4C56-8F5C-55492FD87916}"/>
    <cellStyle name="เครื่องหมายจุลภาค 26 2" xfId="5038" xr:uid="{9AA9DD3C-D2B6-4F1A-8EF1-4D7DCACC7584}"/>
    <cellStyle name="เครื่องหมายจุลภาค 3" xfId="4297" xr:uid="{7E159181-056E-47BE-926D-EBF968CB84D7}"/>
    <cellStyle name="เครื่องหมายจุลภาค 3 2" xfId="4298" xr:uid="{D2BB6996-51AB-4B58-9F63-0BC5FB019E61}"/>
    <cellStyle name="เครื่องหมายจุลภาค 3 2 2" xfId="4299" xr:uid="{DB591138-29DC-4712-AA5A-64D98FC7CDD7}"/>
    <cellStyle name="เครื่องหมายจุลภาค 3 2 2 2" xfId="4300" xr:uid="{8F4E02E0-EF99-44A1-B1FF-B8F1946F8F73}"/>
    <cellStyle name="เครื่องหมายจุลภาค 3 2 2 2 2" xfId="5042" xr:uid="{610FDD64-C358-4858-8A9A-10FB30916293}"/>
    <cellStyle name="เครื่องหมายจุลภาค 3 2 2 3" xfId="5041" xr:uid="{A5450DE7-5691-4094-AB34-94CF20B90CD5}"/>
    <cellStyle name="เครื่องหมายจุลภาค 3 2 3" xfId="5040" xr:uid="{7D4E36E5-2A54-4431-8444-F419E8692453}"/>
    <cellStyle name="เครื่องหมายจุลภาค 3 2_CPI_Y'52_TOP_GG 1" xfId="4301" xr:uid="{29472545-10FB-4B4B-AEDC-0BDD11B43F5C}"/>
    <cellStyle name="เครื่องหมายจุลภาค 3 3" xfId="4302" xr:uid="{AA275DFD-B240-43FB-944B-83B8935693BB}"/>
    <cellStyle name="เครื่องหมายจุลภาค 3 3 2" xfId="4303" xr:uid="{5C218418-03D0-41DD-AD36-A0FD81C41165}"/>
    <cellStyle name="เครื่องหมายจุลภาค 3 3 2 2" xfId="5044" xr:uid="{F0A6E18F-9CC5-4668-893B-CCFF5CC7CE6E}"/>
    <cellStyle name="เครื่องหมายจุลภาค 3 3 3" xfId="4304" xr:uid="{CB2E639C-CFBF-4709-B968-5C3BBB3B8DB7}"/>
    <cellStyle name="เครื่องหมายจุลภาค 3 3 3 2" xfId="5045" xr:uid="{2F0B5A1B-22D2-4372-8902-072BAB260783}"/>
    <cellStyle name="เครื่องหมายจุลภาค 3 3 4" xfId="5043" xr:uid="{8D999C83-4131-4231-8CF0-14BD3EFAA239}"/>
    <cellStyle name="เครื่องหมายจุลภาค 3 4" xfId="4305" xr:uid="{D70AD96D-F299-4D22-80AE-7D7B00266DF0}"/>
    <cellStyle name="เครื่องหมายจุลภาค 3 4 2" xfId="5046" xr:uid="{5FE1C905-4785-45B4-B2FD-752FD04392E3}"/>
    <cellStyle name="เครื่องหมายจุลภาค 3 5" xfId="4306" xr:uid="{907A9D63-0266-494F-BC28-B31F19351396}"/>
    <cellStyle name="เครื่องหมายจุลภาค 3 5 2" xfId="5047" xr:uid="{5C46D992-AA8B-499D-A785-2423A158D7F5}"/>
    <cellStyle name="เครื่องหมายจุลภาค 3 6" xfId="4307" xr:uid="{0909F4B0-0C29-47F1-A88C-418B0D49999E}"/>
    <cellStyle name="เครื่องหมายจุลภาค 3 6 2" xfId="5048" xr:uid="{CB9AFA52-E99F-4243-8AA7-279FE53DC20E}"/>
    <cellStyle name="เครื่องหมายจุลภาค 3 7" xfId="5039" xr:uid="{2295CC1E-951B-48AB-9EBD-1A446BECBF29}"/>
    <cellStyle name="เครื่องหมายจุลภาค 3_160800B1 CPI09 โปรแกรมคอมพิวเตอร์ - BOI_Q3" xfId="4308" xr:uid="{5538E2ED-381F-431B-87EB-33FEA899D816}"/>
    <cellStyle name="เครื่องหมายจุลภาค 4" xfId="4309" xr:uid="{38AF4FAC-43BF-48FF-9E28-7CA5D162833C}"/>
    <cellStyle name="เครื่องหมายจุลภาค 4 2" xfId="4310" xr:uid="{51B4E213-6697-4977-9F17-2F41D98AE0BD}"/>
    <cellStyle name="เครื่องหมายจุลภาค 4 2 2" xfId="5050" xr:uid="{EFECF0AC-CFB4-43A1-B4EA-5CB0F4A24778}"/>
    <cellStyle name="เครื่องหมายจุลภาค 4 3" xfId="4311" xr:uid="{C22B1248-5FAD-420F-8A2E-648AD0E2C2B4}"/>
    <cellStyle name="เครื่องหมายจุลภาค 4 3 2" xfId="5051" xr:uid="{BEA97C37-DA01-4235-814F-99AC5854E019}"/>
    <cellStyle name="เครื่องหมายจุลภาค 4 4" xfId="5049" xr:uid="{50DDCD08-5BA6-452F-956E-0E103DFB1C7B}"/>
    <cellStyle name="เครื่องหมายจุลภาค 4_I" xfId="4312" xr:uid="{1E78A806-21AE-497D-A8C4-451A52B4B1E8}"/>
    <cellStyle name="เครื่องหมายจุลภาค 5" xfId="4313" xr:uid="{844509AD-F378-46F1-9D15-5A67BA04B499}"/>
    <cellStyle name="เครื่องหมายจุลภาค 5 2" xfId="4314" xr:uid="{5F9B6F21-9237-4C87-94BC-13A86900F2C4}"/>
    <cellStyle name="เครื่องหมายจุลภาค 5 2 2" xfId="5053" xr:uid="{28ECE974-D038-4D63-83CE-7066ADD92EC8}"/>
    <cellStyle name="เครื่องหมายจุลภาค 5 3" xfId="5052" xr:uid="{BE52F720-8716-4296-AF1A-EC0F107C8A10}"/>
    <cellStyle name="เครื่องหมายจุลภาค 5_รายได้ Scrap 2012" xfId="4315" xr:uid="{41C1E074-C83A-4BE2-BA11-CC4B87343EEF}"/>
    <cellStyle name="เครื่องหมายจุลภาค 6" xfId="4316" xr:uid="{2EFC0116-3436-4282-B9D9-B15F41AA42B5}"/>
    <cellStyle name="เครื่องหมายจุลภาค 6 2" xfId="4317" xr:uid="{D4A489E5-463B-446F-B607-122816E5D13B}"/>
    <cellStyle name="เครื่องหมายจุลภาค 6 2 2" xfId="5055" xr:uid="{AF4DD345-AB35-43CA-92DE-0348D1C5C94D}"/>
    <cellStyle name="เครื่องหมายจุลภาค 6 3" xfId="4318" xr:uid="{37F529D6-15AD-4C68-ABE9-4840713515CA}"/>
    <cellStyle name="เครื่องหมายจุลภาค 6 3 2" xfId="5056" xr:uid="{EF30262E-7D7E-47F6-96C6-0F83BDEF39B5}"/>
    <cellStyle name="เครื่องหมายจุลภาค 6 4" xfId="5054" xr:uid="{08C49CCA-FCE6-4D49-B04D-03321908A8D2}"/>
    <cellStyle name="เครื่องหมายจุลภาค 6_A+LL+R2+X2  By-vane" xfId="4319" xr:uid="{60F5C916-02DC-489B-B8B1-799C3A1CBBF4}"/>
    <cellStyle name="เครื่องหมายจุลภาค 7" xfId="4320" xr:uid="{FBDEDFCF-9334-40D6-8C3D-FBC6DDF7A842}"/>
    <cellStyle name="เครื่องหมายจุลภาค 7 2" xfId="4321" xr:uid="{DA53AC12-297A-4302-AD00-65D4FF427739}"/>
    <cellStyle name="เครื่องหมายจุลภาค 7 2 2" xfId="5058" xr:uid="{4AA263F9-5644-4E67-B6B6-8B169A25E47C}"/>
    <cellStyle name="เครื่องหมายจุลภาค 7 3" xfId="4322" xr:uid="{1321D33F-7132-4A6E-BE5E-3C4CCF380D9D}"/>
    <cellStyle name="เครื่องหมายจุลภาค 7 3 2" xfId="5059" xr:uid="{313B4659-8BA8-42E0-9A25-B2A55B517909}"/>
    <cellStyle name="เครื่องหมายจุลภาค 7 4" xfId="4323" xr:uid="{971EAA5F-7550-4D7C-A372-6ABEB3C0B31C}"/>
    <cellStyle name="เครื่องหมายจุลภาค 7 4 2" xfId="5060" xr:uid="{4C345718-20C8-41D2-B9EF-B5260574F9BF}"/>
    <cellStyle name="เครื่องหมายจุลภาค 7 5" xfId="5057" xr:uid="{D4E869CA-81B3-4887-B8DC-76D12615109E}"/>
    <cellStyle name="เครื่องหมายจุลภาค 7_A+LL+R2+X2  By-vane" xfId="4324" xr:uid="{0E224F25-AD75-4734-BD9E-5F5BDBBAB8B1}"/>
    <cellStyle name="เครื่องหมายจุลภาค 8" xfId="4325" xr:uid="{0DB88E5F-EE34-40CF-AC43-7D0A8D512E2F}"/>
    <cellStyle name="เครื่องหมายจุลภาค 8 2" xfId="4326" xr:uid="{849BECE9-4360-4E83-ACB9-CE97DA81FFB7}"/>
    <cellStyle name="เครื่องหมายจุลภาค 8 2 2" xfId="5062" xr:uid="{3453C05D-541A-43B1-9FAC-6B8F44DC63AE}"/>
    <cellStyle name="เครื่องหมายจุลภาค 8 3" xfId="5061" xr:uid="{D3078F6B-BA10-4EA9-9EAD-6B17BB07C386}"/>
    <cellStyle name="เครื่องหมายจุลภาค 8_ค่าเผื่อฯ FG" xfId="4327" xr:uid="{CA71E139-9049-448E-AD02-083F7F725E8E}"/>
    <cellStyle name="เครื่องหมายจุลภาค 9" xfId="4328" xr:uid="{157CB089-4FD3-4180-9225-7DCD800802CB}"/>
    <cellStyle name="เครื่องหมายจุลภาค 9 2" xfId="4329" xr:uid="{989C4315-F643-492A-8E58-9DCC77F898E2}"/>
    <cellStyle name="เครื่องหมายจุลภาค 9 2 2" xfId="5064" xr:uid="{90F38C10-B52C-4CEE-8876-7310CFCED112}"/>
    <cellStyle name="เครื่องหมายจุลภาค 9 3" xfId="5063" xr:uid="{2A196816-9D10-4156-9417-F7F66AE0B5B3}"/>
    <cellStyle name="เครื่องหมายจุลภาค 9_WP -C ต่างประเทศ" xfId="4330" xr:uid="{09734992-E619-42C2-8227-557CBAEE2967}"/>
    <cellStyle name="เครื่องหมายจุลภาค_04-08AUG" xfId="4331" xr:uid="{F63DFE57-40C2-45B9-BED1-C8F351A8E0A6}"/>
    <cellStyle name="เครื่องหมายสกุลเงิน [0]" xfId="4332" xr:uid="{A3468EE9-DCAE-4022-9B72-480F3A3CDCB0}"/>
    <cellStyle name="เครื่องหมายสกุลเงิน [0] 2" xfId="4333" xr:uid="{F27D646D-9DDC-4F9C-8B9A-781BCCE07B03}"/>
    <cellStyle name="เครื่องหมายสกุลเงิน [0] 2 2" xfId="5066" xr:uid="{06C69AB3-788A-40C6-9A2F-A91974B94D68}"/>
    <cellStyle name="เครื่องหมายสกุลเงิน [0] 3" xfId="5065" xr:uid="{AD0F74D9-9563-4B5D-A592-111C8F350294}"/>
    <cellStyle name="เครื่องหมายสกุลเงิน 2" xfId="4334" xr:uid="{1EDCA870-E76A-43C8-833E-FA0067DD2357}"/>
    <cellStyle name="เครื่องหมายสกุลเงิน 2 2" xfId="5067" xr:uid="{E82C7C5E-C72E-4113-916E-7DB49DF85AC2}"/>
    <cellStyle name="เครื่องหมายสกุลเงิน 3" xfId="4335" xr:uid="{C3A03572-2001-4354-B239-AB966632BEEE}"/>
    <cellStyle name="เครื่องหมายสกุลเงิน 3 2" xfId="5068" xr:uid="{66F8E6AB-F04E-4FC7-9D24-D5F4183DCCB3}"/>
    <cellStyle name="เชื่อมโยงหลายมิติ" xfId="4336" xr:uid="{3CDBD7D0-F1F0-4505-B3E0-9D96D9BC68C5}"/>
    <cellStyle name="เชื่อมโยงหลายมิติ 2" xfId="4337" xr:uid="{D3CD40F3-4CBE-4688-83E3-1898343E2AA9}"/>
    <cellStyle name="เชื่อมโยงหลายมิติ 2 2" xfId="5070" xr:uid="{17FACF3F-1265-4222-8D1A-B591F8A7ADD0}"/>
    <cellStyle name="เชื่อมโยงหลายมิติ 3" xfId="4338" xr:uid="{B191B1AD-5D3A-4134-A58C-E77C3E91B97C}"/>
    <cellStyle name="เชื่อมโยงหลายมิติ 3 2" xfId="5071" xr:uid="{0D022B8E-8659-4EDE-8FEE-C4CC9E4E89C7}"/>
    <cellStyle name="เชื่อมโยงหลายมิติ 4" xfId="4339" xr:uid="{302FE86A-81B8-4423-B1AC-D24FCB591143}"/>
    <cellStyle name="เชื่อมโยงหลายมิติ 4 2" xfId="5072" xr:uid="{DFF727F7-D311-481D-9B3C-C1FE2EA3DBC4}"/>
    <cellStyle name="เชื่อมโยงหลายมิติ 5" xfId="5069" xr:uid="{2AAE4DD1-E7B7-47DD-B308-23274BF273F4}"/>
    <cellStyle name="เซลล์ตรวจสอบ" xfId="4340" xr:uid="{22081EFC-4134-44DC-88ED-11CE167CD2E4}"/>
    <cellStyle name="เซลล์ตรวจสอบ 2" xfId="4341" xr:uid="{07B4BD8C-2FCE-4945-9FA1-6AD5A5AA6A02}"/>
    <cellStyle name="เซลล์ตรวจสอบ 2 2" xfId="5074" xr:uid="{AE6E679D-4294-4B74-804D-53A3F18C22BF}"/>
    <cellStyle name="เซลล์ตรวจสอบ 3" xfId="5073" xr:uid="{3AE33E71-94ED-4719-A198-0118082B0EDF}"/>
    <cellStyle name="เซลล์ที่มีการเชื่อมโยง" xfId="4342" xr:uid="{840FC946-A4A7-446D-B3AA-6A6C343D332E}"/>
    <cellStyle name="เซลล์ที่มีการเชื่อมโยง 2" xfId="4343" xr:uid="{B8772F1C-C2F5-41D3-90F5-27D7BECFB041}"/>
    <cellStyle name="เซลล์ที่มีการเชื่อมโยง 2 2" xfId="5076" xr:uid="{C137CC19-1677-4C65-9A4E-B46D79BA5EFF}"/>
    <cellStyle name="เซลล์ที่มีการเชื่อมโยง 3" xfId="5075" xr:uid="{9A623E00-853B-47A9-924B-C82DA2287411}"/>
    <cellStyle name="เปอร์เซ็นต์ 10" xfId="4344" xr:uid="{D2B7362D-276C-4525-92E4-64ADCC9B0E80}"/>
    <cellStyle name="เปอร์เซ็นต์ 10 2" xfId="4345" xr:uid="{CF1B32A7-6602-4D90-B09A-4352818A3D40}"/>
    <cellStyle name="เปอร์เซ็นต์ 10 2 2" xfId="5078" xr:uid="{359A4AAA-B282-4B15-B0FD-EE06289D6A1B}"/>
    <cellStyle name="เปอร์เซ็นต์ 10 3" xfId="4346" xr:uid="{BBBC9C7E-5BE4-4218-9347-225CB183371E}"/>
    <cellStyle name="เปอร์เซ็นต์ 10 3 2" xfId="5079" xr:uid="{2B7603FE-69AF-40BD-A90B-7B3BC5A9B40F}"/>
    <cellStyle name="เปอร์เซ็นต์ 10 4" xfId="5077" xr:uid="{D43DB1BC-5C44-4AAB-8D32-F9F7FED924EF}"/>
    <cellStyle name="เปอร์เซ็นต์ 11" xfId="4347" xr:uid="{FDF1C96B-FC5D-46C5-AC28-F274C7D7FFAE}"/>
    <cellStyle name="เปอร์เซ็นต์ 11 2" xfId="4348" xr:uid="{DA525F04-79F7-4CC4-B612-6DBFB1D1080B}"/>
    <cellStyle name="เปอร์เซ็นต์ 11 2 2" xfId="5081" xr:uid="{F30442C9-4CE3-46D4-B886-9E3414448C9E}"/>
    <cellStyle name="เปอร์เซ็นต์ 11 3" xfId="5080" xr:uid="{AA3A3D16-E481-46C3-A0DB-62D9916F535B}"/>
    <cellStyle name="เปอร์เซ็นต์ 12" xfId="4349" xr:uid="{0E115B0F-1FB8-4D1E-8291-AF63611E4451}"/>
    <cellStyle name="เปอร์เซ็นต์ 12 2" xfId="5082" xr:uid="{2187A685-4506-4B13-9874-72978B5D079B}"/>
    <cellStyle name="เปอร์เซ็นต์ 13" xfId="4350" xr:uid="{4BAA0375-AA4C-492D-9F8C-8997CA885CC2}"/>
    <cellStyle name="เปอร์เซ็นต์ 13 2" xfId="5083" xr:uid="{8DA83FF1-2563-4600-B9BC-758181DBC82E}"/>
    <cellStyle name="เปอร์เซ็นต์ 14" xfId="4351" xr:uid="{88971582-3CF1-492F-87E7-155D84C012A3}"/>
    <cellStyle name="เปอร์เซ็นต์ 14 2" xfId="5084" xr:uid="{BC641F41-0962-447F-962A-5EEFCD4A90C5}"/>
    <cellStyle name="เปอร์เซ็นต์ 15" xfId="4352" xr:uid="{0F1CF505-1C63-478A-9A4E-2A138C157111}"/>
    <cellStyle name="เปอร์เซ็นต์ 15 2" xfId="5085" xr:uid="{18F89CF3-EF65-4E2E-9523-F455682A63CF}"/>
    <cellStyle name="เปอร์เซ็นต์ 16" xfId="4353" xr:uid="{041A4E18-64C2-4063-AF4C-F8A91B219D30}"/>
    <cellStyle name="เปอร์เซ็นต์ 16 2" xfId="5086" xr:uid="{2F1F1641-3DB6-4B50-9250-D7F5C7CC31D0}"/>
    <cellStyle name="เปอร์เซ็นต์ 17" xfId="4354" xr:uid="{7E625CE7-BF32-45AE-9F87-C804E0C46739}"/>
    <cellStyle name="เปอร์เซ็นต์ 17 2" xfId="5087" xr:uid="{345CB533-7568-4425-9EF6-239803655C69}"/>
    <cellStyle name="เปอร์เซ็นต์ 18" xfId="4355" xr:uid="{46811A9A-1A2B-4B19-A63B-459C38FCD858}"/>
    <cellStyle name="เปอร์เซ็นต์ 18 2" xfId="5088" xr:uid="{905DCC94-0770-4561-B6C2-AEC56909636F}"/>
    <cellStyle name="เปอร์เซ็นต์ 19" xfId="4356" xr:uid="{16EAE96D-01ED-46BB-AFFB-B11541518460}"/>
    <cellStyle name="เปอร์เซ็นต์ 19 2" xfId="5089" xr:uid="{A2B37719-2DF1-4C79-827F-2C745770BFA8}"/>
    <cellStyle name="เปอร์เซ็นต์ 2" xfId="4357" xr:uid="{6C818920-005C-41DE-B797-B341123949EC}"/>
    <cellStyle name="เปอร์เซ็นต์ 2 2" xfId="4358" xr:uid="{84B8DEC7-4F75-403E-A774-8499B5F370D3}"/>
    <cellStyle name="เปอร์เซ็นต์ 2 2 2" xfId="4359" xr:uid="{8EC2D3EA-1733-4134-8826-B6A0091FBC4F}"/>
    <cellStyle name="เปอร์เซ็นต์ 2 2 2 2" xfId="4360" xr:uid="{D45C72DB-4D44-489B-8579-52553F5FC6B7}"/>
    <cellStyle name="เปอร์เซ็นต์ 2 2 2 2 2" xfId="5093" xr:uid="{ABD5069A-1C3C-4C4C-A588-B6DC2178E31B}"/>
    <cellStyle name="เปอร์เซ็นต์ 2 2 2 3" xfId="5092" xr:uid="{729AE8B4-7127-4909-B5E5-763E1F082C85}"/>
    <cellStyle name="เปอร์เซ็นต์ 2 2 3" xfId="5091" xr:uid="{FD179426-9A0D-4A61-8098-182F31C09572}"/>
    <cellStyle name="เปอร์เซ็นต์ 2 3" xfId="4361" xr:uid="{E115974A-74FE-443E-B8E4-B3B5BDC7A4BE}"/>
    <cellStyle name="เปอร์เซ็นต์ 2 3 2" xfId="5094" xr:uid="{7A00A2CD-213C-4CEB-B504-FB3910797D65}"/>
    <cellStyle name="เปอร์เซ็นต์ 2 4" xfId="4362" xr:uid="{F058E331-F616-4F8E-9C9A-F65C2CD7219E}"/>
    <cellStyle name="เปอร์เซ็นต์ 2 4 2" xfId="5095" xr:uid="{611AE17A-AC43-467C-A4AF-79B7437BDF26}"/>
    <cellStyle name="เปอร์เซ็นต์ 2 5" xfId="5090" xr:uid="{3D9C7769-1FF2-47FF-9160-24433A4F9FDC}"/>
    <cellStyle name="เปอร์เซ็นต์ 2_I" xfId="4363" xr:uid="{B4C0BAF9-DB65-4FE4-BA21-5B04A10C5652}"/>
    <cellStyle name="เปอร์เซ็นต์ 20" xfId="4364" xr:uid="{B7D98843-F75B-45B3-B70E-D9EED10B2534}"/>
    <cellStyle name="เปอร์เซ็นต์ 20 2" xfId="5096" xr:uid="{F8341683-6615-49D1-8C28-6C922F3EC452}"/>
    <cellStyle name="เปอร์เซ็นต์ 21" xfId="4365" xr:uid="{A50E7C13-CBD8-47D1-AE7F-4F4EA67B3863}"/>
    <cellStyle name="เปอร์เซ็นต์ 21 2" xfId="5097" xr:uid="{0FD52C27-A7AA-4672-93B9-6836B07D8DF3}"/>
    <cellStyle name="เปอร์เซ็นต์ 22" xfId="4366" xr:uid="{EDCAF745-7344-4BAD-A910-08D9ED47C046}"/>
    <cellStyle name="เปอร์เซ็นต์ 22 2" xfId="5098" xr:uid="{ED65AEC8-7F4E-4AB0-89EA-3E8CCFF7461F}"/>
    <cellStyle name="เปอร์เซ็นต์ 23" xfId="4367" xr:uid="{C64B2BD9-BDB8-438B-8873-1CFFF89FF29A}"/>
    <cellStyle name="เปอร์เซ็นต์ 23 2" xfId="5099" xr:uid="{BA4607BE-779C-4517-8F75-0CFE5E7F258E}"/>
    <cellStyle name="เปอร์เซ็นต์ 24" xfId="4368" xr:uid="{15854B0C-CE2F-4F3C-B100-F7D4D9FC7B45}"/>
    <cellStyle name="เปอร์เซ็นต์ 24 2" xfId="5100" xr:uid="{B63D72F7-3795-485B-805D-769693CDACA1}"/>
    <cellStyle name="เปอร์เซ็นต์ 25" xfId="4369" xr:uid="{0F44EDEE-6124-41D8-AB3A-6B9886DB63BE}"/>
    <cellStyle name="เปอร์เซ็นต์ 25 2" xfId="5101" xr:uid="{098DC7A0-47B1-4252-952F-9F99B24F7DFD}"/>
    <cellStyle name="เปอร์เซ็นต์ 3" xfId="4370" xr:uid="{C7E1ACFD-C7D4-420C-B6AC-67C61E8E2488}"/>
    <cellStyle name="เปอร์เซ็นต์ 3 2" xfId="4371" xr:uid="{56F573CE-60A6-4CAE-B47F-18FB55B84F73}"/>
    <cellStyle name="เปอร์เซ็นต์ 3 2 2" xfId="5103" xr:uid="{A195E3AC-302F-451F-B141-CD4E510F6884}"/>
    <cellStyle name="เปอร์เซ็นต์ 3 3" xfId="5102" xr:uid="{435802B5-59AA-43E2-A0A2-070BE41279AC}"/>
    <cellStyle name="เปอร์เซ็นต์ 4" xfId="4372" xr:uid="{81C456C3-AEE8-4B34-AC54-C62CD9359AE4}"/>
    <cellStyle name="เปอร์เซ็นต์ 4 2" xfId="4373" xr:uid="{BDF9D18A-072A-4C42-8596-C08711DA97DF}"/>
    <cellStyle name="เปอร์เซ็นต์ 4 2 2" xfId="5105" xr:uid="{9E15EF20-3887-4DA4-8366-93D4A63354A0}"/>
    <cellStyle name="เปอร์เซ็นต์ 4 3" xfId="5104" xr:uid="{BAEC7D54-959D-4098-8D1A-B71E187C65F4}"/>
    <cellStyle name="เปอร์เซ็นต์ 5" xfId="4374" xr:uid="{062AF623-9502-4F2C-BE27-D51740646D15}"/>
    <cellStyle name="เปอร์เซ็นต์ 5 2" xfId="5106" xr:uid="{B1EF4ABC-CF19-4C91-BF56-9931E8A04532}"/>
    <cellStyle name="เปอร์เซ็นต์ 6" xfId="4375" xr:uid="{B7A140E8-48C0-420D-BB2C-B24E30111023}"/>
    <cellStyle name="เปอร์เซ็นต์ 6 2" xfId="5107" xr:uid="{1C8A9F54-44F2-4C93-9A44-608F76FC35C8}"/>
    <cellStyle name="เปอร์เซ็นต์ 7" xfId="4376" xr:uid="{FC17E9DE-25AF-42C3-9451-84507CA8D4D5}"/>
    <cellStyle name="เปอร์เซ็นต์ 7 2" xfId="4377" xr:uid="{159E0822-43EF-4B19-B5A8-7EB94DC086A6}"/>
    <cellStyle name="เปอร์เซ็นต์ 7 2 2" xfId="5109" xr:uid="{4864F9BF-E409-47AD-927B-F0AC00E11193}"/>
    <cellStyle name="เปอร์เซ็นต์ 7 3" xfId="5108" xr:uid="{52A4E980-86A4-47D1-BCD7-28B65E421D5D}"/>
    <cellStyle name="เปอร์เซ็นต์ 8" xfId="4378" xr:uid="{818D89E7-1261-4661-9844-AF30B88F67F8}"/>
    <cellStyle name="เปอร์เซ็นต์ 8 2" xfId="5110" xr:uid="{33F35A9D-C0BB-4232-A810-8E11ACDDF623}"/>
    <cellStyle name="เปอร์เซ็นต์ 9" xfId="4379" xr:uid="{12B14CFF-068A-4B2E-B809-76A8E0085C05}"/>
    <cellStyle name="เปอร์เซ็นต์ 9 2" xfId="5111" xr:uid="{5ECD79AE-C2F2-43E0-8D66-266CE8C92EB1}"/>
    <cellStyle name="แย่" xfId="4380" xr:uid="{86AE9D11-0F5D-41A5-81D5-D818537B42C8}"/>
    <cellStyle name="แย่ 2" xfId="4381" xr:uid="{405D1165-52F4-41E4-B16B-1082CFCF15C7}"/>
    <cellStyle name="แย่ 2 2" xfId="5113" xr:uid="{3DC4017A-2560-4270-B49D-0A2D9BC5D2F8}"/>
    <cellStyle name="แย่ 3" xfId="5112" xr:uid="{ED88881B-890B-45B1-9361-332912766AD1}"/>
    <cellStyle name="แสดงผล" xfId="4382" xr:uid="{12BB9CDC-05C9-404D-A157-BF8065EB01F1}"/>
    <cellStyle name="แสดงผล 2" xfId="4383" xr:uid="{3F9435C8-0FC1-4168-B280-4563E5F1F9D8}"/>
    <cellStyle name="แสดงผล 2 2" xfId="5115" xr:uid="{E7FC6208-C872-4240-9989-3A5DDD79D7F6}"/>
    <cellStyle name="แสดงผล 3" xfId="5114" xr:uid="{7D4F228A-0FD5-4D99-B216-EFF89B62CF54}"/>
    <cellStyle name="การคำนวณ" xfId="4384" xr:uid="{CBB542B6-755B-4B53-85B8-1168057E6B9B}"/>
    <cellStyle name="การคำนวณ 2" xfId="4385" xr:uid="{6A3DEDDF-B210-48D5-8FED-EBC09AA28B8F}"/>
    <cellStyle name="การคำนวณ 2 2" xfId="5117" xr:uid="{FFFAF6FA-FC0E-4BB0-9651-649F93A48418}"/>
    <cellStyle name="การคำนวณ 3" xfId="5116" xr:uid="{FBAA5793-89E3-467D-9CBC-AFAE0A2844A6}"/>
    <cellStyle name="ข้อความเตือน" xfId="4386" xr:uid="{EC88E342-547E-421A-8900-5AE126F83CD9}"/>
    <cellStyle name="ข้อความเตือน 2" xfId="4387" xr:uid="{10A24570-0EC6-432B-B4B0-F98422CB7F02}"/>
    <cellStyle name="ข้อความเตือน 2 2" xfId="5119" xr:uid="{0A6AFFE7-9C1B-4A53-A9AA-CE322E2D0875}"/>
    <cellStyle name="ข้อความเตือน 3" xfId="5118" xr:uid="{E5744A50-6EF9-4A09-B7A6-96118F009E25}"/>
    <cellStyle name="ข้อความอธิบาย" xfId="4388" xr:uid="{9C057CCB-453A-467E-B675-BF89B7D9C5CF}"/>
    <cellStyle name="ข้อความอธิบาย 2" xfId="4389" xr:uid="{B92362C2-42EA-4A3F-901C-AC42FB502962}"/>
    <cellStyle name="ข้อความอธิบาย 2 2" xfId="4390" xr:uid="{D4C699FE-640F-4767-B632-DF23942D8550}"/>
    <cellStyle name="ข้อความอธิบาย 2 2 2" xfId="5122" xr:uid="{2A91AD9D-95B4-456A-9A0B-6A37A1AFB64A}"/>
    <cellStyle name="ข้อความอธิบาย 2 3" xfId="5121" xr:uid="{64DCDD40-B1C4-475D-92CB-D6280DC2C2C8}"/>
    <cellStyle name="ข้อความอธิบาย 2_IN 7 ข้อมูลเปิด NOTE" xfId="4391" xr:uid="{F71F716F-D850-4714-9B0D-029A498CC58F}"/>
    <cellStyle name="ข้อความอธิบาย 3" xfId="5120" xr:uid="{C5C88356-22CB-4045-8579-185EA46F1C38}"/>
    <cellStyle name="ค@ฏ๋_1111D2111DQ2" xfId="4392" xr:uid="{49B1F4BA-BB4C-499B-83C5-2FE512D63940}"/>
    <cellStyle name="คdคภฆ์[0]_1111D2111DQ2" xfId="4393" xr:uid="{B3613984-FABE-4C03-A6FF-06558854BB4F}"/>
    <cellStyle name="คdคภฆ์_1111D2111DQ1" xfId="4394" xr:uid="{7453F978-597F-4F22-A15F-7495CA7CC8B9}"/>
    <cellStyle name="จุลภาค 2" xfId="23" xr:uid="{2244B7FE-9443-4E56-B1DB-266BBF903D53}"/>
    <cellStyle name="จุลภาค 2 2" xfId="24" xr:uid="{99AA53BB-DE77-4185-8C3C-5D128A644A93}"/>
    <cellStyle name="จุลภาค 3" xfId="25" xr:uid="{CAC64479-3C18-4BEA-9D27-0681BB50C655}"/>
    <cellStyle name="จุลภาค 4" xfId="26" xr:uid="{375B6412-ED5E-4A6F-806A-3E2D1450B6B0}"/>
    <cellStyle name="ชื่อเรื่อง" xfId="4395" xr:uid="{71C8FF0A-C069-4347-A091-A01533E14E7E}"/>
    <cellStyle name="ชื่อเรื่อง 2" xfId="4396" xr:uid="{DE39ADAD-AA34-425B-8F41-219E45FFBC92}"/>
    <cellStyle name="ชื่อเรื่อง 2 2" xfId="5124" xr:uid="{FA174E97-3B05-4904-932E-6D3081D4E0C1}"/>
    <cellStyle name="ชื่อเรื่อง 3" xfId="5123" xr:uid="{235CEA49-21DA-4D46-B04C-DB0AFD2A9F4D}"/>
    <cellStyle name="ณfน๔ [0]_Book1" xfId="4397" xr:uid="{D8805104-4B77-4705-A13B-BB9E69BB624E}"/>
    <cellStyle name="ณfน๔_Book1" xfId="4398" xr:uid="{8173C20D-4F96-4DB2-ADB4-1B7AB4901373}"/>
    <cellStyle name="ดี" xfId="4399" xr:uid="{04C4EDA0-2DCF-4120-9B96-FA55BD8F4FCE}"/>
    <cellStyle name="ดี 2" xfId="4400" xr:uid="{FF0FA5E8-183E-486F-AED8-476F301B2AE7}"/>
    <cellStyle name="ดี 2 2" xfId="5126" xr:uid="{78130CB0-B341-467A-AC43-390176AAF925}"/>
    <cellStyle name="ดี 3" xfId="5125" xr:uid="{976E9FE9-0876-4BB8-92D7-5403E8C2A5BC}"/>
    <cellStyle name="ตามการเชื่อมโยงหลายมิติ" xfId="4401" xr:uid="{E0B82117-66CD-4A4A-8220-48FA99CD692A}"/>
    <cellStyle name="ตามการเชื่อมโยงหลายมิติ 2" xfId="4402" xr:uid="{777FFA55-ADCE-4309-82EB-8ABBC349B44E}"/>
    <cellStyle name="ตามการเชื่อมโยงหลายมิติ 2 2" xfId="5128" xr:uid="{28C8B790-BAA4-477B-981F-EEC8645F0397}"/>
    <cellStyle name="ตามการเชื่อมโยงหลายมิติ 3" xfId="4403" xr:uid="{4A369842-AA60-40DA-848C-2B6EFD4A57CA}"/>
    <cellStyle name="ตามการเชื่อมโยงหลายมิติ 3 2" xfId="5129" xr:uid="{62861ADB-BEF4-443B-9797-8EF80DFEF2CC}"/>
    <cellStyle name="ตามการเชื่อมโยงหลายมิติ 4" xfId="4404" xr:uid="{8EC342DF-2B63-4E98-832B-5C91D23BF325}"/>
    <cellStyle name="ตามการเชื่อมโยงหลายมิติ 4 2" xfId="5130" xr:uid="{A9548485-8645-4D19-B7FC-D5655480602E}"/>
    <cellStyle name="ตามการเชื่อมโยงหลายมิติ 5" xfId="5127" xr:uid="{17BF99F9-E3D1-4EEF-9A62-F7A4AC7BAFB2}"/>
    <cellStyle name="น้บะภฒ_95" xfId="4405" xr:uid="{B1039B85-9FE9-459D-BAD8-297B0C112BD2}"/>
    <cellStyle name="ปกติ 10" xfId="4406" xr:uid="{255DA1A8-04A3-4DE7-93A7-3C32E0280C70}"/>
    <cellStyle name="ปกติ 10 2" xfId="4407" xr:uid="{3024DA9A-3F82-4906-A8E6-2AD33C2A35D9}"/>
    <cellStyle name="ปกติ 10 2 2" xfId="5132" xr:uid="{E41C3E79-0683-412C-A98D-BBAA3994F272}"/>
    <cellStyle name="ปกติ 10 3" xfId="4408" xr:uid="{C47616D8-0A54-4372-B229-663F4EC84E7D}"/>
    <cellStyle name="ปกติ 10 3 2" xfId="5133" xr:uid="{A3A35FAC-853C-4C13-9DE5-9C0BD48F4C6F}"/>
    <cellStyle name="ปกติ 10 4" xfId="5131" xr:uid="{82F54E69-47B1-4505-8AC1-56FFBF9A74E5}"/>
    <cellStyle name="ปกติ 10_CPI_Y'52_TOP_GG 1" xfId="4409" xr:uid="{1E0D6DEE-70A6-4077-A681-2B2AC8165F03}"/>
    <cellStyle name="ปกติ 11" xfId="4410" xr:uid="{B86E8E39-2C7B-4096-82F0-35CDB3CE543A}"/>
    <cellStyle name="ปกติ 11 2" xfId="4411" xr:uid="{7E4B06E8-3AFD-4B12-B5E2-A361F313C59A}"/>
    <cellStyle name="ปกติ 11 2 2" xfId="5135" xr:uid="{ED772F5C-ADB0-4F13-A3EA-5C3C6B841F9F}"/>
    <cellStyle name="ปกติ 11 3" xfId="4412" xr:uid="{2D776EB1-A01F-47A1-B7A1-823B5C273307}"/>
    <cellStyle name="ปกติ 11 3 2" xfId="5136" xr:uid="{870A7693-9780-4631-BD39-D0DC9C9664C2}"/>
    <cellStyle name="ปกติ 11 4" xfId="5134" xr:uid="{9A60CFF2-ECAF-4157-BCDC-0CBB6E47F62E}"/>
    <cellStyle name="ปกติ 11_CPI_Y'52_TOP_GG 1" xfId="4413" xr:uid="{C321B24E-2CB7-4C73-857B-921743A73F4C}"/>
    <cellStyle name="ปกติ 12" xfId="4414" xr:uid="{2B9289D3-0B70-4EC6-AF48-592B2C6251C8}"/>
    <cellStyle name="ปกติ 12 2" xfId="4415" xr:uid="{63E1C87B-F1AA-4468-A8A0-2E9E11206EBC}"/>
    <cellStyle name="ปกติ 12 2 2" xfId="5138" xr:uid="{56EF54D6-7A8F-447D-B09C-E6C3B86E78FA}"/>
    <cellStyle name="ปกติ 12 3" xfId="5137" xr:uid="{57A46135-417E-4C0E-AE81-6B0DF216219D}"/>
    <cellStyle name="ปกติ 12_CPI_Y'52_TOP_GG 1" xfId="4416" xr:uid="{BDE0389E-F9A0-49FD-A3B5-60E6D7CFDAF9}"/>
    <cellStyle name="ปกติ 13" xfId="4417" xr:uid="{16DCF154-D944-4970-9A34-6F5F0E4F15E8}"/>
    <cellStyle name="ปกติ 13 2" xfId="4418" xr:uid="{7690F03B-418B-4A5B-A8D7-165A85288647}"/>
    <cellStyle name="ปกติ 13 2 2" xfId="5140" xr:uid="{2BCE5B30-55A0-42C4-B1BA-3799860375F9}"/>
    <cellStyle name="ปกติ 13 3" xfId="5139" xr:uid="{4440ADC1-36DE-412A-9B4A-98E2396A1722}"/>
    <cellStyle name="ปกติ 14" xfId="4419" xr:uid="{C59313C5-E367-4A7B-ABB9-D5181AC169D9}"/>
    <cellStyle name="ปกติ 14 2" xfId="4420" xr:uid="{5D69F6BF-CD6E-4596-911F-9811419656AE}"/>
    <cellStyle name="ปกติ 14 2 2" xfId="5142" xr:uid="{A5CCF44E-7829-40EF-BCBA-F440F2CA7DB7}"/>
    <cellStyle name="ปกติ 14 3" xfId="5141" xr:uid="{19F4DACB-1936-4A01-8E89-139BC3C56D7A}"/>
    <cellStyle name="ปกติ 14_I  Q3'54" xfId="4421" xr:uid="{8DD10E5F-143C-4208-8A55-F85C449F4698}"/>
    <cellStyle name="ปกติ 15" xfId="4422" xr:uid="{811786F1-7CB3-4C03-82CE-356A68455A2F}"/>
    <cellStyle name="ปกติ 15 2" xfId="4423" xr:uid="{E4CAA7BB-5969-4B51-A8E8-F32EAE351ABC}"/>
    <cellStyle name="ปกติ 15 2 2" xfId="5144" xr:uid="{BF9AC099-3A0A-4B07-A430-1EDD29ECD179}"/>
    <cellStyle name="ปกติ 15 3" xfId="5143" xr:uid="{C16B6C6E-7764-483F-AEFC-6873F1BCE333}"/>
    <cellStyle name="ปกติ 15_IA_Increase 2009 (update Dec'09) " xfId="4424" xr:uid="{ABFA4C81-1D86-482F-A9E5-08F73A483CA7}"/>
    <cellStyle name="ปกติ 16" xfId="4425" xr:uid="{5A7E7C61-373C-4B4C-BB76-C082EDA05599}"/>
    <cellStyle name="ปกติ 16 2" xfId="4426" xr:uid="{1228CB48-1D52-4161-9A16-1446369C6125}"/>
    <cellStyle name="ปกติ 16 2 2" xfId="5146" xr:uid="{6C7DB606-EB90-4570-A09A-DE99AFC9B0B2}"/>
    <cellStyle name="ปกติ 16 3" xfId="4427" xr:uid="{CDEA2780-9445-4258-8459-87DE133F2907}"/>
    <cellStyle name="ปกติ 16 3 2" xfId="5147" xr:uid="{191A4C15-2337-474D-9910-772346C81575}"/>
    <cellStyle name="ปกติ 16 4" xfId="4428" xr:uid="{6DE538F9-C38F-4B04-AFDE-3A76D6419EBE}"/>
    <cellStyle name="ปกติ 16 4 2" xfId="5148" xr:uid="{8F8E97FF-05A3-409F-A220-D8AECD2237AE}"/>
    <cellStyle name="ปกติ 16 5" xfId="4429" xr:uid="{5FD36D9C-D6CA-45AA-8176-AF5EECF71579}"/>
    <cellStyle name="ปกติ 16 5 2" xfId="5149" xr:uid="{A15A26C6-0AFB-4C9D-97A2-5F3C26B52E1C}"/>
    <cellStyle name="ปกติ 16 6" xfId="4430" xr:uid="{70BD562F-FE20-4A14-85F4-36C4CA7BD7E5}"/>
    <cellStyle name="ปกติ 16 6 2" xfId="5150" xr:uid="{50F0FAA1-1ED9-401C-98DF-832360FAA274}"/>
    <cellStyle name="ปกติ 16 7" xfId="5145" xr:uid="{AC92B398-E049-469A-8819-6F6D406A6259}"/>
    <cellStyle name="ปกติ 17" xfId="4431" xr:uid="{A9E409CA-5D6E-4B6B-BFE2-D83164FBFAD1}"/>
    <cellStyle name="ปกติ 17 2" xfId="4432" xr:uid="{9F62884C-422A-445A-8914-BD927F26ECF4}"/>
    <cellStyle name="ปกติ 17 2 2" xfId="5152" xr:uid="{DD29581A-DE2E-4876-91ED-F3C6BEC29B03}"/>
    <cellStyle name="ปกติ 17 3" xfId="5151" xr:uid="{E5822F9F-3F1D-4674-B49E-25DD289F93DB}"/>
    <cellStyle name="ปกติ 17_I  Q3'54" xfId="4433" xr:uid="{4B2122A1-DEAD-464D-B4E7-C8EDFB043FD5}"/>
    <cellStyle name="ปกติ 18" xfId="4434" xr:uid="{B1666F31-4293-4CC4-ACFD-927F6BFC02B5}"/>
    <cellStyle name="ปกติ 18 2" xfId="5153" xr:uid="{4C9719C8-8CDE-4135-B6B2-4ACD334CB258}"/>
    <cellStyle name="ปกติ 19" xfId="4435" xr:uid="{7D930F41-C906-4FF0-BE00-604206B40807}"/>
    <cellStyle name="ปกติ 19 2" xfId="5154" xr:uid="{1450AEDD-9E2E-4A11-AAA8-9E0B0370A310}"/>
    <cellStyle name="ปกติ 2" xfId="8" xr:uid="{00000000-0005-0000-0000-00000C000000}"/>
    <cellStyle name="ปกติ 2 10" xfId="4437" xr:uid="{9CB3ABB3-00FD-4338-B5E3-CE2DE795EA66}"/>
    <cellStyle name="ปกติ 2 10 2" xfId="5156" xr:uid="{0A15E6C3-6989-42BF-845F-2402ABDB7912}"/>
    <cellStyle name="ปกติ 2 11" xfId="4438" xr:uid="{CB53D685-31C9-41EE-9A06-3589C709EC63}"/>
    <cellStyle name="ปกติ 2 11 2" xfId="5157" xr:uid="{B432C0B3-0787-4133-9E97-5F61F16AF910}"/>
    <cellStyle name="ปกติ 2 12" xfId="4439" xr:uid="{8F1948B9-459D-4739-8BF9-CD50F4B5D8E5}"/>
    <cellStyle name="ปกติ 2 12 2" xfId="5158" xr:uid="{7D5B1A8B-7E5E-4857-AC43-CD9E8FB0ECD7}"/>
    <cellStyle name="ปกติ 2 13" xfId="4440" xr:uid="{1C97AA41-D4A6-4623-B50F-85B44ECE1E7A}"/>
    <cellStyle name="ปกติ 2 13 2" xfId="5159" xr:uid="{531F0253-AB02-4BC2-B429-54E07C2CA023}"/>
    <cellStyle name="ปกติ 2 14" xfId="4441" xr:uid="{3F376E6D-133C-4829-A41D-B72197D3ABEE}"/>
    <cellStyle name="ปกติ 2 14 2" xfId="5160" xr:uid="{0D32A085-0BA4-45EC-9033-B7CD49200988}"/>
    <cellStyle name="ปกติ 2 15" xfId="4442" xr:uid="{2D434E19-707E-4DD3-816E-8E26F8A9506E}"/>
    <cellStyle name="ปกติ 2 15 2" xfId="5161" xr:uid="{526FA97E-79E5-47D8-BBF3-28D5940982CC}"/>
    <cellStyle name="ปกติ 2 16" xfId="4443" xr:uid="{791CD73F-DA54-407F-A540-6C44DEF8ADF3}"/>
    <cellStyle name="ปกติ 2 16 2" xfId="5162" xr:uid="{64E70CA5-FF48-4D16-A571-A6968080199E}"/>
    <cellStyle name="ปกติ 2 17" xfId="4444" xr:uid="{315A3082-E52C-47C3-9622-C8107AB2EDCB}"/>
    <cellStyle name="ปกติ 2 17 2" xfId="5163" xr:uid="{D2A7207E-DE5D-4306-8392-9270A40EB2EA}"/>
    <cellStyle name="ปกติ 2 18" xfId="4445" xr:uid="{D750A96D-0447-4AB6-99BC-FC7866885150}"/>
    <cellStyle name="ปกติ 2 18 2" xfId="5164" xr:uid="{4FF47BB4-B0C2-4075-B4B9-2BA58C260D29}"/>
    <cellStyle name="ปกติ 2 19" xfId="5155" xr:uid="{98A93606-2F91-42A5-B1AB-09050C6F36E4}"/>
    <cellStyle name="ปกติ 2 2" xfId="4446" xr:uid="{04ED7BBF-5E83-4AF1-A07A-FC29B92DF1A5}"/>
    <cellStyle name="ปกติ 2 2 2" xfId="4447" xr:uid="{03B32214-6F8D-47D5-927D-67B9113F22E5}"/>
    <cellStyle name="ปกติ 2 2 2 2" xfId="4448" xr:uid="{445D0564-155D-449F-932E-BAB584C8527E}"/>
    <cellStyle name="ปกติ 2 2 2 2 2" xfId="5167" xr:uid="{E036548B-6832-4797-BFA0-130DFB40B92D}"/>
    <cellStyle name="ปกติ 2 2 2 3" xfId="4449" xr:uid="{7BD9C94D-60F2-4452-9BFD-8BD23A9597B7}"/>
    <cellStyle name="ปกติ 2 2 2 3 2" xfId="5168" xr:uid="{7A3ABB07-4DEA-4695-8D34-B8E376FFA318}"/>
    <cellStyle name="ปกติ 2 2 2 4" xfId="4450" xr:uid="{26BE144F-41FF-499F-9379-9CE0C106E046}"/>
    <cellStyle name="ปกติ 2 2 2 4 2" xfId="5169" xr:uid="{45C2871E-2A57-42B1-BEF3-E90859019E22}"/>
    <cellStyle name="ปกติ 2 2 2 5" xfId="4451" xr:uid="{879C00E3-15EE-401B-809C-3F9187230EBF}"/>
    <cellStyle name="ปกติ 2 2 2 5 2" xfId="5170" xr:uid="{F48E4499-B1E9-4394-A1E5-85D9BF3F84A9}"/>
    <cellStyle name="ปกติ 2 2 2 6" xfId="4452" xr:uid="{A1A0DCA3-CD90-4ED5-9597-6001B1821D00}"/>
    <cellStyle name="ปกติ 2 2 2 6 2" xfId="5171" xr:uid="{8C7211BE-569D-4BFE-9C2D-897A19342294}"/>
    <cellStyle name="ปกติ 2 2 2 7" xfId="4453" xr:uid="{4397C88B-1673-49E8-9800-B3E3F89DEE30}"/>
    <cellStyle name="ปกติ 2 2 2 7 2" xfId="5172" xr:uid="{6AD50DAD-600A-4508-B1EB-07D6C572A73E}"/>
    <cellStyle name="ปกติ 2 2 2 8" xfId="5166" xr:uid="{8B43EA46-16E8-4225-B500-7EA112833375}"/>
    <cellStyle name="ปกติ 2 2 2_CC+DD+II+R2+I (version 1)" xfId="4454" xr:uid="{BC2582D3-FFD7-42FE-A6D3-6490345968C8}"/>
    <cellStyle name="ปกติ 2 2 3" xfId="4455" xr:uid="{24C03A36-FD35-4B9E-9B42-61A3D15DC345}"/>
    <cellStyle name="ปกติ 2 2 3 2" xfId="5173" xr:uid="{6825289E-7BFF-4FEF-89FF-5B4838FA4B88}"/>
    <cellStyle name="ปกติ 2 2 4" xfId="4456" xr:uid="{6282D766-F833-4469-8090-BDE9EBBCF8B0}"/>
    <cellStyle name="ปกติ 2 2 4 2" xfId="5174" xr:uid="{A1F3EA6E-3C2E-4B3F-8857-776A95D4DB6B}"/>
    <cellStyle name="ปกติ 2 2 5" xfId="4457" xr:uid="{782FF759-D8F5-4AA9-B2A8-96B431E2D3F9}"/>
    <cellStyle name="ปกติ 2 2 5 2" xfId="5175" xr:uid="{63E422E9-ED52-4831-A809-27CFAB4E2115}"/>
    <cellStyle name="ปกติ 2 2 6" xfId="4458" xr:uid="{AB49267C-AB1F-4BEA-BD66-15F8946F0620}"/>
    <cellStyle name="ปกติ 2 2 6 2" xfId="5176" xr:uid="{5490C00B-0719-48B3-A88E-CC70530899A1}"/>
    <cellStyle name="ปกติ 2 2 7" xfId="4459" xr:uid="{FCA2A8EB-1359-4B70-A24B-FAE0B42DCFD3}"/>
    <cellStyle name="ปกติ 2 2 7 2" xfId="5177" xr:uid="{CF7E5705-A37A-45BB-A967-C35105D951F1}"/>
    <cellStyle name="ปกติ 2 2 8" xfId="5165" xr:uid="{579E504B-51A6-46BA-B645-4B44665DB495}"/>
    <cellStyle name="ปกติ 2 2_Allowance%20IA(1)" xfId="4460" xr:uid="{9D764A1C-9AC1-4BED-A818-413B36C82169}"/>
    <cellStyle name="ปกติ 2 20" xfId="4436" xr:uid="{82BA6AE7-53BF-4D6C-8D52-572FD808F98C}"/>
    <cellStyle name="ปกติ 2 3" xfId="4461" xr:uid="{FCFE158B-E336-43D9-8DCE-6BAAC6F68B8C}"/>
    <cellStyle name="ปกติ 2 3 2" xfId="4462" xr:uid="{7D1B51F6-9625-464F-A78A-A0DB43C8F2E7}"/>
    <cellStyle name="ปกติ 2 3 2 2" xfId="5179" xr:uid="{D99F34FB-F366-4FFD-8CB2-C36907DC3F16}"/>
    <cellStyle name="ปกติ 2 3 3" xfId="4463" xr:uid="{AD477740-78DE-47AF-8C91-CB39E2C5B3F4}"/>
    <cellStyle name="ปกติ 2 3 3 2" xfId="5180" xr:uid="{AD51179E-3A0C-4982-B433-A83CB7EA70A7}"/>
    <cellStyle name="ปกติ 2 3 4" xfId="4464" xr:uid="{C883054B-8FD7-4FD0-A751-946E68A28CE3}"/>
    <cellStyle name="ปกติ 2 3 4 2" xfId="5181" xr:uid="{7FB9B8B5-BAE5-4751-A435-3339DD214DE5}"/>
    <cellStyle name="ปกติ 2 3 5" xfId="4465" xr:uid="{61D91424-E253-4185-A4AE-89886AFCDEEC}"/>
    <cellStyle name="ปกติ 2 3 5 2" xfId="5182" xr:uid="{CC782B4D-0DD6-48CE-987F-BCDE64FB83A8}"/>
    <cellStyle name="ปกติ 2 3 6" xfId="4466" xr:uid="{640D259F-CAFA-4542-8654-C3E37D4E5F00}"/>
    <cellStyle name="ปกติ 2 3 6 2" xfId="5183" xr:uid="{463A4B1D-7468-45F6-BFCA-5D3E15F5ADEC}"/>
    <cellStyle name="ปกติ 2 3 7" xfId="5178" xr:uid="{41D61D48-CF24-4C29-8236-78FE847F1D07}"/>
    <cellStyle name="ปกติ 2 3_I  Q3'54" xfId="4467" xr:uid="{EC2872D2-A154-4455-91E2-2E5F3C7DD80B}"/>
    <cellStyle name="ปกติ 2 4" xfId="4468" xr:uid="{30CD5E05-E86D-45A7-A513-166A8EB28122}"/>
    <cellStyle name="ปกติ 2 4 2" xfId="5184" xr:uid="{11B891DB-4DCF-45B2-A4D2-9B2D932CD460}"/>
    <cellStyle name="ปกติ 2 5" xfId="4469" xr:uid="{79E6139E-3CE4-496C-B480-0071024F5748}"/>
    <cellStyle name="ปกติ 2 5 2" xfId="5185" xr:uid="{7EE9F3DD-5674-44D6-8E5E-9174B4008878}"/>
    <cellStyle name="ปกติ 2 6" xfId="4470" xr:uid="{C7FB4E97-6975-4D18-85DD-335D9561FB05}"/>
    <cellStyle name="ปกติ 2 6 2" xfId="4471" xr:uid="{13D5FD64-615E-445D-B8A0-F03F8198B672}"/>
    <cellStyle name="ปกติ 2 6 2 2" xfId="5187" xr:uid="{3F203C0F-1984-4E19-9052-3AB6A9BABCA1}"/>
    <cellStyle name="ปกติ 2 6 3" xfId="5186" xr:uid="{0CD9C3D8-9C52-4BB8-9503-155265B3ABC2}"/>
    <cellStyle name="ปกติ 2 6_CC+DD+II+R2+I (version 1)" xfId="4472" xr:uid="{4A958D80-7AA9-49C0-B3F8-D83C1668AD1F}"/>
    <cellStyle name="ปกติ 2 7" xfId="4473" xr:uid="{9E222713-B240-4829-98FF-B1767F1FD429}"/>
    <cellStyle name="ปกติ 2 7 2" xfId="4474" xr:uid="{853A625B-B044-4517-A990-D1DF6487180D}"/>
    <cellStyle name="ปกติ 2 7 2 2" xfId="5189" xr:uid="{1E3A2960-5958-4B2E-9EED-A9F924B5D947}"/>
    <cellStyle name="ปกติ 2 7 3" xfId="5188" xr:uid="{DC4D0FD7-03E8-412B-A32D-884C92EB1D96}"/>
    <cellStyle name="ปกติ 2 8" xfId="4475" xr:uid="{F69F2EE2-C6A3-46FD-9768-0DD349DEED50}"/>
    <cellStyle name="ปกติ 2 8 2" xfId="5190" xr:uid="{A9BABAA1-DFD7-4F15-A5EE-876B17B0DD70}"/>
    <cellStyle name="ปกติ 2 9" xfId="4476" xr:uid="{DE7E6567-2266-4AA5-A9AA-223B1AD1618E}"/>
    <cellStyle name="ปกติ 2 9 2" xfId="5191" xr:uid="{2C692610-F3F0-4C2F-B44F-844F2677C50F}"/>
    <cellStyle name="ปกติ 2_160800B1 CPI09 โปรแกรมคอมพิวเตอร์ - BOI_Q3" xfId="4477" xr:uid="{A0E528C1-1EE3-4C5A-A5A3-D91FEE951355}"/>
    <cellStyle name="ปกติ 20" xfId="4478" xr:uid="{09B1F1A5-A47B-4311-B1F6-46405BC7E029}"/>
    <cellStyle name="ปกติ 20 2" xfId="5192" xr:uid="{24B1D4D6-6061-4929-8F0A-2601E95109BB}"/>
    <cellStyle name="ปกติ 21" xfId="4479" xr:uid="{FBAEBFDA-722E-41C0-A8EA-4D01DBFF67CA}"/>
    <cellStyle name="ปกติ 21 2" xfId="5193" xr:uid="{1AD5C7AE-34FE-4FE0-B826-A81AC1A1F089}"/>
    <cellStyle name="ปกติ 22" xfId="4480" xr:uid="{F0B04F45-554D-4F2F-BADF-E5AD5A701FE3}"/>
    <cellStyle name="ปกติ 22 2" xfId="5194" xr:uid="{3E8E6729-AD54-4450-ACCA-993FEBA9ED2B}"/>
    <cellStyle name="ปกติ 23" xfId="4481" xr:uid="{3B5150F4-BE50-4108-8233-19F9EDDF6E91}"/>
    <cellStyle name="ปกติ 23 2" xfId="5195" xr:uid="{C8F878F1-563E-463A-9FEB-453E76F9221B}"/>
    <cellStyle name="ปกติ 24" xfId="4482" xr:uid="{F22A9D12-436F-411A-960F-FE0AEF61D53F}"/>
    <cellStyle name="ปกติ 24 2" xfId="5196" xr:uid="{56B8979D-D171-4460-88BC-5485BD196891}"/>
    <cellStyle name="ปกติ 25" xfId="4483" xr:uid="{66ED2153-D4B1-4DE4-A197-A917CDA18A7A}"/>
    <cellStyle name="ปกติ 25 2" xfId="5197" xr:uid="{C4ADDC3E-C4CC-4748-956D-9ECBF70FAA9F}"/>
    <cellStyle name="ปกติ 26" xfId="4484" xr:uid="{615EC1DE-2A66-43E1-8019-3E70512E59CB}"/>
    <cellStyle name="ปกติ 26 2" xfId="5198" xr:uid="{67173ABC-D503-4262-BB88-45190C9A8E76}"/>
    <cellStyle name="ปกติ 27" xfId="4485" xr:uid="{EFD75D16-15DF-437B-89F7-4CFB32CAB402}"/>
    <cellStyle name="ปกติ 27 2" xfId="5199" xr:uid="{13B9372F-5B18-49F5-BDC9-94137FD76CD3}"/>
    <cellStyle name="ปกติ 28" xfId="4486" xr:uid="{26DC0CD0-BC68-4AB2-850C-35DDB7720C4C}"/>
    <cellStyle name="ปกติ 28 2" xfId="5200" xr:uid="{485E01A3-E8DC-4DE3-A280-D57EC610B810}"/>
    <cellStyle name="ปกติ 29" xfId="4487" xr:uid="{5954C577-6C30-48E4-8184-20F154DDAF5B}"/>
    <cellStyle name="ปกติ 29 2" xfId="5201" xr:uid="{4AE226B6-C438-490B-8624-611CB9F5FC85}"/>
    <cellStyle name="ปกติ 3" xfId="4488" xr:uid="{28CBA167-0BF3-40B4-B2F2-A5E196D38D69}"/>
    <cellStyle name="ปกติ 3 2" xfId="4489" xr:uid="{D11E1E96-7752-4B9E-A675-F01ECF3D7C02}"/>
    <cellStyle name="ปกติ 3 2 2" xfId="4490" xr:uid="{35BF4C55-B5EE-4850-BEBF-DB1A6F68FB6C}"/>
    <cellStyle name="ปกติ 3 2 2 2" xfId="5204" xr:uid="{BDD19D36-253F-4CCC-9B4E-C1989D599461}"/>
    <cellStyle name="ปกติ 3 2 3" xfId="5203" xr:uid="{7B539419-847F-458B-AF64-A713E78DFC01}"/>
    <cellStyle name="ปกติ 3 3" xfId="4491" xr:uid="{C27A9E51-5BCE-4955-BBF1-D0F6437A65CE}"/>
    <cellStyle name="ปกติ 3 3 2" xfId="5205" xr:uid="{91ED9659-8FD3-46CD-971A-5D69D4C387FD}"/>
    <cellStyle name="ปกติ 3 4" xfId="4492" xr:uid="{9221915C-64C7-4854-9952-20F043F5CAB2}"/>
    <cellStyle name="ปกติ 3 4 2" xfId="5206" xr:uid="{4692CE58-0FCB-4CF9-8BA9-3D75799877B3}"/>
    <cellStyle name="ปกติ 3 5" xfId="5202" xr:uid="{D1E4A31B-0CC3-4AE7-8424-40041B70D2CF}"/>
    <cellStyle name="ปกติ 3_CPI_Y'52_TOP_GG 1" xfId="4493" xr:uid="{A620AF22-5EEE-4D9A-AA49-A7C5AE8BBEAB}"/>
    <cellStyle name="ปกติ 30" xfId="4494" xr:uid="{CAAA189B-3453-4207-A55E-2118983F36F8}"/>
    <cellStyle name="ปกติ 30 2" xfId="5207" xr:uid="{2B87FF93-DF68-4752-994B-95CC7B6FC2AF}"/>
    <cellStyle name="ปกติ 31" xfId="4495" xr:uid="{DD74F9BE-5904-4CF6-B86A-9FE9E7542F54}"/>
    <cellStyle name="ปกติ 31 2" xfId="5208" xr:uid="{02EC7651-100D-4975-8C1A-3A323B569099}"/>
    <cellStyle name="ปกติ 32" xfId="4496" xr:uid="{3F9DDD01-ECB1-4B9E-9004-4524FC8BB618}"/>
    <cellStyle name="ปกติ 32 2" xfId="5209" xr:uid="{1B729992-610C-4271-8591-7E6EC3F4650F}"/>
    <cellStyle name="ปกติ 33" xfId="4497" xr:uid="{351E42F2-1DDB-4D2E-A833-7C15532AF9FB}"/>
    <cellStyle name="ปกติ 33 2" xfId="5210" xr:uid="{E2A2C13C-C565-4780-8B36-FEF2F9BE3A18}"/>
    <cellStyle name="ปกติ 34" xfId="4498" xr:uid="{EA4E7D96-3A8C-4153-9F0E-1AC667E8ACB7}"/>
    <cellStyle name="ปกติ 34 2" xfId="5211" xr:uid="{CE387D28-99DA-42C6-A4F5-BB947D6DFDDD}"/>
    <cellStyle name="ปกติ 35" xfId="4499" xr:uid="{31397584-00BD-453F-8868-F2698243D060}"/>
    <cellStyle name="ปกติ 35 2" xfId="5212" xr:uid="{A999784D-37F6-4DAD-86D1-89258E4245FC}"/>
    <cellStyle name="ปกติ 36" xfId="4500" xr:uid="{88AEF352-0575-454A-ADB1-76199B43791D}"/>
    <cellStyle name="ปกติ 36 2" xfId="5213" xr:uid="{FD5DCB94-25C7-492C-B15A-F1C5FAB3402B}"/>
    <cellStyle name="ปกติ 37" xfId="4501" xr:uid="{DDEE2C5C-941C-4388-A01C-886BE0EEB878}"/>
    <cellStyle name="ปกติ 37 2" xfId="5214" xr:uid="{D74B3432-9D29-42CC-AF10-F59493BF5983}"/>
    <cellStyle name="ปกติ 38" xfId="4502" xr:uid="{EBA31EE2-234A-4B52-A65F-8BE6A0C0463C}"/>
    <cellStyle name="ปกติ 38 2" xfId="5215" xr:uid="{B7326DAC-0678-4067-B488-60E66A9A616C}"/>
    <cellStyle name="ปกติ 39" xfId="4503" xr:uid="{154C7FC6-756D-44BB-9F72-0E3FE2D49C13}"/>
    <cellStyle name="ปกติ 39 2" xfId="5216" xr:uid="{3403B88C-684E-4AEC-9118-8705437116C1}"/>
    <cellStyle name="ปกติ 4" xfId="4504" xr:uid="{368A60BD-6725-44E4-ABA0-BB6D640B0ACE}"/>
    <cellStyle name="ปกติ 4 2" xfId="4505" xr:uid="{2510589C-DA26-46DA-A986-0973410AD56D}"/>
    <cellStyle name="ปกติ 4 2 2" xfId="4506" xr:uid="{DCFC3BB1-F644-46E0-B42A-F3E0992BBBFD}"/>
    <cellStyle name="ปกติ 4 2 2 2" xfId="5219" xr:uid="{E9555382-BA07-4EA8-A798-A76268E7140A}"/>
    <cellStyle name="ปกติ 4 2 3" xfId="5218" xr:uid="{92A69CED-65DE-4933-BC82-D11A3424849E}"/>
    <cellStyle name="ปกติ 4 2_CC+FF Q3'53" xfId="4507" xr:uid="{1E2EFB9B-A5CD-4AB5-A7A6-D9F0C8002C62}"/>
    <cellStyle name="ปกติ 4 3" xfId="4508" xr:uid="{3FA06B0E-99C9-4994-9D0C-96DEDD3DB00A}"/>
    <cellStyle name="ปกติ 4 3 2" xfId="5220" xr:uid="{927C5D71-ED48-4382-8BAD-F6E6885528CC}"/>
    <cellStyle name="ปกติ 4 4" xfId="4509" xr:uid="{0ADBCFE4-AE80-42B4-B0BF-5FE54A2DC1AB}"/>
    <cellStyle name="ปกติ 4 4 2" xfId="5221" xr:uid="{DB25E341-C584-4576-8353-2BA78E70F551}"/>
    <cellStyle name="ปกติ 4 5" xfId="5217" xr:uid="{9BCD8E6D-4CE5-4F75-9F49-9A9E04B32F9F}"/>
    <cellStyle name="ปกติ 4_072511_Forecast GMT" xfId="4510" xr:uid="{702BF479-6A7B-4AD0-BDD3-56EC6C9A4EB6}"/>
    <cellStyle name="ปกติ 40" xfId="4511" xr:uid="{5BCDFCCA-411A-4B5A-BC41-EF1A84E067A5}"/>
    <cellStyle name="ปกติ 40 2" xfId="5222" xr:uid="{ED86FE28-E63A-4F41-B8ED-443AFBD960D1}"/>
    <cellStyle name="ปกติ 41" xfId="4512" xr:uid="{50E77612-3AC9-4728-90EF-CF4291059C7C}"/>
    <cellStyle name="ปกติ 41 2" xfId="5223" xr:uid="{A1BEA031-AABD-4F82-8541-9BAB4978EE9F}"/>
    <cellStyle name="ปกติ 42" xfId="4513" xr:uid="{AB2FB288-8E1A-4422-B704-C6CB597A1144}"/>
    <cellStyle name="ปกติ 42 2" xfId="5224" xr:uid="{D96DB40D-2DA2-4935-9E6F-F4CA573F63B5}"/>
    <cellStyle name="ปกติ 43" xfId="4514" xr:uid="{19D70678-9D5F-4ED9-8F03-B6B85A8F85A2}"/>
    <cellStyle name="ปกติ 43 2" xfId="5225" xr:uid="{74D4F7F3-E164-418D-9AD4-0FB3766BCC28}"/>
    <cellStyle name="ปกติ 44" xfId="4515" xr:uid="{412548AD-382E-4AF6-970B-BC81E0E0A5C9}"/>
    <cellStyle name="ปกติ 44 2" xfId="5226" xr:uid="{78B3BB4B-FFAF-4451-8546-B20796163196}"/>
    <cellStyle name="ปกติ 45" xfId="4516" xr:uid="{7AE92052-8C58-4870-9882-057F306A17AA}"/>
    <cellStyle name="ปกติ 45 2" xfId="5227" xr:uid="{78A3CEA9-DC9D-4D85-BD60-C924C0D103FC}"/>
    <cellStyle name="ปกติ 46" xfId="4517" xr:uid="{25B00B00-9192-43C6-A428-B81F73208022}"/>
    <cellStyle name="ปกติ 46 2" xfId="5228" xr:uid="{DA80A853-3B5F-4618-8AB5-5FB86B96FE86}"/>
    <cellStyle name="ปกติ 47" xfId="4518" xr:uid="{4F05C816-53FB-4B34-9EF4-A86AA769E5CE}"/>
    <cellStyle name="ปกติ 47 2" xfId="5229" xr:uid="{41D19554-9E3C-4404-B26F-D4C5A86CCD3C}"/>
    <cellStyle name="ปกติ 48" xfId="4519" xr:uid="{83B23602-8A62-4961-8F32-62143801727A}"/>
    <cellStyle name="ปกติ 48 2" xfId="5230" xr:uid="{F3355DFF-0428-4BC2-ADFD-D86B7AE9BF36}"/>
    <cellStyle name="ปกติ 49" xfId="4520" xr:uid="{DADB1DD4-B0D5-45A4-B79D-378CA98270E3}"/>
    <cellStyle name="ปกติ 49 2" xfId="5231" xr:uid="{337CAEA3-E1B2-43B4-A245-4ADD87F90C6A}"/>
    <cellStyle name="ปกติ 5" xfId="4521" xr:uid="{A063708C-56EB-4689-A608-50DD9397F872}"/>
    <cellStyle name="ปกติ 5 2" xfId="4522" xr:uid="{8230D135-3D4F-4AF6-8ADE-4133CBE14F4A}"/>
    <cellStyle name="ปกติ 5 2 2" xfId="5233" xr:uid="{E190D9FF-96AD-4C98-9178-480524CB9B0C}"/>
    <cellStyle name="ปกติ 5 3" xfId="4523" xr:uid="{9D3F4901-E7AC-47C8-9124-0D36486748F2}"/>
    <cellStyle name="ปกติ 5 3 2" xfId="5234" xr:uid="{D4D07106-2B86-4BDB-9D63-41A907C93D33}"/>
    <cellStyle name="ปกติ 5 4" xfId="5232" xr:uid="{D5C2161D-525A-4DDC-91D1-A948820EA780}"/>
    <cellStyle name="ปกติ 5_DetailCPI_1209" xfId="4524" xr:uid="{D8032880-A2D6-4295-A9E0-CD1121D46254}"/>
    <cellStyle name="ปกติ 50" xfId="4525" xr:uid="{9F703F6B-E6A6-49CF-9914-A32FBB01E311}"/>
    <cellStyle name="ปกติ 50 2" xfId="5235" xr:uid="{3135EDF2-9BD0-42D5-9925-CC6452C0A1E1}"/>
    <cellStyle name="ปกติ 51" xfId="4526" xr:uid="{5D4650C0-06A4-42A7-805A-F4E611D05522}"/>
    <cellStyle name="ปกติ 51 2" xfId="5236" xr:uid="{8949197A-7A97-4A29-88B5-6C578F9DEFF9}"/>
    <cellStyle name="ปกติ 52" xfId="4527" xr:uid="{910304BD-1A9F-4B3B-BD2E-D672FAAC5D5C}"/>
    <cellStyle name="ปกติ 52 2" xfId="5237" xr:uid="{ABE6CA35-285C-4C56-9B97-41320F958CE5}"/>
    <cellStyle name="ปกติ 53" xfId="4528" xr:uid="{6A18112B-733D-43E1-8EF3-E68623A76217}"/>
    <cellStyle name="ปกติ 53 2" xfId="5238" xr:uid="{AF563A76-14A1-418C-8503-D9AC05B82E5F}"/>
    <cellStyle name="ปกติ 54" xfId="4529" xr:uid="{763F39F5-D9BC-42F0-907E-34A3D39BEDCA}"/>
    <cellStyle name="ปกติ 54 2" xfId="5239" xr:uid="{CBE06670-FA82-4317-AE01-2B255D28CB83}"/>
    <cellStyle name="ปกติ 55" xfId="4530" xr:uid="{CD0C9544-90B5-48F1-A7D7-27E9D7D1B8BC}"/>
    <cellStyle name="ปกติ 55 2" xfId="5240" xr:uid="{161CEEE4-74DF-4291-AB06-821B9CD76D65}"/>
    <cellStyle name="ปกติ 56" xfId="4531" xr:uid="{320300A7-3476-400F-8B34-13A96EE94CEC}"/>
    <cellStyle name="ปกติ 56 2" xfId="5241" xr:uid="{B4396717-807B-4696-B56C-AD68EDC98067}"/>
    <cellStyle name="ปกติ 57" xfId="4532" xr:uid="{B61F4AF8-C4A2-41E6-A122-05674CB6646C}"/>
    <cellStyle name="ปกติ 57 2" xfId="5242" xr:uid="{17138629-5D9D-416E-992E-098C8CB14648}"/>
    <cellStyle name="ปกติ 58" xfId="4533" xr:uid="{15BBA49A-C3C7-4D18-8663-A33C65675AFD}"/>
    <cellStyle name="ปกติ 58 2" xfId="5243" xr:uid="{C9BF8061-0828-4946-9710-19A46C00624A}"/>
    <cellStyle name="ปกติ 59" xfId="4534" xr:uid="{EB54CCD3-324A-4A56-8E60-A2777008DD3E}"/>
    <cellStyle name="ปกติ 59 2" xfId="5244" xr:uid="{443D3DF8-33B6-4BE2-8275-7365F9442345}"/>
    <cellStyle name="ปกติ 6" xfId="4535" xr:uid="{A18CAA67-CABA-497E-8B9A-7B89F28B553E}"/>
    <cellStyle name="ปกติ 6 2" xfId="4536" xr:uid="{0094A381-F560-4DC3-8CFE-8639D7D0AB08}"/>
    <cellStyle name="ปกติ 6 2 2" xfId="5246" xr:uid="{1194AD34-434C-4163-9E2B-AC2CE8084918}"/>
    <cellStyle name="ปกติ 6 3" xfId="4537" xr:uid="{0041D0C1-0519-4752-A994-EBA65AAE7E70}"/>
    <cellStyle name="ปกติ 6 3 2" xfId="5247" xr:uid="{C0825BEC-5C1F-4CF8-A778-32EA14E4A906}"/>
    <cellStyle name="ปกติ 6 4" xfId="5245" xr:uid="{4142EC3F-3B9D-481E-A3BB-4C70B0C1F77D}"/>
    <cellStyle name="ปกติ 6_CPI_Y'52_TOP_GG 1" xfId="4538" xr:uid="{FCF3B252-F67B-484A-9F40-3E11E30803C0}"/>
    <cellStyle name="ปกติ 60" xfId="4539" xr:uid="{8E26FC3D-89B3-4D64-96BE-F951E5178F34}"/>
    <cellStyle name="ปกติ 60 2" xfId="5248" xr:uid="{16D2A525-8AB2-4E1A-81DD-5610748B59E7}"/>
    <cellStyle name="ปกติ 61" xfId="4540" xr:uid="{5344450C-713C-4344-9387-31DC4B7E4D02}"/>
    <cellStyle name="ปกติ 61 2" xfId="4541" xr:uid="{AA1BD198-0A12-46F9-95C3-4F0253F938B6}"/>
    <cellStyle name="ปกติ 61 2 2" xfId="5250" xr:uid="{7FEAEDAD-A443-45EF-9E5B-B30A24388BC4}"/>
    <cellStyle name="ปกติ 61 3" xfId="5249" xr:uid="{43D942AF-0E36-4FB3-8BF8-985F54A46155}"/>
    <cellStyle name="ปกติ 62" xfId="4542" xr:uid="{2A5C3F42-09C8-40F3-8CC5-9FDB85950876}"/>
    <cellStyle name="ปกติ 62 2" xfId="5251" xr:uid="{28DC14E0-72FB-439F-8C12-ED9418C2B724}"/>
    <cellStyle name="ปกติ 63" xfId="4543" xr:uid="{0232DE1E-C30A-4A0B-94D7-AE3712F8C641}"/>
    <cellStyle name="ปกติ 63 2" xfId="5252" xr:uid="{7E89A711-8117-42A5-90A8-CB427B7B125C}"/>
    <cellStyle name="ปกติ 64" xfId="4544" xr:uid="{CBC22BD0-1D70-47CE-99C2-0E216EBCF0BB}"/>
    <cellStyle name="ปกติ 64 2" xfId="5253" xr:uid="{80E7097E-6F83-4008-9B50-2E4CD74E0B11}"/>
    <cellStyle name="ปกติ 65" xfId="4545" xr:uid="{36C5A663-117D-4E43-9008-7B42882444A4}"/>
    <cellStyle name="ปกติ 65 2" xfId="5254" xr:uid="{61C83653-1B83-4049-927C-1D829FA26098}"/>
    <cellStyle name="ปกติ 7" xfId="4546" xr:uid="{01B89803-0A68-4793-B7F0-A2B2228C4566}"/>
    <cellStyle name="ปกติ 7 2" xfId="4547" xr:uid="{5B7D9DC4-5697-4750-93B7-E214464D44D9}"/>
    <cellStyle name="ปกติ 7 2 2" xfId="5256" xr:uid="{C581982D-61CE-4448-B4E6-15E2A75E64DE}"/>
    <cellStyle name="ปกติ 7 3" xfId="5255" xr:uid="{DAB30D89-6EC2-4EDB-82A1-501948A50092}"/>
    <cellStyle name="ปกติ 7_I  Q3'54" xfId="4548" xr:uid="{DD4ADB7B-45D6-4C24-BA9A-B04D0F8EA507}"/>
    <cellStyle name="ปกติ 73" xfId="4549" xr:uid="{68F2D93E-8AA8-496E-AE71-0FE25F105BCD}"/>
    <cellStyle name="ปกติ 73 2" xfId="5257" xr:uid="{F034FAA3-3985-4C7A-B55A-DA362570DF15}"/>
    <cellStyle name="ปกติ 8" xfId="4550" xr:uid="{AAD50A90-7910-4760-BC7C-EF399C935A74}"/>
    <cellStyle name="ปกติ 8 2" xfId="4551" xr:uid="{FEF393FD-98C5-4151-B6EA-A50CA3C9D31C}"/>
    <cellStyle name="ปกติ 8 2 2" xfId="5259" xr:uid="{5C707F5F-020C-4B37-B147-E037B90935C9}"/>
    <cellStyle name="ปกติ 8 3" xfId="5258" xr:uid="{B9B92812-BC0F-41AE-BE82-4DD8F73E6B25}"/>
    <cellStyle name="ปกติ 8_CPI_Y'52_TOP_GG 1" xfId="4552" xr:uid="{1043FC45-50F0-470F-B1ED-19CDA41014E7}"/>
    <cellStyle name="ปกติ 83" xfId="4553" xr:uid="{2CE6B281-95C0-49C7-9B55-E6DC847B0A23}"/>
    <cellStyle name="ปกติ 83 2" xfId="5260" xr:uid="{7C38FC32-25EA-45F8-B065-D29F56819567}"/>
    <cellStyle name="ปกติ 9" xfId="4554" xr:uid="{970DD209-ED73-480D-A6C8-4B2A381DA069}"/>
    <cellStyle name="ปกติ 9 2" xfId="4555" xr:uid="{982AADC7-CEEA-4A2B-A34F-797114B4DABB}"/>
    <cellStyle name="ปกติ 9 2 2" xfId="5262" xr:uid="{98FB6D4A-6622-44D2-9CB5-6E5DFE72CC18}"/>
    <cellStyle name="ปกติ 9 3" xfId="5261" xr:uid="{9495176D-B762-4639-A4FB-D43436FB8EF8}"/>
    <cellStyle name="ปกติ 9_CPI_Y'52_TOP_GG 1" xfId="4556" xr:uid="{F6CEC20D-1A95-4555-B145-E1DFA3B66B7A}"/>
    <cellStyle name="ปกติ 95" xfId="4557" xr:uid="{F3028FBF-9447-49D9-B7DD-FDEA173BFD9E}"/>
    <cellStyle name="ปกติ 95 2" xfId="5263" xr:uid="{CCF81F30-9506-43DE-B075-59E57B2F0741}"/>
    <cellStyle name="ป้อนค่า" xfId="4558" xr:uid="{E448BDA2-06FC-45A2-9770-864566AE2082}"/>
    <cellStyle name="ป้อนค่า 2" xfId="4559" xr:uid="{3217C986-92D8-4251-A8FE-574E4A1E37F3}"/>
    <cellStyle name="ป้อนค่า 2 2" xfId="5265" xr:uid="{A74B7480-0782-4BC3-B652-8A439D8D6468}"/>
    <cellStyle name="ป้อนค่า 3" xfId="5264" xr:uid="{E8EC8BDA-C9B8-42A6-9E38-3C551A353F0A}"/>
    <cellStyle name="ปานกลาง" xfId="4560" xr:uid="{2393E1EF-69CD-4183-98DC-9417E8022BF2}"/>
    <cellStyle name="ปานกลาง 2" xfId="4561" xr:uid="{E4CC334B-5312-4501-9D1A-7495385A55E8}"/>
    <cellStyle name="ปานกลาง 2 2" xfId="5267" xr:uid="{3C74A4E3-1F26-4D09-BE3B-0AA859313220}"/>
    <cellStyle name="ปานกลาง 3" xfId="5266" xr:uid="{1A0154E6-9211-440A-BC8F-9A8BCDC950AB}"/>
    <cellStyle name="ผลรวม" xfId="4562" xr:uid="{28795F68-11B4-4847-8FDD-776D9726FEF7}"/>
    <cellStyle name="ผลรวม 2" xfId="4563" xr:uid="{9487242E-7C19-43AE-B027-4781CBE5A61D}"/>
    <cellStyle name="ผลรวม 2 2" xfId="4564" xr:uid="{FFE0C077-E4AF-426B-9B0A-4535963D09A1}"/>
    <cellStyle name="ผลรวม 2 2 2" xfId="5270" xr:uid="{A368E92D-294F-4F87-BE29-2F544A0D9369}"/>
    <cellStyle name="ผลรวม 2 3" xfId="5269" xr:uid="{95247298-8875-4000-878D-B89AF171C4D8}"/>
    <cellStyle name="ผลรวม 2_6.เช็ครับลงวันที่ล่วงหน้า" xfId="4565" xr:uid="{A601EEDF-2527-41D4-8600-13669385D444}"/>
    <cellStyle name="ผลรวม 3" xfId="5268" xr:uid="{F06B5540-34E6-49C7-8449-390A120C3A33}"/>
    <cellStyle name="ผลลัพธ์" xfId="4566" xr:uid="{342B243B-8F61-4603-8E19-7EEF2C44CFA7}"/>
    <cellStyle name="ผลลัพธ์ 2" xfId="5271" xr:uid="{D8C4FE25-8679-44D3-A55F-456DFDC0652D}"/>
    <cellStyle name="ฤ?ธถ [0]_95" xfId="4567" xr:uid="{12400CD7-76F4-4C91-BD06-D8F25263BE31}"/>
    <cellStyle name="ฤ?ธถ_95" xfId="4568" xr:uid="{596940EE-6451-4B8C-A72B-A7A904C19A70}"/>
    <cellStyle name="ฤธถ [0]_95" xfId="4569" xr:uid="{38A81D61-89F7-45EA-B494-7B165DB4FC2B}"/>
    <cellStyle name="ฤธถ_95" xfId="4570" xr:uid="{661CC8A2-C23C-482A-A33D-4A6118CA7ECF}"/>
    <cellStyle name="ล_x000b_ศญ_ฝลฐๆฟตม๖วฅ" xfId="4571" xr:uid="{32CD238B-1089-48BD-84C2-99B7A14A663D}"/>
    <cellStyle name="ล๋ศญ [0]_95" xfId="4572" xr:uid="{5B990215-611C-4D01-9746-240349FE44F8}"/>
    <cellStyle name="ล๋ศญ_95" xfId="4573" xr:uid="{2C0D70C4-9959-4764-92A7-07C3E90620D2}"/>
    <cellStyle name="ลักษณะ 1" xfId="4574" xr:uid="{5CA3A146-0BF9-41E0-9BFA-467E7CEABCD6}"/>
    <cellStyle name="ลักษณะ 1 2" xfId="4575" xr:uid="{06BFF0CF-C3C3-4534-B4EE-7F185EEDE66D}"/>
    <cellStyle name="ลักษณะ 1 2 2" xfId="5273" xr:uid="{A4F2D4A8-D603-4D80-9820-2FBB46651722}"/>
    <cellStyle name="ลักษณะ 1 3" xfId="4576" xr:uid="{6934BCF1-0A60-462E-B21E-401D1961C5E4}"/>
    <cellStyle name="ลักษณะ 1 3 2" xfId="5274" xr:uid="{16D5A5E9-72F3-4139-8DC0-2979B1F23097}"/>
    <cellStyle name="ลักษณะ 1 4" xfId="5272" xr:uid="{F7413DF8-3604-4572-9F53-EE7AC25F74EC}"/>
    <cellStyle name="ลักษณะ 1_Summary Update Price for Lunch WO (22 Feb 11)" xfId="4577" xr:uid="{D1A79EF0-9013-4E68-8B98-6CC6F9194A6C}"/>
    <cellStyle name="ลักษณะ 2" xfId="4578" xr:uid="{B3136CCF-4A6E-4381-ABDB-FAF95170D2D5}"/>
    <cellStyle name="ลักษณะ 2 2" xfId="5275" xr:uid="{13967FD1-6075-4A06-A163-2ADA02B63B04}"/>
    <cellStyle name="ลักษณะ 3" xfId="4579" xr:uid="{4754684C-2A16-48EA-8564-C96027B69F95}"/>
    <cellStyle name="ลักษณะ 3 2" xfId="5276" xr:uid="{17561728-9FDF-473E-81FE-E1AC10452C10}"/>
    <cellStyle name="ลักษณะ 4" xfId="4580" xr:uid="{A77D0DCF-8E3A-4EDF-ADD6-FAD29B3A4873}"/>
    <cellStyle name="ลักษณะ 4 2" xfId="5277" xr:uid="{917A4C91-EB38-4AA1-ABF0-032B2C15C526}"/>
    <cellStyle name="ลักษณะ 5" xfId="4581" xr:uid="{457D8B82-32DD-4696-A2FA-0BC0D66F8BB9}"/>
    <cellStyle name="ลักษณะ 5 2" xfId="5278" xr:uid="{1EDA9E2A-2698-4D8B-A631-FBB9D2AFBF25}"/>
    <cellStyle name="ลักษณะ 6" xfId="4582" xr:uid="{1D88D084-F9AF-4E7F-938E-B74529E8805E}"/>
    <cellStyle name="ลักษณะ 6 2" xfId="5279" xr:uid="{26097C78-E79B-46D4-BFDE-B3ED47DAFD6E}"/>
    <cellStyle name="ลักษณะ 7" xfId="4583" xr:uid="{22162CFA-EB94-4B50-9684-438432C212B9}"/>
    <cellStyle name="ลักษณะ 7 2" xfId="5280" xr:uid="{B847A8F5-4406-475A-B27D-BAFA30B4F33F}"/>
    <cellStyle name="วฅมุ_4ฟ๙ฝวภ๛" xfId="4584" xr:uid="{F77DDEEF-7B54-44B3-ADF8-434D6B3308E3}"/>
    <cellStyle name="วงเล็บ" xfId="4585" xr:uid="{E668E1AC-E129-4C04-9E6A-349152A1D7BE}"/>
    <cellStyle name="วงเล็บ 2" xfId="5281" xr:uid="{CF0D7C28-0317-4D25-96F6-7CB30531C3A5}"/>
    <cellStyle name="ส่วนที่ถูกเน้น1" xfId="4586" xr:uid="{2EC46BFF-1720-4E58-BFE8-B00382545407}"/>
    <cellStyle name="ส่วนที่ถูกเน้น1 2" xfId="4587" xr:uid="{8A039D3C-92B4-4D65-84FF-7395382449CB}"/>
    <cellStyle name="ส่วนที่ถูกเน้น1 2 2" xfId="5283" xr:uid="{D26D3D6A-0453-454A-A56B-577D4A873B88}"/>
    <cellStyle name="ส่วนที่ถูกเน้น1 3" xfId="5282" xr:uid="{C551E278-3D0C-4162-905C-0A199B7149DE}"/>
    <cellStyle name="ส่วนที่ถูกเน้น2" xfId="4588" xr:uid="{B3004944-A280-4C58-A5F0-B0345A0271FF}"/>
    <cellStyle name="ส่วนที่ถูกเน้น2 2" xfId="4589" xr:uid="{495A40C3-292C-4286-8C00-791AF0523EAF}"/>
    <cellStyle name="ส่วนที่ถูกเน้น2 2 2" xfId="5285" xr:uid="{94D9AD1A-7BCA-4CAC-AD5B-D9B69FAF6493}"/>
    <cellStyle name="ส่วนที่ถูกเน้น2 3" xfId="5284" xr:uid="{F9AF4F32-F84F-478E-9290-FDE0E19D0C43}"/>
    <cellStyle name="ส่วนที่ถูกเน้น3" xfId="4590" xr:uid="{DF7C21D6-25F2-459C-8C67-A463C14FA637}"/>
    <cellStyle name="ส่วนที่ถูกเน้น3 2" xfId="4591" xr:uid="{5C5B2448-5670-442E-8034-103987139031}"/>
    <cellStyle name="ส่วนที่ถูกเน้น3 2 2" xfId="5287" xr:uid="{57A85366-F0DC-4B2B-A13D-B86533839A39}"/>
    <cellStyle name="ส่วนที่ถูกเน้น3 3" xfId="5286" xr:uid="{F454A0AC-F9D3-4F0B-A6D7-2F2EAB25AD08}"/>
    <cellStyle name="ส่วนที่ถูกเน้น4" xfId="4592" xr:uid="{BB763A93-1150-4E9B-ACA6-4AF4F43D7FB2}"/>
    <cellStyle name="ส่วนที่ถูกเน้น4 2" xfId="4593" xr:uid="{6D68EDEF-367A-4AC5-A459-34D10FF51C6B}"/>
    <cellStyle name="ส่วนที่ถูกเน้น4 2 2" xfId="5289" xr:uid="{DB38B6DD-7B77-4D23-8F41-D11EB98FA329}"/>
    <cellStyle name="ส่วนที่ถูกเน้น4 3" xfId="5288" xr:uid="{3E0CA13D-0F9B-4989-9EDB-6EEAF5AA2603}"/>
    <cellStyle name="ส่วนที่ถูกเน้น5" xfId="4594" xr:uid="{8D33D98B-EB81-4E01-B18D-8CD799179A3C}"/>
    <cellStyle name="ส่วนที่ถูกเน้น5 2" xfId="4595" xr:uid="{2AECBE62-518E-4878-A889-DDF2C9F917DF}"/>
    <cellStyle name="ส่วนที่ถูกเน้น5 2 2" xfId="5291" xr:uid="{951D6CDA-1FC2-45B5-9C0C-A2A1A568F2EE}"/>
    <cellStyle name="ส่วนที่ถูกเน้น5 3" xfId="5290" xr:uid="{D9D8F0CB-1BD3-41D5-BC2A-3D79845919A0}"/>
    <cellStyle name="ส่วนที่ถูกเน้น6" xfId="4596" xr:uid="{961E3C4D-E25C-4812-A4A2-8F45C88B2D32}"/>
    <cellStyle name="ส่วนที่ถูกเน้น6 2" xfId="4597" xr:uid="{ABB539ED-95B5-4331-9C84-B8F3E3320110}"/>
    <cellStyle name="ส่วนที่ถูกเน้น6 2 2" xfId="5293" xr:uid="{5900C694-494A-4A4E-8C8D-66C813E8A3AE}"/>
    <cellStyle name="ส่วนที่ถูกเน้น6 3" xfId="5292" xr:uid="{409C38B3-AEC8-47DA-9B07-44F1D55FBDF5}"/>
    <cellStyle name="หมายเหตุ" xfId="4598" xr:uid="{0644C8A3-AF74-4FA3-AF3B-A9BA3389033B}"/>
    <cellStyle name="หมายเหตุ 2" xfId="4599" xr:uid="{B8D64787-9ADF-4753-A4D1-95299DD02B61}"/>
    <cellStyle name="หมายเหตุ 2 2" xfId="5295" xr:uid="{C38650B7-491A-4EEE-A516-E7A5DE58B67B}"/>
    <cellStyle name="หมายเหตุ 3" xfId="4600" xr:uid="{37638A61-D13E-4E86-B5B5-414EE46A5334}"/>
    <cellStyle name="หมายเหตุ 3 2" xfId="5296" xr:uid="{82A93610-AAA1-466C-9898-D04446A3B4A9}"/>
    <cellStyle name="หมายเหตุ 4" xfId="5294" xr:uid="{31660EE6-134A-4AC5-B467-287F7F15E971}"/>
    <cellStyle name="หัวเรื่อง 1" xfId="4601" xr:uid="{97B1E1A8-FF06-4A6E-8438-A3402E349CE7}"/>
    <cellStyle name="หัวเรื่อง 1 2" xfId="4602" xr:uid="{F8435C9F-D0B9-480D-BCD5-0923C955C409}"/>
    <cellStyle name="หัวเรื่อง 1 2 2" xfId="5298" xr:uid="{B1EB2D68-8D6F-4810-A967-43CD2A4BE7FD}"/>
    <cellStyle name="หัวเรื่อง 1 3" xfId="5297" xr:uid="{B6DC75AB-FC91-4A81-9327-656ED87F0D44}"/>
    <cellStyle name="หัวเรื่อง 2" xfId="4603" xr:uid="{8906584B-78ED-41C7-828B-0B9D9AFBB9BA}"/>
    <cellStyle name="หัวเรื่อง 2 2" xfId="4604" xr:uid="{FA30D9FE-2412-439F-8C6B-AF91FF6FCB23}"/>
    <cellStyle name="หัวเรื่อง 2 2 2" xfId="5300" xr:uid="{7113B1D9-E95E-44D8-A73A-84BA0A2DB6BC}"/>
    <cellStyle name="หัวเรื่อง 2 3" xfId="5299" xr:uid="{50DE4A7C-03E3-4262-9A37-1B2BDC4910BC}"/>
    <cellStyle name="หัวเรื่อง 3" xfId="4605" xr:uid="{E7E2FD57-4CE4-4B0C-A0BA-08FFB262DBF6}"/>
    <cellStyle name="หัวเรื่อง 3 2" xfId="4606" xr:uid="{292BF83A-C324-40ED-82CB-25E87B9A7F79}"/>
    <cellStyle name="หัวเรื่อง 3 2 2" xfId="5302" xr:uid="{93C0ECEC-11C9-4F3D-BBEE-BE0B59D1929C}"/>
    <cellStyle name="หัวเรื่อง 3 3" xfId="5301" xr:uid="{F4F1B512-E8D8-4B2A-A274-6DFCBD28E32E}"/>
    <cellStyle name="หัวเรื่อง 4" xfId="4607" xr:uid="{28EF5FC2-B92D-4396-9D56-2CC247BE302E}"/>
    <cellStyle name="หัวเรื่อง 4 2" xfId="4608" xr:uid="{CFA4B784-1C39-43CE-B0E5-20BEDABAC867}"/>
    <cellStyle name="หัวเรื่อง 4 2 2" xfId="5304" xr:uid="{F2082ACD-5F5B-4064-8BC8-D2C590A1DB1C}"/>
    <cellStyle name="หัวเรื่อง 4 3" xfId="5303" xr:uid="{E7254C5D-4F73-4789-8893-CDDD3D48B685}"/>
    <cellStyle name="ྰomma_RQSTFRM_97ศธบ๑" xfId="4609" xr:uid="{8777DF2B-2932-4242-889B-1FBE516DF1C9}"/>
    <cellStyle name="" xfId="4610" xr:uid="{B38FD552-AA5F-4FEB-9532-CABE769F2D22}"/>
    <cellStyle name=" 2" xfId="5305" xr:uid="{16E9B6D5-59B3-48F6-9121-CA5C828B0CED}"/>
    <cellStyle name="??[0]_316NP(000413)99??3.3" xfId="4611" xr:uid="{FE4BCE50-F3E9-430D-9EF7-339F51E1B814}"/>
    <cellStyle name="??_316NP(000413)99??3.3" xfId="4612" xr:uid="{B30B7598-4F4C-42A5-8301-6134085DD1E4}"/>
    <cellStyle name="[0]_316NP(000413)993.3" xfId="4613" xr:uid="{0723D382-6A09-4B9D-A06E-602B6C921AAA}"/>
    <cellStyle name="_316NP(000413)993.3" xfId="4614" xr:uid="{B27340C3-32EF-4148-A916-0C730AB83692}"/>
    <cellStyle name="? [0.00]_076WEPD" xfId="4615" xr:uid="{928BB2BE-13CA-4184-BBE4-4B0286FD213A}"/>
    <cellStyle name="?_076WEPD" xfId="4616" xr:uid="{4E221C07-6DCC-439B-B633-9807762E0BB1}"/>
    <cellStyle name=" [0.00]_076WEPD" xfId="4617" xr:uid="{D5FA58B1-FC82-4167-A228-180E4E4882BE}"/>
    <cellStyle name="_076WEPD" xfId="4618" xr:uid="{77FA67CA-B1FC-4898-A705-1C7F38141DD3}"/>
    <cellStyle name="? [0.00]_??" xfId="4619" xr:uid="{EF8C3834-3071-4914-820D-21BC301ECE52}"/>
    <cellStyle name="?_??" xfId="4620" xr:uid="{CC9FA648-0CF2-4910-9C52-115D5E3FDD1C}"/>
    <cellStyle name=" [0.00]_??" xfId="4621" xr:uid="{D2FA1CFD-D4F5-4B56-BDFA-B0114635D33D}"/>
    <cellStyle name="_??" xfId="4622" xr:uid="{C3D12E5C-106A-4134-88F8-5767E9AA968C}"/>
    <cellStyle name="?_??" xfId="4623" xr:uid="{8C9231C3-ADF5-4771-B44F-155AE20F74FC}"/>
    <cellStyle name="?8" xfId="4624" xr:uid="{8723EE2C-17B4-4AB1-9F34-1A309D5CA887}"/>
    <cellStyle name="?8 2" xfId="5306" xr:uid="{114F27B5-7D80-44AF-AF34-19D97A488BC5}"/>
    <cellStyle name="??" xfId="4625" xr:uid="{014738E2-554B-483A-9C36-DE063191636C}"/>
    <cellStyle name="?? 2" xfId="5307" xr:uid="{55D3A682-D42F-4B7C-AACE-DF51B20488DE}"/>
    <cellStyle name="??" xfId="4626" xr:uid="{180A5389-9F9A-4871-AAE9-DFE8ED42022D}"/>
    <cellStyle name="?? 2" xfId="5308" xr:uid="{9B343EE8-4A52-43C8-AAC9-CBE7E4A9FF9D}"/>
    <cellStyle name="??" xfId="4627" xr:uid="{9DDC3732-8EF8-4AF1-8159-6586C9A0DE75}"/>
    <cellStyle name="?? 2" xfId="5309" xr:uid="{FECE2FD9-0320-48BB-B946-A19E23C6AED4}"/>
    <cellStyle name="_316NP(000413)993.3" xfId="4628" xr:uid="{7F755C81-7A8C-4433-B432-8B09EC47A525}"/>
    <cellStyle name=" [0]_316NP(000413)993.3" xfId="4629" xr:uid="{8D5C7155-C73A-4ABE-B61B-21EB7456B482}"/>
    <cellStyle name="_316NP(000413)993.3" xfId="4630" xr:uid="{CAE98C58-7DF2-4B18-A20D-AA97502A365F}"/>
    <cellStyle name="" xfId="4631" xr:uid="{6E246875-33E4-489D-AE6F-526833B1E8A0}"/>
    <cellStyle name=" 2" xfId="5310" xr:uid="{244E56CC-A115-4311-9D31-9ADEA9BCC120}"/>
    <cellStyle name="고정소숫점" xfId="4632" xr:uid="{25BF785E-3314-40ED-9C72-71EF7C42E195}"/>
    <cellStyle name="고정소숫점 2" xfId="5311" xr:uid="{4EC22FAC-BE4A-4F55-BED1-1883198C8237}"/>
    <cellStyle name="고정출력1" xfId="4633" xr:uid="{A8E46CF3-CA6E-4D8C-8D80-F07FF9A662BE}"/>
    <cellStyle name="고정출력1 2" xfId="5312" xr:uid="{264FDB20-E524-4246-911D-1FBBDE3787CC}"/>
    <cellStyle name="고정출력2" xfId="4634" xr:uid="{67EF955D-63F5-4BA1-A3F6-2925F5E07A67}"/>
    <cellStyle name="고정출력2 2" xfId="5313" xr:uid="{264C8278-D179-4B22-A390-E33231744A84}"/>
    <cellStyle name="날짜" xfId="4635" xr:uid="{1255AF98-B5A3-4C0C-9B85-20E625C0AF96}"/>
    <cellStyle name="날짜 2" xfId="5314" xr:uid="{5CDFD49A-46F6-4D54-BE13-BCB383792996}"/>
    <cellStyle name="달러" xfId="4636" xr:uid="{4D72A390-BF2D-4DC7-971C-3205041E610D}"/>
    <cellStyle name="달러 2" xfId="5315" xr:uid="{09824D7F-483A-485A-98C8-56783DB80B4A}"/>
    <cellStyle name="똿뗦먛귟 [0.00]_laroux" xfId="4637" xr:uid="{047361CF-B262-4541-89BF-A871B75167B5}"/>
    <cellStyle name="똿뗦먛귟_laroux" xfId="4638" xr:uid="{06CD5585-7A8B-414E-A6E1-9402A4F8DAE0}"/>
    <cellStyle name="믅됞 [0.00]_laroux" xfId="4639" xr:uid="{81742E27-949E-4127-8652-CA964B5328E4}"/>
    <cellStyle name="믅됞_laroux" xfId="4640" xr:uid="{CF3B6768-574A-4513-A337-D56EB41EB252}"/>
    <cellStyle name="백분율 2 2" xfId="4641" xr:uid="{18340C3D-0266-4407-A654-6C3BE8810313}"/>
    <cellStyle name="백분율 2 2 2" xfId="5316" xr:uid="{55D85FD2-BC71-4927-9F13-F38AC0EC439F}"/>
    <cellStyle name="백분율_HOBONG" xfId="4642" xr:uid="{1C5C737F-57AF-49BF-ADC4-794E0599CCFB}"/>
    <cellStyle name="뷭?_BOOKSHIP" xfId="4643" xr:uid="{C0C80712-657E-4C8F-9957-8B0D5D415CAD}"/>
    <cellStyle name="숫자(R)" xfId="4644" xr:uid="{CF2951E8-963E-4FAC-B7B3-958DF4733036}"/>
    <cellStyle name="숫자(R) 2" xfId="5317" xr:uid="{C69C621E-84C0-48B7-BC46-D539644B7D77}"/>
    <cellStyle name="쉼표_MapleSEA_RoyaltyReport_Sep2005_Sample1" xfId="4645" xr:uid="{C9058059-B423-4D6D-889D-0F8019F0133E}"/>
    <cellStyle name="자리수" xfId="4646" xr:uid="{20390BC9-DBB9-44B8-8DF0-BAA258C8D30E}"/>
    <cellStyle name="자리수 2" xfId="5318" xr:uid="{23B23574-AB95-4ABC-A093-0AF11489349F}"/>
    <cellStyle name="자리수0" xfId="4647" xr:uid="{C391E230-73B8-4157-BB62-F2DDF535B3A6}"/>
    <cellStyle name="자리수0 2" xfId="5319" xr:uid="{70D69402-4E8D-4FB8-8959-D9758A7C2580}"/>
    <cellStyle name="콤마 [0]_(업무FLOW)" xfId="4648" xr:uid="{D3774C09-D0C8-4FCB-A311-A2C73A8CDCB1}"/>
    <cellStyle name="콤마_(업무FLOW)" xfId="4649" xr:uid="{DC347929-3ED8-4D62-83F1-BB87325A6D13}"/>
    <cellStyle name="통화 [0]_1202" xfId="4650" xr:uid="{BD8F310E-7470-4894-A892-AAC72AD69FC8}"/>
    <cellStyle name="통화_1202" xfId="4651" xr:uid="{D1F0796C-248F-4A06-A534-B2EFE1406E7C}"/>
    <cellStyle name="퍼센트" xfId="4652" xr:uid="{E132F466-C841-45B5-9EFC-0BAFD46FF055}"/>
    <cellStyle name="퍼센트 2" xfId="5320" xr:uid="{91E28E11-3544-4774-A933-79C8B98E5E7F}"/>
    <cellStyle name="표준 4" xfId="4653" xr:uid="{B992071E-6114-406A-B1C3-449FA20FE3BE}"/>
    <cellStyle name="표준 4 2" xfId="4654" xr:uid="{9ED27415-5D97-49FD-97FE-F2D26CE61A2F}"/>
    <cellStyle name="표준 4 2 2" xfId="5322" xr:uid="{6F5AEEC0-49B6-440F-87D2-854357F8404E}"/>
    <cellStyle name="표준 4 3" xfId="5321" xr:uid="{E4CD33FB-2025-422B-AA11-EF4A40431C40}"/>
    <cellStyle name="표준_(정보부문)월별인원계획" xfId="4655" xr:uid="{32376DBF-0724-4343-B32D-9E98B72C7B13}"/>
    <cellStyle name="하이퍼링크_APQP_KDAC_635N" xfId="4656" xr:uid="{ED9A4081-2F42-4659-A591-54DACF2B1640}"/>
    <cellStyle name="합산" xfId="4657" xr:uid="{9046F65E-7BF7-4F6C-8ABF-9AA4F8938800}"/>
    <cellStyle name="합산 2" xfId="5323" xr:uid="{03DD3A40-FB2F-41B8-8B6A-81BAFF5759FE}"/>
    <cellStyle name="화폐기호" xfId="4658" xr:uid="{AE980FFC-9982-481F-A2A7-A5327CC77950}"/>
    <cellStyle name="화폐기호 2" xfId="5324" xr:uid="{3B5287E8-5291-4C6E-A28D-4312A591C9C4}"/>
    <cellStyle name="화폐기호0" xfId="4659" xr:uid="{B43C62E4-783B-4B95-B599-4206428B607C}"/>
    <cellStyle name="화폐기호0 2" xfId="5325" xr:uid="{A1C8A270-063C-492B-B4E3-833F262E18C9}"/>
    <cellStyle name="一?ESheet1" xfId="4660" xr:uid="{5858D6CA-68E3-4717-90E3-FCB4B7B96A7E}"/>
    <cellStyle name="一?ESheet1 2" xfId="5326" xr:uid="{41AA88C2-8178-47A5-831A-0DBC211B74C4}"/>
    <cellStyle name="一?Etam" xfId="4661" xr:uid="{E9E44D2E-786E-4359-9A3E-2F9CE02AFBED}"/>
    <cellStyle name="一?Etam 2" xfId="5327" xr:uid="{DF80A38F-DB00-45EC-A05A-0A2EF7414ACE}"/>
    <cellStyle name="一?Etsm" xfId="4662" xr:uid="{87641B3A-74B3-4797-B12E-8AE331E0E6E7}"/>
    <cellStyle name="一?Etsm 2" xfId="5328" xr:uid="{00F7D524-F6B3-47F4-B448-EC07B1C177DE}"/>
    <cellStyle name="一?E五?" xfId="4663" xr:uid="{975FF0F3-4D34-4DCD-BA13-D45BD66A4D49}"/>
    <cellStyle name="一?E五? 2" xfId="5329" xr:uid="{E4051DBC-0631-4D21-B559-D156CBECC9A9}"/>
    <cellStyle name="一?E各國引?" xfId="4664" xr:uid="{D2A63AB6-E068-49A4-8466-28E1BDAB7378}"/>
    <cellStyle name="一?E各國引? 2" xfId="5330" xr:uid="{5C5C288A-63F8-4696-AFB8-8C7B24D36BE8}"/>
    <cellStyle name="一?E生管號口LIST" xfId="4665" xr:uid="{C41D1C7B-71DF-4C40-997B-BEEE28B05551}"/>
    <cellStyle name="一?E生管號口LIST 2" xfId="5331" xr:uid="{67418704-BA80-42BB-BD4F-47EF07FFF3B0}"/>
    <cellStyle name="一?E追加見積" xfId="4666" xr:uid="{027BEAD0-AE2D-42E8-889A-C6166B31EE88}"/>
    <cellStyle name="一?E追加見積 2" xfId="5332" xr:uid="{C79846E4-7040-4D83-8B77-0E8B0CD0D164}"/>
    <cellStyle name="一般_0006(1)" xfId="4667" xr:uid="{E12624D9-1DD1-4B73-AA76-749BB146F15D}"/>
    <cellStyle name="不要?理" xfId="4668" xr:uid="{3E88D1FE-BFB4-4FDA-A8DD-A35F9F1B6458}"/>
    <cellStyle name="不要?理 2" xfId="5333" xr:uid="{4FC3BADB-21DE-4165-8538-299E6B42AC2C}"/>
    <cellStyle name="不要処理" xfId="4669" xr:uid="{A3DDF4A2-3EB0-4B1E-9D4C-602378F5B85B}"/>
    <cellStyle name="不要処理 2" xfId="5334" xr:uid="{65D86063-39DC-423D-8946-FB67E08C201B}"/>
    <cellStyle name="入力" xfId="4670" xr:uid="{F1AE6B9B-BCEC-48BA-B70B-BB822D8E7F91}"/>
    <cellStyle name="入力 2" xfId="5335" xr:uid="{7FDD9040-A696-4D88-8E79-BD2B7624E6FC}"/>
    <cellStyle name="出力" xfId="4671" xr:uid="{F23270C2-37BD-4A58-AE23-795EB8121E5A}"/>
    <cellStyle name="出力 2" xfId="5336" xr:uid="{847456D8-995E-429D-97AB-76C9F0121D0A}"/>
    <cellStyle name="千分?E0]_Sheet1" xfId="4672" xr:uid="{786430CB-F462-4853-9509-B110A8CB08A1}"/>
    <cellStyle name="千分?ESheet1" xfId="4673" xr:uid="{279A08CF-905C-4D7F-9266-0E673F11EA7A}"/>
    <cellStyle name="千分?ESheet1 2" xfId="5337" xr:uid="{3217E874-E014-4C70-916B-6C9F619A3BC0}"/>
    <cellStyle name="千分?E五?" xfId="4674" xr:uid="{8A8951E3-0610-4246-98B8-F29168A60C80}"/>
    <cellStyle name="千分?E五? 2" xfId="5338" xr:uid="{58BFA02E-C115-4567-93BD-4F81A9E75FCC}"/>
    <cellStyle name="千分位[0]_2002CAP" xfId="4675" xr:uid="{7503114E-5E7B-475D-838F-F4130F270DC1}"/>
    <cellStyle name="千分位_2002CAP" xfId="4676" xr:uid="{1B158FC6-6DDB-4C9F-A1CC-831BA323DCF7}"/>
    <cellStyle name="古場" xfId="4677" xr:uid="{8BD288B2-3EE9-4B3F-94FF-ABB21C5E2BB3}"/>
    <cellStyle name="古場 2" xfId="5339" xr:uid="{A4631D39-5633-4147-99DB-DF97EC41F1F6}"/>
    <cellStyle name="帳票" xfId="4678" xr:uid="{602D0748-C54D-4E82-8981-613E637D7865}"/>
    <cellStyle name="帳票 2" xfId="5340" xr:uid="{FE43A2C9-1C51-4E20-9168-F6A435E54234}"/>
    <cellStyle name="悪い" xfId="4679" xr:uid="{7FC33368-6C96-4AF5-BBB4-566ED550BAA3}"/>
    <cellStyle name="悪い 2" xfId="5341" xr:uid="{BC7D8985-7F3D-4C60-8C35-B8995E18C625}"/>
    <cellStyle name="未定義" xfId="4680" xr:uid="{FA7294AA-A70B-4CE8-BA6E-12E2C13B05DA}"/>
    <cellStyle name="未定義 2" xfId="4681" xr:uid="{8D67D981-7A9E-4546-82C5-D06B98E35D40}"/>
    <cellStyle name="未定義 2 2" xfId="5343" xr:uid="{FDB9C173-BBD4-4E10-9773-6B0DC76D48F2}"/>
    <cellStyle name="未定義 3" xfId="4682" xr:uid="{072E4CC3-403F-434D-8B8B-8C5BC28AACA9}"/>
    <cellStyle name="未定義 3 2" xfId="5344" xr:uid="{337625EC-9415-4D09-96D0-F3FAAFFB7221}"/>
    <cellStyle name="未定義 4" xfId="4683" xr:uid="{00114E27-0688-46CA-B55A-F84DA2701930}"/>
    <cellStyle name="未定義 4 2" xfId="5345" xr:uid="{83B831ED-EE00-4966-8A50-C2F813EE2D2A}"/>
    <cellStyle name="未定義 5" xfId="4684" xr:uid="{EB5CB433-0DB6-463F-944D-D1AFF5AD9BD9}"/>
    <cellStyle name="未定義 5 2" xfId="5346" xr:uid="{2637F42A-2224-43B2-B294-F59D9C65B34A}"/>
    <cellStyle name="未定義 6" xfId="4685" xr:uid="{AC5AFF90-C8CA-4B8B-AAFF-9978BDBB7900}"/>
    <cellStyle name="未定義 6 2" xfId="5347" xr:uid="{B6CC133D-B171-43EB-BF5D-A032C366EC15}"/>
    <cellStyle name="未定義 7" xfId="4686" xr:uid="{E6B56CD4-CB33-4E25-B8F3-9F8C5ADE6A1B}"/>
    <cellStyle name="未定義 7 2" xfId="5348" xr:uid="{40F19E28-4CC5-45D5-86A5-DF6389DBC0C7}"/>
    <cellStyle name="未定義 8" xfId="4687" xr:uid="{30F47B99-8600-4D18-9C13-8F0B2475F480}"/>
    <cellStyle name="未定義 8 2" xfId="5349" xr:uid="{B1AFECB0-5F06-4D46-A814-A83B3A2E8FC9}"/>
    <cellStyle name="未定義 9" xfId="5342" xr:uid="{2AC91A68-7E94-4F9B-B28D-38ECF8241D3E}"/>
    <cellStyle name="未定義_Copy of Forecast GMI700- (29-10-2010)" xfId="4688" xr:uid="{A6815530-F761-4750-BD92-4F4C1CE2B213}"/>
    <cellStyle name="桁?切? [0.00]_076WEPD" xfId="4689" xr:uid="{6D0DE730-DEB4-4D75-98AB-0B39F7FC4139}"/>
    <cellStyle name="桁?切?_076WEPD" xfId="4690" xr:uid="{A1F23F27-AF55-4261-AD49-8DC075B7AE91}"/>
    <cellStyle name="桁・・・ [0.00]_laroux" xfId="4691" xr:uid="{4224C31F-4FFB-403A-A695-5714659C3BD6}"/>
    <cellStyle name="桁・・・_laroux" xfId="4692" xr:uid="{B4F690D8-B0D1-417A-9AF5-ECD874DE56A3}"/>
    <cellStyle name="桁区切り [0.00]_065w 186w(0709)reply fromFMD(010709)" xfId="4693" xr:uid="{F68051D5-0A33-4F00-8E56-868636B3A12D}"/>
    <cellStyle name="桁区切り_065w 186w(0709)reply fromFMD(010709)" xfId="4694" xr:uid="{C9528019-DFD3-4B8D-ABF0-BD90E5F6CABF}"/>
    <cellStyle name="桁蟻唇Ｆ [0.00]_076WEPD" xfId="4695" xr:uid="{32F8D10B-8A2A-4BCA-877B-B151CD1DB331}"/>
    <cellStyle name="桁蟻唇Ｆ_076WEPD" xfId="4696" xr:uid="{B0DD39BF-1577-4BE4-9C85-D52C132AFBC6}"/>
    <cellStyle name="標?_316NP(000413)00年一体化3.3" xfId="4697" xr:uid="{A111FF1B-A95D-4460-A681-21C0997C540D}"/>
    <cellStyle name="標準 3_10.12.20 HPT 2011 Business Plan Ver.2.5 (HATC 88KI)" xfId="4698" xr:uid="{E4ACE269-91B5-4660-A374-1B33A876BF36}"/>
    <cellStyle name="標準_ 3. 工数と評価点全車_1付依頼分ion付依頼" xfId="4699" xr:uid="{F499B18B-145A-4290-9D71-4DCB10891BE1}"/>
    <cellStyle name="標準8" xfId="4700" xr:uid="{167DFA63-2AD1-488B-93F0-72E33D8AABF7}"/>
    <cellStyle name="標準8 2" xfId="5350" xr:uid="{002228E2-86CA-4BE0-A447-5E99C96EAD0C}"/>
    <cellStyle name="爨ﾃﾗ靉ｧﾋﾁﾒﾂｨﾘﾅﾀﾒ､ [0]_Excel_MD97DL" xfId="4701" xr:uid="{855AC4C1-E589-4941-8302-B645F2192A79}"/>
    <cellStyle name="爨ﾃﾗ靉ｧﾋﾁﾒﾂｨﾘﾅﾀﾒ､_Excel_MD97DL" xfId="4702" xr:uid="{B8C90261-FD50-450E-BA0F-6E14E5843D80}"/>
    <cellStyle name="爨ﾃﾗ靉ｧﾋﾁﾒﾂﾊ｡ﾘﾅ爰ﾔｹ [0]_Excel_MD97DL" xfId="4703" xr:uid="{A71546EE-BA91-4ED5-A26F-7177BE59CC84}"/>
    <cellStyle name="爨ﾃﾗ靉ｧﾋﾁﾒﾂﾊ｡ﾘﾅ爰ﾔｹ_Excel_MD97DL" xfId="4704" xr:uid="{DD40CF8A-1AC4-462C-B489-F478866E13A0}"/>
    <cellStyle name="爼ﾗ靉ﾁ篦ｧﾋﾅﾒﾂﾁﾔｵﾔ" xfId="4705" xr:uid="{4EA12DD0-A341-4DC1-90DB-71F0AC7F2190}"/>
    <cellStyle name="爼ﾗ靉ﾁ篦ｧﾋﾅﾒﾂﾁﾔｵﾔ 2" xfId="5351" xr:uid="{CEDD51F4-D1C4-4BD3-9A56-C2DA5DEB5CDD}"/>
    <cellStyle name="磨葬e義" xfId="4706" xr:uid="{6DEACA2B-0CF4-479F-A06C-5466AA9348C4}"/>
    <cellStyle name="磨葬e義 2" xfId="5352" xr:uid="{63B13D13-4C3F-486B-A5E3-241B5D9908BB}"/>
    <cellStyle name="脱? [0.00]_076WEPD" xfId="4707" xr:uid="{59E8FC24-F1F1-4652-B564-ECB7542BF1FB}"/>
    <cellStyle name="脱?_076WEPD" xfId="4708" xr:uid="{7BC4D736-F678-488D-A1CC-21A9D49435D8}"/>
    <cellStyle name="脱浦 [0.00]_076WEPD" xfId="4709" xr:uid="{1EB2085F-A7A9-4A44-AB4A-C67C82187B66}"/>
    <cellStyle name="脱浦_076WEPD" xfId="4710" xr:uid="{21DB6D49-2A86-490B-BD1E-C7DBF91EFCC3}"/>
    <cellStyle name="良い" xfId="4711" xr:uid="{AAA6AC93-466D-4C8C-9375-F1513F4BA95E}"/>
    <cellStyle name="良い 2" xfId="5353" xr:uid="{B8AFC41C-F8AD-4D90-A6A6-262B8534D209}"/>
    <cellStyle name="表・・・・ハイパーリンク" xfId="4712" xr:uid="{9264DAC4-D7A0-41FB-8C54-6827541BF0AC}"/>
    <cellStyle name="表・・・・ハイパーリンク 2" xfId="5354" xr:uid="{1F28DBEC-23B4-4869-A5CD-1E766CB8C636}"/>
    <cellStyle name="表旨巧・・ハイパーリンク" xfId="4713" xr:uid="{6EB17A6B-9F85-484E-98BC-0352CCDB8A14}"/>
    <cellStyle name="表旨巧・・ハイパーリンク 2" xfId="5355" xr:uid="{15500EA1-93B0-44F2-B44B-0BC9235BAC33}"/>
    <cellStyle name="表示??????????" xfId="4714" xr:uid="{2528527A-9E94-4186-8A34-98120C40CA9A}"/>
    <cellStyle name="表示?????????? 2" xfId="5356" xr:uid="{94EB5F6D-BD87-4432-9F40-212177932641}"/>
    <cellStyle name="表示済みのハイパーリンク" xfId="4715" xr:uid="{2DF73226-F34B-4E40-A10B-CB8DFE1CC0EC}"/>
    <cellStyle name="表示済みのハイパーリンク 2" xfId="5357" xr:uid="{D96021BA-628E-45FB-AC39-942ABCF6C33D}"/>
    <cellStyle name="見出し 1" xfId="4716" xr:uid="{F44DDE5A-ABCF-46C5-9EFC-041493572CEA}"/>
    <cellStyle name="見出し 1 2" xfId="5358" xr:uid="{934A9F60-17A1-4351-9C18-014D34EE4209}"/>
    <cellStyle name="見出し 2" xfId="4717" xr:uid="{744BB43E-BBBF-4BB0-8ABB-B7129DF13A98}"/>
    <cellStyle name="見出し 2 2" xfId="5359" xr:uid="{616BB7B7-FE02-4892-8AB5-E30906FCE618}"/>
    <cellStyle name="見出し 3" xfId="4718" xr:uid="{CF2BEA3E-0D88-47B1-9ED8-2096D3E2B6AA}"/>
    <cellStyle name="見出し 3 2" xfId="5360" xr:uid="{41EB6A7D-1CD3-466E-89A9-EA65A947A7C2}"/>
    <cellStyle name="見出し 4" xfId="4719" xr:uid="{633D809E-618F-4A8C-9803-26BFC4F98AE2}"/>
    <cellStyle name="見出し 4 2" xfId="5361" xr:uid="{408C4FB1-CFE2-452B-B31E-028FE8DF0D5F}"/>
    <cellStyle name="計算" xfId="4720" xr:uid="{0D01FFC2-3169-449A-BA33-80D6E43C8C9B}"/>
    <cellStyle name="計算 2" xfId="5362" xr:uid="{2B2A2528-75F4-4BCC-8D1B-3549D792568E}"/>
    <cellStyle name="説明文" xfId="4721" xr:uid="{26AD772B-1CEB-43E9-952D-575A2152E1AD}"/>
    <cellStyle name="説明文 2" xfId="5363" xr:uid="{30D44CD8-4DA3-48DE-958B-4CEC2443A741}"/>
    <cellStyle name="警告文" xfId="4722" xr:uid="{FC2E19CD-7B09-4FF6-A347-FEAFA6C0E471}"/>
    <cellStyle name="警告文 2" xfId="5364" xr:uid="{4E90FDFF-1AC7-4A70-BA45-04C4A28BEA51}"/>
    <cellStyle name="貨?E[0]_Sheet1" xfId="4723" xr:uid="{42900E5C-A5F3-40FF-90AA-6FB652428AF7}"/>
    <cellStyle name="貨幣 [0]_2002CAP" xfId="4724" xr:uid="{8422A9CA-72DC-48DD-AFFF-2BE0854FF70C}"/>
    <cellStyle name="貨幣[0]_06生管" xfId="4725" xr:uid="{B39B77BD-5C0E-4F43-AD88-729ADE6351FB}"/>
    <cellStyle name="貨幣_2002CAP" xfId="4726" xr:uid="{5368393F-46C5-427F-A9CD-153DDEA1F3E7}"/>
    <cellStyle name="通貨 [0.00]_065w 186w(0709)reply fromFMD(010709)" xfId="4727" xr:uid="{9114AE75-1FDB-4030-AC2B-C9883BDD32F3}"/>
    <cellStyle name="通貨_065w 186w(0709)reply fromFMD(010709)" xfId="4728" xr:uid="{D1744B2E-3597-47AE-AC7B-0AF63964C0C4}"/>
    <cellStyle name="関数タイトル" xfId="4729" xr:uid="{2E42A512-4743-441A-B9E9-98F33FEF1B83}"/>
    <cellStyle name="関数タイトル 2" xfId="5365" xr:uid="{05227B06-1BB2-4493-817E-9710688DEC8F}"/>
    <cellStyle name="集計" xfId="4730" xr:uid="{53AA9D1B-3051-4F52-A574-82B41D6BA7BC}"/>
    <cellStyle name="集計 2" xfId="5366" xr:uid="{B7CE2F7C-8FA7-46D0-8637-5E42212587FF}"/>
    <cellStyle name="鬻? [0.00]_076WEPD" xfId="4731" xr:uid="{B91030C2-D6E3-4A8B-A1DB-7E1A960CE1BC}"/>
    <cellStyle name="鬻?_076WEPD" xfId="4732" xr:uid="{6ED22D1E-869A-4A0D-9571-FCE77E18E933}"/>
    <cellStyle name="㕃" xfId="4733" xr:uid="{21D47367-32E4-42F3-9C2A-B6805BE23FE5}"/>
    <cellStyle name="㕃 2" xfId="4734" xr:uid="{7FBE913B-5CA2-4DF4-9389-FEDB8EEBF1CE}"/>
    <cellStyle name="㕃 2 2" xfId="5368" xr:uid="{850E81B4-EA61-4352-9E56-0449CA534EBE}"/>
    <cellStyle name="㕃 3" xfId="5367" xr:uid="{FC88086C-C4BB-4E5C-859B-BE2DD2D31313}"/>
  </cellStyles>
  <dxfs count="0"/>
  <tableStyles count="0" defaultTableStyle="TableStyleMedium9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29"/>
  <sheetViews>
    <sheetView tabSelected="1" view="pageBreakPreview" topLeftCell="A15" zoomScale="90" zoomScaleNormal="100" zoomScaleSheetLayoutView="90" workbookViewId="0">
      <selection activeCell="B80" sqref="B80"/>
    </sheetView>
  </sheetViews>
  <sheetFormatPr defaultColWidth="9.140625" defaultRowHeight="22.5" customHeight="1"/>
  <cols>
    <col min="1" max="1" width="2.42578125" customWidth="1"/>
    <col min="2" max="2" width="43.140625" style="125" customWidth="1"/>
    <col min="3" max="3" width="8.5703125" style="115" customWidth="1"/>
    <col min="4" max="4" width="0.85546875" style="115" customWidth="1"/>
    <col min="5" max="5" width="15.85546875" style="127" customWidth="1"/>
    <col min="6" max="6" width="0.85546875" customWidth="1"/>
    <col min="7" max="7" width="16" style="143" customWidth="1"/>
    <col min="8" max="8" width="0.85546875" customWidth="1"/>
    <col min="9" max="9" width="15.5703125" style="127" customWidth="1"/>
    <col min="10" max="10" width="0.85546875" customWidth="1"/>
    <col min="11" max="11" width="16.42578125" style="143" customWidth="1"/>
    <col min="12" max="12" width="12.42578125" customWidth="1"/>
    <col min="13" max="13" width="17.7109375" style="143" customWidth="1"/>
    <col min="14" max="14" width="12" customWidth="1"/>
    <col min="15" max="15" width="16.5703125" style="1" customWidth="1"/>
    <col min="20" max="20" width="9.140625" customWidth="1"/>
  </cols>
  <sheetData>
    <row r="1" spans="1:11" ht="22.5" customHeight="1">
      <c r="A1" s="72" t="s">
        <v>125</v>
      </c>
    </row>
    <row r="2" spans="1:11" ht="22.5" customHeight="1">
      <c r="A2" s="82" t="s">
        <v>12</v>
      </c>
    </row>
    <row r="3" spans="1:11" ht="22.5" customHeight="1">
      <c r="A3" s="78" t="s">
        <v>203</v>
      </c>
    </row>
    <row r="4" spans="1:11" ht="22.5" customHeight="1">
      <c r="A4" s="78"/>
      <c r="E4" s="83" t="s">
        <v>126</v>
      </c>
      <c r="F4" s="84"/>
      <c r="G4" s="85"/>
      <c r="I4" s="83" t="s">
        <v>127</v>
      </c>
      <c r="J4" s="84"/>
      <c r="K4" s="85"/>
    </row>
    <row r="5" spans="1:11" ht="21" customHeight="1">
      <c r="A5" s="78"/>
      <c r="E5" s="146" t="s">
        <v>204</v>
      </c>
      <c r="F5" s="147"/>
      <c r="G5" s="146" t="s">
        <v>156</v>
      </c>
      <c r="H5" s="84"/>
      <c r="I5" s="146" t="s">
        <v>204</v>
      </c>
      <c r="J5" s="147"/>
      <c r="K5" s="146" t="s">
        <v>156</v>
      </c>
    </row>
    <row r="6" spans="1:11" ht="21" customHeight="1">
      <c r="A6" s="78"/>
      <c r="E6" s="146" t="s">
        <v>182</v>
      </c>
      <c r="F6" s="147"/>
      <c r="G6" s="146" t="s">
        <v>159</v>
      </c>
      <c r="H6" s="84"/>
      <c r="I6" s="146" t="s">
        <v>182</v>
      </c>
      <c r="J6" s="147"/>
      <c r="K6" s="146" t="s">
        <v>159</v>
      </c>
    </row>
    <row r="7" spans="1:11" ht="21" customHeight="1">
      <c r="A7" s="78"/>
      <c r="E7" s="148" t="s">
        <v>175</v>
      </c>
      <c r="F7" s="147"/>
      <c r="G7" s="148" t="s">
        <v>176</v>
      </c>
      <c r="H7" s="84"/>
      <c r="I7" s="148" t="s">
        <v>175</v>
      </c>
      <c r="J7" s="147"/>
      <c r="K7" s="148" t="s">
        <v>176</v>
      </c>
    </row>
    <row r="8" spans="1:11" ht="21" customHeight="1">
      <c r="A8" s="78"/>
      <c r="C8" s="115" t="s">
        <v>13</v>
      </c>
      <c r="E8" s="149" t="s">
        <v>177</v>
      </c>
      <c r="F8" s="147"/>
      <c r="G8" s="146"/>
      <c r="H8" s="84"/>
      <c r="I8" s="149" t="s">
        <v>177</v>
      </c>
      <c r="J8" s="147"/>
      <c r="K8" s="146"/>
    </row>
    <row r="9" spans="1:11" ht="22.5" customHeight="1">
      <c r="A9" s="82" t="s">
        <v>14</v>
      </c>
      <c r="E9" s="165" t="s">
        <v>121</v>
      </c>
      <c r="F9" s="165"/>
      <c r="G9" s="165"/>
      <c r="H9" s="165"/>
      <c r="I9" s="165"/>
      <c r="J9" s="165"/>
      <c r="K9" s="165"/>
    </row>
    <row r="10" spans="1:11" ht="22.5" customHeight="1">
      <c r="A10" s="150" t="s">
        <v>15</v>
      </c>
      <c r="F10" s="127"/>
      <c r="G10" s="2"/>
      <c r="H10" s="127"/>
      <c r="J10" s="127"/>
      <c r="K10" s="2"/>
    </row>
    <row r="11" spans="1:11" ht="22.5" customHeight="1">
      <c r="A11" s="126" t="s">
        <v>5</v>
      </c>
      <c r="E11" s="127">
        <v>99059848</v>
      </c>
      <c r="F11" s="127"/>
      <c r="G11" s="127">
        <v>74464105</v>
      </c>
      <c r="H11" s="127"/>
      <c r="I11" s="127">
        <v>66607241</v>
      </c>
      <c r="J11" s="127"/>
      <c r="K11" s="127">
        <v>51998755</v>
      </c>
    </row>
    <row r="12" spans="1:11" ht="22.5" customHeight="1">
      <c r="A12" s="126" t="s">
        <v>6</v>
      </c>
      <c r="C12" s="115" t="s">
        <v>183</v>
      </c>
      <c r="E12" s="127">
        <v>426254915</v>
      </c>
      <c r="F12" s="127"/>
      <c r="G12" s="127">
        <v>391810954</v>
      </c>
      <c r="H12" s="127"/>
      <c r="I12" s="127">
        <v>369258469</v>
      </c>
      <c r="J12" s="127"/>
      <c r="K12" s="127">
        <v>337088771</v>
      </c>
    </row>
    <row r="13" spans="1:11" ht="22.5" customHeight="1">
      <c r="A13" s="126" t="s">
        <v>112</v>
      </c>
      <c r="C13" s="115" t="s">
        <v>0</v>
      </c>
      <c r="E13" s="127">
        <v>12911629</v>
      </c>
      <c r="F13" s="127"/>
      <c r="G13" s="127">
        <v>9013316</v>
      </c>
      <c r="H13" s="127"/>
      <c r="I13" s="127">
        <v>161303322</v>
      </c>
      <c r="J13" s="127"/>
      <c r="K13" s="127">
        <v>10302246</v>
      </c>
    </row>
    <row r="14" spans="1:11" ht="22.5" customHeight="1">
      <c r="A14" s="126" t="s">
        <v>113</v>
      </c>
      <c r="B14" s="119"/>
      <c r="E14" s="127">
        <v>0</v>
      </c>
      <c r="F14" s="127"/>
      <c r="G14" s="127">
        <v>9381421</v>
      </c>
      <c r="H14" s="127"/>
      <c r="I14" s="127">
        <v>0</v>
      </c>
      <c r="J14" s="127"/>
      <c r="K14" s="127">
        <v>0</v>
      </c>
    </row>
    <row r="15" spans="1:11" ht="22.5" customHeight="1">
      <c r="A15" s="119" t="s">
        <v>168</v>
      </c>
      <c r="B15" s="119"/>
      <c r="C15" s="115">
        <v>4</v>
      </c>
      <c r="E15" s="127">
        <v>0</v>
      </c>
      <c r="F15" s="127"/>
      <c r="G15" s="127">
        <v>0</v>
      </c>
      <c r="H15" s="127"/>
      <c r="I15" s="127">
        <v>0</v>
      </c>
      <c r="J15" s="127"/>
      <c r="K15" s="127">
        <v>62600000</v>
      </c>
    </row>
    <row r="16" spans="1:11" ht="22.5" hidden="1" customHeight="1">
      <c r="A16" s="119" t="s">
        <v>8</v>
      </c>
      <c r="B16" s="119"/>
      <c r="C16" s="115">
        <v>7</v>
      </c>
      <c r="F16" s="127"/>
      <c r="G16" s="127"/>
      <c r="H16" s="127"/>
      <c r="J16" s="127"/>
      <c r="K16" s="127"/>
    </row>
    <row r="17" spans="1:12" ht="22.5" hidden="1" customHeight="1">
      <c r="A17" s="119"/>
      <c r="B17" s="119" t="s">
        <v>9</v>
      </c>
      <c r="F17" s="127"/>
      <c r="G17" s="127"/>
      <c r="H17" s="127"/>
      <c r="J17" s="127"/>
      <c r="K17" s="127"/>
    </row>
    <row r="18" spans="1:12" ht="22.5" customHeight="1">
      <c r="A18" s="126" t="s">
        <v>10</v>
      </c>
      <c r="B18" s="119"/>
      <c r="C18" s="115">
        <v>7</v>
      </c>
      <c r="E18" s="127">
        <v>482776910</v>
      </c>
      <c r="F18" s="127"/>
      <c r="G18" s="127">
        <v>470223125</v>
      </c>
      <c r="H18" s="127"/>
      <c r="I18" s="127">
        <v>290956523</v>
      </c>
      <c r="J18" s="127"/>
      <c r="K18" s="127">
        <v>325525558</v>
      </c>
    </row>
    <row r="19" spans="1:12" ht="22.5" customHeight="1">
      <c r="A19" s="126" t="s">
        <v>11</v>
      </c>
      <c r="B19" s="119"/>
      <c r="E19" s="127">
        <v>49092309</v>
      </c>
      <c r="F19" s="127"/>
      <c r="G19" s="127">
        <v>67653118</v>
      </c>
      <c r="H19" s="127"/>
      <c r="I19" s="151">
        <v>14004279</v>
      </c>
      <c r="J19" s="127"/>
      <c r="K19" s="151">
        <v>33454779</v>
      </c>
    </row>
    <row r="20" spans="1:12" ht="22.5" customHeight="1">
      <c r="A20" s="78" t="s">
        <v>16</v>
      </c>
      <c r="B20" s="119"/>
      <c r="E20" s="152">
        <f>SUM(E11:E19)</f>
        <v>1070095611</v>
      </c>
      <c r="F20" s="127"/>
      <c r="G20" s="152">
        <f>SUM(G11:G19)</f>
        <v>1022546039</v>
      </c>
      <c r="H20" s="127"/>
      <c r="I20" s="152">
        <f>SUM(I11:I19)</f>
        <v>902129834</v>
      </c>
      <c r="J20" s="127"/>
      <c r="K20" s="152">
        <f>SUM(K11:K19)</f>
        <v>820970109</v>
      </c>
    </row>
    <row r="21" spans="1:12" ht="22.5" customHeight="1">
      <c r="A21" s="78"/>
      <c r="B21" s="119"/>
      <c r="F21" s="127"/>
      <c r="G21" s="2"/>
      <c r="H21" s="127"/>
      <c r="J21" s="127"/>
      <c r="K21" s="2"/>
      <c r="L21" s="2"/>
    </row>
    <row r="22" spans="1:12" ht="22.5" customHeight="1">
      <c r="A22" s="150" t="s">
        <v>17</v>
      </c>
      <c r="B22" s="119"/>
      <c r="F22" s="127"/>
      <c r="G22" s="2"/>
      <c r="H22" s="127"/>
      <c r="J22" s="127"/>
      <c r="K22" s="2"/>
      <c r="L22" s="2"/>
    </row>
    <row r="23" spans="1:12" ht="22.5" customHeight="1">
      <c r="A23" s="126" t="s">
        <v>160</v>
      </c>
      <c r="B23" s="119"/>
      <c r="E23" s="127">
        <v>135929</v>
      </c>
      <c r="F23" s="127"/>
      <c r="G23" s="127">
        <v>135929</v>
      </c>
      <c r="H23" s="127"/>
      <c r="I23" s="127">
        <v>0</v>
      </c>
      <c r="J23" s="127"/>
      <c r="K23" s="127">
        <v>0</v>
      </c>
      <c r="L23" s="2"/>
    </row>
    <row r="24" spans="1:12" ht="22.5" customHeight="1">
      <c r="A24" s="126" t="s">
        <v>209</v>
      </c>
      <c r="B24" s="119"/>
      <c r="C24" s="115">
        <v>8</v>
      </c>
      <c r="E24" s="127">
        <v>0</v>
      </c>
      <c r="F24" s="127"/>
      <c r="G24" s="127">
        <v>0</v>
      </c>
      <c r="H24" s="127"/>
      <c r="I24" s="127">
        <v>463998200</v>
      </c>
      <c r="J24" s="127"/>
      <c r="K24" s="127">
        <v>463998200</v>
      </c>
      <c r="L24" s="2"/>
    </row>
    <row r="25" spans="1:12" ht="22.5" customHeight="1">
      <c r="A25" s="126" t="s">
        <v>162</v>
      </c>
      <c r="B25" s="119"/>
      <c r="E25" s="127">
        <v>360000</v>
      </c>
      <c r="F25" s="127"/>
      <c r="G25" s="127">
        <v>360000</v>
      </c>
      <c r="H25" s="127"/>
      <c r="I25" s="127">
        <v>0</v>
      </c>
      <c r="J25" s="127"/>
      <c r="K25" s="127">
        <v>0</v>
      </c>
      <c r="L25" s="2"/>
    </row>
    <row r="26" spans="1:12" ht="22.5" customHeight="1">
      <c r="A26" s="126" t="s">
        <v>18</v>
      </c>
      <c r="B26" s="119"/>
      <c r="C26" s="115">
        <v>9</v>
      </c>
      <c r="E26" s="127">
        <v>67787090</v>
      </c>
      <c r="F26" s="127"/>
      <c r="G26" s="127">
        <v>67787090</v>
      </c>
      <c r="H26" s="127"/>
      <c r="I26" s="127">
        <v>67787090</v>
      </c>
      <c r="J26" s="127"/>
      <c r="K26" s="127">
        <v>67787090</v>
      </c>
      <c r="L26" s="2"/>
    </row>
    <row r="27" spans="1:12" ht="22.5" customHeight="1">
      <c r="A27" s="126" t="s">
        <v>19</v>
      </c>
      <c r="B27" s="119"/>
      <c r="C27" s="115">
        <v>10</v>
      </c>
      <c r="E27" s="127">
        <v>1971196910</v>
      </c>
      <c r="F27" s="127"/>
      <c r="G27" s="127">
        <v>1989262446</v>
      </c>
      <c r="H27" s="127"/>
      <c r="I27" s="127">
        <v>1264118662</v>
      </c>
      <c r="J27" s="127"/>
      <c r="K27" s="127">
        <v>1285762497</v>
      </c>
      <c r="L27" s="2"/>
    </row>
    <row r="28" spans="1:12" ht="22.5" customHeight="1">
      <c r="A28" s="126" t="s">
        <v>114</v>
      </c>
      <c r="B28" s="119"/>
      <c r="C28" s="115">
        <v>11</v>
      </c>
      <c r="E28" s="127">
        <v>40567691</v>
      </c>
      <c r="F28" s="127"/>
      <c r="G28" s="127">
        <v>34950624</v>
      </c>
      <c r="H28" s="127"/>
      <c r="I28" s="127">
        <v>39526514</v>
      </c>
      <c r="J28" s="127"/>
      <c r="K28" s="127">
        <v>33849199</v>
      </c>
      <c r="L28" s="2"/>
    </row>
    <row r="29" spans="1:12" ht="22.5" customHeight="1">
      <c r="A29" s="126" t="s">
        <v>161</v>
      </c>
      <c r="B29" s="119"/>
      <c r="E29" s="127">
        <v>5512639</v>
      </c>
      <c r="F29" s="127"/>
      <c r="G29" s="127">
        <v>5512639</v>
      </c>
      <c r="H29" s="127"/>
      <c r="I29" s="127">
        <v>0</v>
      </c>
      <c r="J29" s="127"/>
      <c r="K29" s="127">
        <v>0</v>
      </c>
      <c r="L29" s="2"/>
    </row>
    <row r="30" spans="1:12" ht="22.5" customHeight="1">
      <c r="A30" s="126" t="s">
        <v>20</v>
      </c>
      <c r="B30" s="119"/>
      <c r="E30" s="127">
        <v>8374510</v>
      </c>
      <c r="F30" s="127"/>
      <c r="G30" s="127">
        <v>8791086</v>
      </c>
      <c r="H30" s="127"/>
      <c r="I30" s="127">
        <v>4357155</v>
      </c>
      <c r="J30" s="127"/>
      <c r="K30" s="127">
        <v>4626245</v>
      </c>
    </row>
    <row r="31" spans="1:12" ht="22.5" customHeight="1">
      <c r="A31" s="126" t="s">
        <v>21</v>
      </c>
      <c r="B31" s="119"/>
      <c r="E31" s="127">
        <v>27256482</v>
      </c>
      <c r="F31" s="127"/>
      <c r="G31" s="127">
        <v>23367434</v>
      </c>
      <c r="H31" s="127"/>
      <c r="I31" s="127">
        <v>26642702</v>
      </c>
      <c r="J31" s="127"/>
      <c r="K31" s="127">
        <v>22921070</v>
      </c>
      <c r="L31" s="3"/>
    </row>
    <row r="32" spans="1:12" ht="22.5" customHeight="1">
      <c r="A32" s="126" t="s">
        <v>22</v>
      </c>
      <c r="B32" s="119"/>
      <c r="E32" s="127">
        <v>31539573</v>
      </c>
      <c r="F32" s="127"/>
      <c r="G32" s="127">
        <v>48945178</v>
      </c>
      <c r="H32" s="127"/>
      <c r="I32" s="127">
        <v>29652906</v>
      </c>
      <c r="J32" s="127"/>
      <c r="K32" s="127">
        <v>41825691</v>
      </c>
      <c r="L32" s="3"/>
    </row>
    <row r="33" spans="1:12" ht="22.5" customHeight="1">
      <c r="A33" s="78" t="s">
        <v>23</v>
      </c>
      <c r="B33" s="119"/>
      <c r="E33" s="4">
        <f>SUM(E23:E32)</f>
        <v>2152730824</v>
      </c>
      <c r="F33" s="127"/>
      <c r="G33" s="4">
        <f>SUM(G23:G32)</f>
        <v>2179112426</v>
      </c>
      <c r="H33" s="127"/>
      <c r="I33" s="4">
        <f>SUM(I23:I32)</f>
        <v>1896083229</v>
      </c>
      <c r="J33" s="127"/>
      <c r="K33" s="4">
        <f>SUM(K23:K32)</f>
        <v>1920769992</v>
      </c>
      <c r="L33" s="3"/>
    </row>
    <row r="34" spans="1:12" ht="22.5" customHeight="1">
      <c r="A34" s="126"/>
      <c r="B34" s="119"/>
      <c r="F34" s="127"/>
      <c r="G34" s="2"/>
      <c r="H34" s="127"/>
      <c r="J34" s="127"/>
      <c r="K34" s="2"/>
      <c r="L34" s="3"/>
    </row>
    <row r="35" spans="1:12" ht="22.5" customHeight="1" thickBot="1">
      <c r="A35" s="78" t="s">
        <v>24</v>
      </c>
      <c r="B35" s="119"/>
      <c r="E35" s="5">
        <f>SUM(E20+E33)</f>
        <v>3222826435</v>
      </c>
      <c r="F35" s="127"/>
      <c r="G35" s="5">
        <f>SUM(G20+G33)</f>
        <v>3201658465</v>
      </c>
      <c r="H35" s="127"/>
      <c r="I35" s="5">
        <f>SUM(I20+I33)</f>
        <v>2798213063</v>
      </c>
      <c r="J35" s="127"/>
      <c r="K35" s="5">
        <f>SUM(K20+K33)</f>
        <v>2741740101</v>
      </c>
      <c r="L35" s="3"/>
    </row>
    <row r="36" spans="1:12" ht="12" customHeight="1" thickTop="1">
      <c r="A36" s="78"/>
      <c r="B36" s="119"/>
      <c r="E36" s="6"/>
      <c r="F36" s="127"/>
      <c r="G36" s="6"/>
      <c r="H36" s="127"/>
      <c r="I36" s="6"/>
      <c r="J36" s="127"/>
      <c r="K36" s="6"/>
      <c r="L36" s="3"/>
    </row>
    <row r="37" spans="1:12" ht="22.5" customHeight="1">
      <c r="A37" s="78"/>
      <c r="B37" s="119"/>
      <c r="E37" s="6"/>
      <c r="F37" s="127"/>
      <c r="G37" s="6"/>
      <c r="H37" s="127"/>
      <c r="I37" s="6"/>
      <c r="J37" s="127"/>
      <c r="K37" s="6"/>
      <c r="L37" s="3"/>
    </row>
    <row r="38" spans="1:12" ht="22.5" customHeight="1">
      <c r="A38" s="119"/>
      <c r="B38" s="119"/>
      <c r="E38" s="6"/>
      <c r="F38" s="127"/>
      <c r="G38" s="6"/>
      <c r="H38" s="127"/>
      <c r="I38" s="6"/>
      <c r="J38" s="127"/>
      <c r="K38" s="6"/>
      <c r="L38" s="3"/>
    </row>
    <row r="39" spans="1:12" ht="22.5" customHeight="1">
      <c r="A39" s="126" t="s">
        <v>185</v>
      </c>
      <c r="B39" s="119"/>
      <c r="E39" s="6"/>
      <c r="F39" s="127"/>
      <c r="G39" s="6"/>
      <c r="H39" s="127"/>
      <c r="I39" s="6"/>
      <c r="J39" s="127"/>
      <c r="K39" s="6"/>
      <c r="L39" s="3"/>
    </row>
    <row r="40" spans="1:12" ht="22.5" customHeight="1">
      <c r="A40" s="78"/>
      <c r="B40" s="119"/>
      <c r="F40" s="127"/>
      <c r="G40" s="6"/>
      <c r="H40" s="127"/>
      <c r="J40" s="127"/>
      <c r="K40" s="6"/>
      <c r="L40" s="3"/>
    </row>
    <row r="41" spans="1:12" ht="22.5" customHeight="1">
      <c r="A41" s="72" t="s">
        <v>125</v>
      </c>
      <c r="F41" s="127"/>
      <c r="G41" s="2"/>
      <c r="H41" s="127"/>
      <c r="J41" s="127"/>
      <c r="K41" s="2"/>
      <c r="L41" s="3"/>
    </row>
    <row r="42" spans="1:12" ht="21" customHeight="1">
      <c r="A42" s="82" t="s">
        <v>12</v>
      </c>
      <c r="F42" s="127"/>
      <c r="G42" s="127"/>
      <c r="H42" s="127"/>
      <c r="J42" s="127"/>
      <c r="K42" s="127"/>
      <c r="L42" s="3"/>
    </row>
    <row r="43" spans="1:12" ht="22.5" customHeight="1">
      <c r="A43" s="78" t="str">
        <f>+A3</f>
        <v>As at 30 June 2025</v>
      </c>
      <c r="L43" s="3"/>
    </row>
    <row r="44" spans="1:12" ht="22.5" customHeight="1">
      <c r="A44" s="82"/>
      <c r="E44" s="83" t="s">
        <v>126</v>
      </c>
      <c r="F44" s="84"/>
      <c r="G44" s="85"/>
      <c r="I44" s="83" t="s">
        <v>127</v>
      </c>
      <c r="J44" s="84"/>
      <c r="K44" s="85"/>
      <c r="L44" s="3"/>
    </row>
    <row r="45" spans="1:12" ht="22.5" customHeight="1">
      <c r="A45" s="126"/>
      <c r="E45" s="146" t="s">
        <v>204</v>
      </c>
      <c r="F45" s="147"/>
      <c r="G45" s="146" t="s">
        <v>156</v>
      </c>
      <c r="H45" s="84"/>
      <c r="I45" s="146" t="s">
        <v>204</v>
      </c>
      <c r="J45" s="147"/>
      <c r="K45" s="146" t="s">
        <v>156</v>
      </c>
      <c r="L45" s="3"/>
    </row>
    <row r="46" spans="1:12" ht="22.5" customHeight="1">
      <c r="A46" s="126"/>
      <c r="E46" s="146" t="s">
        <v>182</v>
      </c>
      <c r="F46" s="147"/>
      <c r="G46" s="146" t="s">
        <v>159</v>
      </c>
      <c r="H46" s="84"/>
      <c r="I46" s="146" t="s">
        <v>182</v>
      </c>
      <c r="J46" s="147"/>
      <c r="K46" s="146" t="s">
        <v>159</v>
      </c>
      <c r="L46" s="3"/>
    </row>
    <row r="47" spans="1:12" ht="22.5" customHeight="1">
      <c r="A47" s="126"/>
      <c r="E47" s="148" t="s">
        <v>175</v>
      </c>
      <c r="F47" s="147"/>
      <c r="G47" s="148" t="s">
        <v>176</v>
      </c>
      <c r="H47" s="84"/>
      <c r="I47" s="148" t="s">
        <v>175</v>
      </c>
      <c r="J47" s="147"/>
      <c r="K47" s="148" t="s">
        <v>176</v>
      </c>
      <c r="L47" s="3"/>
    </row>
    <row r="48" spans="1:12" ht="22.5" customHeight="1">
      <c r="A48" s="126"/>
      <c r="C48" s="115" t="str">
        <f>+C8</f>
        <v>Note</v>
      </c>
      <c r="E48" s="149" t="s">
        <v>177</v>
      </c>
      <c r="F48" s="147"/>
      <c r="G48" s="146"/>
      <c r="H48" s="84"/>
      <c r="I48" s="149" t="s">
        <v>177</v>
      </c>
      <c r="J48" s="147"/>
      <c r="K48" s="146"/>
      <c r="L48" s="3"/>
    </row>
    <row r="49" spans="1:15" ht="22.5" customHeight="1">
      <c r="A49" s="153" t="s">
        <v>33</v>
      </c>
      <c r="B49" s="154"/>
      <c r="E49" s="165" t="s">
        <v>121</v>
      </c>
      <c r="F49" s="165"/>
      <c r="G49" s="165"/>
      <c r="H49" s="165"/>
      <c r="I49" s="165"/>
      <c r="J49" s="165"/>
      <c r="K49" s="165"/>
      <c r="L49" s="3"/>
    </row>
    <row r="50" spans="1:15" s="155" customFormat="1" ht="22.5" customHeight="1">
      <c r="A50" s="150" t="s">
        <v>34</v>
      </c>
      <c r="B50" s="119"/>
      <c r="D50" s="115"/>
      <c r="E50" s="127"/>
      <c r="F50" s="127"/>
      <c r="G50" s="2"/>
      <c r="H50" s="127"/>
      <c r="I50" s="127"/>
      <c r="J50" s="127"/>
      <c r="K50" s="2"/>
      <c r="L50"/>
      <c r="M50" s="143"/>
      <c r="O50" s="7"/>
    </row>
    <row r="51" spans="1:15" ht="22.5" customHeight="1">
      <c r="A51" s="119" t="s">
        <v>25</v>
      </c>
      <c r="B51" s="119"/>
      <c r="F51" s="127"/>
      <c r="G51" s="2"/>
      <c r="H51" s="127"/>
      <c r="J51" s="127"/>
      <c r="K51" s="2"/>
    </row>
    <row r="52" spans="1:15" ht="21.75" customHeight="1">
      <c r="A52" s="119" t="s">
        <v>26</v>
      </c>
      <c r="B52" s="119" t="s">
        <v>27</v>
      </c>
      <c r="C52" s="115">
        <v>12</v>
      </c>
      <c r="E52" s="2">
        <v>566839261</v>
      </c>
      <c r="F52" s="127"/>
      <c r="G52" s="2">
        <v>586078246</v>
      </c>
      <c r="H52" s="127"/>
      <c r="I52" s="2">
        <v>473839261</v>
      </c>
      <c r="J52" s="127"/>
      <c r="K52" s="2">
        <v>500690852</v>
      </c>
    </row>
    <row r="53" spans="1:15" ht="22.5" customHeight="1">
      <c r="A53" s="126" t="s">
        <v>28</v>
      </c>
      <c r="B53" s="119"/>
      <c r="C53" s="115" t="s">
        <v>205</v>
      </c>
      <c r="E53" s="127">
        <v>158271320</v>
      </c>
      <c r="F53" s="127"/>
      <c r="G53" s="127">
        <v>165939912</v>
      </c>
      <c r="H53" s="127"/>
      <c r="I53" s="127">
        <v>215621968</v>
      </c>
      <c r="J53" s="127"/>
      <c r="K53" s="127">
        <v>191720662</v>
      </c>
    </row>
    <row r="54" spans="1:15" ht="22.5" customHeight="1">
      <c r="A54" s="126" t="s">
        <v>115</v>
      </c>
      <c r="B54" s="119"/>
      <c r="C54" s="115" t="s">
        <v>184</v>
      </c>
      <c r="E54" s="127">
        <v>59170948</v>
      </c>
      <c r="F54" s="127"/>
      <c r="G54" s="127">
        <v>49814100</v>
      </c>
      <c r="H54" s="127"/>
      <c r="I54" s="127">
        <v>53303859</v>
      </c>
      <c r="J54" s="127"/>
      <c r="K54" s="127">
        <v>45240480</v>
      </c>
    </row>
    <row r="55" spans="1:15" ht="22.5" customHeight="1">
      <c r="A55" s="126" t="s">
        <v>170</v>
      </c>
      <c r="B55" s="119"/>
      <c r="C55" s="115">
        <v>4</v>
      </c>
      <c r="E55" s="127">
        <v>0</v>
      </c>
      <c r="F55" s="127"/>
      <c r="G55" s="127">
        <v>0</v>
      </c>
      <c r="H55" s="127"/>
      <c r="I55" s="127">
        <v>0</v>
      </c>
      <c r="J55" s="127"/>
      <c r="K55" s="127">
        <v>11200000</v>
      </c>
    </row>
    <row r="56" spans="1:15" ht="22.5" customHeight="1">
      <c r="A56" s="119" t="s">
        <v>155</v>
      </c>
      <c r="B56" s="119"/>
      <c r="C56" s="115">
        <v>12</v>
      </c>
      <c r="E56" s="127">
        <v>166091080</v>
      </c>
      <c r="F56" s="127"/>
      <c r="G56" s="127">
        <v>145203250</v>
      </c>
      <c r="H56" s="127"/>
      <c r="I56" s="127">
        <v>97779029</v>
      </c>
      <c r="J56" s="127"/>
      <c r="K56" s="127">
        <v>87503913</v>
      </c>
    </row>
    <row r="57" spans="1:15" ht="22.5" customHeight="1">
      <c r="A57" s="119" t="s">
        <v>116</v>
      </c>
      <c r="B57" s="119"/>
      <c r="C57" s="115">
        <v>12</v>
      </c>
      <c r="E57" s="127">
        <v>14539129</v>
      </c>
      <c r="F57" s="127"/>
      <c r="G57" s="127">
        <v>13851617</v>
      </c>
      <c r="H57" s="127"/>
      <c r="I57" s="127">
        <v>14283592</v>
      </c>
      <c r="J57" s="127"/>
      <c r="K57" s="127">
        <v>13601947</v>
      </c>
      <c r="L57" s="155"/>
      <c r="M57" s="156"/>
    </row>
    <row r="58" spans="1:15" ht="22.5" customHeight="1">
      <c r="A58" s="119" t="s">
        <v>29</v>
      </c>
      <c r="B58" s="119"/>
      <c r="E58" s="127">
        <v>28030031</v>
      </c>
      <c r="F58" s="127"/>
      <c r="G58" s="127">
        <v>17530029</v>
      </c>
      <c r="H58" s="127"/>
      <c r="I58" s="127">
        <v>27134750</v>
      </c>
      <c r="J58" s="127"/>
      <c r="K58" s="127">
        <v>17080776</v>
      </c>
      <c r="L58" s="155"/>
      <c r="M58" s="156"/>
    </row>
    <row r="59" spans="1:15" ht="22.5" customHeight="1">
      <c r="A59" s="119" t="s">
        <v>30</v>
      </c>
      <c r="B59" s="119"/>
      <c r="E59" s="127">
        <v>74448443</v>
      </c>
      <c r="F59" s="127"/>
      <c r="G59" s="127">
        <v>82641093</v>
      </c>
      <c r="H59" s="127"/>
      <c r="I59" s="127">
        <v>70527014</v>
      </c>
      <c r="J59" s="127"/>
      <c r="K59" s="127">
        <v>79761394</v>
      </c>
    </row>
    <row r="60" spans="1:15" ht="22.5" customHeight="1">
      <c r="A60" s="119" t="s">
        <v>164</v>
      </c>
      <c r="B60" s="119"/>
      <c r="C60" s="115">
        <v>15</v>
      </c>
      <c r="E60" s="127">
        <v>17784308</v>
      </c>
      <c r="F60" s="127"/>
      <c r="G60" s="127">
        <v>17750558</v>
      </c>
      <c r="H60" s="127"/>
      <c r="I60" s="127">
        <v>17750558</v>
      </c>
      <c r="J60" s="127"/>
      <c r="K60" s="127">
        <v>17750558</v>
      </c>
      <c r="L60" s="155"/>
      <c r="M60" s="156"/>
    </row>
    <row r="61" spans="1:15" ht="22.5" customHeight="1">
      <c r="A61" s="119" t="s">
        <v>31</v>
      </c>
      <c r="B61" s="119"/>
      <c r="E61" s="127">
        <v>9295730</v>
      </c>
      <c r="F61" s="127"/>
      <c r="G61" s="127">
        <v>8891942</v>
      </c>
      <c r="H61" s="127"/>
      <c r="I61" s="127">
        <v>8976164</v>
      </c>
      <c r="J61" s="127"/>
      <c r="K61" s="127">
        <v>8774053</v>
      </c>
    </row>
    <row r="62" spans="1:15" ht="22.5" customHeight="1">
      <c r="A62" s="78" t="s">
        <v>32</v>
      </c>
      <c r="B62" s="119"/>
      <c r="E62" s="152">
        <f>SUM(E52:E61)</f>
        <v>1094470250</v>
      </c>
      <c r="F62" s="132"/>
      <c r="G62" s="152">
        <f>SUM(G52:G61)</f>
        <v>1087700747</v>
      </c>
      <c r="H62" s="132"/>
      <c r="I62" s="152">
        <f>SUM(I52:I61)</f>
        <v>979216195</v>
      </c>
      <c r="J62" s="132"/>
      <c r="K62" s="152">
        <f>SUM(K52:K61)</f>
        <v>973324635</v>
      </c>
    </row>
    <row r="63" spans="1:15" ht="22.5" customHeight="1">
      <c r="A63" s="78"/>
      <c r="B63" s="119"/>
      <c r="F63" s="127"/>
      <c r="G63" s="6"/>
      <c r="H63" s="127"/>
      <c r="J63" s="127"/>
      <c r="K63" s="6"/>
    </row>
    <row r="64" spans="1:15" ht="22.5" customHeight="1">
      <c r="A64" s="139" t="s">
        <v>35</v>
      </c>
      <c r="B64" s="119"/>
      <c r="F64" s="127"/>
      <c r="G64" s="6"/>
      <c r="H64" s="127"/>
      <c r="J64" s="127"/>
      <c r="K64" s="6"/>
    </row>
    <row r="65" spans="1:11" ht="22.5" customHeight="1">
      <c r="A65" s="119" t="s">
        <v>36</v>
      </c>
      <c r="B65" s="119"/>
      <c r="C65" s="115">
        <v>12</v>
      </c>
      <c r="E65" s="127">
        <v>465293705</v>
      </c>
      <c r="F65" s="127"/>
      <c r="G65" s="127">
        <v>529378538</v>
      </c>
      <c r="H65" s="127"/>
      <c r="I65" s="127">
        <v>176050000</v>
      </c>
      <c r="J65" s="127"/>
      <c r="K65" s="127">
        <v>191713842</v>
      </c>
    </row>
    <row r="66" spans="1:11" ht="22.5" customHeight="1">
      <c r="A66" s="119" t="s">
        <v>117</v>
      </c>
      <c r="B66" s="119"/>
      <c r="C66" s="115">
        <v>12</v>
      </c>
      <c r="E66" s="127">
        <v>11502613</v>
      </c>
      <c r="F66" s="127"/>
      <c r="G66" s="127">
        <v>10996529</v>
      </c>
      <c r="H66" s="127"/>
      <c r="I66" s="127">
        <v>10808899</v>
      </c>
      <c r="J66" s="127"/>
      <c r="K66" s="127">
        <v>10173534</v>
      </c>
    </row>
    <row r="67" spans="1:11" ht="22.5" customHeight="1">
      <c r="A67" s="119" t="s">
        <v>163</v>
      </c>
      <c r="B67" s="119"/>
      <c r="E67" s="127">
        <v>21063647</v>
      </c>
      <c r="F67" s="127"/>
      <c r="G67" s="127">
        <v>21462165</v>
      </c>
      <c r="H67" s="127"/>
      <c r="I67" s="127">
        <v>54575</v>
      </c>
      <c r="J67" s="127"/>
      <c r="K67" s="127">
        <v>29677</v>
      </c>
    </row>
    <row r="68" spans="1:11" ht="22.5" customHeight="1">
      <c r="A68" s="126" t="s">
        <v>37</v>
      </c>
      <c r="B68" s="119"/>
      <c r="C68" s="115">
        <v>15</v>
      </c>
      <c r="E68" s="127">
        <v>41966519</v>
      </c>
      <c r="F68" s="127"/>
      <c r="G68" s="127">
        <v>37876203</v>
      </c>
      <c r="H68" s="127"/>
      <c r="I68" s="127">
        <v>38931370</v>
      </c>
      <c r="J68" s="127"/>
      <c r="K68" s="127">
        <v>35644382</v>
      </c>
    </row>
    <row r="69" spans="1:11" ht="22.5" customHeight="1">
      <c r="A69" s="126" t="s">
        <v>38</v>
      </c>
      <c r="B69" s="119"/>
      <c r="E69" s="127">
        <v>4479417</v>
      </c>
      <c r="F69" s="127"/>
      <c r="G69" s="127">
        <v>6199801</v>
      </c>
      <c r="H69" s="127"/>
      <c r="I69" s="127">
        <v>3712999</v>
      </c>
      <c r="J69" s="127"/>
      <c r="K69" s="127">
        <v>5414526</v>
      </c>
    </row>
    <row r="70" spans="1:11" ht="22.5" customHeight="1">
      <c r="A70" s="111" t="s">
        <v>39</v>
      </c>
      <c r="B70" s="119"/>
      <c r="E70" s="4">
        <f>SUM(E65:E69)</f>
        <v>544305901</v>
      </c>
      <c r="F70" s="6"/>
      <c r="G70" s="4">
        <f>SUM(G65:G69)</f>
        <v>605913236</v>
      </c>
      <c r="H70" s="6"/>
      <c r="I70" s="4">
        <f>SUM(I65:I69)</f>
        <v>229557843</v>
      </c>
      <c r="J70" s="6"/>
      <c r="K70" s="4">
        <f>SUM(K65:K69)</f>
        <v>242975961</v>
      </c>
    </row>
    <row r="71" spans="1:11" ht="22.5" customHeight="1">
      <c r="A71" s="111"/>
      <c r="B71" s="119"/>
      <c r="F71" s="127"/>
      <c r="G71" s="8"/>
      <c r="H71" s="127"/>
      <c r="J71" s="127"/>
      <c r="K71" s="8"/>
    </row>
    <row r="72" spans="1:11" ht="22.5" customHeight="1">
      <c r="A72" s="117" t="s">
        <v>40</v>
      </c>
      <c r="B72" s="119"/>
      <c r="E72" s="9">
        <f>E62+E70</f>
        <v>1638776151</v>
      </c>
      <c r="F72" s="127"/>
      <c r="G72" s="9">
        <f>G62+G70</f>
        <v>1693613983</v>
      </c>
      <c r="H72" s="127"/>
      <c r="I72" s="9">
        <f>I62+I70</f>
        <v>1208774038</v>
      </c>
      <c r="J72" s="127"/>
      <c r="K72" s="9">
        <f>K62+K70</f>
        <v>1216300596</v>
      </c>
    </row>
    <row r="73" spans="1:11" ht="15.75" customHeight="1">
      <c r="A73" s="117"/>
      <c r="B73" s="119"/>
      <c r="E73" s="6"/>
      <c r="F73" s="127"/>
      <c r="G73" s="6"/>
      <c r="H73" s="127"/>
      <c r="I73" s="6"/>
      <c r="J73" s="127"/>
      <c r="K73" s="6"/>
    </row>
    <row r="74" spans="1:11" ht="22.5" customHeight="1">
      <c r="A74" s="117"/>
      <c r="B74" s="119"/>
      <c r="E74" s="6"/>
      <c r="F74" s="127"/>
      <c r="G74" s="6"/>
      <c r="H74" s="127"/>
      <c r="I74" s="6"/>
      <c r="J74" s="127"/>
      <c r="K74" s="6"/>
    </row>
    <row r="75" spans="1:11" ht="22.5" customHeight="1">
      <c r="A75" s="125" t="str">
        <f>+A39</f>
        <v>Notes to the financial information are an integral part of these interim financial information.</v>
      </c>
      <c r="B75" s="119"/>
      <c r="F75" s="127"/>
      <c r="G75" s="2"/>
      <c r="H75" s="127"/>
      <c r="J75" s="127"/>
      <c r="K75" s="2"/>
    </row>
    <row r="76" spans="1:11" ht="22.5" customHeight="1">
      <c r="A76" s="72" t="s">
        <v>125</v>
      </c>
      <c r="B76" s="119"/>
      <c r="F76" s="127"/>
      <c r="G76" s="2"/>
      <c r="H76" s="127"/>
      <c r="J76" s="127"/>
      <c r="K76" s="2"/>
    </row>
    <row r="77" spans="1:11" ht="23.25" customHeight="1">
      <c r="A77" s="82" t="s">
        <v>12</v>
      </c>
      <c r="B77" s="119"/>
      <c r="F77" s="127"/>
      <c r="G77" s="2"/>
      <c r="H77" s="127"/>
      <c r="J77" s="127"/>
      <c r="K77" s="2"/>
    </row>
    <row r="78" spans="1:11" ht="23.25" customHeight="1">
      <c r="A78" s="78" t="str">
        <f>+A43</f>
        <v>As at 30 June 2025</v>
      </c>
    </row>
    <row r="79" spans="1:11" ht="23.25" customHeight="1">
      <c r="A79" s="82"/>
      <c r="E79" s="83" t="s">
        <v>126</v>
      </c>
      <c r="F79" s="84"/>
      <c r="G79" s="85"/>
      <c r="I79" s="83" t="s">
        <v>127</v>
      </c>
      <c r="J79" s="84"/>
      <c r="K79" s="85"/>
    </row>
    <row r="80" spans="1:11" ht="24" customHeight="1">
      <c r="A80" s="126"/>
      <c r="E80" s="146" t="s">
        <v>204</v>
      </c>
      <c r="F80" s="147"/>
      <c r="G80" s="146" t="s">
        <v>156</v>
      </c>
      <c r="H80" s="84"/>
      <c r="I80" s="146" t="s">
        <v>204</v>
      </c>
      <c r="J80" s="147"/>
      <c r="K80" s="146" t="s">
        <v>156</v>
      </c>
    </row>
    <row r="81" spans="1:11" ht="24" customHeight="1">
      <c r="A81" s="126"/>
      <c r="E81" s="146" t="s">
        <v>182</v>
      </c>
      <c r="F81" s="147"/>
      <c r="G81" s="146" t="s">
        <v>159</v>
      </c>
      <c r="H81" s="84"/>
      <c r="I81" s="146" t="s">
        <v>182</v>
      </c>
      <c r="J81" s="147"/>
      <c r="K81" s="146" t="s">
        <v>159</v>
      </c>
    </row>
    <row r="82" spans="1:11" ht="24" customHeight="1">
      <c r="A82" s="126"/>
      <c r="E82" s="148" t="s">
        <v>175</v>
      </c>
      <c r="F82" s="147"/>
      <c r="G82" s="148" t="s">
        <v>176</v>
      </c>
      <c r="H82" s="84"/>
      <c r="I82" s="148" t="s">
        <v>175</v>
      </c>
      <c r="J82" s="147"/>
      <c r="K82" s="148" t="s">
        <v>176</v>
      </c>
    </row>
    <row r="83" spans="1:11" ht="24" customHeight="1">
      <c r="A83" s="126"/>
      <c r="E83" s="149" t="s">
        <v>177</v>
      </c>
      <c r="F83" s="147"/>
      <c r="G83" s="146"/>
      <c r="H83" s="84"/>
      <c r="I83" s="149" t="s">
        <v>177</v>
      </c>
      <c r="J83" s="147"/>
      <c r="K83" s="146"/>
    </row>
    <row r="84" spans="1:11" ht="23.25">
      <c r="A84" s="82" t="s">
        <v>33</v>
      </c>
      <c r="E84" s="165" t="s">
        <v>121</v>
      </c>
      <c r="F84" s="165"/>
      <c r="G84" s="165"/>
      <c r="H84" s="165"/>
      <c r="I84" s="165"/>
      <c r="J84" s="165"/>
      <c r="K84" s="165"/>
    </row>
    <row r="85" spans="1:11" ht="21.75">
      <c r="A85" s="150" t="s">
        <v>41</v>
      </c>
      <c r="B85" s="119"/>
      <c r="F85" s="127"/>
      <c r="G85" s="2"/>
      <c r="H85" s="127"/>
      <c r="J85" s="127"/>
      <c r="K85" s="2"/>
    </row>
    <row r="86" spans="1:11" ht="22.5" customHeight="1">
      <c r="A86" s="126" t="s">
        <v>42</v>
      </c>
      <c r="B86" s="119"/>
      <c r="F86" s="127"/>
      <c r="G86" s="2"/>
      <c r="H86" s="127"/>
      <c r="J86" s="127"/>
      <c r="K86" s="2"/>
    </row>
    <row r="87" spans="1:11" ht="22.5" customHeight="1">
      <c r="A87" s="126"/>
      <c r="B87" s="119" t="s">
        <v>118</v>
      </c>
      <c r="F87" s="127"/>
      <c r="G87" s="2"/>
      <c r="H87" s="127"/>
      <c r="J87" s="127"/>
      <c r="K87" s="2"/>
    </row>
    <row r="88" spans="1:11" ht="22.5" customHeight="1" thickBot="1">
      <c r="A88" s="126"/>
      <c r="B88" s="157" t="s">
        <v>120</v>
      </c>
      <c r="E88" s="11">
        <v>725000000</v>
      </c>
      <c r="F88" s="127"/>
      <c r="G88" s="11">
        <v>725000000</v>
      </c>
      <c r="H88" s="127"/>
      <c r="I88" s="11">
        <v>725000000</v>
      </c>
      <c r="J88" s="127"/>
      <c r="K88" s="11">
        <v>725000000</v>
      </c>
    </row>
    <row r="89" spans="1:11" ht="23.25" customHeight="1" thickTop="1">
      <c r="A89" s="126" t="s">
        <v>111</v>
      </c>
      <c r="B89" s="119"/>
      <c r="E89" s="10"/>
      <c r="F89" s="127"/>
      <c r="G89" s="10"/>
      <c r="H89" s="127"/>
      <c r="I89" s="10"/>
      <c r="J89" s="127"/>
      <c r="K89" s="10"/>
    </row>
    <row r="90" spans="1:11" ht="23.25" customHeight="1">
      <c r="A90" s="126"/>
      <c r="B90" s="119" t="s">
        <v>119</v>
      </c>
      <c r="E90" s="10"/>
      <c r="F90" s="127"/>
      <c r="G90" s="10"/>
      <c r="H90" s="127"/>
      <c r="I90" s="10"/>
      <c r="J90" s="127"/>
      <c r="K90" s="10"/>
    </row>
    <row r="91" spans="1:11" ht="23.25" customHeight="1">
      <c r="A91" s="126"/>
      <c r="B91" s="157" t="s">
        <v>138</v>
      </c>
      <c r="E91" s="10">
        <f>EQ_Conso!D40</f>
        <v>725000000</v>
      </c>
      <c r="F91" s="127"/>
      <c r="G91" s="10">
        <f>EQ_Conso!D23</f>
        <v>725000000</v>
      </c>
      <c r="H91" s="127"/>
      <c r="I91" s="10">
        <f>EQ_Separate!D38</f>
        <v>725000000</v>
      </c>
      <c r="J91" s="127"/>
      <c r="K91" s="10">
        <f>EQ_Separate!D20</f>
        <v>725000000</v>
      </c>
    </row>
    <row r="92" spans="1:11" ht="23.25" customHeight="1">
      <c r="A92" s="126" t="s">
        <v>137</v>
      </c>
      <c r="B92" s="119"/>
      <c r="E92" s="10">
        <f>EQ_Conso!F40</f>
        <v>345715911</v>
      </c>
      <c r="F92" s="127"/>
      <c r="G92" s="10">
        <f>EQ_Conso!F23</f>
        <v>345715911</v>
      </c>
      <c r="H92" s="127"/>
      <c r="I92" s="10">
        <f>EQ_Separate!F38</f>
        <v>345715911</v>
      </c>
      <c r="J92" s="127"/>
      <c r="K92" s="10">
        <f>EQ_Separate!F20</f>
        <v>345715911</v>
      </c>
    </row>
    <row r="93" spans="1:11" ht="23.25" customHeight="1">
      <c r="A93" s="126" t="s">
        <v>43</v>
      </c>
      <c r="B93" s="119"/>
      <c r="E93" s="12">
        <f>EQ_Conso!H40</f>
        <v>3356964</v>
      </c>
      <c r="F93" s="127"/>
      <c r="G93" s="12">
        <f>EQ_Conso!H23</f>
        <v>3356964</v>
      </c>
      <c r="H93" s="127"/>
      <c r="I93" s="12">
        <f>EQ_Separate!H38</f>
        <v>3356964</v>
      </c>
      <c r="J93" s="127"/>
      <c r="K93" s="12">
        <f>EQ_Separate!H20</f>
        <v>3356964</v>
      </c>
    </row>
    <row r="94" spans="1:11" ht="23.25" customHeight="1">
      <c r="A94" s="126" t="s">
        <v>44</v>
      </c>
      <c r="B94" s="119"/>
      <c r="E94" s="13"/>
      <c r="F94" s="127"/>
      <c r="G94" s="13"/>
      <c r="H94" s="127"/>
      <c r="I94" s="13"/>
      <c r="J94" s="127"/>
      <c r="K94" s="13"/>
    </row>
    <row r="95" spans="1:11" ht="23.25" customHeight="1">
      <c r="A95" s="125"/>
      <c r="B95" s="119" t="s">
        <v>45</v>
      </c>
      <c r="E95" s="13"/>
      <c r="F95" s="127"/>
      <c r="G95" s="13"/>
      <c r="H95" s="127"/>
      <c r="I95" s="13"/>
      <c r="J95" s="127"/>
      <c r="K95" s="13"/>
    </row>
    <row r="96" spans="1:11" ht="23.25" customHeight="1">
      <c r="A96" s="125"/>
      <c r="B96" s="119" t="s">
        <v>186</v>
      </c>
      <c r="E96" s="20">
        <f>EQ_Conso!J40</f>
        <v>72500000</v>
      </c>
      <c r="F96" s="127"/>
      <c r="G96" s="20">
        <f>+EQ_Conso!J36</f>
        <v>72500000</v>
      </c>
      <c r="H96" s="127"/>
      <c r="I96" s="20">
        <f>EQ_Separate!J38</f>
        <v>72500000</v>
      </c>
      <c r="J96" s="127"/>
      <c r="K96" s="20">
        <f>+EQ_Separate!J34</f>
        <v>72500000</v>
      </c>
    </row>
    <row r="97" spans="1:12" ht="23.25" customHeight="1">
      <c r="A97" s="125"/>
      <c r="B97" s="119" t="s">
        <v>46</v>
      </c>
      <c r="E97" s="127">
        <f>EQ_Conso!L40</f>
        <v>437049524</v>
      </c>
      <c r="F97" s="127"/>
      <c r="G97" s="127">
        <f>+EQ_Conso!L36</f>
        <v>361044847</v>
      </c>
      <c r="H97" s="127"/>
      <c r="I97" s="127">
        <f>EQ_Separate!L38</f>
        <v>442866150</v>
      </c>
      <c r="J97" s="127"/>
      <c r="K97" s="127">
        <f>+EQ_Separate!L34</f>
        <v>378866630</v>
      </c>
    </row>
    <row r="98" spans="1:12" ht="23.25" customHeight="1">
      <c r="A98" s="111" t="s">
        <v>128</v>
      </c>
      <c r="B98" s="119"/>
      <c r="E98" s="158">
        <f>SUM(E91:E97)</f>
        <v>1583622399</v>
      </c>
      <c r="F98" s="127"/>
      <c r="G98" s="158">
        <f>SUM(G91:G97)</f>
        <v>1507617722</v>
      </c>
      <c r="H98" s="127"/>
      <c r="I98" s="158">
        <f>SUM(I91:I97)</f>
        <v>1589439025</v>
      </c>
      <c r="J98" s="127"/>
      <c r="K98" s="158">
        <f>SUM(K91:K97)</f>
        <v>1525439505</v>
      </c>
    </row>
    <row r="99" spans="1:12" ht="23.25" customHeight="1">
      <c r="A99" s="119" t="s">
        <v>129</v>
      </c>
      <c r="B99" s="119"/>
      <c r="E99" s="127">
        <f>EQ_Conso!P40</f>
        <v>427885</v>
      </c>
      <c r="F99" s="127"/>
      <c r="G99" s="127">
        <f>+EQ_Conso!P36</f>
        <v>426760</v>
      </c>
      <c r="H99" s="127"/>
      <c r="I99" s="127">
        <v>0</v>
      </c>
      <c r="J99" s="127"/>
      <c r="K99" s="127">
        <v>0</v>
      </c>
    </row>
    <row r="100" spans="1:12" ht="23.25" customHeight="1">
      <c r="A100" s="117" t="s">
        <v>47</v>
      </c>
      <c r="B100" s="119"/>
      <c r="E100" s="159">
        <f>SUM(E98:E99)</f>
        <v>1584050284</v>
      </c>
      <c r="F100" s="127"/>
      <c r="G100" s="159">
        <f>SUM(G98:G99)</f>
        <v>1508044482</v>
      </c>
      <c r="H100" s="127"/>
      <c r="I100" s="159">
        <f>SUM(I98:I99)</f>
        <v>1589439025</v>
      </c>
      <c r="J100" s="127"/>
      <c r="K100" s="159">
        <f>SUM(K98:K99)</f>
        <v>1525439505</v>
      </c>
    </row>
    <row r="101" spans="1:12" ht="23.25" customHeight="1">
      <c r="A101" s="117"/>
      <c r="B101" s="119"/>
      <c r="F101" s="127"/>
      <c r="G101" s="69"/>
      <c r="H101" s="127"/>
      <c r="J101" s="127"/>
      <c r="K101" s="69"/>
    </row>
    <row r="102" spans="1:12" ht="23.25" customHeight="1" thickBot="1">
      <c r="A102" s="78" t="s">
        <v>48</v>
      </c>
      <c r="B102" s="119"/>
      <c r="E102" s="160">
        <f>E100+E72</f>
        <v>3222826435</v>
      </c>
      <c r="F102" s="127"/>
      <c r="G102" s="160">
        <f>G100+G72</f>
        <v>3201658465</v>
      </c>
      <c r="H102" s="127"/>
      <c r="I102" s="160">
        <f>I100+I72</f>
        <v>2798213063</v>
      </c>
      <c r="J102" s="127"/>
      <c r="K102" s="160">
        <f>K100+K72</f>
        <v>2741740101</v>
      </c>
    </row>
    <row r="103" spans="1:12" ht="4.5" customHeight="1" thickTop="1">
      <c r="A103" s="78"/>
      <c r="B103" s="119"/>
      <c r="E103" s="132"/>
      <c r="F103" s="127"/>
      <c r="G103" s="132"/>
      <c r="H103" s="127"/>
      <c r="I103" s="132"/>
      <c r="J103" s="127"/>
      <c r="K103" s="132"/>
    </row>
    <row r="104" spans="1:12" ht="22.5" customHeight="1">
      <c r="A104" s="78"/>
      <c r="B104" s="119"/>
      <c r="E104" s="132"/>
      <c r="F104" s="127"/>
      <c r="G104" s="132"/>
      <c r="H104" s="127"/>
      <c r="I104" s="132"/>
      <c r="J104" s="127"/>
      <c r="K104" s="132"/>
    </row>
    <row r="105" spans="1:12" ht="22.5" customHeight="1">
      <c r="A105" s="78"/>
      <c r="B105" s="119"/>
      <c r="E105" s="132"/>
      <c r="F105" s="127"/>
      <c r="G105" s="132"/>
      <c r="H105" s="127"/>
      <c r="I105" s="132"/>
      <c r="J105" s="127"/>
      <c r="K105" s="132"/>
    </row>
    <row r="106" spans="1:12" ht="22.5" customHeight="1">
      <c r="A106" s="125" t="str">
        <f>+A75</f>
        <v>Notes to the financial information are an integral part of these interim financial information.</v>
      </c>
      <c r="B106" s="119"/>
      <c r="E106" s="132"/>
      <c r="F106" s="127"/>
      <c r="G106" s="132"/>
      <c r="H106" s="127"/>
      <c r="I106" s="132"/>
      <c r="J106" s="127"/>
      <c r="K106" s="132"/>
    </row>
    <row r="107" spans="1:12" ht="22.5" customHeight="1">
      <c r="A107" s="78"/>
      <c r="B107" s="119"/>
      <c r="E107" s="132"/>
      <c r="F107" s="127"/>
      <c r="G107" s="132"/>
      <c r="H107" s="127"/>
      <c r="I107" s="132"/>
      <c r="J107" s="127"/>
      <c r="K107" s="132"/>
    </row>
    <row r="108" spans="1:12" ht="22.5" customHeight="1">
      <c r="A108" s="78"/>
      <c r="B108" s="119"/>
      <c r="E108" s="132"/>
      <c r="F108" s="127"/>
      <c r="G108" s="132"/>
      <c r="H108" s="127"/>
      <c r="I108" s="132"/>
      <c r="J108" s="127"/>
      <c r="K108" s="132"/>
    </row>
    <row r="109" spans="1:12" ht="22.5" customHeight="1">
      <c r="A109" s="78"/>
      <c r="B109" s="119"/>
      <c r="E109" s="132"/>
      <c r="F109" s="127"/>
      <c r="G109" s="132"/>
      <c r="H109" s="127"/>
      <c r="I109" s="132"/>
      <c r="J109" s="127"/>
      <c r="K109" s="132"/>
    </row>
    <row r="110" spans="1:12" ht="22.5" customHeight="1">
      <c r="A110" s="78"/>
      <c r="B110" s="119"/>
      <c r="E110" s="132"/>
      <c r="F110" s="127"/>
      <c r="G110" s="132"/>
      <c r="H110" s="127"/>
      <c r="I110" s="132"/>
      <c r="J110" s="127"/>
      <c r="K110" s="132"/>
    </row>
    <row r="111" spans="1:12" ht="22.5" customHeight="1">
      <c r="A111" s="78"/>
      <c r="B111" s="119"/>
      <c r="E111" s="132"/>
      <c r="F111" s="127"/>
      <c r="G111" s="132"/>
      <c r="H111" s="127"/>
      <c r="I111" s="132"/>
      <c r="J111" s="127"/>
      <c r="K111" s="132"/>
      <c r="L111" s="127"/>
    </row>
    <row r="112" spans="1:12" ht="22.5" customHeight="1">
      <c r="A112" s="78"/>
      <c r="B112" s="119"/>
      <c r="E112" s="132"/>
      <c r="F112" s="127"/>
      <c r="G112" s="132"/>
      <c r="H112" s="127"/>
      <c r="I112" s="132"/>
      <c r="J112" s="127"/>
      <c r="K112" s="132"/>
      <c r="L112" s="127"/>
    </row>
    <row r="113" spans="1:12" ht="22.5" customHeight="1">
      <c r="A113" s="78"/>
      <c r="B113" s="119"/>
      <c r="E113" s="132"/>
      <c r="F113" s="127"/>
      <c r="G113" s="132"/>
      <c r="H113" s="127"/>
      <c r="I113" s="132"/>
      <c r="J113" s="127"/>
      <c r="K113" s="132"/>
    </row>
    <row r="114" spans="1:12" ht="22.5" customHeight="1">
      <c r="A114" s="78"/>
      <c r="B114" s="119"/>
      <c r="E114" s="132"/>
      <c r="F114" s="127"/>
      <c r="G114" s="132"/>
      <c r="H114" s="127"/>
      <c r="I114" s="132"/>
      <c r="J114" s="127"/>
      <c r="K114" s="132"/>
    </row>
    <row r="115" spans="1:12" ht="22.5" customHeight="1">
      <c r="A115" s="78"/>
      <c r="B115" s="119"/>
      <c r="F115" s="127"/>
      <c r="G115" s="132"/>
      <c r="H115" s="127"/>
      <c r="J115" s="127"/>
      <c r="K115" s="132"/>
    </row>
    <row r="116" spans="1:12" ht="22.5" customHeight="1">
      <c r="E116" s="13">
        <f>E35-E102</f>
        <v>0</v>
      </c>
      <c r="F116" s="13"/>
      <c r="G116" s="14">
        <f>G35-G102</f>
        <v>0</v>
      </c>
      <c r="H116" s="13"/>
      <c r="I116" s="13">
        <f>I35-I102</f>
        <v>0</v>
      </c>
      <c r="J116" s="13"/>
      <c r="K116" s="14">
        <f>K35-K102</f>
        <v>0</v>
      </c>
      <c r="L116" s="161"/>
    </row>
    <row r="117" spans="1:12" ht="21.75" customHeight="1">
      <c r="E117" s="124">
        <f>E102-E35</f>
        <v>0</v>
      </c>
      <c r="F117" s="124"/>
      <c r="G117" s="122">
        <f>G102-G35</f>
        <v>0</v>
      </c>
      <c r="H117" s="124"/>
      <c r="I117" s="124">
        <f>I102-I35</f>
        <v>0</v>
      </c>
      <c r="J117" s="124"/>
      <c r="K117" s="122">
        <f>K102-K35</f>
        <v>0</v>
      </c>
      <c r="L117" s="161"/>
    </row>
    <row r="118" spans="1:12" ht="21" customHeight="1">
      <c r="L118" s="161"/>
    </row>
    <row r="119" spans="1:12" ht="22.5" customHeight="1">
      <c r="L119" s="161"/>
    </row>
    <row r="120" spans="1:12" ht="22.5" customHeight="1">
      <c r="L120" s="161"/>
    </row>
    <row r="121" spans="1:12" ht="22.5" customHeight="1">
      <c r="L121" s="161"/>
    </row>
    <row r="122" spans="1:12" ht="22.5" customHeight="1">
      <c r="L122" s="161"/>
    </row>
    <row r="123" spans="1:12" ht="22.5" customHeight="1">
      <c r="L123" s="161"/>
    </row>
    <row r="124" spans="1:12" ht="22.5" customHeight="1">
      <c r="L124" s="161"/>
    </row>
    <row r="125" spans="1:12" ht="22.5" customHeight="1">
      <c r="L125" s="161"/>
    </row>
    <row r="126" spans="1:12" ht="22.5" customHeight="1">
      <c r="L126" s="161"/>
    </row>
    <row r="127" spans="1:12" ht="22.5" customHeight="1">
      <c r="L127" s="161"/>
    </row>
    <row r="128" spans="1:12" ht="22.5" customHeight="1">
      <c r="L128" s="161"/>
    </row>
    <row r="129" spans="12:12" ht="22.5" customHeight="1">
      <c r="L129" s="161"/>
    </row>
  </sheetData>
  <mergeCells count="3">
    <mergeCell ref="E84:K84"/>
    <mergeCell ref="E9:K9"/>
    <mergeCell ref="E49:K49"/>
  </mergeCells>
  <phoneticPr fontId="6" type="noConversion"/>
  <printOptions horizontalCentered="1"/>
  <pageMargins left="0.70866141732283505" right="0.4" top="0.6" bottom="0.4" header="0.511811023622047" footer="0.511811023622047"/>
  <pageSetup paperSize="9" scale="85" firstPageNumber="2" fitToHeight="0" orientation="portrait" useFirstPageNumber="1" r:id="rId1"/>
  <headerFooter>
    <oddFooter xml:space="preserve">&amp;C&amp;P&amp;R&amp;"Angsana New,Italic"
</oddFooter>
  </headerFooter>
  <rowBreaks count="2" manualBreakCount="2">
    <brk id="40" max="8" man="1"/>
    <brk id="7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69A25-2032-4150-BA6F-41AE1FE3692F}">
  <sheetPr>
    <tabColor rgb="FFFFFF00"/>
  </sheetPr>
  <dimension ref="A1:AD48"/>
  <sheetViews>
    <sheetView showGridLines="0" view="pageBreakPreview" topLeftCell="A30" zoomScale="90" zoomScaleNormal="85" zoomScaleSheetLayoutView="90" zoomScalePageLayoutView="40" workbookViewId="0">
      <selection activeCell="B80" sqref="B80"/>
    </sheetView>
  </sheetViews>
  <sheetFormatPr defaultColWidth="9.140625" defaultRowHeight="21.75"/>
  <cols>
    <col min="1" max="1" width="42.85546875" customWidth="1"/>
    <col min="2" max="2" width="7.5703125" customWidth="1"/>
    <col min="3" max="3" width="0.85546875" customWidth="1"/>
    <col min="4" max="4" width="17.140625" customWidth="1"/>
    <col min="5" max="5" width="0.7109375" customWidth="1"/>
    <col min="6" max="6" width="17.140625" customWidth="1"/>
    <col min="7" max="7" width="1" customWidth="1"/>
    <col min="8" max="8" width="17.140625" customWidth="1"/>
    <col min="9" max="9" width="1.140625" customWidth="1"/>
    <col min="10" max="10" width="17.14062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" hidden="1" customWidth="1"/>
    <col min="15" max="16" width="9.140625" style="1" hidden="1" customWidth="1"/>
    <col min="17" max="17" width="16" style="1" hidden="1" customWidth="1"/>
    <col min="18" max="19" width="0" hidden="1" customWidth="1"/>
    <col min="21" max="21" width="17" style="2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72" t="s">
        <v>125</v>
      </c>
      <c r="B1" s="115"/>
      <c r="C1" s="115"/>
      <c r="D1" s="115"/>
      <c r="E1" s="115"/>
      <c r="F1" s="115"/>
      <c r="G1" s="115"/>
      <c r="H1" s="137"/>
      <c r="W1" s="137"/>
    </row>
    <row r="2" spans="1:28" ht="23.25">
      <c r="A2" s="72" t="s">
        <v>110</v>
      </c>
      <c r="B2" s="86"/>
      <c r="C2" s="86"/>
      <c r="D2" s="86"/>
      <c r="E2" s="86"/>
      <c r="F2" s="86"/>
      <c r="G2" s="86"/>
      <c r="H2" s="138"/>
      <c r="J2" s="2"/>
      <c r="W2" s="112"/>
    </row>
    <row r="3" spans="1:28" ht="23.25">
      <c r="A3" s="72" t="s">
        <v>198</v>
      </c>
      <c r="B3" s="86"/>
      <c r="C3" s="86"/>
      <c r="D3" s="86"/>
      <c r="E3" s="86"/>
      <c r="F3" s="86"/>
      <c r="G3" s="86"/>
      <c r="H3" s="19"/>
      <c r="J3" s="127"/>
      <c r="W3" s="112"/>
    </row>
    <row r="4" spans="1:28" ht="23.25">
      <c r="A4" s="72" t="s">
        <v>179</v>
      </c>
      <c r="B4" s="86"/>
      <c r="C4" s="86"/>
      <c r="D4" s="86"/>
      <c r="E4" s="86"/>
      <c r="F4" s="86"/>
      <c r="G4" s="86"/>
      <c r="H4" s="19"/>
      <c r="J4" s="127"/>
      <c r="W4" s="112"/>
    </row>
    <row r="5" spans="1:28" ht="23.25">
      <c r="A5" s="72"/>
      <c r="B5" s="86"/>
      <c r="C5" s="86"/>
      <c r="D5" s="83" t="s">
        <v>126</v>
      </c>
      <c r="E5" s="84"/>
      <c r="F5" s="85"/>
      <c r="G5" s="86"/>
      <c r="H5" s="83" t="s">
        <v>127</v>
      </c>
      <c r="I5" s="84"/>
      <c r="J5" s="85"/>
      <c r="W5" s="112"/>
    </row>
    <row r="6" spans="1:28" ht="23.25">
      <c r="A6" s="72"/>
      <c r="B6" s="86"/>
      <c r="C6" s="86"/>
      <c r="D6" s="166" t="s">
        <v>197</v>
      </c>
      <c r="E6" s="166"/>
      <c r="F6" s="166"/>
      <c r="G6" s="86"/>
      <c r="H6" s="166" t="s">
        <v>197</v>
      </c>
      <c r="I6" s="166"/>
      <c r="J6" s="166"/>
      <c r="W6" s="112"/>
    </row>
    <row r="7" spans="1:28">
      <c r="A7" s="119"/>
      <c r="B7" s="115" t="s">
        <v>13</v>
      </c>
      <c r="C7" s="115"/>
      <c r="D7" s="86">
        <v>2025</v>
      </c>
      <c r="F7" s="86">
        <v>2024</v>
      </c>
      <c r="G7" s="115"/>
      <c r="H7" s="86">
        <v>2025</v>
      </c>
      <c r="J7" s="86">
        <v>2024</v>
      </c>
      <c r="K7" s="115"/>
      <c r="U7" s="86" t="s">
        <v>3</v>
      </c>
      <c r="V7" s="86" t="s">
        <v>4</v>
      </c>
      <c r="W7" s="86" t="s">
        <v>1</v>
      </c>
      <c r="X7" s="86" t="s">
        <v>2</v>
      </c>
    </row>
    <row r="8" spans="1:28">
      <c r="A8" s="139" t="s">
        <v>50</v>
      </c>
      <c r="B8" s="115"/>
      <c r="C8" s="115"/>
      <c r="D8" s="167" t="s">
        <v>49</v>
      </c>
      <c r="E8" s="167"/>
      <c r="F8" s="167"/>
      <c r="G8" s="167"/>
      <c r="H8" s="167"/>
      <c r="I8" s="167"/>
      <c r="J8" s="167"/>
      <c r="K8" s="167"/>
    </row>
    <row r="9" spans="1:28">
      <c r="A9" s="119" t="s">
        <v>51</v>
      </c>
      <c r="B9" s="115" t="s">
        <v>206</v>
      </c>
      <c r="C9" s="115"/>
      <c r="D9" s="20">
        <v>541097554</v>
      </c>
      <c r="E9" s="115"/>
      <c r="F9" s="20">
        <v>487573801</v>
      </c>
      <c r="G9" s="115"/>
      <c r="H9" s="20">
        <v>474035221</v>
      </c>
      <c r="I9" s="1"/>
      <c r="J9" s="20">
        <v>463137400</v>
      </c>
      <c r="U9" s="2">
        <f>H9-W9</f>
        <v>-206376323</v>
      </c>
      <c r="V9" s="127">
        <f>J9-X9</f>
        <v>-46183923</v>
      </c>
      <c r="W9" s="23">
        <v>680411544</v>
      </c>
      <c r="X9" s="23">
        <v>509321323</v>
      </c>
      <c r="Y9" s="2">
        <v>1116442</v>
      </c>
      <c r="Z9" s="2">
        <v>801881</v>
      </c>
    </row>
    <row r="10" spans="1:28">
      <c r="A10" s="119" t="s">
        <v>52</v>
      </c>
      <c r="B10" s="115">
        <v>16</v>
      </c>
      <c r="C10" s="115"/>
      <c r="D10" s="20">
        <v>0</v>
      </c>
      <c r="E10" s="115"/>
      <c r="F10" s="20">
        <v>11563813</v>
      </c>
      <c r="G10" s="115"/>
      <c r="H10" s="20">
        <v>0</v>
      </c>
      <c r="I10" s="1"/>
      <c r="J10" s="20">
        <v>8795011</v>
      </c>
      <c r="U10" s="2">
        <f t="shared" ref="U10:U11" si="0">H10-W10</f>
        <v>-128600389</v>
      </c>
      <c r="V10" s="127">
        <f t="shared" ref="V10:V22" si="1">J10-X10</f>
        <v>-215387781</v>
      </c>
      <c r="W10" s="23">
        <v>128600389</v>
      </c>
      <c r="X10" s="23">
        <v>224182792</v>
      </c>
      <c r="Y10" s="2">
        <v>146731</v>
      </c>
      <c r="Z10" s="2">
        <v>310949</v>
      </c>
      <c r="AB10" s="127"/>
    </row>
    <row r="11" spans="1:28">
      <c r="A11" t="s">
        <v>53</v>
      </c>
      <c r="B11" s="115"/>
      <c r="C11" s="115"/>
      <c r="D11" s="20">
        <v>3867899</v>
      </c>
      <c r="E11" s="115"/>
      <c r="F11" s="20">
        <v>2786021</v>
      </c>
      <c r="G11" s="115"/>
      <c r="H11" s="20">
        <v>4419320.0000000009</v>
      </c>
      <c r="I11" s="32"/>
      <c r="J11" s="20">
        <v>4993029</v>
      </c>
      <c r="U11" s="2">
        <f t="shared" si="0"/>
        <v>-6955928.9999999991</v>
      </c>
      <c r="V11" s="127">
        <f t="shared" si="1"/>
        <v>-5179345</v>
      </c>
      <c r="W11" s="23">
        <v>11375249</v>
      </c>
      <c r="X11" s="23">
        <v>10172374</v>
      </c>
      <c r="Y11" s="2">
        <v>13976</v>
      </c>
      <c r="Z11" s="2">
        <v>20411</v>
      </c>
    </row>
    <row r="12" spans="1:28">
      <c r="A12" s="117" t="s">
        <v>54</v>
      </c>
      <c r="B12" s="140"/>
      <c r="C12" s="115"/>
      <c r="D12" s="4">
        <f>SUM(D9:D11)</f>
        <v>544965453</v>
      </c>
      <c r="E12" s="115"/>
      <c r="F12" s="4">
        <f>SUM(F9:F11)</f>
        <v>501923635</v>
      </c>
      <c r="G12" s="6"/>
      <c r="H12" s="4">
        <f>SUM(H9:H11)</f>
        <v>478454541</v>
      </c>
      <c r="I12" s="1"/>
      <c r="J12" s="4">
        <f>SUM(J9:J11)</f>
        <v>476925440</v>
      </c>
      <c r="U12" s="21">
        <f t="shared" ref="U12:Z12" si="2">SUM(U9:U11)</f>
        <v>-341932641</v>
      </c>
      <c r="V12" s="21">
        <f t="shared" si="2"/>
        <v>-266751049</v>
      </c>
      <c r="W12" s="21">
        <f t="shared" si="2"/>
        <v>820387182</v>
      </c>
      <c r="X12" s="21">
        <f t="shared" si="2"/>
        <v>743676489</v>
      </c>
      <c r="Y12" s="4">
        <f t="shared" si="2"/>
        <v>1277149</v>
      </c>
      <c r="Z12" s="4">
        <f t="shared" si="2"/>
        <v>1133241</v>
      </c>
    </row>
    <row r="13" spans="1:28" ht="13.15" customHeight="1">
      <c r="A13" s="117"/>
      <c r="B13" s="115"/>
      <c r="C13" s="115"/>
      <c r="D13" s="115"/>
      <c r="E13" s="115"/>
      <c r="F13" s="115"/>
      <c r="G13" s="115"/>
      <c r="H13" s="22"/>
      <c r="I13" s="1"/>
      <c r="J13" s="22"/>
      <c r="V13" s="127"/>
      <c r="W13" s="22"/>
      <c r="X13" s="22"/>
    </row>
    <row r="14" spans="1:28">
      <c r="A14" s="139" t="s">
        <v>55</v>
      </c>
      <c r="B14" s="115"/>
      <c r="C14" s="115"/>
      <c r="D14" s="115"/>
      <c r="E14" s="115"/>
      <c r="F14" s="115"/>
      <c r="G14" s="115"/>
      <c r="H14" s="22"/>
      <c r="I14" s="1"/>
      <c r="J14" s="22"/>
      <c r="V14" s="127"/>
      <c r="W14" s="22"/>
      <c r="X14" s="22"/>
    </row>
    <row r="15" spans="1:28">
      <c r="A15" s="119" t="s">
        <v>56</v>
      </c>
      <c r="B15" s="115"/>
      <c r="C15" s="115"/>
      <c r="D15" s="20">
        <v>434566779</v>
      </c>
      <c r="E15" s="115"/>
      <c r="F15" s="20">
        <v>386476254</v>
      </c>
      <c r="G15" s="115"/>
      <c r="H15" s="20">
        <v>377631331</v>
      </c>
      <c r="I15" s="1"/>
      <c r="J15" s="20">
        <v>363697872</v>
      </c>
      <c r="U15" s="2">
        <f t="shared" ref="U15:U18" si="3">H15-W15</f>
        <v>-176472619</v>
      </c>
      <c r="V15" s="127">
        <f t="shared" si="1"/>
        <v>-40046513</v>
      </c>
      <c r="W15" s="23">
        <v>554103950</v>
      </c>
      <c r="X15" s="23">
        <v>403744385</v>
      </c>
      <c r="Y15" s="141">
        <v>895416</v>
      </c>
      <c r="Z15" s="141">
        <v>631070</v>
      </c>
    </row>
    <row r="16" spans="1:28">
      <c r="A16" s="119" t="s">
        <v>57</v>
      </c>
      <c r="B16" s="115"/>
      <c r="C16" s="115"/>
      <c r="D16" s="20">
        <v>0</v>
      </c>
      <c r="E16" s="115"/>
      <c r="F16" s="20">
        <v>15284592</v>
      </c>
      <c r="G16" s="115"/>
      <c r="H16" s="20">
        <v>0</v>
      </c>
      <c r="I16" s="1"/>
      <c r="J16" s="20">
        <v>9129375</v>
      </c>
      <c r="U16" s="2">
        <f t="shared" si="3"/>
        <v>-124585077</v>
      </c>
      <c r="V16" s="127">
        <f t="shared" si="1"/>
        <v>-199752688</v>
      </c>
      <c r="W16" s="23">
        <v>124585077</v>
      </c>
      <c r="X16" s="23">
        <v>208882063</v>
      </c>
      <c r="Y16" s="141">
        <v>147288</v>
      </c>
      <c r="Z16" s="141">
        <v>297681</v>
      </c>
    </row>
    <row r="17" spans="1:30">
      <c r="A17" s="119" t="s">
        <v>154</v>
      </c>
      <c r="B17" s="115"/>
      <c r="C17" s="115"/>
      <c r="D17" s="20">
        <v>6776364</v>
      </c>
      <c r="E17" s="115"/>
      <c r="F17" s="20">
        <v>6738131</v>
      </c>
      <c r="G17" s="115"/>
      <c r="H17" s="20">
        <v>5926884</v>
      </c>
      <c r="I17" s="1"/>
      <c r="J17" s="20">
        <v>5994628</v>
      </c>
      <c r="U17" s="2">
        <f t="shared" si="3"/>
        <v>-3044248</v>
      </c>
      <c r="V17" s="127">
        <f t="shared" si="1"/>
        <v>-2034066</v>
      </c>
      <c r="W17" s="23">
        <v>8971132</v>
      </c>
      <c r="X17" s="23">
        <v>8028694</v>
      </c>
      <c r="Y17" s="141">
        <v>14794</v>
      </c>
      <c r="Z17" s="141">
        <v>11794</v>
      </c>
    </row>
    <row r="18" spans="1:30">
      <c r="A18" s="119" t="s">
        <v>58</v>
      </c>
      <c r="B18" s="115"/>
      <c r="C18" s="115"/>
      <c r="D18" s="20">
        <v>52914417</v>
      </c>
      <c r="E18" s="115"/>
      <c r="F18" s="20">
        <v>39191877</v>
      </c>
      <c r="G18" s="115"/>
      <c r="H18" s="20">
        <v>48002458</v>
      </c>
      <c r="I18" s="1"/>
      <c r="J18" s="20">
        <v>36499299</v>
      </c>
      <c r="U18" s="2">
        <f t="shared" si="3"/>
        <v>-24430326</v>
      </c>
      <c r="V18" s="127" t="e">
        <f>J18-X18-#REF!</f>
        <v>#REF!</v>
      </c>
      <c r="W18" s="23">
        <v>72432784</v>
      </c>
      <c r="X18" s="23">
        <v>88402174</v>
      </c>
      <c r="Y18" s="141">
        <v>110179</v>
      </c>
      <c r="Z18" s="141">
        <v>129199</v>
      </c>
    </row>
    <row r="19" spans="1:30">
      <c r="A19" s="119" t="s">
        <v>59</v>
      </c>
      <c r="B19" s="115">
        <v>17</v>
      </c>
      <c r="C19" s="115"/>
      <c r="D19" s="44">
        <v>10761784</v>
      </c>
      <c r="E19" s="115"/>
      <c r="F19" s="44">
        <v>12836383</v>
      </c>
      <c r="G19" s="115"/>
      <c r="H19" s="44">
        <v>6007208</v>
      </c>
      <c r="I19" s="1"/>
      <c r="J19" s="44">
        <v>8598196</v>
      </c>
      <c r="U19" s="24">
        <f>H19-W19</f>
        <v>-13110760</v>
      </c>
      <c r="V19" s="142">
        <f>J19-X19</f>
        <v>-11128845</v>
      </c>
      <c r="W19" s="45">
        <v>19117968</v>
      </c>
      <c r="X19" s="45">
        <v>19727041</v>
      </c>
      <c r="Y19" s="127">
        <v>29638</v>
      </c>
      <c r="Z19" s="127">
        <v>30227</v>
      </c>
    </row>
    <row r="20" spans="1:30">
      <c r="A20" s="117" t="s">
        <v>60</v>
      </c>
      <c r="B20" s="115"/>
      <c r="C20" s="115"/>
      <c r="D20" s="4">
        <f>SUM(D15:D19)</f>
        <v>505019344</v>
      </c>
      <c r="E20" s="115"/>
      <c r="F20" s="4">
        <f>SUM(F15:F19)</f>
        <v>460527237</v>
      </c>
      <c r="G20" s="115"/>
      <c r="H20" s="4">
        <f>SUM(H15:H19)</f>
        <v>437567881</v>
      </c>
      <c r="I20" s="1"/>
      <c r="J20" s="4">
        <f>SUM(J15:J19)</f>
        <v>423919370</v>
      </c>
      <c r="U20" s="21">
        <f t="shared" ref="U20:Z20" si="4">SUM(U15:U18)</f>
        <v>-328532270</v>
      </c>
      <c r="V20" s="21" t="e">
        <f t="shared" si="4"/>
        <v>#REF!</v>
      </c>
      <c r="W20" s="21">
        <f t="shared" si="4"/>
        <v>760092943</v>
      </c>
      <c r="X20" s="21">
        <f t="shared" si="4"/>
        <v>709057316</v>
      </c>
      <c r="Y20" s="4">
        <f t="shared" si="4"/>
        <v>1167677</v>
      </c>
      <c r="Z20" s="4">
        <f t="shared" si="4"/>
        <v>1069744</v>
      </c>
    </row>
    <row r="21" spans="1:30">
      <c r="A21" s="117" t="s">
        <v>187</v>
      </c>
      <c r="B21" s="115"/>
      <c r="C21" s="115"/>
      <c r="D21" s="6">
        <f>D12-D20</f>
        <v>39946109</v>
      </c>
      <c r="E21" s="115"/>
      <c r="F21" s="6">
        <f>F12-F20</f>
        <v>41396398</v>
      </c>
      <c r="G21" s="115"/>
      <c r="H21" s="6">
        <f>H12-H20</f>
        <v>40886660</v>
      </c>
      <c r="I21" s="1"/>
      <c r="J21" s="6">
        <f>J12-J20</f>
        <v>53006070</v>
      </c>
      <c r="U21" s="22" t="e">
        <f>#REF!-U19</f>
        <v>#REF!</v>
      </c>
      <c r="V21" s="22" t="e">
        <f>#REF!-V19</f>
        <v>#REF!</v>
      </c>
      <c r="W21" s="22" t="e">
        <f>#REF!-W19</f>
        <v>#REF!</v>
      </c>
      <c r="X21" s="22" t="e">
        <f>#REF!-X19</f>
        <v>#REF!</v>
      </c>
      <c r="Y21" s="8" t="e">
        <f>#REF!-Y19</f>
        <v>#REF!</v>
      </c>
      <c r="Z21" s="8" t="e">
        <f>#REF!-Z19</f>
        <v>#REF!</v>
      </c>
    </row>
    <row r="22" spans="1:30">
      <c r="A22" s="119" t="s">
        <v>61</v>
      </c>
      <c r="B22" s="115">
        <v>18</v>
      </c>
      <c r="C22" s="115"/>
      <c r="D22" s="44">
        <v>-12356846</v>
      </c>
      <c r="E22" s="115"/>
      <c r="F22" s="44">
        <v>-10196384</v>
      </c>
      <c r="G22" s="115"/>
      <c r="H22" s="42">
        <v>-11829748</v>
      </c>
      <c r="I22" s="1"/>
      <c r="J22" s="42">
        <v>-10384432</v>
      </c>
      <c r="U22" s="2">
        <f t="shared" ref="U22" si="5">H22-W22</f>
        <v>-6113321</v>
      </c>
      <c r="V22" s="127">
        <f t="shared" si="1"/>
        <v>-8422571</v>
      </c>
      <c r="W22" s="46">
        <v>-5716427</v>
      </c>
      <c r="X22" s="46">
        <v>-1961861</v>
      </c>
      <c r="Y22" s="42">
        <v>-13525</v>
      </c>
      <c r="Z22" s="42">
        <v>-6625</v>
      </c>
    </row>
    <row r="23" spans="1:30">
      <c r="A23" s="117" t="s">
        <v>188</v>
      </c>
      <c r="B23" s="115"/>
      <c r="C23" s="115"/>
      <c r="D23" s="8">
        <f>D21+D22</f>
        <v>27589263</v>
      </c>
      <c r="E23" s="115"/>
      <c r="F23" s="8">
        <f>F21+F22</f>
        <v>31200014</v>
      </c>
      <c r="G23" s="115"/>
      <c r="H23" s="8">
        <f>SUM(H21:H22)</f>
        <v>29056912</v>
      </c>
      <c r="I23" s="22"/>
      <c r="J23" s="8">
        <f>SUM(J21:J22)</f>
        <v>42621638</v>
      </c>
      <c r="U23" s="25" t="e">
        <f t="shared" ref="U23:V23" si="6">SUM(U21:U22)</f>
        <v>#REF!</v>
      </c>
      <c r="V23" s="25" t="e">
        <f t="shared" si="6"/>
        <v>#REF!</v>
      </c>
      <c r="W23" s="25" t="e">
        <f>SUM(W21:W22)</f>
        <v>#REF!</v>
      </c>
      <c r="X23" s="25" t="e">
        <f>SUM(X21:X22)</f>
        <v>#REF!</v>
      </c>
      <c r="Y23" s="8" t="e">
        <f t="shared" ref="Y23:Z23" si="7">SUM(Y21:Y22)</f>
        <v>#REF!</v>
      </c>
      <c r="Z23" s="8" t="e">
        <f t="shared" si="7"/>
        <v>#REF!</v>
      </c>
    </row>
    <row r="24" spans="1:30">
      <c r="A24" s="117" t="s">
        <v>62</v>
      </c>
      <c r="D24" s="70">
        <v>0</v>
      </c>
      <c r="F24" s="70">
        <v>0</v>
      </c>
      <c r="H24" s="70">
        <v>0</v>
      </c>
      <c r="I24" s="143">
        <v>0</v>
      </c>
      <c r="J24" s="48">
        <v>0</v>
      </c>
      <c r="U24" s="48">
        <v>0</v>
      </c>
      <c r="V24" s="48">
        <v>0</v>
      </c>
      <c r="W24" s="48">
        <v>0</v>
      </c>
      <c r="X24" s="48">
        <v>0</v>
      </c>
      <c r="Y24" s="127"/>
      <c r="Z24" s="127"/>
    </row>
    <row r="25" spans="1:30" hidden="1">
      <c r="A25" s="119" t="s">
        <v>63</v>
      </c>
      <c r="D25" s="47"/>
      <c r="F25" s="47"/>
      <c r="H25" s="47"/>
      <c r="I25" s="143"/>
      <c r="J25" s="43"/>
      <c r="U25" s="43"/>
      <c r="V25" s="43"/>
      <c r="W25" s="43"/>
      <c r="X25" s="43"/>
      <c r="Y25" s="127"/>
      <c r="Z25" s="127"/>
    </row>
    <row r="26" spans="1:30" hidden="1">
      <c r="A26" s="119" t="s">
        <v>64</v>
      </c>
      <c r="D26" s="47"/>
      <c r="F26" s="47"/>
      <c r="H26" s="47"/>
      <c r="I26" s="143"/>
      <c r="J26" s="43"/>
      <c r="U26" s="43"/>
      <c r="V26" s="43"/>
      <c r="W26" s="43"/>
      <c r="X26" s="43"/>
      <c r="Y26" s="127"/>
      <c r="Z26" s="127"/>
    </row>
    <row r="27" spans="1:30" hidden="1">
      <c r="A27" s="119" t="s">
        <v>65</v>
      </c>
      <c r="B27" s="115"/>
      <c r="D27" s="51">
        <v>0</v>
      </c>
      <c r="F27" s="51">
        <v>0</v>
      </c>
      <c r="H27" s="51">
        <v>0</v>
      </c>
      <c r="I27" s="143"/>
      <c r="J27" s="51">
        <v>0</v>
      </c>
      <c r="U27" s="43"/>
      <c r="V27" s="43"/>
      <c r="W27" s="43"/>
      <c r="X27" s="43"/>
      <c r="Y27" s="127"/>
      <c r="Z27" s="127"/>
    </row>
    <row r="28" spans="1:30" hidden="1">
      <c r="A28" s="119" t="s">
        <v>66</v>
      </c>
      <c r="B28" s="115"/>
      <c r="D28" s="51">
        <v>0</v>
      </c>
      <c r="F28" s="51">
        <v>0</v>
      </c>
      <c r="H28" s="52">
        <v>0</v>
      </c>
      <c r="I28" s="143"/>
      <c r="J28" s="52">
        <v>0</v>
      </c>
      <c r="U28" s="43"/>
      <c r="V28" s="43"/>
      <c r="W28" s="43"/>
      <c r="X28" s="43"/>
      <c r="Y28" s="127"/>
      <c r="Z28" s="127"/>
    </row>
    <row r="29" spans="1:30" hidden="1">
      <c r="A29" s="117" t="s">
        <v>67</v>
      </c>
      <c r="D29" s="53">
        <f>SUM(D25:D28)</f>
        <v>0</v>
      </c>
      <c r="F29" s="53">
        <f>SUM(F25:F28)</f>
        <v>0</v>
      </c>
      <c r="H29" s="53">
        <f>SUM(H25:H28)</f>
        <v>0</v>
      </c>
      <c r="I29" s="143"/>
      <c r="J29" s="53">
        <f>SUM(J25:J28)</f>
        <v>0</v>
      </c>
      <c r="U29" s="43"/>
      <c r="V29" s="43"/>
      <c r="W29" s="43"/>
      <c r="X29" s="43"/>
      <c r="Y29" s="127"/>
      <c r="Z29" s="127"/>
    </row>
    <row r="30" spans="1:30" ht="22.5" thickBot="1">
      <c r="A30" s="117" t="s">
        <v>189</v>
      </c>
      <c r="D30" s="5">
        <f>SUM(D23,D29)</f>
        <v>27589263</v>
      </c>
      <c r="F30" s="5">
        <f>SUM(F23,F29)</f>
        <v>31200014</v>
      </c>
      <c r="H30" s="5">
        <f>SUM(H23,H29)</f>
        <v>29056912</v>
      </c>
      <c r="I30" s="143"/>
      <c r="J30" s="5">
        <f>SUM(J23,J29)</f>
        <v>42621638</v>
      </c>
      <c r="U30" s="26" t="e">
        <f t="shared" ref="U30:V30" si="8">U23+U24</f>
        <v>#REF!</v>
      </c>
      <c r="V30" s="26" t="e">
        <f t="shared" si="8"/>
        <v>#REF!</v>
      </c>
      <c r="W30" s="26" t="e">
        <f>W23+W24</f>
        <v>#REF!</v>
      </c>
      <c r="X30" s="26" t="e">
        <f>X23+X24</f>
        <v>#REF!</v>
      </c>
      <c r="Y30" s="5" t="e">
        <f t="shared" ref="Y30:Z30" si="9">Y23+Y24</f>
        <v>#REF!</v>
      </c>
      <c r="Z30" s="5" t="e">
        <f t="shared" si="9"/>
        <v>#REF!</v>
      </c>
      <c r="AD30" s="1"/>
    </row>
    <row r="31" spans="1:30" ht="15" customHeight="1" thickTop="1">
      <c r="H31" s="143"/>
      <c r="I31" s="143"/>
      <c r="J31" s="143"/>
      <c r="W31" s="143"/>
      <c r="X31" s="143"/>
    </row>
    <row r="32" spans="1:30" ht="22.5" customHeight="1">
      <c r="A32" s="111" t="s">
        <v>158</v>
      </c>
      <c r="U32"/>
    </row>
    <row r="33" spans="1:21" ht="22.5" customHeight="1">
      <c r="A33" t="s">
        <v>141</v>
      </c>
      <c r="D33" s="127">
        <f>D23-D34</f>
        <v>27588722</v>
      </c>
      <c r="F33" s="127">
        <f>F23-F34</f>
        <v>31237693</v>
      </c>
      <c r="H33" s="127">
        <f>H23-H34</f>
        <v>29056912</v>
      </c>
      <c r="J33" s="127">
        <f>J23-J34</f>
        <v>42621638</v>
      </c>
      <c r="U33"/>
    </row>
    <row r="34" spans="1:21" ht="22.5" customHeight="1">
      <c r="A34" t="s">
        <v>142</v>
      </c>
      <c r="D34" s="127">
        <v>541</v>
      </c>
      <c r="F34" s="2">
        <v>-37679</v>
      </c>
      <c r="G34" s="1"/>
      <c r="H34" s="1">
        <v>0</v>
      </c>
      <c r="I34" s="1"/>
      <c r="J34" s="1">
        <v>0</v>
      </c>
      <c r="U34"/>
    </row>
    <row r="35" spans="1:21" ht="22.15" customHeight="1" thickBot="1">
      <c r="D35" s="144">
        <f>SUM(D33:D34)</f>
        <v>27589263</v>
      </c>
      <c r="F35" s="144">
        <f>SUM(F33:F34)</f>
        <v>31200014</v>
      </c>
      <c r="H35" s="144">
        <f>SUM(H33:H34)</f>
        <v>29056912</v>
      </c>
      <c r="J35" s="144">
        <f>SUM(J33:J34)</f>
        <v>42621638</v>
      </c>
      <c r="U35"/>
    </row>
    <row r="36" spans="1:21" ht="11.45" customHeight="1" thickTop="1">
      <c r="D36" s="127"/>
      <c r="F36" s="127"/>
      <c r="H36" s="127"/>
      <c r="J36" s="127"/>
      <c r="U36"/>
    </row>
    <row r="37" spans="1:21" ht="22.5" customHeight="1">
      <c r="A37" s="111" t="s">
        <v>140</v>
      </c>
      <c r="U37"/>
    </row>
    <row r="38" spans="1:21" ht="22.5" customHeight="1">
      <c r="A38" t="s">
        <v>141</v>
      </c>
      <c r="D38" s="127">
        <f>D30-D39</f>
        <v>27588722</v>
      </c>
      <c r="F38" s="127">
        <f>F30-F39</f>
        <v>31237693</v>
      </c>
      <c r="H38" s="127">
        <f>H30</f>
        <v>29056912</v>
      </c>
      <c r="J38" s="127">
        <f>J30</f>
        <v>42621638</v>
      </c>
      <c r="U38"/>
    </row>
    <row r="39" spans="1:21" ht="22.5" customHeight="1">
      <c r="A39" t="s">
        <v>142</v>
      </c>
      <c r="D39" s="127">
        <f>D34</f>
        <v>541</v>
      </c>
      <c r="F39" s="127">
        <f>F34</f>
        <v>-37679</v>
      </c>
      <c r="G39" s="1"/>
      <c r="H39" s="1">
        <v>0</v>
      </c>
      <c r="I39" s="1"/>
      <c r="J39" s="1">
        <v>0</v>
      </c>
      <c r="U39"/>
    </row>
    <row r="40" spans="1:21" ht="22.15" customHeight="1" thickBot="1">
      <c r="D40" s="144">
        <f>SUM(D38:D39)</f>
        <v>27589263</v>
      </c>
      <c r="F40" s="144">
        <f>SUM(F38:F39)</f>
        <v>31200014</v>
      </c>
      <c r="H40" s="144">
        <f>SUM(H38:H39)</f>
        <v>29056912</v>
      </c>
      <c r="J40" s="144">
        <f>SUM(J38:J39)</f>
        <v>42621638</v>
      </c>
      <c r="U40"/>
    </row>
    <row r="41" spans="1:21" ht="10.9" customHeight="1" thickTop="1">
      <c r="D41" s="127"/>
      <c r="F41" s="127"/>
      <c r="H41" s="127"/>
      <c r="J41" s="127"/>
      <c r="U41"/>
    </row>
    <row r="42" spans="1:21" ht="22.5" customHeight="1">
      <c r="A42" s="145" t="s">
        <v>145</v>
      </c>
      <c r="B42" s="115">
        <v>19</v>
      </c>
      <c r="D42" s="127"/>
      <c r="F42" s="127"/>
      <c r="H42" s="127"/>
      <c r="J42" s="127"/>
      <c r="U42"/>
    </row>
    <row r="43" spans="1:21">
      <c r="A43" s="119" t="s">
        <v>69</v>
      </c>
      <c r="D43" s="50">
        <f>D33/D44</f>
        <v>3.8053409655172413E-2</v>
      </c>
      <c r="E43" s="50" t="e">
        <f>#REF!/E44</f>
        <v>#REF!</v>
      </c>
      <c r="F43" s="50">
        <f>F33/F44</f>
        <v>4.3086473103448278E-2</v>
      </c>
      <c r="H43" s="50">
        <f>H33/H44</f>
        <v>4.007849931034483E-2</v>
      </c>
      <c r="J43" s="50">
        <f>J33/J44</f>
        <v>5.8788466206896553E-2</v>
      </c>
      <c r="N43"/>
      <c r="O43"/>
      <c r="P43"/>
      <c r="Q43"/>
      <c r="U43"/>
    </row>
    <row r="44" spans="1:21">
      <c r="A44" s="119" t="s">
        <v>146</v>
      </c>
      <c r="B44" s="115"/>
      <c r="D44" s="127">
        <v>725000000</v>
      </c>
      <c r="E44" s="127"/>
      <c r="F44" s="127">
        <v>725000000</v>
      </c>
      <c r="G44" s="127"/>
      <c r="H44" s="127">
        <v>725000000</v>
      </c>
      <c r="I44" s="127"/>
      <c r="J44" s="127">
        <v>725000000</v>
      </c>
      <c r="N44"/>
      <c r="O44"/>
      <c r="P44"/>
      <c r="Q44"/>
      <c r="U44"/>
    </row>
    <row r="45" spans="1:21">
      <c r="A45" s="119"/>
      <c r="B45" s="115"/>
      <c r="D45" s="127"/>
      <c r="E45" s="127"/>
      <c r="F45" s="127"/>
      <c r="G45" s="127"/>
      <c r="H45" s="127"/>
      <c r="I45" s="127"/>
      <c r="J45" s="127"/>
      <c r="N45"/>
      <c r="O45"/>
      <c r="P45"/>
      <c r="Q45"/>
      <c r="U45"/>
    </row>
    <row r="46" spans="1:21">
      <c r="A46" s="119"/>
      <c r="B46" s="115"/>
      <c r="D46" s="127"/>
      <c r="E46" s="127"/>
      <c r="F46" s="127"/>
      <c r="G46" s="127"/>
      <c r="H46" s="127"/>
      <c r="I46" s="127"/>
      <c r="J46" s="127"/>
      <c r="N46"/>
      <c r="O46"/>
      <c r="P46"/>
      <c r="Q46"/>
      <c r="U46"/>
    </row>
    <row r="47" spans="1:21">
      <c r="A47" s="126" t="str">
        <f>+BS!A106</f>
        <v>Notes to the financial information are an integral part of these interim financial information.</v>
      </c>
    </row>
    <row r="48" spans="1:21">
      <c r="A48" s="119"/>
      <c r="H48" s="2"/>
      <c r="J48" s="2"/>
    </row>
  </sheetData>
  <mergeCells count="3">
    <mergeCell ref="D6:F6"/>
    <mergeCell ref="H6:J6"/>
    <mergeCell ref="D8:K8"/>
  </mergeCells>
  <printOptions horizontalCentered="1"/>
  <pageMargins left="0.7" right="0.4" top="0.5" bottom="0.4" header="0.511811023622047" footer="0.511811023622047"/>
  <pageSetup paperSize="9" scale="85" firstPageNumber="5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D48"/>
  <sheetViews>
    <sheetView showGridLines="0" view="pageBreakPreview" topLeftCell="A34" zoomScale="90" zoomScaleNormal="85" zoomScaleSheetLayoutView="90" zoomScalePageLayoutView="40" workbookViewId="0">
      <selection activeCell="B80" sqref="B80"/>
    </sheetView>
  </sheetViews>
  <sheetFormatPr defaultColWidth="9.140625" defaultRowHeight="21.75"/>
  <cols>
    <col min="1" max="1" width="42.85546875" customWidth="1"/>
    <col min="2" max="2" width="7.5703125" customWidth="1"/>
    <col min="3" max="3" width="0.85546875" customWidth="1"/>
    <col min="4" max="4" width="16.7109375" customWidth="1"/>
    <col min="5" max="5" width="0.7109375" customWidth="1"/>
    <col min="6" max="6" width="16.7109375" customWidth="1"/>
    <col min="7" max="7" width="1" customWidth="1"/>
    <col min="8" max="8" width="16.7109375" customWidth="1"/>
    <col min="9" max="9" width="1.140625" customWidth="1"/>
    <col min="10" max="10" width="16.7109375" customWidth="1"/>
    <col min="11" max="11" width="5.28515625" hidden="1" customWidth="1"/>
    <col min="12" max="12" width="9.140625" hidden="1" customWidth="1"/>
    <col min="13" max="13" width="25.85546875" hidden="1" customWidth="1"/>
    <col min="14" max="14" width="16" style="1" hidden="1" customWidth="1"/>
    <col min="15" max="16" width="9.140625" style="1" hidden="1" customWidth="1"/>
    <col min="17" max="17" width="16" style="1" hidden="1" customWidth="1"/>
    <col min="18" max="19" width="0" hidden="1" customWidth="1"/>
    <col min="21" max="21" width="17" style="2" hidden="1" customWidth="1"/>
    <col min="22" max="22" width="14.5703125" hidden="1" customWidth="1"/>
    <col min="23" max="23" width="19.28515625" hidden="1" customWidth="1"/>
    <col min="24" max="24" width="19" hidden="1" customWidth="1"/>
    <col min="25" max="25" width="12.42578125" hidden="1" customWidth="1"/>
    <col min="26" max="26" width="11.140625" hidden="1" customWidth="1"/>
    <col min="27" max="27" width="0" hidden="1" customWidth="1"/>
    <col min="28" max="28" width="14.28515625" customWidth="1"/>
    <col min="30" max="30" width="11.5703125" bestFit="1" customWidth="1"/>
  </cols>
  <sheetData>
    <row r="1" spans="1:28" ht="23.25">
      <c r="A1" s="72" t="s">
        <v>125</v>
      </c>
      <c r="B1" s="115"/>
      <c r="C1" s="115"/>
      <c r="D1" s="115"/>
      <c r="E1" s="115"/>
      <c r="F1" s="115"/>
      <c r="G1" s="115"/>
      <c r="H1" s="137"/>
      <c r="W1" s="137"/>
    </row>
    <row r="2" spans="1:28" ht="23.25">
      <c r="A2" s="72" t="s">
        <v>110</v>
      </c>
      <c r="B2" s="86"/>
      <c r="C2" s="86"/>
      <c r="D2" s="86"/>
      <c r="E2" s="86"/>
      <c r="F2" s="86"/>
      <c r="G2" s="86"/>
      <c r="H2" s="138"/>
      <c r="J2" s="2"/>
      <c r="W2" s="112"/>
    </row>
    <row r="3" spans="1:28" ht="23.25">
      <c r="A3" s="72" t="s">
        <v>195</v>
      </c>
      <c r="B3" s="86"/>
      <c r="C3" s="86"/>
      <c r="D3" s="86"/>
      <c r="E3" s="86"/>
      <c r="F3" s="86"/>
      <c r="G3" s="86"/>
      <c r="H3" s="19"/>
      <c r="J3" s="127"/>
      <c r="W3" s="112"/>
    </row>
    <row r="4" spans="1:28" ht="23.25">
      <c r="A4" s="72" t="s">
        <v>179</v>
      </c>
      <c r="B4" s="86"/>
      <c r="C4" s="86"/>
      <c r="D4" s="86"/>
      <c r="E4" s="86"/>
      <c r="F4" s="86"/>
      <c r="G4" s="86"/>
      <c r="H4" s="19"/>
      <c r="J4" s="127"/>
      <c r="W4" s="112"/>
    </row>
    <row r="5" spans="1:28" ht="23.25">
      <c r="A5" s="72"/>
      <c r="B5" s="86"/>
      <c r="C5" s="86"/>
      <c r="D5" s="83" t="s">
        <v>126</v>
      </c>
      <c r="E5" s="84"/>
      <c r="F5" s="85"/>
      <c r="G5" s="86"/>
      <c r="H5" s="83" t="s">
        <v>127</v>
      </c>
      <c r="I5" s="84"/>
      <c r="J5" s="85"/>
      <c r="W5" s="112"/>
    </row>
    <row r="6" spans="1:28" ht="23.25">
      <c r="A6" s="72"/>
      <c r="B6" s="86"/>
      <c r="C6" s="86"/>
      <c r="D6" s="166" t="s">
        <v>196</v>
      </c>
      <c r="E6" s="166"/>
      <c r="F6" s="166"/>
      <c r="G6" s="86"/>
      <c r="H6" s="166" t="s">
        <v>196</v>
      </c>
      <c r="I6" s="166"/>
      <c r="J6" s="166"/>
      <c r="W6" s="112"/>
    </row>
    <row r="7" spans="1:28">
      <c r="A7" s="119"/>
      <c r="B7" s="115" t="s">
        <v>13</v>
      </c>
      <c r="C7" s="115"/>
      <c r="D7" s="86">
        <v>2025</v>
      </c>
      <c r="F7" s="86">
        <v>2024</v>
      </c>
      <c r="G7" s="115"/>
      <c r="H7" s="86">
        <v>2025</v>
      </c>
      <c r="J7" s="86">
        <v>2024</v>
      </c>
      <c r="K7" s="115"/>
      <c r="U7" s="86" t="s">
        <v>3</v>
      </c>
      <c r="V7" s="86" t="s">
        <v>4</v>
      </c>
      <c r="W7" s="86" t="s">
        <v>1</v>
      </c>
      <c r="X7" s="86" t="s">
        <v>2</v>
      </c>
    </row>
    <row r="8" spans="1:28">
      <c r="A8" s="139" t="s">
        <v>50</v>
      </c>
      <c r="B8" s="115"/>
      <c r="C8" s="115"/>
      <c r="D8" s="167" t="s">
        <v>49</v>
      </c>
      <c r="E8" s="167"/>
      <c r="F8" s="167"/>
      <c r="G8" s="167"/>
      <c r="H8" s="167"/>
      <c r="I8" s="167"/>
      <c r="J8" s="167"/>
      <c r="K8" s="167"/>
    </row>
    <row r="9" spans="1:28">
      <c r="A9" s="119" t="s">
        <v>51</v>
      </c>
      <c r="B9" s="115" t="s">
        <v>206</v>
      </c>
      <c r="C9" s="115"/>
      <c r="D9" s="20">
        <v>1201271718</v>
      </c>
      <c r="E9" s="115"/>
      <c r="F9" s="20">
        <v>1001475980</v>
      </c>
      <c r="G9" s="115"/>
      <c r="H9" s="20">
        <v>1060450086</v>
      </c>
      <c r="I9" s="1"/>
      <c r="J9" s="20">
        <v>975273323</v>
      </c>
      <c r="U9" s="2">
        <f>H9-W9</f>
        <v>380038542</v>
      </c>
      <c r="V9" s="127">
        <f>J9-X9</f>
        <v>465952000</v>
      </c>
      <c r="W9" s="23">
        <v>680411544</v>
      </c>
      <c r="X9" s="23">
        <v>509321323</v>
      </c>
      <c r="Y9" s="2">
        <v>1116442</v>
      </c>
      <c r="Z9" s="2">
        <v>801881</v>
      </c>
    </row>
    <row r="10" spans="1:28">
      <c r="A10" s="119" t="s">
        <v>52</v>
      </c>
      <c r="B10" s="115">
        <v>16</v>
      </c>
      <c r="C10" s="115"/>
      <c r="D10" s="20">
        <v>0</v>
      </c>
      <c r="E10" s="115"/>
      <c r="F10" s="20">
        <v>40978708</v>
      </c>
      <c r="G10" s="115"/>
      <c r="H10" s="20">
        <v>0</v>
      </c>
      <c r="I10" s="1"/>
      <c r="J10" s="20">
        <v>26205513</v>
      </c>
      <c r="U10" s="2">
        <f t="shared" ref="U10:U11" si="0">H10-W10</f>
        <v>-128600389</v>
      </c>
      <c r="V10" s="127">
        <f t="shared" ref="V10:V23" si="1">J10-X10</f>
        <v>-197977279</v>
      </c>
      <c r="W10" s="23">
        <v>128600389</v>
      </c>
      <c r="X10" s="23">
        <v>224182792</v>
      </c>
      <c r="Y10" s="2">
        <v>146731</v>
      </c>
      <c r="Z10" s="2">
        <v>310949</v>
      </c>
      <c r="AB10" s="127"/>
    </row>
    <row r="11" spans="1:28">
      <c r="A11" t="s">
        <v>53</v>
      </c>
      <c r="B11" s="115"/>
      <c r="C11" s="115"/>
      <c r="D11" s="20">
        <v>7306920</v>
      </c>
      <c r="E11" s="115"/>
      <c r="F11" s="20">
        <v>7151693</v>
      </c>
      <c r="G11" s="115"/>
      <c r="H11" s="20">
        <v>7743490.0000000009</v>
      </c>
      <c r="I11" s="32"/>
      <c r="J11" s="20">
        <v>8589054</v>
      </c>
      <c r="U11" s="2">
        <f t="shared" si="0"/>
        <v>-3631758.9999999991</v>
      </c>
      <c r="V11" s="127">
        <f t="shared" si="1"/>
        <v>-1583320</v>
      </c>
      <c r="W11" s="23">
        <v>11375249</v>
      </c>
      <c r="X11" s="23">
        <v>10172374</v>
      </c>
      <c r="Y11" s="2">
        <v>13976</v>
      </c>
      <c r="Z11" s="2">
        <v>20411</v>
      </c>
    </row>
    <row r="12" spans="1:28">
      <c r="A12" s="117" t="s">
        <v>54</v>
      </c>
      <c r="B12" s="140"/>
      <c r="C12" s="115"/>
      <c r="D12" s="4">
        <f>SUM(D9:D11)</f>
        <v>1208578638</v>
      </c>
      <c r="E12" s="115"/>
      <c r="F12" s="4">
        <f>SUM(F9:F11)</f>
        <v>1049606381</v>
      </c>
      <c r="G12" s="6"/>
      <c r="H12" s="4">
        <f>SUM(H9:H11)</f>
        <v>1068193576</v>
      </c>
      <c r="I12" s="1"/>
      <c r="J12" s="4">
        <f>SUM(J9:J11)</f>
        <v>1010067890</v>
      </c>
      <c r="U12" s="21">
        <f t="shared" ref="U12:Z12" si="2">SUM(U9:U11)</f>
        <v>247806394</v>
      </c>
      <c r="V12" s="21">
        <f t="shared" si="2"/>
        <v>266391401</v>
      </c>
      <c r="W12" s="21">
        <f t="shared" si="2"/>
        <v>820387182</v>
      </c>
      <c r="X12" s="21">
        <f t="shared" si="2"/>
        <v>743676489</v>
      </c>
      <c r="Y12" s="4">
        <f t="shared" si="2"/>
        <v>1277149</v>
      </c>
      <c r="Z12" s="4">
        <f t="shared" si="2"/>
        <v>1133241</v>
      </c>
    </row>
    <row r="13" spans="1:28" ht="13.15" customHeight="1">
      <c r="A13" s="117"/>
      <c r="B13" s="115"/>
      <c r="C13" s="115"/>
      <c r="D13" s="115"/>
      <c r="E13" s="115"/>
      <c r="F13" s="115"/>
      <c r="G13" s="115"/>
      <c r="H13" s="22"/>
      <c r="I13" s="1"/>
      <c r="J13" s="22"/>
      <c r="V13" s="127"/>
      <c r="W13" s="22"/>
      <c r="X13" s="22"/>
    </row>
    <row r="14" spans="1:28">
      <c r="A14" s="139" t="s">
        <v>55</v>
      </c>
      <c r="B14" s="115"/>
      <c r="C14" s="115"/>
      <c r="D14" s="115"/>
      <c r="E14" s="115"/>
      <c r="F14" s="115"/>
      <c r="G14" s="115"/>
      <c r="H14" s="22"/>
      <c r="I14" s="1"/>
      <c r="J14" s="22"/>
      <c r="V14" s="127"/>
      <c r="W14" s="22"/>
      <c r="X14" s="22"/>
    </row>
    <row r="15" spans="1:28">
      <c r="A15" s="119" t="s">
        <v>56</v>
      </c>
      <c r="B15" s="115"/>
      <c r="C15" s="115"/>
      <c r="D15" s="20">
        <v>944705096</v>
      </c>
      <c r="E15" s="115"/>
      <c r="F15" s="20">
        <v>797320090</v>
      </c>
      <c r="G15" s="115"/>
      <c r="H15" s="20">
        <v>837602767</v>
      </c>
      <c r="I15" s="1"/>
      <c r="J15" s="20">
        <v>768438280</v>
      </c>
      <c r="U15" s="2">
        <f t="shared" ref="U15:U18" si="3">H15-W15</f>
        <v>283498817</v>
      </c>
      <c r="V15" s="127">
        <f t="shared" si="1"/>
        <v>364693895</v>
      </c>
      <c r="W15" s="23">
        <v>554103950</v>
      </c>
      <c r="X15" s="23">
        <v>403744385</v>
      </c>
      <c r="Y15" s="141">
        <v>895416</v>
      </c>
      <c r="Z15" s="141">
        <v>631070</v>
      </c>
    </row>
    <row r="16" spans="1:28">
      <c r="A16" s="119" t="s">
        <v>57</v>
      </c>
      <c r="B16" s="115"/>
      <c r="C16" s="115"/>
      <c r="D16" s="20">
        <v>0</v>
      </c>
      <c r="E16" s="115"/>
      <c r="F16" s="20">
        <v>41816601</v>
      </c>
      <c r="G16" s="115"/>
      <c r="H16" s="20">
        <v>0</v>
      </c>
      <c r="I16" s="1"/>
      <c r="J16" s="20">
        <v>24838400</v>
      </c>
      <c r="U16" s="2">
        <f t="shared" si="3"/>
        <v>-124585077</v>
      </c>
      <c r="V16" s="127">
        <f t="shared" si="1"/>
        <v>-184043663</v>
      </c>
      <c r="W16" s="23">
        <v>124585077</v>
      </c>
      <c r="X16" s="23">
        <v>208882063</v>
      </c>
      <c r="Y16" s="141">
        <v>147288</v>
      </c>
      <c r="Z16" s="141">
        <v>297681</v>
      </c>
    </row>
    <row r="17" spans="1:30">
      <c r="A17" s="119" t="s">
        <v>154</v>
      </c>
      <c r="B17" s="115"/>
      <c r="C17" s="115"/>
      <c r="D17" s="20">
        <v>14085324</v>
      </c>
      <c r="E17" s="115"/>
      <c r="F17" s="20">
        <v>13848130</v>
      </c>
      <c r="G17" s="115"/>
      <c r="H17" s="20">
        <v>12167456</v>
      </c>
      <c r="I17" s="1"/>
      <c r="J17" s="20">
        <v>12305349</v>
      </c>
      <c r="U17" s="2">
        <f t="shared" si="3"/>
        <v>3196324</v>
      </c>
      <c r="V17" s="127">
        <f t="shared" si="1"/>
        <v>4276655</v>
      </c>
      <c r="W17" s="23">
        <v>8971132</v>
      </c>
      <c r="X17" s="23">
        <v>8028694</v>
      </c>
      <c r="Y17" s="141">
        <v>14794</v>
      </c>
      <c r="Z17" s="141">
        <v>11794</v>
      </c>
    </row>
    <row r="18" spans="1:30">
      <c r="A18" s="119" t="s">
        <v>58</v>
      </c>
      <c r="B18" s="115"/>
      <c r="C18" s="115"/>
      <c r="D18" s="20">
        <v>100586763</v>
      </c>
      <c r="E18" s="115"/>
      <c r="F18" s="20">
        <v>86048065</v>
      </c>
      <c r="G18" s="115"/>
      <c r="H18" s="20">
        <v>91650647</v>
      </c>
      <c r="I18" s="1"/>
      <c r="J18" s="20">
        <v>81315724</v>
      </c>
      <c r="U18" s="2">
        <f t="shared" si="3"/>
        <v>19217863</v>
      </c>
      <c r="V18" s="127" t="e">
        <f>J18-X18-#REF!</f>
        <v>#REF!</v>
      </c>
      <c r="W18" s="23">
        <v>72432784</v>
      </c>
      <c r="X18" s="23">
        <v>88402174</v>
      </c>
      <c r="Y18" s="141">
        <v>110179</v>
      </c>
      <c r="Z18" s="141">
        <v>129199</v>
      </c>
    </row>
    <row r="19" spans="1:30">
      <c r="A19" s="119" t="s">
        <v>59</v>
      </c>
      <c r="B19" s="115">
        <v>17</v>
      </c>
      <c r="C19" s="115"/>
      <c r="D19" s="44">
        <v>22951223</v>
      </c>
      <c r="E19" s="115"/>
      <c r="F19" s="44">
        <v>23803899</v>
      </c>
      <c r="G19" s="115"/>
      <c r="H19" s="44">
        <v>12847826</v>
      </c>
      <c r="I19" s="1"/>
      <c r="J19" s="44">
        <v>16732977</v>
      </c>
      <c r="U19" s="24">
        <f>H19-W19</f>
        <v>-6270142</v>
      </c>
      <c r="V19" s="142">
        <f>J19-X19</f>
        <v>-2994064</v>
      </c>
      <c r="W19" s="45">
        <v>19117968</v>
      </c>
      <c r="X19" s="45">
        <v>19727041</v>
      </c>
      <c r="Y19" s="127">
        <v>29638</v>
      </c>
      <c r="Z19" s="127">
        <v>30227</v>
      </c>
    </row>
    <row r="20" spans="1:30">
      <c r="A20" s="117" t="s">
        <v>60</v>
      </c>
      <c r="B20" s="115"/>
      <c r="C20" s="115"/>
      <c r="D20" s="4">
        <f>SUM(D15:D19)</f>
        <v>1082328406</v>
      </c>
      <c r="E20" s="115"/>
      <c r="F20" s="4">
        <f>SUM(F15:F19)</f>
        <v>962836785</v>
      </c>
      <c r="G20" s="115"/>
      <c r="H20" s="4">
        <f>SUM(H15:H19)</f>
        <v>954268696</v>
      </c>
      <c r="I20" s="1"/>
      <c r="J20" s="4">
        <f>SUM(J15:J19)</f>
        <v>903630730</v>
      </c>
      <c r="U20" s="21">
        <f t="shared" ref="U20:Z20" si="4">SUM(U15:U18)</f>
        <v>181327927</v>
      </c>
      <c r="V20" s="21" t="e">
        <f t="shared" si="4"/>
        <v>#REF!</v>
      </c>
      <c r="W20" s="21">
        <f t="shared" si="4"/>
        <v>760092943</v>
      </c>
      <c r="X20" s="21">
        <f t="shared" si="4"/>
        <v>709057316</v>
      </c>
      <c r="Y20" s="4">
        <f t="shared" si="4"/>
        <v>1167677</v>
      </c>
      <c r="Z20" s="4">
        <f t="shared" si="4"/>
        <v>1069744</v>
      </c>
    </row>
    <row r="21" spans="1:30">
      <c r="A21" s="119"/>
      <c r="B21" s="115"/>
      <c r="C21" s="115"/>
      <c r="D21" s="115"/>
      <c r="E21" s="115"/>
      <c r="F21" s="115"/>
      <c r="G21" s="115"/>
      <c r="H21" s="2"/>
      <c r="I21" s="1"/>
      <c r="J21" s="1"/>
      <c r="V21" s="127"/>
      <c r="W21" s="1"/>
      <c r="X21" s="1"/>
    </row>
    <row r="22" spans="1:30">
      <c r="A22" s="117" t="s">
        <v>187</v>
      </c>
      <c r="B22" s="115"/>
      <c r="C22" s="115"/>
      <c r="D22" s="6">
        <f>D12-D20</f>
        <v>126250232</v>
      </c>
      <c r="E22" s="115"/>
      <c r="F22" s="6">
        <f>F12-F20</f>
        <v>86769596</v>
      </c>
      <c r="G22" s="115"/>
      <c r="H22" s="6">
        <f>H12-H20</f>
        <v>113924880</v>
      </c>
      <c r="I22" s="1"/>
      <c r="J22" s="6">
        <f>J12-J20</f>
        <v>106437160</v>
      </c>
      <c r="U22" s="22" t="e">
        <f>#REF!-U19</f>
        <v>#REF!</v>
      </c>
      <c r="V22" s="22" t="e">
        <f>#REF!-V19</f>
        <v>#REF!</v>
      </c>
      <c r="W22" s="22" t="e">
        <f>#REF!-W19</f>
        <v>#REF!</v>
      </c>
      <c r="X22" s="22" t="e">
        <f>#REF!-X19</f>
        <v>#REF!</v>
      </c>
      <c r="Y22" s="8" t="e">
        <f>#REF!-Y19</f>
        <v>#REF!</v>
      </c>
      <c r="Z22" s="8" t="e">
        <f>#REF!-Z19</f>
        <v>#REF!</v>
      </c>
    </row>
    <row r="23" spans="1:30">
      <c r="A23" s="119" t="s">
        <v>61</v>
      </c>
      <c r="B23" s="115">
        <v>18</v>
      </c>
      <c r="C23" s="115"/>
      <c r="D23" s="44">
        <v>-25606231</v>
      </c>
      <c r="E23" s="115"/>
      <c r="F23" s="44">
        <v>-20521339</v>
      </c>
      <c r="G23" s="115"/>
      <c r="H23" s="42">
        <v>-25287161</v>
      </c>
      <c r="I23" s="1"/>
      <c r="J23" s="42">
        <v>-20503801</v>
      </c>
      <c r="U23" s="2">
        <f t="shared" ref="U23" si="5">H23-W23</f>
        <v>-19570734</v>
      </c>
      <c r="V23" s="127">
        <f t="shared" si="1"/>
        <v>-18541940</v>
      </c>
      <c r="W23" s="46">
        <v>-5716427</v>
      </c>
      <c r="X23" s="46">
        <v>-1961861</v>
      </c>
      <c r="Y23" s="42">
        <v>-13525</v>
      </c>
      <c r="Z23" s="42">
        <v>-6625</v>
      </c>
    </row>
    <row r="24" spans="1:30">
      <c r="A24" s="117" t="s">
        <v>188</v>
      </c>
      <c r="B24" s="115"/>
      <c r="C24" s="115"/>
      <c r="D24" s="8">
        <f>D22+D23</f>
        <v>100644001</v>
      </c>
      <c r="E24" s="115"/>
      <c r="F24" s="8">
        <f>F22+F23</f>
        <v>66248257</v>
      </c>
      <c r="G24" s="115"/>
      <c r="H24" s="8">
        <f>SUM(H22:H23)</f>
        <v>88637719</v>
      </c>
      <c r="I24" s="22"/>
      <c r="J24" s="8">
        <f>SUM(J22:J23)</f>
        <v>85933359</v>
      </c>
      <c r="U24" s="25" t="e">
        <f t="shared" ref="U24:V24" si="6">SUM(U22:U23)</f>
        <v>#REF!</v>
      </c>
      <c r="V24" s="25" t="e">
        <f t="shared" si="6"/>
        <v>#REF!</v>
      </c>
      <c r="W24" s="25" t="e">
        <f>SUM(W22:W23)</f>
        <v>#REF!</v>
      </c>
      <c r="X24" s="25" t="e">
        <f>SUM(X22:X23)</f>
        <v>#REF!</v>
      </c>
      <c r="Y24" s="8" t="e">
        <f t="shared" ref="Y24:Z24" si="7">SUM(Y22:Y23)</f>
        <v>#REF!</v>
      </c>
      <c r="Z24" s="8" t="e">
        <f t="shared" si="7"/>
        <v>#REF!</v>
      </c>
    </row>
    <row r="25" spans="1:30">
      <c r="A25" s="117" t="s">
        <v>62</v>
      </c>
      <c r="D25" s="70">
        <v>0</v>
      </c>
      <c r="F25" s="70">
        <v>0</v>
      </c>
      <c r="H25" s="70">
        <v>0</v>
      </c>
      <c r="I25" s="143">
        <v>0</v>
      </c>
      <c r="J25" s="48">
        <v>0</v>
      </c>
      <c r="U25" s="48">
        <v>0</v>
      </c>
      <c r="V25" s="48">
        <v>0</v>
      </c>
      <c r="W25" s="48">
        <v>0</v>
      </c>
      <c r="X25" s="48">
        <v>0</v>
      </c>
      <c r="Y25" s="127"/>
      <c r="Z25" s="127"/>
    </row>
    <row r="26" spans="1:30" hidden="1">
      <c r="A26" s="119" t="s">
        <v>63</v>
      </c>
      <c r="D26" s="47"/>
      <c r="F26" s="47"/>
      <c r="H26" s="47"/>
      <c r="I26" s="143"/>
      <c r="J26" s="43"/>
      <c r="U26" s="43"/>
      <c r="V26" s="43"/>
      <c r="W26" s="43"/>
      <c r="X26" s="43"/>
      <c r="Y26" s="127"/>
      <c r="Z26" s="127"/>
    </row>
    <row r="27" spans="1:30" hidden="1">
      <c r="A27" s="119" t="s">
        <v>64</v>
      </c>
      <c r="D27" s="47"/>
      <c r="F27" s="47"/>
      <c r="H27" s="47"/>
      <c r="I27" s="143"/>
      <c r="J27" s="43"/>
      <c r="U27" s="43"/>
      <c r="V27" s="43"/>
      <c r="W27" s="43"/>
      <c r="X27" s="43"/>
      <c r="Y27" s="127"/>
      <c r="Z27" s="127"/>
    </row>
    <row r="28" spans="1:30" hidden="1">
      <c r="A28" s="119" t="s">
        <v>65</v>
      </c>
      <c r="B28" s="115"/>
      <c r="D28" s="51">
        <v>0</v>
      </c>
      <c r="F28" s="51">
        <v>0</v>
      </c>
      <c r="H28" s="51">
        <v>0</v>
      </c>
      <c r="I28" s="143"/>
      <c r="J28" s="51">
        <v>0</v>
      </c>
      <c r="U28" s="43"/>
      <c r="V28" s="43"/>
      <c r="W28" s="43"/>
      <c r="X28" s="43"/>
      <c r="Y28" s="127"/>
      <c r="Z28" s="127"/>
    </row>
    <row r="29" spans="1:30" hidden="1">
      <c r="A29" s="119" t="s">
        <v>66</v>
      </c>
      <c r="B29" s="115"/>
      <c r="D29" s="51">
        <v>0</v>
      </c>
      <c r="F29" s="51">
        <v>0</v>
      </c>
      <c r="H29" s="52">
        <v>0</v>
      </c>
      <c r="I29" s="143"/>
      <c r="J29" s="52">
        <v>0</v>
      </c>
      <c r="U29" s="43"/>
      <c r="V29" s="43"/>
      <c r="W29" s="43"/>
      <c r="X29" s="43"/>
      <c r="Y29" s="127"/>
      <c r="Z29" s="127"/>
    </row>
    <row r="30" spans="1:30" hidden="1">
      <c r="A30" s="117" t="s">
        <v>67</v>
      </c>
      <c r="D30" s="53">
        <f>SUM(D26:D29)</f>
        <v>0</v>
      </c>
      <c r="F30" s="53">
        <f>SUM(F26:F29)</f>
        <v>0</v>
      </c>
      <c r="H30" s="53">
        <f>SUM(H26:H29)</f>
        <v>0</v>
      </c>
      <c r="I30" s="143"/>
      <c r="J30" s="53">
        <f>SUM(J26:J29)</f>
        <v>0</v>
      </c>
      <c r="U30" s="43"/>
      <c r="V30" s="43"/>
      <c r="W30" s="43"/>
      <c r="X30" s="43"/>
      <c r="Y30" s="127"/>
      <c r="Z30" s="127"/>
    </row>
    <row r="31" spans="1:30" ht="22.5" thickBot="1">
      <c r="A31" s="117" t="s">
        <v>189</v>
      </c>
      <c r="D31" s="5">
        <f>SUM(D24,D30)</f>
        <v>100644001</v>
      </c>
      <c r="F31" s="5">
        <f>SUM(F24,F30)</f>
        <v>66248257</v>
      </c>
      <c r="H31" s="5">
        <f>SUM(H24,H30)</f>
        <v>88637719</v>
      </c>
      <c r="I31" s="143"/>
      <c r="J31" s="5">
        <f>SUM(J24,J30)</f>
        <v>85933359</v>
      </c>
      <c r="U31" s="26" t="e">
        <f t="shared" ref="U31:V31" si="8">U24+U25</f>
        <v>#REF!</v>
      </c>
      <c r="V31" s="26" t="e">
        <f t="shared" si="8"/>
        <v>#REF!</v>
      </c>
      <c r="W31" s="26" t="e">
        <f>W24+W25</f>
        <v>#REF!</v>
      </c>
      <c r="X31" s="26" t="e">
        <f>X24+X25</f>
        <v>#REF!</v>
      </c>
      <c r="Y31" s="5" t="e">
        <f t="shared" ref="Y31:Z31" si="9">Y24+Y25</f>
        <v>#REF!</v>
      </c>
      <c r="Z31" s="5" t="e">
        <f t="shared" si="9"/>
        <v>#REF!</v>
      </c>
      <c r="AD31" s="1"/>
    </row>
    <row r="32" spans="1:30" ht="15" customHeight="1" thickTop="1">
      <c r="H32" s="143"/>
      <c r="I32" s="143"/>
      <c r="J32" s="143"/>
      <c r="W32" s="143"/>
      <c r="X32" s="143"/>
    </row>
    <row r="33" spans="1:21" ht="22.5" customHeight="1">
      <c r="A33" s="111" t="s">
        <v>158</v>
      </c>
      <c r="U33"/>
    </row>
    <row r="34" spans="1:21" ht="22.5" customHeight="1">
      <c r="A34" t="s">
        <v>141</v>
      </c>
      <c r="D34" s="127">
        <f>D24-D35</f>
        <v>100642876</v>
      </c>
      <c r="F34" s="127">
        <f>F24-F35</f>
        <v>66248441.287723042</v>
      </c>
      <c r="H34" s="127">
        <f>H24-H35</f>
        <v>88637719</v>
      </c>
      <c r="J34" s="127">
        <f>J24-J35</f>
        <v>85933359</v>
      </c>
      <c r="U34"/>
    </row>
    <row r="35" spans="1:21" ht="22.5" customHeight="1">
      <c r="A35" t="s">
        <v>142</v>
      </c>
      <c r="D35" s="127">
        <v>1125</v>
      </c>
      <c r="F35" s="2">
        <v>-184.28772304200015</v>
      </c>
      <c r="G35" s="1"/>
      <c r="H35" s="1">
        <v>0</v>
      </c>
      <c r="I35" s="1"/>
      <c r="J35" s="1">
        <v>0</v>
      </c>
      <c r="U35"/>
    </row>
    <row r="36" spans="1:21" ht="22.15" customHeight="1" thickBot="1">
      <c r="D36" s="144">
        <f>SUM(D34:D35)</f>
        <v>100644001</v>
      </c>
      <c r="F36" s="144">
        <f>SUM(F34:F35)</f>
        <v>66248257</v>
      </c>
      <c r="H36" s="144">
        <f>SUM(H34:H35)</f>
        <v>88637719</v>
      </c>
      <c r="J36" s="144">
        <f>SUM(J34:J35)</f>
        <v>85933359</v>
      </c>
      <c r="U36"/>
    </row>
    <row r="37" spans="1:21" ht="11.45" customHeight="1" thickTop="1">
      <c r="D37" s="127"/>
      <c r="F37" s="127"/>
      <c r="H37" s="127"/>
      <c r="J37" s="127"/>
      <c r="U37"/>
    </row>
    <row r="38" spans="1:21" ht="22.5" customHeight="1">
      <c r="A38" s="111" t="s">
        <v>140</v>
      </c>
      <c r="U38"/>
    </row>
    <row r="39" spans="1:21" ht="22.5" customHeight="1">
      <c r="A39" t="s">
        <v>141</v>
      </c>
      <c r="D39" s="127">
        <f>D31-D40</f>
        <v>100642876</v>
      </c>
      <c r="F39" s="127">
        <f>F31-F40</f>
        <v>66248441.287723042</v>
      </c>
      <c r="H39" s="127">
        <f>H31</f>
        <v>88637719</v>
      </c>
      <c r="J39" s="127">
        <f>J31</f>
        <v>85933359</v>
      </c>
      <c r="U39"/>
    </row>
    <row r="40" spans="1:21" ht="22.5" customHeight="1">
      <c r="A40" t="s">
        <v>142</v>
      </c>
      <c r="D40" s="127">
        <f>D35</f>
        <v>1125</v>
      </c>
      <c r="F40" s="2">
        <v>-184.28772304200015</v>
      </c>
      <c r="G40" s="1"/>
      <c r="H40" s="1">
        <v>0</v>
      </c>
      <c r="I40" s="1"/>
      <c r="J40" s="1">
        <v>0</v>
      </c>
      <c r="U40"/>
    </row>
    <row r="41" spans="1:21" ht="22.15" customHeight="1" thickBot="1">
      <c r="D41" s="144">
        <f>SUM(D39:D40)</f>
        <v>100644001</v>
      </c>
      <c r="F41" s="144">
        <f>SUM(F39:F40)</f>
        <v>66248257</v>
      </c>
      <c r="H41" s="144">
        <f>SUM(H39:H40)</f>
        <v>88637719</v>
      </c>
      <c r="J41" s="144">
        <f>SUM(J39:J40)</f>
        <v>85933359</v>
      </c>
      <c r="U41"/>
    </row>
    <row r="42" spans="1:21" ht="10.9" customHeight="1" thickTop="1">
      <c r="D42" s="127"/>
      <c r="F42" s="127"/>
      <c r="H42" s="127"/>
      <c r="J42" s="127"/>
      <c r="U42"/>
    </row>
    <row r="43" spans="1:21" ht="22.5" customHeight="1">
      <c r="A43" s="145" t="s">
        <v>145</v>
      </c>
      <c r="B43" s="115">
        <v>19</v>
      </c>
      <c r="D43" s="127"/>
      <c r="F43" s="127"/>
      <c r="H43" s="127"/>
      <c r="J43" s="127"/>
      <c r="U43"/>
    </row>
    <row r="44" spans="1:21">
      <c r="A44" s="119" t="s">
        <v>69</v>
      </c>
      <c r="D44" s="50">
        <f>D34/D45</f>
        <v>0.13881776000000001</v>
      </c>
      <c r="E44" s="50" t="e">
        <f>#REF!/E45</f>
        <v>#REF!</v>
      </c>
      <c r="F44" s="50">
        <f>F34/F45</f>
        <v>9.1377160396859364E-2</v>
      </c>
      <c r="H44" s="50">
        <f>H34/H45</f>
        <v>0.12225892275862069</v>
      </c>
      <c r="J44" s="50">
        <f>J34/J45</f>
        <v>0.11852877103448275</v>
      </c>
      <c r="N44"/>
      <c r="O44"/>
      <c r="P44"/>
      <c r="Q44"/>
      <c r="U44"/>
    </row>
    <row r="45" spans="1:21">
      <c r="A45" s="119" t="s">
        <v>146</v>
      </c>
      <c r="B45" s="115"/>
      <c r="D45" s="127">
        <v>725000000</v>
      </c>
      <c r="E45" s="127"/>
      <c r="F45" s="127">
        <v>725000000</v>
      </c>
      <c r="G45" s="127"/>
      <c r="H45" s="127">
        <v>725000000</v>
      </c>
      <c r="I45" s="127"/>
      <c r="J45" s="127">
        <v>725000000</v>
      </c>
      <c r="N45"/>
      <c r="O45"/>
      <c r="P45"/>
      <c r="Q45"/>
      <c r="U45"/>
    </row>
    <row r="46" spans="1:21">
      <c r="A46" s="119"/>
      <c r="B46" s="115"/>
      <c r="D46" s="127"/>
      <c r="E46" s="127"/>
      <c r="F46" s="127"/>
      <c r="G46" s="127"/>
      <c r="H46" s="127"/>
      <c r="I46" s="127"/>
      <c r="J46" s="127"/>
      <c r="N46"/>
      <c r="O46"/>
      <c r="P46"/>
      <c r="Q46"/>
      <c r="U46"/>
    </row>
    <row r="47" spans="1:21">
      <c r="A47" s="126" t="str">
        <f>+BS!A106</f>
        <v>Notes to the financial information are an integral part of these interim financial information.</v>
      </c>
    </row>
    <row r="48" spans="1:21">
      <c r="A48" s="119"/>
      <c r="H48" s="2"/>
      <c r="J48" s="2"/>
    </row>
  </sheetData>
  <mergeCells count="3">
    <mergeCell ref="D8:K8"/>
    <mergeCell ref="D6:F6"/>
    <mergeCell ref="H6:J6"/>
  </mergeCells>
  <printOptions horizontalCentered="1"/>
  <pageMargins left="0.7" right="0.4" top="0.5" bottom="0.4" header="0.511811023622047" footer="0.511811023622047"/>
  <pageSetup paperSize="9" scale="85" firstPageNumber="6" orientation="portrait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T45"/>
  <sheetViews>
    <sheetView view="pageBreakPreview" zoomScale="83" zoomScaleNormal="85" zoomScaleSheetLayoutView="83" workbookViewId="0">
      <selection activeCell="B80" sqref="B80"/>
    </sheetView>
  </sheetViews>
  <sheetFormatPr defaultColWidth="9" defaultRowHeight="21.75"/>
  <cols>
    <col min="1" max="1" width="32" customWidth="1"/>
    <col min="2" max="2" width="6.140625" customWidth="1"/>
    <col min="3" max="3" width="1.5703125" customWidth="1"/>
    <col min="4" max="4" width="15" customWidth="1"/>
    <col min="5" max="5" width="1.5703125" customWidth="1"/>
    <col min="6" max="6" width="15" customWidth="1"/>
    <col min="7" max="7" width="1.5703125" customWidth="1"/>
    <col min="8" max="8" width="15" customWidth="1"/>
    <col min="9" max="9" width="1.5703125" customWidth="1"/>
    <col min="10" max="10" width="15" customWidth="1"/>
    <col min="11" max="11" width="1.5703125" customWidth="1"/>
    <col min="12" max="12" width="16" customWidth="1"/>
    <col min="13" max="13" width="1.5703125" customWidth="1"/>
    <col min="14" max="14" width="16" customWidth="1"/>
    <col min="15" max="15" width="1.5703125" customWidth="1"/>
    <col min="16" max="16" width="15" customWidth="1"/>
    <col min="17" max="17" width="1.5703125" customWidth="1"/>
    <col min="18" max="18" width="16.7109375" customWidth="1"/>
    <col min="20" max="20" width="16" style="32" bestFit="1" customWidth="1"/>
    <col min="22" max="22" width="9.85546875" bestFit="1" customWidth="1"/>
  </cols>
  <sheetData>
    <row r="1" spans="1:20" ht="23.25">
      <c r="A1" s="72" t="s">
        <v>125</v>
      </c>
      <c r="B1" s="82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T1"/>
    </row>
    <row r="2" spans="1:20" ht="23.25">
      <c r="A2" s="82" t="s">
        <v>80</v>
      </c>
      <c r="B2" s="82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T2"/>
    </row>
    <row r="3" spans="1:20" ht="23.25">
      <c r="A3" s="78" t="s">
        <v>195</v>
      </c>
      <c r="B3" s="82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T3"/>
    </row>
    <row r="4" spans="1:20" ht="23.25">
      <c r="A4" s="78" t="s">
        <v>179</v>
      </c>
      <c r="B4" s="82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T4"/>
    </row>
    <row r="5" spans="1:20" ht="23.25">
      <c r="A5" s="82"/>
      <c r="B5" s="78"/>
      <c r="C5" s="111"/>
      <c r="D5" s="128" t="s">
        <v>190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T5"/>
    </row>
    <row r="6" spans="1:20">
      <c r="A6" s="78"/>
      <c r="D6" s="86" t="s">
        <v>70</v>
      </c>
      <c r="E6" s="113"/>
      <c r="F6" s="86"/>
      <c r="G6" s="113"/>
      <c r="H6" s="86"/>
      <c r="I6" s="113"/>
      <c r="J6" s="168" t="s">
        <v>44</v>
      </c>
      <c r="K6" s="168"/>
      <c r="L6" s="168"/>
      <c r="M6" s="86"/>
      <c r="N6" s="86" t="s">
        <v>130</v>
      </c>
      <c r="O6" s="86"/>
      <c r="P6" s="86"/>
      <c r="Q6" s="113"/>
      <c r="R6" s="86" t="s">
        <v>71</v>
      </c>
      <c r="T6"/>
    </row>
    <row r="7" spans="1:20">
      <c r="D7" s="86" t="s">
        <v>72</v>
      </c>
      <c r="E7" s="113"/>
      <c r="F7" s="86" t="s">
        <v>135</v>
      </c>
      <c r="G7" s="113"/>
      <c r="H7" s="86" t="s">
        <v>73</v>
      </c>
      <c r="I7" s="113"/>
      <c r="J7" s="86" t="s">
        <v>74</v>
      </c>
      <c r="K7" s="113"/>
      <c r="L7" s="113"/>
      <c r="M7" s="113"/>
      <c r="N7" s="86" t="s">
        <v>131</v>
      </c>
      <c r="O7" s="113"/>
      <c r="P7" s="86" t="s">
        <v>133</v>
      </c>
      <c r="Q7" s="113"/>
      <c r="R7" s="86" t="s">
        <v>75</v>
      </c>
      <c r="T7"/>
    </row>
    <row r="8" spans="1:20">
      <c r="B8" s="115" t="str">
        <f>+'PL-6M'!B7</f>
        <v>Note</v>
      </c>
      <c r="D8" s="114" t="s">
        <v>76</v>
      </c>
      <c r="E8" s="113"/>
      <c r="F8" s="114" t="s">
        <v>136</v>
      </c>
      <c r="G8" s="113"/>
      <c r="H8" s="114" t="s">
        <v>77</v>
      </c>
      <c r="I8" s="113"/>
      <c r="J8" s="114" t="s">
        <v>78</v>
      </c>
      <c r="K8" s="113"/>
      <c r="L8" s="114" t="s">
        <v>46</v>
      </c>
      <c r="M8" s="86"/>
      <c r="N8" s="114" t="s">
        <v>132</v>
      </c>
      <c r="O8" s="86"/>
      <c r="P8" s="114" t="s">
        <v>134</v>
      </c>
      <c r="Q8" s="113"/>
      <c r="R8" s="114" t="s">
        <v>79</v>
      </c>
      <c r="T8"/>
    </row>
    <row r="9" spans="1:20">
      <c r="B9" s="115"/>
      <c r="C9" s="111"/>
      <c r="D9" s="129" t="s">
        <v>49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T9"/>
    </row>
    <row r="10" spans="1:20">
      <c r="A10" s="111"/>
      <c r="B10" s="111"/>
      <c r="C10" s="111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T10"/>
    </row>
    <row r="11" spans="1:20">
      <c r="A11" s="111" t="s">
        <v>194</v>
      </c>
      <c r="B11" s="111"/>
      <c r="C11" s="111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T11"/>
    </row>
    <row r="12" spans="1:20">
      <c r="A12" s="117" t="s">
        <v>165</v>
      </c>
      <c r="B12" s="115"/>
      <c r="C12" s="86"/>
      <c r="D12" s="35">
        <v>725000000</v>
      </c>
      <c r="E12" s="61"/>
      <c r="F12" s="35">
        <v>345715911</v>
      </c>
      <c r="G12" s="61"/>
      <c r="H12" s="35">
        <v>3356964</v>
      </c>
      <c r="I12" s="61"/>
      <c r="J12" s="35">
        <v>67975576</v>
      </c>
      <c r="K12" s="36"/>
      <c r="L12" s="35">
        <v>248257450</v>
      </c>
      <c r="M12" s="36"/>
      <c r="N12" s="35">
        <f t="shared" ref="N12:N18" si="0">SUM(D12:L12)</f>
        <v>1390305901</v>
      </c>
      <c r="O12" s="36"/>
      <c r="P12" s="35">
        <v>426812</v>
      </c>
      <c r="Q12" s="36"/>
      <c r="R12" s="35">
        <f>SUM(N12:P12)</f>
        <v>1390732713</v>
      </c>
      <c r="T12"/>
    </row>
    <row r="13" spans="1:20" hidden="1">
      <c r="A13" s="118" t="s">
        <v>42</v>
      </c>
      <c r="B13" s="115"/>
      <c r="C13" s="86"/>
      <c r="D13" s="55"/>
      <c r="E13" s="60"/>
      <c r="F13" s="55"/>
      <c r="G13" s="61"/>
      <c r="H13" s="55">
        <v>0</v>
      </c>
      <c r="I13" s="60"/>
      <c r="J13" s="55">
        <v>0</v>
      </c>
      <c r="K13" s="55"/>
      <c r="L13" s="55">
        <v>0</v>
      </c>
      <c r="M13" s="55"/>
      <c r="N13" s="55">
        <f t="shared" ref="N13" si="1">SUM(D13:L13)</f>
        <v>0</v>
      </c>
      <c r="O13" s="36"/>
      <c r="P13" s="36"/>
      <c r="Q13" s="36"/>
      <c r="R13" s="127">
        <f t="shared" ref="R13" si="2">SUM(N13,P13)</f>
        <v>0</v>
      </c>
      <c r="T13"/>
    </row>
    <row r="14" spans="1:20">
      <c r="A14" s="119" t="s">
        <v>192</v>
      </c>
      <c r="B14" s="115"/>
      <c r="C14" s="86"/>
      <c r="D14" s="55">
        <v>0</v>
      </c>
      <c r="E14" s="56"/>
      <c r="F14" s="55">
        <v>0</v>
      </c>
      <c r="G14" s="56"/>
      <c r="H14" s="55">
        <v>0</v>
      </c>
      <c r="I14" s="56"/>
      <c r="J14" s="55">
        <v>0</v>
      </c>
      <c r="K14" s="57"/>
      <c r="L14" s="55">
        <f>'PL-6M'!F34</f>
        <v>66248441.287723042</v>
      </c>
      <c r="M14" s="57"/>
      <c r="N14" s="55">
        <f t="shared" si="0"/>
        <v>66248441.287723042</v>
      </c>
      <c r="O14" s="57"/>
      <c r="P14" s="57">
        <f>'PL-6M'!F35</f>
        <v>-184.28772304200015</v>
      </c>
      <c r="Q14" s="57"/>
      <c r="R14" s="131">
        <f>SUM(N14:P14)</f>
        <v>66248257</v>
      </c>
      <c r="T14"/>
    </row>
    <row r="15" spans="1:20" hidden="1">
      <c r="A15" s="119" t="s">
        <v>150</v>
      </c>
      <c r="B15" s="115"/>
      <c r="C15" s="86"/>
      <c r="D15" s="59">
        <v>0</v>
      </c>
      <c r="E15" s="56"/>
      <c r="F15" s="59">
        <v>0</v>
      </c>
      <c r="G15" s="56"/>
      <c r="H15" s="59">
        <v>0</v>
      </c>
      <c r="I15" s="56"/>
      <c r="J15" s="59">
        <v>0</v>
      </c>
      <c r="K15" s="33"/>
      <c r="L15" s="59">
        <f>'PL-6M'!F30</f>
        <v>0</v>
      </c>
      <c r="M15" s="33"/>
      <c r="N15" s="58">
        <f t="shared" si="0"/>
        <v>0</v>
      </c>
      <c r="O15" s="33"/>
      <c r="P15" s="34">
        <v>0</v>
      </c>
      <c r="Q15" s="33"/>
      <c r="R15" s="58">
        <f t="shared" ref="R15" si="3">SUM(D15:L15)</f>
        <v>0</v>
      </c>
      <c r="T15"/>
    </row>
    <row r="16" spans="1:20" hidden="1">
      <c r="A16" s="117" t="s">
        <v>151</v>
      </c>
      <c r="B16" s="115"/>
      <c r="C16" s="86"/>
      <c r="D16" s="35">
        <f>SUM(D13:D15)</f>
        <v>0</v>
      </c>
      <c r="E16" s="54"/>
      <c r="F16" s="35">
        <f>SUM(F13:F15)</f>
        <v>0</v>
      </c>
      <c r="G16" s="54"/>
      <c r="H16" s="35">
        <f>SUM(H13:H15)</f>
        <v>0</v>
      </c>
      <c r="I16" s="54"/>
      <c r="J16" s="35">
        <f>SUM(J13:J15)</f>
        <v>0</v>
      </c>
      <c r="K16" s="33"/>
      <c r="L16" s="35">
        <f>SUM(L13:L15)</f>
        <v>66248441.287723042</v>
      </c>
      <c r="M16" s="33"/>
      <c r="N16" s="35">
        <f>SUM(N13:N15)</f>
        <v>66248441.287723042</v>
      </c>
      <c r="O16" s="33"/>
      <c r="P16" s="35">
        <f>SUM(P13:P15)</f>
        <v>-184.28772304200015</v>
      </c>
      <c r="Q16" s="33"/>
      <c r="R16" s="35">
        <f>SUM(R13:R15)</f>
        <v>66248257</v>
      </c>
      <c r="T16"/>
    </row>
    <row r="17" spans="1:20" hidden="1">
      <c r="A17" s="119" t="s">
        <v>153</v>
      </c>
      <c r="B17" s="115">
        <v>33</v>
      </c>
      <c r="C17" s="86"/>
      <c r="D17" s="55">
        <v>0</v>
      </c>
      <c r="E17" s="56"/>
      <c r="F17" s="55">
        <v>0</v>
      </c>
      <c r="G17" s="56"/>
      <c r="H17" s="55">
        <v>0</v>
      </c>
      <c r="I17" s="56"/>
      <c r="J17" s="55">
        <v>0</v>
      </c>
      <c r="K17" s="33"/>
      <c r="L17" s="55"/>
      <c r="M17" s="33"/>
      <c r="N17" s="35">
        <f t="shared" si="0"/>
        <v>0</v>
      </c>
      <c r="O17" s="33"/>
      <c r="P17" s="33">
        <v>0</v>
      </c>
      <c r="Q17" s="33"/>
      <c r="R17" s="132">
        <f t="shared" ref="R17:R20" si="4">SUM(N17,P17)</f>
        <v>0</v>
      </c>
      <c r="T17"/>
    </row>
    <row r="18" spans="1:20" hidden="1">
      <c r="A18" s="119" t="s">
        <v>152</v>
      </c>
      <c r="B18" s="115">
        <v>22</v>
      </c>
      <c r="C18" s="86"/>
      <c r="D18" s="55">
        <v>0</v>
      </c>
      <c r="E18" s="56"/>
      <c r="F18" s="55">
        <v>0</v>
      </c>
      <c r="G18" s="56"/>
      <c r="H18" s="55">
        <v>0</v>
      </c>
      <c r="I18" s="56"/>
      <c r="J18" s="55"/>
      <c r="K18" s="33"/>
      <c r="L18" s="55"/>
      <c r="M18" s="33"/>
      <c r="N18" s="35">
        <f t="shared" si="0"/>
        <v>0</v>
      </c>
      <c r="O18" s="33"/>
      <c r="P18" s="33">
        <v>0</v>
      </c>
      <c r="Q18" s="33"/>
      <c r="R18" s="132">
        <f t="shared" si="4"/>
        <v>0</v>
      </c>
      <c r="T18"/>
    </row>
    <row r="19" spans="1:20" hidden="1">
      <c r="A19" s="119" t="s">
        <v>147</v>
      </c>
      <c r="B19" s="115"/>
      <c r="C19" s="86"/>
      <c r="D19" s="55"/>
      <c r="E19" s="56"/>
      <c r="F19" s="55"/>
      <c r="G19" s="56"/>
      <c r="H19" s="55"/>
      <c r="I19" s="56"/>
      <c r="J19" s="55"/>
      <c r="K19" s="33"/>
      <c r="L19" s="55"/>
      <c r="M19" s="33"/>
      <c r="N19" s="35"/>
      <c r="O19" s="33"/>
      <c r="P19" s="33"/>
      <c r="Q19" s="33"/>
      <c r="R19" s="132"/>
      <c r="T19"/>
    </row>
    <row r="20" spans="1:20" hidden="1">
      <c r="A20" s="119" t="s">
        <v>148</v>
      </c>
      <c r="B20" s="115"/>
      <c r="C20" s="86"/>
      <c r="D20" s="55">
        <v>0</v>
      </c>
      <c r="E20" s="56"/>
      <c r="F20" s="55">
        <v>0</v>
      </c>
      <c r="G20" s="56"/>
      <c r="H20" s="55">
        <v>0</v>
      </c>
      <c r="I20" s="54"/>
      <c r="J20" s="55">
        <v>0</v>
      </c>
      <c r="K20" s="33"/>
      <c r="L20" s="55">
        <v>0</v>
      </c>
      <c r="M20" s="33"/>
      <c r="N20" s="35">
        <v>0</v>
      </c>
      <c r="O20" s="33"/>
      <c r="P20" s="33">
        <v>0</v>
      </c>
      <c r="Q20" s="33"/>
      <c r="R20" s="132">
        <f t="shared" si="4"/>
        <v>0</v>
      </c>
      <c r="T20"/>
    </row>
    <row r="21" spans="1:20" hidden="1">
      <c r="A21" s="117" t="s">
        <v>68</v>
      </c>
      <c r="B21" s="111"/>
      <c r="C21" s="111"/>
      <c r="D21" s="133">
        <f>SUM(D16:D20)</f>
        <v>0</v>
      </c>
      <c r="E21" s="134"/>
      <c r="F21" s="133">
        <f>SUM(F16:F20)</f>
        <v>0</v>
      </c>
      <c r="G21" s="122"/>
      <c r="H21" s="133">
        <f>SUM(H16:H20)</f>
        <v>0</v>
      </c>
      <c r="I21" s="122"/>
      <c r="J21" s="133">
        <f>SUM(J16:J20)</f>
        <v>0</v>
      </c>
      <c r="K21" s="122"/>
      <c r="L21" s="133">
        <f>SUM(L16:L20)</f>
        <v>66248441.287723042</v>
      </c>
      <c r="M21" s="122"/>
      <c r="N21" s="135">
        <f>SUM(N16:N20)</f>
        <v>66248441.287723042</v>
      </c>
      <c r="O21" s="122"/>
      <c r="P21" s="133">
        <f>SUM(P16:P20)</f>
        <v>-184.28772304200015</v>
      </c>
      <c r="Q21" s="122"/>
      <c r="R21" s="135">
        <f>N21+P21</f>
        <v>66248257</v>
      </c>
      <c r="T21"/>
    </row>
    <row r="22" spans="1:20" ht="9.75" hidden="1" customHeight="1">
      <c r="B22" s="111"/>
      <c r="C22" s="111"/>
      <c r="D22" s="122"/>
      <c r="E22" s="122"/>
      <c r="F22" s="122"/>
      <c r="G22" s="122"/>
      <c r="H22" s="122"/>
      <c r="I22" s="122"/>
      <c r="J22" s="122"/>
      <c r="K22" s="122"/>
      <c r="L22" s="121"/>
      <c r="M22" s="122"/>
      <c r="N22" s="136"/>
      <c r="O22" s="122"/>
      <c r="P22" s="122"/>
      <c r="Q22" s="122"/>
      <c r="R22" s="62"/>
      <c r="T22"/>
    </row>
    <row r="23" spans="1:20" ht="22.5" thickBot="1">
      <c r="A23" s="117" t="s">
        <v>199</v>
      </c>
      <c r="B23" s="115"/>
      <c r="C23" s="86"/>
      <c r="D23" s="68">
        <f>D21+D12</f>
        <v>725000000</v>
      </c>
      <c r="E23" s="36"/>
      <c r="F23" s="68">
        <f>F21+F12</f>
        <v>345715911</v>
      </c>
      <c r="G23" s="36"/>
      <c r="H23" s="68">
        <f>H21+H12</f>
        <v>3356964</v>
      </c>
      <c r="I23" s="36"/>
      <c r="J23" s="68">
        <f>J21+J12</f>
        <v>67975576</v>
      </c>
      <c r="K23" s="36"/>
      <c r="L23" s="68">
        <f>L21+L12</f>
        <v>314505891.28772306</v>
      </c>
      <c r="M23" s="36"/>
      <c r="N23" s="68">
        <f>N21+N12</f>
        <v>1456554342.2877231</v>
      </c>
      <c r="O23" s="36"/>
      <c r="P23" s="68">
        <f>P21+P12</f>
        <v>426627.71227695799</v>
      </c>
      <c r="Q23" s="36"/>
      <c r="R23" s="68">
        <f>R21+R12</f>
        <v>1456980970</v>
      </c>
      <c r="T23"/>
    </row>
    <row r="24" spans="1:20" ht="22.5" thickTop="1">
      <c r="A24" s="117"/>
      <c r="B24" s="115"/>
      <c r="C24" s="86"/>
      <c r="D24" s="35"/>
      <c r="E24" s="33"/>
      <c r="F24" s="33"/>
      <c r="G24" s="33"/>
      <c r="H24" s="35"/>
      <c r="I24" s="33"/>
      <c r="J24" s="35"/>
      <c r="K24" s="33"/>
      <c r="L24" s="35"/>
      <c r="M24" s="33"/>
      <c r="N24" s="35"/>
      <c r="T24"/>
    </row>
    <row r="25" spans="1:20" hidden="1">
      <c r="A25" s="125" t="str">
        <f>+'PL-6M'!A47</f>
        <v>Notes to the financial information are an integral part of these interim financial information.</v>
      </c>
      <c r="B25" s="115"/>
      <c r="C25" s="86"/>
      <c r="D25" s="35"/>
      <c r="E25" s="33"/>
      <c r="F25" s="35"/>
      <c r="G25" s="33"/>
      <c r="H25" s="35"/>
      <c r="I25" s="33"/>
      <c r="J25" s="35"/>
      <c r="K25" s="33"/>
      <c r="L25" s="35"/>
      <c r="M25" s="33"/>
      <c r="N25" s="35"/>
      <c r="T25"/>
    </row>
    <row r="26" spans="1:20" ht="23.25" hidden="1">
      <c r="A26" s="72" t="s">
        <v>125</v>
      </c>
      <c r="B26" s="82"/>
      <c r="C26" s="109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T26"/>
    </row>
    <row r="27" spans="1:20" ht="23.25" hidden="1">
      <c r="A27" s="82" t="s">
        <v>80</v>
      </c>
      <c r="B27" s="82"/>
      <c r="C27" s="109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T27"/>
    </row>
    <row r="28" spans="1:20" ht="23.25" hidden="1">
      <c r="A28" s="78" t="s">
        <v>178</v>
      </c>
      <c r="B28" s="82"/>
      <c r="C28" s="109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T28"/>
    </row>
    <row r="29" spans="1:20" ht="23.25" hidden="1">
      <c r="A29" s="78" t="s">
        <v>179</v>
      </c>
      <c r="B29" s="82"/>
      <c r="C29" s="109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T29"/>
    </row>
    <row r="30" spans="1:20" ht="23.25" hidden="1">
      <c r="A30" s="82"/>
      <c r="B30" s="78"/>
      <c r="C30" s="111"/>
      <c r="D30" s="169" t="s">
        <v>126</v>
      </c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T30"/>
    </row>
    <row r="31" spans="1:20" hidden="1">
      <c r="A31" s="78"/>
      <c r="D31" s="86" t="s">
        <v>70</v>
      </c>
      <c r="E31" s="113"/>
      <c r="F31" s="86"/>
      <c r="G31" s="113"/>
      <c r="H31" s="86"/>
      <c r="I31" s="113"/>
      <c r="J31" s="168" t="s">
        <v>44</v>
      </c>
      <c r="K31" s="168"/>
      <c r="L31" s="168"/>
      <c r="M31" s="86"/>
      <c r="N31" s="86" t="s">
        <v>130</v>
      </c>
      <c r="O31" s="86"/>
      <c r="P31" s="86"/>
      <c r="Q31" s="113"/>
      <c r="R31" s="86" t="s">
        <v>71</v>
      </c>
      <c r="T31"/>
    </row>
    <row r="32" spans="1:20" hidden="1">
      <c r="D32" s="86" t="s">
        <v>72</v>
      </c>
      <c r="E32" s="113"/>
      <c r="F32" s="86" t="s">
        <v>135</v>
      </c>
      <c r="G32" s="113"/>
      <c r="H32" s="86" t="s">
        <v>73</v>
      </c>
      <c r="I32" s="113"/>
      <c r="J32" s="86" t="s">
        <v>74</v>
      </c>
      <c r="K32" s="113"/>
      <c r="L32" s="113"/>
      <c r="M32" s="113"/>
      <c r="N32" s="86" t="s">
        <v>131</v>
      </c>
      <c r="O32" s="113"/>
      <c r="P32" s="86" t="s">
        <v>133</v>
      </c>
      <c r="Q32" s="113"/>
      <c r="R32" s="86" t="s">
        <v>75</v>
      </c>
      <c r="T32"/>
    </row>
    <row r="33" spans="1:20" hidden="1">
      <c r="B33" s="115"/>
      <c r="D33" s="114" t="s">
        <v>76</v>
      </c>
      <c r="E33" s="113"/>
      <c r="F33" s="114" t="s">
        <v>136</v>
      </c>
      <c r="G33" s="113"/>
      <c r="H33" s="114" t="s">
        <v>77</v>
      </c>
      <c r="I33" s="113"/>
      <c r="J33" s="114" t="s">
        <v>78</v>
      </c>
      <c r="K33" s="113"/>
      <c r="L33" s="114" t="s">
        <v>46</v>
      </c>
      <c r="M33" s="86"/>
      <c r="N33" s="114" t="s">
        <v>132</v>
      </c>
      <c r="O33" s="86"/>
      <c r="P33" s="114" t="s">
        <v>134</v>
      </c>
      <c r="Q33" s="113"/>
      <c r="R33" s="114" t="s">
        <v>79</v>
      </c>
      <c r="T33"/>
    </row>
    <row r="34" spans="1:20" hidden="1">
      <c r="B34" s="115" t="s">
        <v>13</v>
      </c>
      <c r="C34" s="111"/>
      <c r="D34" s="129" t="s">
        <v>49</v>
      </c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T34"/>
    </row>
    <row r="35" spans="1:20">
      <c r="A35" s="111" t="s">
        <v>195</v>
      </c>
      <c r="B35" s="111"/>
      <c r="C35" s="111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T35"/>
    </row>
    <row r="36" spans="1:20">
      <c r="A36" s="117" t="s">
        <v>180</v>
      </c>
      <c r="B36" s="115"/>
      <c r="C36" s="86"/>
      <c r="D36" s="35">
        <v>725000000</v>
      </c>
      <c r="E36" s="61"/>
      <c r="F36" s="35">
        <v>345715911</v>
      </c>
      <c r="G36" s="61"/>
      <c r="H36" s="35">
        <v>3356964</v>
      </c>
      <c r="I36" s="61"/>
      <c r="J36" s="35">
        <v>72500000</v>
      </c>
      <c r="K36" s="36"/>
      <c r="L36" s="35">
        <v>361044847</v>
      </c>
      <c r="M36" s="36"/>
      <c r="N36" s="35">
        <f t="shared" ref="N36" si="5">SUM(D36:L36)</f>
        <v>1507617722</v>
      </c>
      <c r="O36" s="36"/>
      <c r="P36" s="35">
        <v>426760</v>
      </c>
      <c r="Q36" s="36"/>
      <c r="R36" s="35">
        <f>SUM(N36:P36)</f>
        <v>1508044482</v>
      </c>
      <c r="T36"/>
    </row>
    <row r="37" spans="1:20" hidden="1">
      <c r="A37" s="119" t="s">
        <v>42</v>
      </c>
      <c r="B37" s="115"/>
      <c r="C37" s="86"/>
      <c r="D37" s="55">
        <v>0</v>
      </c>
      <c r="E37" s="60"/>
      <c r="F37" s="55">
        <v>0</v>
      </c>
      <c r="G37" s="61"/>
      <c r="H37" s="55">
        <v>0</v>
      </c>
      <c r="I37" s="60"/>
      <c r="J37" s="55">
        <v>0</v>
      </c>
      <c r="K37" s="55"/>
      <c r="L37" s="55">
        <v>0</v>
      </c>
      <c r="M37" s="55"/>
      <c r="N37" s="35">
        <f t="shared" ref="N37:N39" si="6">SUM(D37:L37)</f>
        <v>0</v>
      </c>
      <c r="O37" s="36"/>
      <c r="P37" s="36"/>
      <c r="Q37" s="36"/>
      <c r="R37" s="132">
        <f t="shared" ref="R37:R39" si="7">SUM(N37,P37)</f>
        <v>0</v>
      </c>
      <c r="T37"/>
    </row>
    <row r="38" spans="1:20">
      <c r="A38" s="119" t="s">
        <v>192</v>
      </c>
      <c r="B38" s="115"/>
      <c r="C38" s="86"/>
      <c r="D38" s="55">
        <v>0</v>
      </c>
      <c r="E38" s="56"/>
      <c r="F38" s="55">
        <v>0</v>
      </c>
      <c r="G38" s="56"/>
      <c r="H38" s="55">
        <v>0</v>
      </c>
      <c r="I38" s="56"/>
      <c r="J38" s="55">
        <v>0</v>
      </c>
      <c r="K38" s="57"/>
      <c r="L38" s="55">
        <f>'PL-6M'!D34</f>
        <v>100642876</v>
      </c>
      <c r="M38" s="57"/>
      <c r="N38" s="55">
        <f t="shared" si="6"/>
        <v>100642876</v>
      </c>
      <c r="O38" s="33"/>
      <c r="P38" s="33">
        <f>'PL-6M'!D35</f>
        <v>1125</v>
      </c>
      <c r="Q38" s="33"/>
      <c r="R38" s="127">
        <f>SUM(N38,P38)</f>
        <v>100644001</v>
      </c>
      <c r="T38" s="127"/>
    </row>
    <row r="39" spans="1:20">
      <c r="A39" s="119" t="s">
        <v>207</v>
      </c>
      <c r="B39" s="115">
        <v>20</v>
      </c>
      <c r="C39" s="86"/>
      <c r="D39" s="35">
        <v>0</v>
      </c>
      <c r="E39" s="54"/>
      <c r="F39" s="35">
        <v>0</v>
      </c>
      <c r="G39" s="54"/>
      <c r="H39" s="35">
        <v>0</v>
      </c>
      <c r="I39" s="54"/>
      <c r="J39" s="35">
        <v>0</v>
      </c>
      <c r="K39" s="33"/>
      <c r="L39" s="36">
        <v>-24638199</v>
      </c>
      <c r="M39" s="33"/>
      <c r="N39" s="55">
        <f t="shared" si="6"/>
        <v>-24638199</v>
      </c>
      <c r="O39" s="57"/>
      <c r="P39" s="57">
        <v>0</v>
      </c>
      <c r="Q39" s="57"/>
      <c r="R39" s="127">
        <f t="shared" si="7"/>
        <v>-24638199</v>
      </c>
      <c r="T39"/>
    </row>
    <row r="40" spans="1:20" ht="22.5" thickBot="1">
      <c r="A40" s="117" t="s">
        <v>200</v>
      </c>
      <c r="B40" s="115"/>
      <c r="C40" s="86"/>
      <c r="D40" s="71">
        <f>SUM(D36:D39)</f>
        <v>725000000</v>
      </c>
      <c r="E40" s="66"/>
      <c r="F40" s="71">
        <f>SUM(F36:F39)</f>
        <v>345715911</v>
      </c>
      <c r="G40" s="66"/>
      <c r="H40" s="71">
        <f>SUM(H36:H39)</f>
        <v>3356964</v>
      </c>
      <c r="I40" s="66"/>
      <c r="J40" s="71">
        <f>SUM(J36:J39)</f>
        <v>72500000</v>
      </c>
      <c r="K40" s="66"/>
      <c r="L40" s="71">
        <f>SUM(L36:L39)</f>
        <v>437049524</v>
      </c>
      <c r="M40" s="66"/>
      <c r="N40" s="71">
        <f>SUM(N36:N39)</f>
        <v>1583622399</v>
      </c>
      <c r="O40" s="66"/>
      <c r="P40" s="71">
        <f>SUM(P36:P39)</f>
        <v>427885</v>
      </c>
      <c r="Q40" s="66"/>
      <c r="R40" s="71">
        <f>SUM(R36:R39)</f>
        <v>1584050284</v>
      </c>
      <c r="T40" s="1"/>
    </row>
    <row r="41" spans="1:20" ht="22.5" thickTop="1">
      <c r="P41" s="32"/>
      <c r="T41" s="127"/>
    </row>
    <row r="43" spans="1:20">
      <c r="A43" s="126" t="str">
        <f>+A25</f>
        <v>Notes to the financial information are an integral part of these interim financial information.</v>
      </c>
    </row>
    <row r="45" spans="1:20">
      <c r="L45" s="127">
        <f>L40-BS!E97</f>
        <v>0</v>
      </c>
      <c r="M45" s="127"/>
      <c r="N45" s="127"/>
      <c r="O45" s="127"/>
      <c r="R45" s="127">
        <f>R40-BS!E100</f>
        <v>0</v>
      </c>
    </row>
  </sheetData>
  <mergeCells count="3">
    <mergeCell ref="J31:L31"/>
    <mergeCell ref="J6:L6"/>
    <mergeCell ref="D30:R30"/>
  </mergeCells>
  <printOptions horizontalCentered="1"/>
  <pageMargins left="0.6" right="0.6" top="0.6" bottom="0.4" header="0.511811023622047" footer="0.511811023622047"/>
  <pageSetup paperSize="9" scale="85" firstPageNumber="7" orientation="landscape" useFirstPageNumber="1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P43"/>
  <sheetViews>
    <sheetView view="pageBreakPreview" zoomScale="85" zoomScaleNormal="85" zoomScaleSheetLayoutView="85" workbookViewId="0">
      <selection activeCell="B80" sqref="B80"/>
    </sheetView>
  </sheetViews>
  <sheetFormatPr defaultColWidth="9" defaultRowHeight="21.75"/>
  <cols>
    <col min="1" max="1" width="55.140625" customWidth="1"/>
    <col min="3" max="3" width="2" customWidth="1"/>
    <col min="4" max="4" width="17.5703125" customWidth="1"/>
    <col min="5" max="5" width="2" customWidth="1"/>
    <col min="6" max="6" width="17.42578125" customWidth="1"/>
    <col min="7" max="7" width="2" customWidth="1"/>
    <col min="8" max="8" width="17.42578125" customWidth="1"/>
    <col min="9" max="9" width="2" customWidth="1"/>
    <col min="10" max="10" width="17.140625" customWidth="1"/>
    <col min="11" max="11" width="2" customWidth="1"/>
    <col min="12" max="12" width="17" customWidth="1"/>
    <col min="13" max="13" width="2" customWidth="1"/>
    <col min="14" max="14" width="17.140625" customWidth="1"/>
    <col min="16" max="16" width="16" style="32" bestFit="1" customWidth="1"/>
    <col min="18" max="18" width="9.85546875" bestFit="1" customWidth="1"/>
  </cols>
  <sheetData>
    <row r="1" spans="1:16" ht="23.25">
      <c r="A1" s="72" t="s">
        <v>149</v>
      </c>
      <c r="B1" s="82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P1"/>
    </row>
    <row r="2" spans="1:16" ht="23.25">
      <c r="A2" s="82" t="s">
        <v>80</v>
      </c>
      <c r="B2" s="82"/>
      <c r="C2" s="109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P2"/>
    </row>
    <row r="3" spans="1:16" ht="23.25">
      <c r="A3" s="78" t="s">
        <v>195</v>
      </c>
      <c r="B3" s="82"/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P3"/>
    </row>
    <row r="4" spans="1:16" ht="23.25">
      <c r="A4" s="78" t="s">
        <v>179</v>
      </c>
      <c r="B4" s="82"/>
      <c r="C4" s="109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P4"/>
    </row>
    <row r="5" spans="1:16">
      <c r="A5" s="78"/>
      <c r="B5" s="78"/>
      <c r="C5" s="111"/>
      <c r="D5" s="169" t="s">
        <v>191</v>
      </c>
      <c r="E5" s="169"/>
      <c r="F5" s="169"/>
      <c r="G5" s="169"/>
      <c r="H5" s="169"/>
      <c r="I5" s="169"/>
      <c r="J5" s="169"/>
      <c r="K5" s="169"/>
      <c r="L5" s="169"/>
      <c r="M5" s="169"/>
      <c r="N5" s="169"/>
      <c r="P5"/>
    </row>
    <row r="6" spans="1:16">
      <c r="D6" s="86" t="s">
        <v>70</v>
      </c>
      <c r="E6" s="113"/>
      <c r="F6" s="86"/>
      <c r="G6" s="113"/>
      <c r="H6" s="86"/>
      <c r="I6" s="113"/>
      <c r="J6" s="168" t="s">
        <v>44</v>
      </c>
      <c r="K6" s="168"/>
      <c r="L6" s="168"/>
      <c r="M6" s="113"/>
      <c r="N6" s="86" t="s">
        <v>71</v>
      </c>
      <c r="P6"/>
    </row>
    <row r="7" spans="1:16">
      <c r="D7" s="86" t="s">
        <v>72</v>
      </c>
      <c r="E7" s="113"/>
      <c r="F7" s="86" t="s">
        <v>135</v>
      </c>
      <c r="G7" s="113"/>
      <c r="H7" s="86" t="s">
        <v>73</v>
      </c>
      <c r="I7" s="113"/>
      <c r="J7" s="86" t="s">
        <v>74</v>
      </c>
      <c r="K7" s="113"/>
      <c r="L7" s="113"/>
      <c r="M7" s="113"/>
      <c r="N7" s="86" t="s">
        <v>75</v>
      </c>
      <c r="P7"/>
    </row>
    <row r="8" spans="1:16">
      <c r="B8" s="115"/>
      <c r="D8" s="114" t="s">
        <v>76</v>
      </c>
      <c r="E8" s="113"/>
      <c r="F8" s="114" t="s">
        <v>136</v>
      </c>
      <c r="G8" s="113"/>
      <c r="H8" s="114" t="s">
        <v>77</v>
      </c>
      <c r="I8" s="113"/>
      <c r="J8" s="114" t="s">
        <v>78</v>
      </c>
      <c r="K8" s="113"/>
      <c r="L8" s="114" t="s">
        <v>46</v>
      </c>
      <c r="M8" s="113"/>
      <c r="N8" s="114" t="s">
        <v>79</v>
      </c>
      <c r="P8"/>
    </row>
    <row r="9" spans="1:16">
      <c r="A9" s="111"/>
      <c r="B9" s="115" t="s">
        <v>13</v>
      </c>
      <c r="C9" s="111"/>
      <c r="D9" s="170" t="s">
        <v>49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P9"/>
    </row>
    <row r="10" spans="1:16">
      <c r="A10" s="111" t="s">
        <v>194</v>
      </c>
      <c r="B10" s="111"/>
      <c r="C10" s="111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P10"/>
    </row>
    <row r="11" spans="1:16">
      <c r="A11" s="117" t="s">
        <v>165</v>
      </c>
      <c r="B11" s="115"/>
      <c r="C11" s="86"/>
      <c r="D11" s="64">
        <v>725000000</v>
      </c>
      <c r="E11" s="65"/>
      <c r="F11" s="64">
        <v>345715911</v>
      </c>
      <c r="G11" s="65"/>
      <c r="H11" s="64">
        <v>3356964</v>
      </c>
      <c r="I11" s="65"/>
      <c r="J11" s="64">
        <v>67975576</v>
      </c>
      <c r="K11" s="66"/>
      <c r="L11" s="64">
        <v>242271059</v>
      </c>
      <c r="M11" s="36"/>
      <c r="N11" s="35">
        <f>SUM(D11:L11)</f>
        <v>1384319510</v>
      </c>
      <c r="P11"/>
    </row>
    <row r="12" spans="1:16" hidden="1">
      <c r="A12" s="118" t="s">
        <v>42</v>
      </c>
      <c r="B12" s="115"/>
      <c r="C12" s="86"/>
      <c r="D12" s="55"/>
      <c r="E12" s="60"/>
      <c r="F12" s="55"/>
      <c r="G12" s="61"/>
      <c r="H12" s="35">
        <v>0</v>
      </c>
      <c r="I12" s="61"/>
      <c r="J12" s="35">
        <v>0</v>
      </c>
      <c r="K12" s="36"/>
      <c r="L12" s="35">
        <v>0</v>
      </c>
      <c r="M12" s="36"/>
      <c r="N12" s="49">
        <f t="shared" ref="N12:N17" si="0">SUM(D12:L12)</f>
        <v>0</v>
      </c>
      <c r="P12"/>
    </row>
    <row r="13" spans="1:16">
      <c r="A13" t="str">
        <f>+EQ_Conso!A14</f>
        <v>Comprehensive income for the period</v>
      </c>
      <c r="B13" s="115"/>
      <c r="C13" s="86"/>
      <c r="D13" s="55">
        <v>0</v>
      </c>
      <c r="E13" s="56"/>
      <c r="F13" s="55">
        <v>0</v>
      </c>
      <c r="G13" s="56"/>
      <c r="H13" s="55">
        <v>0</v>
      </c>
      <c r="I13" s="56"/>
      <c r="J13" s="55">
        <v>0</v>
      </c>
      <c r="K13" s="33"/>
      <c r="L13" s="55">
        <f>'PL-6M'!J24</f>
        <v>85933359</v>
      </c>
      <c r="M13" s="33"/>
      <c r="N13" s="49">
        <f t="shared" si="0"/>
        <v>85933359</v>
      </c>
      <c r="P13"/>
    </row>
    <row r="14" spans="1:16" hidden="1">
      <c r="A14" s="119" t="s">
        <v>150</v>
      </c>
      <c r="B14" s="115"/>
      <c r="C14" s="86"/>
      <c r="D14" s="59">
        <v>0</v>
      </c>
      <c r="E14" s="56"/>
      <c r="F14" s="59">
        <v>0</v>
      </c>
      <c r="G14" s="56"/>
      <c r="H14" s="59">
        <v>0</v>
      </c>
      <c r="I14" s="56"/>
      <c r="J14" s="59">
        <v>0</v>
      </c>
      <c r="K14" s="33"/>
      <c r="L14" s="59">
        <f>'PL-6M'!J30</f>
        <v>0</v>
      </c>
      <c r="M14" s="57"/>
      <c r="N14" s="59">
        <f t="shared" si="0"/>
        <v>0</v>
      </c>
      <c r="P14"/>
    </row>
    <row r="15" spans="1:16" hidden="1">
      <c r="A15" s="117" t="s">
        <v>151</v>
      </c>
      <c r="B15" s="115"/>
      <c r="C15" s="86"/>
      <c r="D15" s="35">
        <f>SUM(D12:D14)</f>
        <v>0</v>
      </c>
      <c r="E15" s="54"/>
      <c r="F15" s="35">
        <f>SUM(F12:F14)</f>
        <v>0</v>
      </c>
      <c r="G15" s="54"/>
      <c r="H15" s="35">
        <f>SUM(H12:H14)</f>
        <v>0</v>
      </c>
      <c r="I15" s="54"/>
      <c r="J15" s="35">
        <f>SUM(J12:J14)</f>
        <v>0</v>
      </c>
      <c r="K15" s="33"/>
      <c r="L15" s="35">
        <f>SUM(L12:L14)</f>
        <v>85933359</v>
      </c>
      <c r="M15" s="33"/>
      <c r="N15" s="35">
        <f>SUM(N12:N14)</f>
        <v>85933359</v>
      </c>
      <c r="P15"/>
    </row>
    <row r="16" spans="1:16" hidden="1">
      <c r="A16" s="119" t="s">
        <v>153</v>
      </c>
      <c r="B16" s="115">
        <v>33</v>
      </c>
      <c r="C16" s="86"/>
      <c r="D16" s="55">
        <v>0</v>
      </c>
      <c r="E16" s="56"/>
      <c r="F16" s="55">
        <v>0</v>
      </c>
      <c r="G16" s="56"/>
      <c r="H16" s="55">
        <v>0</v>
      </c>
      <c r="I16" s="56"/>
      <c r="J16" s="55">
        <v>0</v>
      </c>
      <c r="K16" s="33"/>
      <c r="L16" s="55"/>
      <c r="M16" s="33"/>
      <c r="N16" s="49">
        <f t="shared" si="0"/>
        <v>0</v>
      </c>
      <c r="P16"/>
    </row>
    <row r="17" spans="1:16" hidden="1">
      <c r="A17" s="119" t="s">
        <v>152</v>
      </c>
      <c r="B17" s="115">
        <v>22</v>
      </c>
      <c r="C17" s="86"/>
      <c r="D17" s="55">
        <v>0</v>
      </c>
      <c r="E17" s="56"/>
      <c r="F17" s="55">
        <v>0</v>
      </c>
      <c r="G17" s="56"/>
      <c r="H17" s="55">
        <v>0</v>
      </c>
      <c r="I17" s="56"/>
      <c r="J17" s="55"/>
      <c r="K17" s="33"/>
      <c r="L17" s="55">
        <f>-J17</f>
        <v>0</v>
      </c>
      <c r="M17" s="33"/>
      <c r="N17" s="49">
        <f t="shared" si="0"/>
        <v>0</v>
      </c>
      <c r="P17"/>
    </row>
    <row r="18" spans="1:16" hidden="1">
      <c r="A18" s="117" t="s">
        <v>68</v>
      </c>
      <c r="B18" s="111"/>
      <c r="C18" s="111"/>
      <c r="D18" s="120">
        <f>SUM(D15:D17)</f>
        <v>0</v>
      </c>
      <c r="E18" s="121"/>
      <c r="F18" s="120">
        <f>SUM(F15:F17)</f>
        <v>0</v>
      </c>
      <c r="G18" s="122"/>
      <c r="H18" s="123">
        <f>SUM(H15:H17)</f>
        <v>0</v>
      </c>
      <c r="I18" s="122"/>
      <c r="J18" s="120">
        <f>SUM(J15:J17)</f>
        <v>0</v>
      </c>
      <c r="K18" s="124"/>
      <c r="L18" s="120">
        <f>SUM(L15:L17)</f>
        <v>85933359</v>
      </c>
      <c r="M18" s="124"/>
      <c r="N18" s="120">
        <f>SUM(N15:N17)</f>
        <v>85933359</v>
      </c>
      <c r="P18"/>
    </row>
    <row r="19" spans="1:16" ht="9.75" hidden="1" customHeight="1">
      <c r="B19" s="111"/>
      <c r="C19" s="111"/>
      <c r="D19" s="122"/>
      <c r="E19" s="122"/>
      <c r="F19" s="122"/>
      <c r="G19" s="122"/>
      <c r="H19" s="122"/>
      <c r="I19" s="122"/>
      <c r="J19" s="122"/>
      <c r="K19" s="122"/>
      <c r="L19" s="121"/>
      <c r="M19" s="122"/>
      <c r="N19" s="49"/>
      <c r="P19"/>
    </row>
    <row r="20" spans="1:16" ht="22.5" thickBot="1">
      <c r="A20" s="117" t="s">
        <v>199</v>
      </c>
      <c r="B20" s="115"/>
      <c r="C20" s="86"/>
      <c r="D20" s="68">
        <f>D18+D11</f>
        <v>725000000</v>
      </c>
      <c r="E20" s="36"/>
      <c r="F20" s="68">
        <f>F18+F11</f>
        <v>345715911</v>
      </c>
      <c r="G20" s="36"/>
      <c r="H20" s="68">
        <f>H18+H11</f>
        <v>3356964</v>
      </c>
      <c r="I20" s="36"/>
      <c r="J20" s="68">
        <f>J18+J11</f>
        <v>67975576</v>
      </c>
      <c r="K20" s="36"/>
      <c r="L20" s="68">
        <f>L18+L11</f>
        <v>328204418</v>
      </c>
      <c r="M20" s="36"/>
      <c r="N20" s="68">
        <f>N18+N11</f>
        <v>1470252869</v>
      </c>
      <c r="P20"/>
    </row>
    <row r="21" spans="1:16" ht="22.5" thickTop="1">
      <c r="A21" s="117"/>
      <c r="B21" s="115"/>
      <c r="C21" s="86"/>
      <c r="D21" s="35"/>
      <c r="E21" s="33"/>
      <c r="F21" s="33"/>
      <c r="G21" s="33"/>
      <c r="H21" s="35"/>
      <c r="I21" s="33"/>
      <c r="J21" s="35"/>
      <c r="K21" s="33"/>
      <c r="L21" s="35"/>
      <c r="M21" s="33"/>
      <c r="N21" s="35"/>
      <c r="P21"/>
    </row>
    <row r="22" spans="1:16" hidden="1">
      <c r="A22" s="125" t="str">
        <f>+EQ_Conso!A43</f>
        <v>Notes to the financial information are an integral part of these interim financial information.</v>
      </c>
      <c r="B22" s="115"/>
      <c r="C22" s="86"/>
      <c r="D22" s="35"/>
      <c r="E22" s="33"/>
      <c r="F22" s="33"/>
      <c r="G22" s="33"/>
      <c r="H22" s="35"/>
      <c r="I22" s="33"/>
      <c r="J22" s="35"/>
      <c r="K22" s="33"/>
      <c r="L22" s="35"/>
      <c r="M22" s="33"/>
      <c r="N22" s="35"/>
      <c r="P22"/>
    </row>
    <row r="23" spans="1:16" hidden="1">
      <c r="A23" s="117"/>
      <c r="B23" s="115"/>
      <c r="C23" s="86"/>
      <c r="D23" s="35"/>
      <c r="E23" s="33"/>
      <c r="F23" s="35"/>
      <c r="G23" s="33"/>
      <c r="H23" s="35"/>
      <c r="I23" s="33"/>
      <c r="J23" s="35"/>
      <c r="K23" s="33"/>
      <c r="L23" s="35"/>
      <c r="M23" s="33"/>
      <c r="N23" s="35"/>
      <c r="P23"/>
    </row>
    <row r="24" spans="1:16" ht="23.25" hidden="1">
      <c r="A24" s="72" t="s">
        <v>149</v>
      </c>
      <c r="B24" s="82"/>
      <c r="C24" s="109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P24"/>
    </row>
    <row r="25" spans="1:16" ht="23.25" hidden="1">
      <c r="A25" s="82" t="s">
        <v>80</v>
      </c>
      <c r="B25" s="82"/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P25"/>
    </row>
    <row r="26" spans="1:16" ht="23.25" hidden="1">
      <c r="A26" s="78" t="s">
        <v>178</v>
      </c>
      <c r="B26" s="82"/>
      <c r="C26" s="109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P26"/>
    </row>
    <row r="27" spans="1:16" ht="23.25" hidden="1">
      <c r="A27" s="78" t="s">
        <v>179</v>
      </c>
      <c r="B27" s="82"/>
      <c r="C27" s="109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P27"/>
    </row>
    <row r="28" spans="1:16" hidden="1">
      <c r="A28" s="78"/>
      <c r="B28" s="78"/>
      <c r="C28" s="111"/>
      <c r="D28" s="169" t="s">
        <v>127</v>
      </c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P28"/>
    </row>
    <row r="29" spans="1:16" hidden="1">
      <c r="D29" s="86" t="s">
        <v>70</v>
      </c>
      <c r="E29" s="113"/>
      <c r="F29" s="86"/>
      <c r="G29" s="113"/>
      <c r="H29" s="86"/>
      <c r="I29" s="113"/>
      <c r="J29" s="168" t="s">
        <v>44</v>
      </c>
      <c r="K29" s="168"/>
      <c r="L29" s="168"/>
      <c r="M29" s="113"/>
      <c r="N29" s="86" t="s">
        <v>71</v>
      </c>
      <c r="P29"/>
    </row>
    <row r="30" spans="1:16" hidden="1">
      <c r="D30" s="86" t="s">
        <v>72</v>
      </c>
      <c r="E30" s="113"/>
      <c r="F30" s="86" t="s">
        <v>135</v>
      </c>
      <c r="G30" s="113"/>
      <c r="H30" s="86" t="s">
        <v>73</v>
      </c>
      <c r="I30" s="113"/>
      <c r="J30" s="86" t="s">
        <v>74</v>
      </c>
      <c r="K30" s="113"/>
      <c r="L30" s="113"/>
      <c r="M30" s="113"/>
      <c r="N30" s="86" t="s">
        <v>75</v>
      </c>
      <c r="P30"/>
    </row>
    <row r="31" spans="1:16" hidden="1">
      <c r="B31" s="115"/>
      <c r="D31" s="114" t="s">
        <v>76</v>
      </c>
      <c r="E31" s="113"/>
      <c r="F31" s="114" t="s">
        <v>136</v>
      </c>
      <c r="G31" s="113"/>
      <c r="H31" s="114" t="s">
        <v>77</v>
      </c>
      <c r="I31" s="113"/>
      <c r="J31" s="114" t="s">
        <v>78</v>
      </c>
      <c r="K31" s="113"/>
      <c r="L31" s="114" t="s">
        <v>46</v>
      </c>
      <c r="M31" s="113"/>
      <c r="N31" s="114" t="s">
        <v>79</v>
      </c>
      <c r="P31"/>
    </row>
    <row r="32" spans="1:16" hidden="1">
      <c r="A32" s="111"/>
      <c r="B32" s="115" t="s">
        <v>13</v>
      </c>
      <c r="C32" s="111"/>
      <c r="D32" s="170" t="s">
        <v>49</v>
      </c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P32"/>
    </row>
    <row r="33" spans="1:16">
      <c r="A33" s="111" t="s">
        <v>195</v>
      </c>
      <c r="B33" s="111"/>
      <c r="C33" s="11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P33"/>
    </row>
    <row r="34" spans="1:16">
      <c r="A34" s="117" t="s">
        <v>180</v>
      </c>
      <c r="B34" s="115"/>
      <c r="C34" s="86"/>
      <c r="D34" s="35">
        <v>725000000</v>
      </c>
      <c r="E34" s="61"/>
      <c r="F34" s="35">
        <v>345715911</v>
      </c>
      <c r="G34" s="61"/>
      <c r="H34" s="35">
        <v>3356964</v>
      </c>
      <c r="I34" s="61"/>
      <c r="J34" s="35">
        <v>72500000</v>
      </c>
      <c r="K34" s="36"/>
      <c r="L34" s="35">
        <v>378866630</v>
      </c>
      <c r="M34" s="36"/>
      <c r="N34" s="35">
        <f>SUM(D34:L34)</f>
        <v>1525439505</v>
      </c>
      <c r="P34"/>
    </row>
    <row r="35" spans="1:16" hidden="1">
      <c r="A35" s="119" t="s">
        <v>42</v>
      </c>
      <c r="B35" s="115"/>
      <c r="C35" s="86"/>
      <c r="D35" s="55">
        <v>0</v>
      </c>
      <c r="E35" s="60"/>
      <c r="F35" s="55">
        <v>0</v>
      </c>
      <c r="G35" s="61"/>
      <c r="H35" s="35">
        <v>0</v>
      </c>
      <c r="I35" s="61"/>
      <c r="J35" s="35">
        <v>0</v>
      </c>
      <c r="K35" s="36"/>
      <c r="L35" s="35">
        <v>0</v>
      </c>
      <c r="M35" s="36"/>
      <c r="N35" s="49">
        <f t="shared" ref="N35:N37" si="1">SUM(D35:L35)</f>
        <v>0</v>
      </c>
      <c r="P35"/>
    </row>
    <row r="36" spans="1:16">
      <c r="A36" t="str">
        <f>+A13</f>
        <v>Comprehensive income for the period</v>
      </c>
      <c r="B36" s="115"/>
      <c r="C36" s="86"/>
      <c r="D36" s="55">
        <v>0</v>
      </c>
      <c r="E36" s="56"/>
      <c r="F36" s="55">
        <v>0</v>
      </c>
      <c r="G36" s="56"/>
      <c r="H36" s="55">
        <v>0</v>
      </c>
      <c r="I36" s="56"/>
      <c r="J36" s="55">
        <v>0</v>
      </c>
      <c r="K36" s="33"/>
      <c r="L36" s="55">
        <f>'PL-6M'!H24</f>
        <v>88637719</v>
      </c>
      <c r="M36" s="33"/>
      <c r="N36" s="49">
        <f t="shared" si="1"/>
        <v>88637719</v>
      </c>
      <c r="P36"/>
    </row>
    <row r="37" spans="1:16">
      <c r="A37" s="119" t="s">
        <v>207</v>
      </c>
      <c r="B37" s="115">
        <v>20</v>
      </c>
      <c r="C37" s="86"/>
      <c r="D37" s="55">
        <v>0</v>
      </c>
      <c r="E37" s="56"/>
      <c r="F37" s="55">
        <v>0</v>
      </c>
      <c r="G37" s="56"/>
      <c r="H37" s="55">
        <v>0</v>
      </c>
      <c r="I37" s="56"/>
      <c r="J37" s="55">
        <v>0</v>
      </c>
      <c r="K37" s="33"/>
      <c r="L37" s="36">
        <v>-24638199</v>
      </c>
      <c r="M37" s="33"/>
      <c r="N37" s="49">
        <f t="shared" si="1"/>
        <v>-24638199</v>
      </c>
      <c r="P37"/>
    </row>
    <row r="38" spans="1:16" ht="22.5" thickBot="1">
      <c r="A38" s="117" t="s">
        <v>200</v>
      </c>
      <c r="B38" s="115"/>
      <c r="C38" s="86"/>
      <c r="D38" s="71">
        <f>SUM(D34:D37)</f>
        <v>725000000</v>
      </c>
      <c r="E38" s="66"/>
      <c r="F38" s="71">
        <f>SUM(F34:F37)</f>
        <v>345715911</v>
      </c>
      <c r="G38" s="66"/>
      <c r="H38" s="71">
        <f>SUM(H34:H37)</f>
        <v>3356964</v>
      </c>
      <c r="I38" s="66"/>
      <c r="J38" s="71">
        <f>SUM(J34:J37)</f>
        <v>72500000</v>
      </c>
      <c r="K38" s="66"/>
      <c r="L38" s="71">
        <f>SUM(L34:L37)</f>
        <v>442866150</v>
      </c>
      <c r="M38" s="66"/>
      <c r="N38" s="71">
        <f>SUM(N34:N37)</f>
        <v>1589439025</v>
      </c>
      <c r="P38"/>
    </row>
    <row r="39" spans="1:16" ht="22.5" thickTop="1"/>
    <row r="41" spans="1:16">
      <c r="A41" s="126" t="str">
        <f>+A22</f>
        <v>Notes to the financial information are an integral part of these interim financial information.</v>
      </c>
    </row>
    <row r="43" spans="1:16">
      <c r="L43" s="127">
        <f>L38-BS!I97</f>
        <v>0</v>
      </c>
      <c r="N43" s="127">
        <f>N38-BS!I98</f>
        <v>0</v>
      </c>
    </row>
  </sheetData>
  <mergeCells count="6">
    <mergeCell ref="J29:L29"/>
    <mergeCell ref="D32:N32"/>
    <mergeCell ref="D5:N5"/>
    <mergeCell ref="D28:N28"/>
    <mergeCell ref="J6:L6"/>
    <mergeCell ref="D9:N9"/>
  </mergeCells>
  <phoneticPr fontId="0" type="noConversion"/>
  <printOptions horizontalCentered="1"/>
  <pageMargins left="0.6" right="0.6" top="0.6" bottom="0.4" header="0.511811023622047" footer="0.511811023622047"/>
  <pageSetup paperSize="9" scale="85" firstPageNumber="8" orientation="landscape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O84"/>
  <sheetViews>
    <sheetView view="pageBreakPreview" zoomScaleNormal="100" zoomScaleSheetLayoutView="100" workbookViewId="0">
      <selection activeCell="B80" sqref="B80"/>
    </sheetView>
  </sheetViews>
  <sheetFormatPr defaultColWidth="9.140625" defaultRowHeight="19.5" customHeight="1"/>
  <cols>
    <col min="1" max="1" width="1.7109375" style="93" customWidth="1"/>
    <col min="2" max="2" width="45.7109375" style="93" customWidth="1"/>
    <col min="3" max="3" width="6.85546875" style="94" customWidth="1"/>
    <col min="4" max="4" width="0.85546875" style="94" customWidth="1"/>
    <col min="5" max="5" width="16.28515625" style="91" customWidth="1"/>
    <col min="6" max="6" width="1" style="94" customWidth="1"/>
    <col min="7" max="7" width="16.5703125" style="94" customWidth="1"/>
    <col min="8" max="8" width="0.85546875" style="94" customWidth="1"/>
    <col min="9" max="9" width="15.28515625" style="39" customWidth="1"/>
    <col min="10" max="10" width="0.85546875" style="76" customWidth="1"/>
    <col min="11" max="11" width="16.28515625" style="76" customWidth="1"/>
    <col min="12" max="12" width="9.140625" style="76"/>
    <col min="13" max="13" width="16.5703125" style="40" bestFit="1" customWidth="1"/>
    <col min="14" max="14" width="14.5703125" style="76" bestFit="1" customWidth="1"/>
    <col min="15" max="15" width="19.85546875" style="38" customWidth="1"/>
    <col min="16" max="16384" width="9.140625" style="76"/>
  </cols>
  <sheetData>
    <row r="1" spans="1:14" ht="19.5" customHeight="1">
      <c r="A1" s="72" t="s">
        <v>125</v>
      </c>
      <c r="B1" s="73"/>
      <c r="C1" s="74"/>
      <c r="D1" s="74"/>
      <c r="E1" s="75"/>
      <c r="F1" s="74"/>
      <c r="G1" s="74"/>
      <c r="H1" s="74"/>
    </row>
    <row r="2" spans="1:14" ht="19.5" customHeight="1">
      <c r="A2" s="77" t="s">
        <v>81</v>
      </c>
      <c r="B2" s="77"/>
      <c r="C2" s="74"/>
      <c r="D2" s="74"/>
      <c r="E2" s="75"/>
      <c r="F2" s="74"/>
      <c r="G2" s="74"/>
      <c r="H2" s="74"/>
    </row>
    <row r="3" spans="1:14" ht="25.5" customHeight="1">
      <c r="A3" s="78" t="s">
        <v>195</v>
      </c>
      <c r="B3" s="79"/>
      <c r="C3" s="80"/>
      <c r="D3" s="80"/>
      <c r="E3" s="81"/>
      <c r="F3" s="81"/>
      <c r="G3" s="81"/>
      <c r="H3" s="80"/>
      <c r="I3" s="81"/>
      <c r="J3" s="81"/>
      <c r="K3" s="81"/>
    </row>
    <row r="4" spans="1:14" ht="25.5" customHeight="1">
      <c r="A4" s="78" t="s">
        <v>179</v>
      </c>
      <c r="B4" s="79"/>
      <c r="C4" s="80"/>
      <c r="D4" s="80"/>
      <c r="E4" s="81"/>
      <c r="F4" s="81"/>
      <c r="G4" s="81"/>
      <c r="H4" s="80"/>
      <c r="I4" s="81"/>
      <c r="J4" s="81"/>
      <c r="K4" s="81"/>
    </row>
    <row r="5" spans="1:14" ht="25.5" customHeight="1">
      <c r="A5" s="82"/>
      <c r="B5" s="79"/>
      <c r="C5" s="80"/>
      <c r="D5" s="80"/>
      <c r="E5" s="83" t="s">
        <v>190</v>
      </c>
      <c r="F5" s="84"/>
      <c r="G5" s="85"/>
      <c r="H5" s="86"/>
      <c r="I5" s="83" t="s">
        <v>191</v>
      </c>
      <c r="J5" s="84"/>
      <c r="K5" s="85"/>
    </row>
    <row r="6" spans="1:14" ht="25.5" customHeight="1">
      <c r="A6" s="82"/>
      <c r="B6" s="79"/>
      <c r="C6" s="80"/>
      <c r="D6" s="80"/>
      <c r="E6" s="172" t="s">
        <v>196</v>
      </c>
      <c r="F6" s="172"/>
      <c r="G6" s="172"/>
      <c r="H6" s="86"/>
      <c r="I6" s="172" t="s">
        <v>196</v>
      </c>
      <c r="J6" s="172"/>
      <c r="K6" s="172"/>
    </row>
    <row r="7" spans="1:14" ht="16.5" customHeight="1">
      <c r="A7" s="79"/>
      <c r="B7" s="79"/>
      <c r="C7" s="88"/>
      <c r="D7" s="88"/>
      <c r="E7" s="86">
        <v>2025</v>
      </c>
      <c r="F7"/>
      <c r="G7" s="86">
        <v>2024</v>
      </c>
      <c r="H7" s="88"/>
      <c r="I7" s="86">
        <v>2025</v>
      </c>
      <c r="J7"/>
      <c r="K7" s="86">
        <v>2024</v>
      </c>
    </row>
    <row r="8" spans="1:14" ht="19.5" customHeight="1">
      <c r="A8" s="79"/>
      <c r="B8" s="79"/>
      <c r="C8" s="88" t="s">
        <v>13</v>
      </c>
      <c r="D8" s="88"/>
      <c r="E8" s="171" t="s">
        <v>49</v>
      </c>
      <c r="F8" s="171"/>
      <c r="G8" s="171"/>
      <c r="H8" s="171"/>
      <c r="I8" s="171" t="s">
        <v>49</v>
      </c>
      <c r="J8" s="171"/>
      <c r="K8" s="171"/>
    </row>
    <row r="9" spans="1:14" ht="18" customHeight="1">
      <c r="A9" s="89" t="s">
        <v>82</v>
      </c>
      <c r="B9" s="89"/>
      <c r="C9" s="90"/>
      <c r="D9" s="90"/>
      <c r="F9" s="90"/>
      <c r="G9" s="92"/>
      <c r="H9" s="90"/>
      <c r="K9" s="38"/>
    </row>
    <row r="10" spans="1:14" ht="19.5" customHeight="1">
      <c r="A10" s="93" t="s">
        <v>188</v>
      </c>
      <c r="E10" s="91">
        <f>'PL-6M'!D24</f>
        <v>100644001</v>
      </c>
      <c r="G10" s="39">
        <f>'PL-6M'!F24</f>
        <v>66248257</v>
      </c>
      <c r="I10" s="39">
        <f>'PL-6M'!H24</f>
        <v>88637719</v>
      </c>
      <c r="K10" s="37">
        <f>'PL-6M'!J24</f>
        <v>85933359</v>
      </c>
    </row>
    <row r="11" spans="1:14" ht="19.5" customHeight="1">
      <c r="A11" s="95" t="s">
        <v>83</v>
      </c>
      <c r="B11" s="95"/>
      <c r="C11" s="96"/>
      <c r="D11" s="96"/>
      <c r="F11" s="96"/>
      <c r="G11" s="97"/>
      <c r="H11" s="96"/>
      <c r="K11" s="37"/>
    </row>
    <row r="12" spans="1:14" ht="19.5" customHeight="1">
      <c r="A12" s="93" t="s">
        <v>84</v>
      </c>
      <c r="E12" s="91">
        <v>68665085</v>
      </c>
      <c r="F12"/>
      <c r="G12" s="91">
        <v>62941877</v>
      </c>
      <c r="H12"/>
      <c r="I12" s="27">
        <v>54647525</v>
      </c>
      <c r="J12"/>
      <c r="K12" s="27">
        <v>55982114</v>
      </c>
      <c r="N12" s="98"/>
    </row>
    <row r="13" spans="1:14" ht="19.5" customHeight="1">
      <c r="A13" s="93" t="s">
        <v>85</v>
      </c>
      <c r="E13" s="91">
        <v>542075</v>
      </c>
      <c r="F13"/>
      <c r="G13" s="91">
        <v>341285</v>
      </c>
      <c r="H13"/>
      <c r="I13" s="27">
        <v>328590</v>
      </c>
      <c r="J13"/>
      <c r="K13" s="27">
        <v>336219</v>
      </c>
      <c r="N13" s="98"/>
    </row>
    <row r="14" spans="1:14" ht="19.5" customHeight="1">
      <c r="A14" s="93" t="s">
        <v>124</v>
      </c>
      <c r="E14" s="27">
        <v>3404324</v>
      </c>
      <c r="F14"/>
      <c r="G14" s="27">
        <v>20850</v>
      </c>
      <c r="H14"/>
      <c r="I14" s="27">
        <v>3081346</v>
      </c>
      <c r="J14"/>
      <c r="K14" s="27">
        <v>20850</v>
      </c>
      <c r="N14" s="99"/>
    </row>
    <row r="15" spans="1:14" ht="19.5" customHeight="1">
      <c r="A15" s="93" t="s">
        <v>86</v>
      </c>
      <c r="C15" s="96"/>
      <c r="E15" s="91">
        <v>4249610</v>
      </c>
      <c r="F15"/>
      <c r="G15" s="91">
        <v>3253014</v>
      </c>
      <c r="H15"/>
      <c r="I15" s="27">
        <v>3171458</v>
      </c>
      <c r="J15"/>
      <c r="K15" s="27">
        <v>3124720</v>
      </c>
      <c r="N15" s="98"/>
    </row>
    <row r="16" spans="1:14" ht="19.5" customHeight="1">
      <c r="A16" s="93" t="s">
        <v>87</v>
      </c>
      <c r="C16" s="96" t="s">
        <v>208</v>
      </c>
      <c r="E16" s="91">
        <v>22951224</v>
      </c>
      <c r="F16"/>
      <c r="G16" s="91">
        <v>23803899.420000002</v>
      </c>
      <c r="H16"/>
      <c r="I16" s="27">
        <v>12847826</v>
      </c>
      <c r="J16"/>
      <c r="K16" s="27">
        <v>16732977</v>
      </c>
      <c r="N16" s="98"/>
    </row>
    <row r="17" spans="1:14" ht="19.5" customHeight="1">
      <c r="A17" s="93" t="s">
        <v>88</v>
      </c>
      <c r="C17" s="96"/>
      <c r="D17" s="96"/>
      <c r="E17" s="27">
        <v>24007399</v>
      </c>
      <c r="F17" s="96"/>
      <c r="G17" s="27">
        <v>8657957</v>
      </c>
      <c r="H17" s="96"/>
      <c r="I17" s="27">
        <v>24007398</v>
      </c>
      <c r="J17"/>
      <c r="K17" s="27">
        <v>8657957</v>
      </c>
      <c r="N17" s="98"/>
    </row>
    <row r="18" spans="1:14" ht="19.5" customHeight="1">
      <c r="A18" s="93" t="s">
        <v>210</v>
      </c>
      <c r="C18" s="96"/>
      <c r="D18" s="96"/>
      <c r="E18" s="27">
        <v>-2058810</v>
      </c>
      <c r="F18" s="96"/>
      <c r="G18" s="27">
        <v>-738917</v>
      </c>
      <c r="H18" s="96"/>
      <c r="I18" s="27">
        <v>-2058810</v>
      </c>
      <c r="J18"/>
      <c r="K18" s="27">
        <v>-738917</v>
      </c>
      <c r="N18" s="98"/>
    </row>
    <row r="19" spans="1:14" ht="19.5" customHeight="1">
      <c r="A19" s="93" t="s">
        <v>90</v>
      </c>
      <c r="C19" s="96"/>
      <c r="D19" s="96"/>
      <c r="E19" s="91">
        <v>12379</v>
      </c>
      <c r="F19" s="96"/>
      <c r="G19" s="91">
        <v>-1949</v>
      </c>
      <c r="H19" s="96"/>
      <c r="I19" s="27">
        <v>12379</v>
      </c>
      <c r="J19"/>
      <c r="K19" s="27">
        <v>-1949</v>
      </c>
      <c r="N19" s="98"/>
    </row>
    <row r="20" spans="1:14" ht="19.5" hidden="1" customHeight="1">
      <c r="A20" s="93" t="s">
        <v>171</v>
      </c>
      <c r="C20" s="96"/>
      <c r="D20" s="96"/>
      <c r="F20" s="96"/>
      <c r="G20" s="91"/>
      <c r="H20" s="96"/>
      <c r="I20"/>
      <c r="J20"/>
      <c r="K20" s="27"/>
      <c r="N20" s="98"/>
    </row>
    <row r="21" spans="1:14" ht="19.5" hidden="1" customHeight="1">
      <c r="A21" s="93" t="s">
        <v>172</v>
      </c>
      <c r="C21" s="96"/>
      <c r="D21" s="96"/>
      <c r="F21" s="96"/>
      <c r="G21" s="91"/>
      <c r="H21" s="96"/>
      <c r="I21" s="27"/>
      <c r="J21"/>
      <c r="K21" s="27"/>
      <c r="N21" s="98"/>
    </row>
    <row r="22" spans="1:14" ht="19.5" hidden="1" customHeight="1">
      <c r="A22" s="93" t="s">
        <v>122</v>
      </c>
      <c r="F22"/>
      <c r="G22" s="91"/>
      <c r="H22"/>
      <c r="I22" s="27"/>
      <c r="J22"/>
      <c r="K22" s="27"/>
      <c r="N22" s="98"/>
    </row>
    <row r="23" spans="1:14" ht="19.5" customHeight="1">
      <c r="A23" s="93" t="s">
        <v>89</v>
      </c>
      <c r="C23" s="96"/>
      <c r="E23" s="91">
        <v>25606231</v>
      </c>
      <c r="F23"/>
      <c r="G23" s="91">
        <v>-25264832</v>
      </c>
      <c r="H23"/>
      <c r="I23" s="27">
        <v>25287162</v>
      </c>
      <c r="J23"/>
      <c r="K23" s="27">
        <v>20503801</v>
      </c>
    </row>
    <row r="24" spans="1:14" ht="19.5" customHeight="1">
      <c r="A24" s="93" t="s">
        <v>91</v>
      </c>
      <c r="E24" s="91">
        <v>-59675906</v>
      </c>
      <c r="F24"/>
      <c r="G24" s="91">
        <v>-38270520</v>
      </c>
      <c r="H24"/>
      <c r="I24" s="27">
        <v>-56205381</v>
      </c>
      <c r="J24"/>
      <c r="K24" s="27">
        <v>-1313305</v>
      </c>
      <c r="N24" s="98"/>
    </row>
    <row r="25" spans="1:14" ht="23.25" customHeight="1">
      <c r="A25" s="93" t="s">
        <v>112</v>
      </c>
      <c r="E25" s="91">
        <v>-2731027</v>
      </c>
      <c r="F25"/>
      <c r="G25" s="91">
        <v>19030201</v>
      </c>
      <c r="H25"/>
      <c r="I25" s="27">
        <v>-149833790</v>
      </c>
      <c r="J25"/>
      <c r="K25" s="27">
        <v>25400834</v>
      </c>
      <c r="N25" s="98"/>
    </row>
    <row r="26" spans="1:14" ht="19.5" customHeight="1">
      <c r="A26" s="93" t="s">
        <v>7</v>
      </c>
      <c r="E26" s="91">
        <v>9381421</v>
      </c>
      <c r="F26"/>
      <c r="G26" s="91">
        <v>20136635</v>
      </c>
      <c r="H26"/>
      <c r="I26" s="91">
        <v>0</v>
      </c>
      <c r="J26"/>
      <c r="K26" s="91">
        <v>16264499</v>
      </c>
      <c r="N26" s="98"/>
    </row>
    <row r="27" spans="1:14" ht="19.5" customHeight="1">
      <c r="A27" s="93" t="s">
        <v>10</v>
      </c>
      <c r="E27" s="91">
        <v>-15958108</v>
      </c>
      <c r="F27"/>
      <c r="G27" s="67">
        <v>-113838984</v>
      </c>
      <c r="H27"/>
      <c r="I27" s="27">
        <v>31487689</v>
      </c>
      <c r="J27"/>
      <c r="K27" s="27">
        <v>25114456</v>
      </c>
      <c r="N27" s="98"/>
    </row>
    <row r="28" spans="1:14" ht="19.5" customHeight="1">
      <c r="A28" s="93" t="s">
        <v>11</v>
      </c>
      <c r="E28" s="91">
        <v>19993447</v>
      </c>
      <c r="F28"/>
      <c r="G28" s="91">
        <v>-6786295</v>
      </c>
      <c r="H28"/>
      <c r="I28" s="27">
        <v>19879983</v>
      </c>
      <c r="J28"/>
      <c r="K28" s="27">
        <v>1008421</v>
      </c>
      <c r="N28" s="98"/>
    </row>
    <row r="29" spans="1:14" ht="19.5" customHeight="1">
      <c r="A29" s="93" t="s">
        <v>22</v>
      </c>
      <c r="E29" s="91">
        <v>18798663</v>
      </c>
      <c r="F29"/>
      <c r="G29" s="91">
        <v>-9277603</v>
      </c>
      <c r="H29"/>
      <c r="I29" s="27">
        <v>13565842</v>
      </c>
      <c r="J29"/>
      <c r="K29" s="27">
        <v>-5246381</v>
      </c>
      <c r="N29" s="98"/>
    </row>
    <row r="30" spans="1:14" ht="19.5" customHeight="1">
      <c r="A30" s="93" t="s">
        <v>94</v>
      </c>
      <c r="E30" s="91">
        <v>-7668592</v>
      </c>
      <c r="F30"/>
      <c r="G30" s="27">
        <v>4012471</v>
      </c>
      <c r="H30"/>
      <c r="I30" s="27">
        <v>23901306</v>
      </c>
      <c r="J30"/>
      <c r="K30" s="27">
        <v>-38698670</v>
      </c>
      <c r="N30" s="98"/>
    </row>
    <row r="31" spans="1:14" ht="24.75" customHeight="1">
      <c r="A31" s="93" t="s">
        <v>115</v>
      </c>
      <c r="E31" s="91">
        <v>9031688</v>
      </c>
      <c r="F31"/>
      <c r="G31" s="91">
        <v>-10494056</v>
      </c>
      <c r="H31"/>
      <c r="I31" s="27">
        <v>7623021</v>
      </c>
      <c r="J31"/>
      <c r="K31" s="27">
        <v>10327546</v>
      </c>
      <c r="N31" s="98"/>
    </row>
    <row r="32" spans="1:14" ht="19.5" customHeight="1">
      <c r="A32" s="93" t="s">
        <v>30</v>
      </c>
      <c r="E32" s="91">
        <v>-8192649</v>
      </c>
      <c r="F32"/>
      <c r="G32" s="91">
        <v>-24948567</v>
      </c>
      <c r="H32"/>
      <c r="I32" s="27">
        <v>-9234381</v>
      </c>
      <c r="J32"/>
      <c r="K32" s="27">
        <v>-23084034</v>
      </c>
      <c r="N32" s="98"/>
    </row>
    <row r="33" spans="1:14" ht="19.5" customHeight="1">
      <c r="A33" s="93" t="s">
        <v>31</v>
      </c>
      <c r="E33" s="91">
        <v>403785</v>
      </c>
      <c r="F33"/>
      <c r="G33" s="91">
        <v>-358092</v>
      </c>
      <c r="H33"/>
      <c r="I33" s="27">
        <v>202112</v>
      </c>
      <c r="J33"/>
      <c r="K33" s="27">
        <v>-230671</v>
      </c>
      <c r="N33" s="98"/>
    </row>
    <row r="34" spans="1:14" ht="19.5" customHeight="1">
      <c r="A34" s="93" t="s">
        <v>92</v>
      </c>
      <c r="E34" s="91">
        <v>-1720385</v>
      </c>
      <c r="F34"/>
      <c r="G34" s="91">
        <v>-2979061</v>
      </c>
      <c r="H34"/>
      <c r="I34" s="27">
        <v>-1701527</v>
      </c>
      <c r="J34"/>
      <c r="K34" s="27">
        <v>-549999</v>
      </c>
      <c r="N34" s="40"/>
    </row>
    <row r="35" spans="1:14" ht="19.5" customHeight="1">
      <c r="A35" s="79" t="s">
        <v>211</v>
      </c>
      <c r="E35" s="162">
        <f>SUM(E10:E34)</f>
        <v>209685855</v>
      </c>
      <c r="F35" s="163"/>
      <c r="G35" s="162">
        <f>SUM(G10:G34)</f>
        <v>-24512429.579999983</v>
      </c>
      <c r="H35" s="163"/>
      <c r="I35" s="162">
        <f>SUM(I10:I34)</f>
        <v>89647467</v>
      </c>
      <c r="J35" s="164"/>
      <c r="K35" s="162">
        <f>SUM(K10:K34)</f>
        <v>199543827</v>
      </c>
    </row>
    <row r="36" spans="1:14" ht="19.5" customHeight="1">
      <c r="A36" s="93" t="s">
        <v>93</v>
      </c>
      <c r="E36" s="63">
        <v>-20396950</v>
      </c>
      <c r="F36"/>
      <c r="G36" s="63">
        <v>23655266</v>
      </c>
      <c r="H36"/>
      <c r="I36" s="63">
        <v>-18929921</v>
      </c>
      <c r="J36"/>
      <c r="K36" s="63">
        <v>-21714352</v>
      </c>
      <c r="N36" s="100"/>
    </row>
    <row r="37" spans="1:14" ht="19.5" hidden="1" customHeight="1">
      <c r="A37" s="93" t="s">
        <v>173</v>
      </c>
      <c r="E37" s="63">
        <v>0</v>
      </c>
      <c r="F37"/>
      <c r="G37" s="63">
        <v>0</v>
      </c>
      <c r="H37"/>
      <c r="I37" s="63">
        <v>0</v>
      </c>
      <c r="J37"/>
      <c r="K37" s="63">
        <v>0</v>
      </c>
      <c r="N37" s="100"/>
    </row>
    <row r="38" spans="1:14" ht="19.5" customHeight="1">
      <c r="A38" s="76" t="s">
        <v>100</v>
      </c>
      <c r="E38" s="91">
        <v>-22234847</v>
      </c>
      <c r="F38" s="87"/>
      <c r="G38" s="91">
        <v>-21811263.420000002</v>
      </c>
      <c r="H38" s="87"/>
      <c r="I38" s="63">
        <v>-12048607</v>
      </c>
      <c r="J38"/>
      <c r="K38" s="63">
        <v>-14895698</v>
      </c>
      <c r="N38" s="100"/>
    </row>
    <row r="39" spans="1:14" ht="19.5" customHeight="1">
      <c r="A39" s="76" t="s">
        <v>167</v>
      </c>
      <c r="B39" s="76"/>
      <c r="C39" s="87"/>
      <c r="D39" s="87"/>
      <c r="E39" s="91">
        <v>-516760</v>
      </c>
      <c r="F39" s="87"/>
      <c r="G39" s="91">
        <v>-1318400</v>
      </c>
      <c r="H39" s="87"/>
      <c r="I39" s="63">
        <v>-243333</v>
      </c>
      <c r="J39"/>
      <c r="K39" s="63">
        <v>-1318400</v>
      </c>
    </row>
    <row r="40" spans="1:14" ht="19.5" customHeight="1">
      <c r="A40" s="79" t="s">
        <v>212</v>
      </c>
      <c r="B40" s="79"/>
      <c r="C40" s="80"/>
      <c r="D40" s="80"/>
      <c r="E40" s="15">
        <f>SUM(E35:E39)</f>
        <v>166537298</v>
      </c>
      <c r="F40" s="80"/>
      <c r="G40" s="15">
        <f>SUM(G35:G39)</f>
        <v>-23986826.999999985</v>
      </c>
      <c r="H40" s="80"/>
      <c r="I40" s="15">
        <f>SUM(I35:I39)</f>
        <v>58425606</v>
      </c>
      <c r="K40" s="15">
        <f>SUM(K35:K39)</f>
        <v>161615377</v>
      </c>
    </row>
    <row r="41" spans="1:14" ht="19.5" customHeight="1">
      <c r="A41" s="79"/>
      <c r="B41" s="79"/>
      <c r="C41" s="80"/>
      <c r="D41" s="80"/>
      <c r="E41" s="16"/>
      <c r="F41" s="80"/>
      <c r="G41" s="16"/>
      <c r="H41" s="80"/>
      <c r="I41" s="16"/>
      <c r="K41" s="28"/>
    </row>
    <row r="42" spans="1:14" ht="19.5" customHeight="1">
      <c r="A42" s="93" t="str">
        <f>+EQ_Separate!A41</f>
        <v>Notes to the financial information are an integral part of these interim financial information.</v>
      </c>
      <c r="B42" s="79"/>
      <c r="C42" s="80"/>
      <c r="D42" s="80"/>
      <c r="E42" s="17"/>
      <c r="F42" s="80"/>
      <c r="G42" s="17"/>
      <c r="H42" s="80"/>
      <c r="I42" s="17"/>
      <c r="K42" s="29"/>
    </row>
    <row r="43" spans="1:14" ht="19.5" customHeight="1">
      <c r="A43" s="72" t="s">
        <v>125</v>
      </c>
      <c r="B43" s="73"/>
      <c r="C43" s="74"/>
      <c r="D43" s="74"/>
      <c r="E43" s="75"/>
      <c r="F43" s="74"/>
      <c r="G43" s="74"/>
      <c r="H43" s="74"/>
    </row>
    <row r="44" spans="1:14" ht="19.5" customHeight="1">
      <c r="A44" s="77" t="s">
        <v>81</v>
      </c>
      <c r="B44" s="77"/>
      <c r="C44" s="74"/>
      <c r="D44" s="74"/>
      <c r="E44" s="75"/>
      <c r="F44" s="74"/>
      <c r="G44" s="74"/>
      <c r="H44" s="74"/>
    </row>
    <row r="45" spans="1:14" ht="24.75" customHeight="1">
      <c r="A45" s="78" t="s">
        <v>195</v>
      </c>
      <c r="B45" s="79"/>
      <c r="C45" s="80"/>
      <c r="D45" s="80"/>
      <c r="E45" s="81"/>
      <c r="F45" s="81"/>
      <c r="G45" s="81"/>
      <c r="H45" s="80"/>
      <c r="I45" s="81"/>
      <c r="J45" s="81"/>
      <c r="K45" s="81"/>
    </row>
    <row r="46" spans="1:14" ht="24.75" customHeight="1">
      <c r="A46" s="78" t="s">
        <v>179</v>
      </c>
      <c r="B46" s="79"/>
      <c r="C46" s="80"/>
      <c r="D46" s="80"/>
      <c r="E46" s="81"/>
      <c r="F46" s="81"/>
      <c r="G46" s="81"/>
      <c r="H46" s="80"/>
      <c r="I46" s="81"/>
      <c r="J46" s="81"/>
      <c r="K46" s="81"/>
    </row>
    <row r="47" spans="1:14" ht="24.75" customHeight="1">
      <c r="A47" s="82"/>
      <c r="B47" s="79"/>
      <c r="C47" s="80"/>
      <c r="D47" s="80"/>
      <c r="E47" s="83" t="s">
        <v>190</v>
      </c>
      <c r="F47" s="84"/>
      <c r="G47" s="85"/>
      <c r="H47" s="86"/>
      <c r="I47" s="83" t="s">
        <v>191</v>
      </c>
      <c r="J47" s="84"/>
      <c r="K47" s="85"/>
    </row>
    <row r="48" spans="1:14" ht="24.75" customHeight="1">
      <c r="A48" s="82"/>
      <c r="B48" s="79"/>
      <c r="C48" s="80"/>
      <c r="D48" s="80"/>
      <c r="E48" s="172" t="s">
        <v>196</v>
      </c>
      <c r="F48" s="172"/>
      <c r="G48" s="172"/>
      <c r="H48" s="86"/>
      <c r="I48" s="172" t="s">
        <v>196</v>
      </c>
      <c r="J48" s="172"/>
      <c r="K48" s="172"/>
    </row>
    <row r="49" spans="1:14" ht="19.5" customHeight="1">
      <c r="A49" s="79"/>
      <c r="B49" s="79"/>
      <c r="C49" s="88"/>
      <c r="D49" s="88"/>
      <c r="E49" s="86">
        <v>2025</v>
      </c>
      <c r="F49"/>
      <c r="G49" s="86">
        <v>2024</v>
      </c>
      <c r="H49" s="88"/>
      <c r="I49" s="86">
        <v>2025</v>
      </c>
      <c r="J49"/>
      <c r="K49" s="86">
        <v>2024</v>
      </c>
    </row>
    <row r="50" spans="1:14" ht="19.5" customHeight="1">
      <c r="A50" s="89" t="s">
        <v>95</v>
      </c>
      <c r="B50" s="89"/>
      <c r="C50" s="88"/>
      <c r="D50" s="88"/>
      <c r="E50" s="171" t="s">
        <v>49</v>
      </c>
      <c r="F50" s="171"/>
      <c r="G50" s="171"/>
      <c r="H50" s="171"/>
      <c r="I50" s="171" t="s">
        <v>49</v>
      </c>
      <c r="J50" s="171"/>
      <c r="K50" s="171"/>
    </row>
    <row r="51" spans="1:14" ht="19.5" customHeight="1">
      <c r="A51" s="101" t="s">
        <v>96</v>
      </c>
      <c r="B51" s="101"/>
      <c r="E51" s="91">
        <v>-49588545</v>
      </c>
      <c r="G51" s="91">
        <v>-86127303</v>
      </c>
      <c r="I51" s="27">
        <v>-33249196</v>
      </c>
      <c r="K51" s="27">
        <v>-22060952</v>
      </c>
    </row>
    <row r="52" spans="1:14" ht="19.5" customHeight="1">
      <c r="A52" s="101" t="s">
        <v>193</v>
      </c>
      <c r="B52" s="101"/>
      <c r="E52" s="91">
        <v>2200414</v>
      </c>
      <c r="G52" s="91">
        <v>0</v>
      </c>
      <c r="I52" s="27">
        <v>2200414</v>
      </c>
      <c r="K52" s="27">
        <v>1373084</v>
      </c>
    </row>
    <row r="53" spans="1:14" ht="19.5" customHeight="1">
      <c r="A53" s="93" t="s">
        <v>97</v>
      </c>
      <c r="E53" s="91">
        <v>-125500</v>
      </c>
      <c r="G53" s="91">
        <v>1373084</v>
      </c>
      <c r="I53" s="27">
        <v>-59500</v>
      </c>
      <c r="K53" s="27">
        <v>0</v>
      </c>
    </row>
    <row r="54" spans="1:14" ht="19.5" customHeight="1">
      <c r="A54" s="93" t="s">
        <v>169</v>
      </c>
      <c r="E54" s="91">
        <v>0</v>
      </c>
      <c r="G54" s="39">
        <v>-646727</v>
      </c>
      <c r="I54" s="39">
        <v>-26500000</v>
      </c>
      <c r="K54" s="39">
        <v>-142848061</v>
      </c>
      <c r="N54" s="40"/>
    </row>
    <row r="55" spans="1:14" ht="19.5" customHeight="1">
      <c r="A55" s="93" t="s">
        <v>181</v>
      </c>
      <c r="E55" s="91">
        <v>0</v>
      </c>
      <c r="G55" s="39">
        <v>0</v>
      </c>
      <c r="I55" s="39">
        <v>89100000</v>
      </c>
      <c r="K55" s="39">
        <v>-100000000</v>
      </c>
      <c r="N55" s="40"/>
    </row>
    <row r="56" spans="1:14" ht="19.5" customHeight="1">
      <c r="A56" s="93" t="s">
        <v>201</v>
      </c>
      <c r="E56" s="91">
        <v>0</v>
      </c>
      <c r="G56" s="39">
        <v>0</v>
      </c>
      <c r="I56" s="39">
        <v>-11200000</v>
      </c>
      <c r="K56" s="39">
        <v>0</v>
      </c>
      <c r="N56" s="40"/>
    </row>
    <row r="57" spans="1:14" ht="19.5" hidden="1" customHeight="1">
      <c r="A57" s="101" t="s">
        <v>139</v>
      </c>
      <c r="E57" s="91">
        <v>0</v>
      </c>
      <c r="G57" s="39">
        <v>0</v>
      </c>
      <c r="I57" s="39">
        <v>0</v>
      </c>
      <c r="K57" s="39">
        <v>0</v>
      </c>
    </row>
    <row r="58" spans="1:14" ht="19.5" hidden="1" customHeight="1">
      <c r="A58" s="101" t="s">
        <v>174</v>
      </c>
      <c r="E58" s="91">
        <v>0</v>
      </c>
      <c r="G58" s="91">
        <v>0</v>
      </c>
      <c r="I58" s="27">
        <v>0</v>
      </c>
      <c r="K58" s="27">
        <v>0</v>
      </c>
    </row>
    <row r="59" spans="1:14" ht="19.5" customHeight="1">
      <c r="A59" s="79" t="s">
        <v>98</v>
      </c>
      <c r="B59" s="79"/>
      <c r="E59" s="15">
        <f>SUM(E51:E58)</f>
        <v>-47513631</v>
      </c>
      <c r="G59" s="15">
        <f>SUM(G51:G58)</f>
        <v>-85400946</v>
      </c>
      <c r="I59" s="15">
        <f>SUM(I51:I58)</f>
        <v>20291718</v>
      </c>
      <c r="K59" s="15">
        <f>SUM(K51:K58)</f>
        <v>-263535929</v>
      </c>
      <c r="N59" s="40"/>
    </row>
    <row r="60" spans="1:14" ht="7.5" customHeight="1">
      <c r="A60" s="76"/>
      <c r="B60" s="76"/>
      <c r="C60" s="87"/>
      <c r="D60" s="87"/>
      <c r="F60" s="87"/>
      <c r="G60" s="91"/>
      <c r="H60" s="87"/>
      <c r="K60" s="30"/>
      <c r="N60" s="40"/>
    </row>
    <row r="61" spans="1:14" ht="19.5" customHeight="1">
      <c r="A61" s="102" t="s">
        <v>99</v>
      </c>
      <c r="B61" s="102"/>
      <c r="C61" s="103"/>
      <c r="D61" s="103"/>
      <c r="F61" s="103"/>
      <c r="G61" s="92"/>
      <c r="H61" s="103"/>
      <c r="K61" s="30"/>
      <c r="N61" s="99"/>
    </row>
    <row r="62" spans="1:14" ht="19.5" customHeight="1">
      <c r="A62" s="76" t="s">
        <v>101</v>
      </c>
      <c r="B62" s="76"/>
      <c r="C62" s="88"/>
      <c r="D62" s="87"/>
      <c r="E62" s="91">
        <v>-24638199</v>
      </c>
      <c r="F62" s="87"/>
      <c r="G62" s="91">
        <v>0</v>
      </c>
      <c r="H62" s="87"/>
      <c r="I62" s="27">
        <v>-24638199</v>
      </c>
      <c r="K62" s="27">
        <v>0</v>
      </c>
    </row>
    <row r="63" spans="1:14" ht="19.5" customHeight="1">
      <c r="A63" s="76" t="s">
        <v>102</v>
      </c>
      <c r="B63" s="76"/>
      <c r="C63" s="87"/>
      <c r="D63" s="87"/>
      <c r="E63" s="91">
        <v>-7353737</v>
      </c>
      <c r="F63" s="87"/>
      <c r="G63" s="91">
        <v>-8780352</v>
      </c>
      <c r="H63" s="87"/>
      <c r="I63" s="27">
        <v>-7230324</v>
      </c>
      <c r="K63" s="27">
        <v>-8758633</v>
      </c>
    </row>
    <row r="64" spans="1:14" ht="19.5" customHeight="1">
      <c r="A64" s="76" t="s">
        <v>157</v>
      </c>
      <c r="B64" s="76"/>
      <c r="C64" s="88"/>
      <c r="D64" s="87"/>
      <c r="E64" s="91">
        <v>-19238985</v>
      </c>
      <c r="F64" s="87"/>
      <c r="G64" s="91">
        <v>-91646206</v>
      </c>
      <c r="H64" s="87"/>
      <c r="I64" s="27">
        <v>-26851590</v>
      </c>
      <c r="K64" s="27">
        <v>73741113</v>
      </c>
    </row>
    <row r="65" spans="1:14" ht="19.5" customHeight="1">
      <c r="A65" s="76" t="s">
        <v>123</v>
      </c>
      <c r="B65" s="76"/>
      <c r="C65" s="88"/>
      <c r="D65" s="87"/>
      <c r="E65" s="91">
        <v>40010000</v>
      </c>
      <c r="F65" s="87"/>
      <c r="G65" s="104">
        <v>384995593</v>
      </c>
      <c r="H65" s="87"/>
      <c r="I65" s="27">
        <v>40000000</v>
      </c>
      <c r="K65" s="27">
        <v>200000000</v>
      </c>
    </row>
    <row r="66" spans="1:14" ht="19.5" customHeight="1">
      <c r="A66" s="76" t="s">
        <v>103</v>
      </c>
      <c r="B66" s="76"/>
      <c r="C66" s="88"/>
      <c r="D66" s="87"/>
      <c r="E66" s="91">
        <v>-83207003</v>
      </c>
      <c r="F66" s="87"/>
      <c r="G66" s="104">
        <v>-63374250</v>
      </c>
      <c r="H66" s="87"/>
      <c r="I66" s="27">
        <v>-45388725</v>
      </c>
      <c r="K66" s="27">
        <v>-63374250</v>
      </c>
    </row>
    <row r="67" spans="1:14" ht="19.5" hidden="1" customHeight="1">
      <c r="A67" s="76" t="s">
        <v>144</v>
      </c>
      <c r="B67" s="76"/>
      <c r="C67" s="88"/>
      <c r="D67" s="87"/>
      <c r="E67" s="91">
        <v>0</v>
      </c>
      <c r="F67" s="87"/>
      <c r="G67" s="104">
        <v>0</v>
      </c>
      <c r="H67" s="87"/>
      <c r="I67" s="27">
        <v>0</v>
      </c>
      <c r="K67" s="27">
        <v>0</v>
      </c>
    </row>
    <row r="68" spans="1:14" ht="19.5" customHeight="1">
      <c r="A68" s="105" t="s">
        <v>143</v>
      </c>
      <c r="B68" s="105"/>
      <c r="C68" s="106"/>
      <c r="D68" s="106"/>
      <c r="E68" s="15">
        <f>SUM(E62:E67)</f>
        <v>-94427924</v>
      </c>
      <c r="F68" s="106"/>
      <c r="G68" s="15">
        <f>SUM(G62:G67)</f>
        <v>221194785</v>
      </c>
      <c r="H68" s="106"/>
      <c r="I68" s="15">
        <f>SUM(I62:I67)</f>
        <v>-64108838</v>
      </c>
      <c r="J68" s="76">
        <f>SUM(J39:J67)</f>
        <v>0</v>
      </c>
      <c r="K68" s="15">
        <f>SUM(K62:K67)</f>
        <v>201608230</v>
      </c>
    </row>
    <row r="69" spans="1:14" ht="16.5" customHeight="1">
      <c r="A69" s="76"/>
      <c r="B69" s="76"/>
      <c r="C69" s="87"/>
      <c r="D69" s="87"/>
      <c r="F69" s="87"/>
      <c r="G69" s="91"/>
      <c r="H69" s="87"/>
      <c r="K69" s="30"/>
    </row>
    <row r="70" spans="1:14" ht="19.5" customHeight="1">
      <c r="A70" s="105" t="s">
        <v>104</v>
      </c>
      <c r="B70" s="105"/>
      <c r="C70" s="106"/>
      <c r="D70" s="106"/>
      <c r="E70" s="17">
        <f>E68+E59+E40</f>
        <v>24595743</v>
      </c>
      <c r="F70" s="106"/>
      <c r="G70" s="17">
        <f>G68+G59+G40</f>
        <v>111807012.00000001</v>
      </c>
      <c r="H70" s="106"/>
      <c r="I70" s="17">
        <f>I68+I59+I40</f>
        <v>14608486</v>
      </c>
      <c r="K70" s="17">
        <f>K68+K59+K40</f>
        <v>99687678</v>
      </c>
    </row>
    <row r="71" spans="1:14" ht="19.5" customHeight="1">
      <c r="A71" s="107" t="s">
        <v>105</v>
      </c>
      <c r="B71" s="107"/>
      <c r="C71" s="87"/>
      <c r="D71" s="87"/>
      <c r="E71" s="91">
        <f>BS!G11</f>
        <v>74464105</v>
      </c>
      <c r="F71" s="87"/>
      <c r="G71" s="91">
        <v>48029212</v>
      </c>
      <c r="H71" s="87"/>
      <c r="I71" s="39">
        <f>BS!K11</f>
        <v>51998755</v>
      </c>
      <c r="K71" s="27">
        <v>42985136</v>
      </c>
      <c r="N71" s="40"/>
    </row>
    <row r="72" spans="1:14" ht="19.5" hidden="1" customHeight="1">
      <c r="A72" s="107" t="s">
        <v>106</v>
      </c>
      <c r="B72" s="107"/>
      <c r="C72" s="87"/>
      <c r="D72" s="87"/>
      <c r="F72" s="87"/>
      <c r="G72" s="91"/>
      <c r="H72" s="87"/>
      <c r="K72" s="39"/>
    </row>
    <row r="73" spans="1:14" ht="19.5" hidden="1" customHeight="1">
      <c r="A73" s="107"/>
      <c r="B73" s="107" t="s">
        <v>107</v>
      </c>
      <c r="C73" s="87"/>
      <c r="D73" s="87"/>
      <c r="F73" s="87"/>
      <c r="G73" s="91"/>
      <c r="H73" s="87"/>
      <c r="I73" s="39">
        <v>0</v>
      </c>
      <c r="K73" s="39">
        <v>0</v>
      </c>
    </row>
    <row r="74" spans="1:14" ht="19.5" customHeight="1" thickBot="1">
      <c r="A74" s="105" t="s">
        <v>202</v>
      </c>
      <c r="B74" s="105"/>
      <c r="C74" s="106"/>
      <c r="D74" s="106"/>
      <c r="E74" s="18">
        <f>SUM(E70:E71)</f>
        <v>99059848</v>
      </c>
      <c r="F74" s="106"/>
      <c r="G74" s="18">
        <f>SUM(G70:G71)</f>
        <v>159836224</v>
      </c>
      <c r="H74" s="106"/>
      <c r="I74" s="18">
        <f>SUM(I70:I73)</f>
        <v>66607241</v>
      </c>
      <c r="K74" s="18">
        <f>SUM(K70:K73)</f>
        <v>142672814</v>
      </c>
    </row>
    <row r="75" spans="1:14" ht="13.5" customHeight="1" thickTop="1">
      <c r="G75" s="91"/>
      <c r="K75" s="30"/>
      <c r="N75" s="40"/>
    </row>
    <row r="76" spans="1:14" ht="19.5" customHeight="1">
      <c r="A76" s="108" t="s">
        <v>108</v>
      </c>
      <c r="B76" s="108"/>
      <c r="G76" s="91"/>
      <c r="K76" s="39"/>
      <c r="N76" s="40"/>
    </row>
    <row r="77" spans="1:14" ht="19.5" customHeight="1">
      <c r="A77" s="93" t="s">
        <v>109</v>
      </c>
      <c r="C77" s="96"/>
      <c r="E77" s="27">
        <v>9191286</v>
      </c>
      <c r="G77" s="27">
        <v>1214953</v>
      </c>
      <c r="I77" s="27">
        <v>9191286</v>
      </c>
      <c r="K77" s="27">
        <v>0</v>
      </c>
      <c r="N77" s="40"/>
    </row>
    <row r="78" spans="1:14" ht="19.5" customHeight="1">
      <c r="A78" s="93" t="s">
        <v>166</v>
      </c>
      <c r="E78" s="91">
        <v>288999</v>
      </c>
      <c r="G78" s="27">
        <v>18702811</v>
      </c>
      <c r="I78" s="27">
        <v>288999</v>
      </c>
      <c r="K78" s="27">
        <v>18702811</v>
      </c>
      <c r="N78" s="98"/>
    </row>
    <row r="79" spans="1:14" ht="19.5" customHeight="1">
      <c r="I79" s="41"/>
      <c r="N79" s="98"/>
    </row>
    <row r="80" spans="1:14" ht="19.5" customHeight="1">
      <c r="A80" s="93" t="str">
        <f>+A42</f>
        <v>Notes to the financial information are an integral part of these interim financial information.</v>
      </c>
      <c r="I80" s="41"/>
      <c r="N80" s="98"/>
    </row>
    <row r="81" spans="6:14" ht="19.5" customHeight="1">
      <c r="I81" s="41"/>
    </row>
    <row r="82" spans="6:14" ht="19.5" customHeight="1">
      <c r="G82" s="31"/>
      <c r="I82" s="41"/>
      <c r="N82" s="40"/>
    </row>
    <row r="83" spans="6:14" ht="19.5" customHeight="1">
      <c r="F83" s="91">
        <f>F74-BS!F11</f>
        <v>0</v>
      </c>
      <c r="G83" s="91"/>
      <c r="H83" s="91">
        <f>H74-BS!H11</f>
        <v>0</v>
      </c>
      <c r="I83" s="91"/>
      <c r="J83" s="91">
        <f>J74-BS!J11</f>
        <v>0</v>
      </c>
      <c r="K83" s="91"/>
      <c r="L83" s="91">
        <f>L74-BS!L11</f>
        <v>0</v>
      </c>
      <c r="N83" s="40"/>
    </row>
    <row r="84" spans="6:14" ht="19.5" customHeight="1">
      <c r="I84" s="41"/>
    </row>
  </sheetData>
  <mergeCells count="8">
    <mergeCell ref="E50:H50"/>
    <mergeCell ref="I50:K50"/>
    <mergeCell ref="I8:K8"/>
    <mergeCell ref="E8:H8"/>
    <mergeCell ref="E6:G6"/>
    <mergeCell ref="I6:K6"/>
    <mergeCell ref="E48:G48"/>
    <mergeCell ref="I48:K48"/>
  </mergeCells>
  <phoneticPr fontId="0" type="noConversion"/>
  <printOptions horizontalCentered="1"/>
  <pageMargins left="0.7" right="0.4" top="0.6" bottom="0.4" header="0.511811023622047" footer="0.511811023622047"/>
  <pageSetup paperSize="9" scale="85" firstPageNumber="9" fitToHeight="0" orientation="portrait" useFirstPageNumber="1" r:id="rId1"/>
  <headerFooter>
    <oddFooter>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PL-3M</vt:lpstr>
      <vt:lpstr>PL-6M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'PL-6M'!Print_Area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2025-08-14T04:54:22Z</cp:lastPrinted>
  <dcterms:created xsi:type="dcterms:W3CDTF">2004-12-24T02:11:22Z</dcterms:created>
  <dcterms:modified xsi:type="dcterms:W3CDTF">2025-08-14T07:16:14Z</dcterms:modified>
</cp:coreProperties>
</file>