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K&amp;K Group\1. K&amp;K\Current File\2025\Q2'2025\3. To Client\4. File SET\THAI\"/>
    </mc:Choice>
  </mc:AlternateContent>
  <bookViews>
    <workbookView xWindow="0" yWindow="0" windowWidth="19200" windowHeight="6730"/>
  </bookViews>
  <sheets>
    <sheet name="BS;T Conso" sheetId="1" r:id="rId1"/>
    <sheet name="PL;T Conso 3m" sheetId="2" r:id="rId2"/>
    <sheet name="PL;T Conso" sheetId="3" r:id="rId3"/>
    <sheet name="EQ;T Conso Q" sheetId="4" r:id="rId4"/>
    <sheet name="EQ;T Q" sheetId="5" r:id="rId5"/>
    <sheet name="CF;T Conso" sheetId="6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2">#REF!</definedName>
    <definedName name="_cfe2">#REF!</definedName>
    <definedName name="_Dist_Values" localSheetId="4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'BS;T Conso'!#REF!</definedName>
    <definedName name="_xlnm._FilterDatabase" localSheetId="4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3" hidden="1">[2]JAN!#REF!</definedName>
    <definedName name="_Key1" localSheetId="4" hidden="1">[2]JAN!#REF!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3" hidden="1">[2]JAN!#REF!</definedName>
    <definedName name="_Key2" localSheetId="4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3" hidden="1">[2]JAN!#REF!</definedName>
    <definedName name="_Sort" localSheetId="4" hidden="1">[2]JAN!#REF!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4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A" localSheetId="2">#REF!</definedName>
    <definedName name="AA">#REF!</definedName>
    <definedName name="AAA">#N/A</definedName>
    <definedName name="AAAAAAA" localSheetId="2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2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2">#REF!</definedName>
    <definedName name="B">#REF!</definedName>
    <definedName name="B1.1" localSheetId="3" hidden="1">#REF!</definedName>
    <definedName name="B1.1" localSheetId="4" hidden="1">#REF!</definedName>
    <definedName name="B1.1" localSheetId="2" hidden="1">#REF!</definedName>
    <definedName name="B1.1" localSheetId="1" hidden="1">#REF!</definedName>
    <definedName name="B1.1" hidden="1">#REF!</definedName>
    <definedName name="Balance" localSheetId="2">#REF!</definedName>
    <definedName name="Balance">#REF!</definedName>
    <definedName name="beau" hidden="1">{"'Model'!$A$1:$N$53"}</definedName>
    <definedName name="bee">#N/A</definedName>
    <definedName name="BOR" localSheetId="2">#REF!</definedName>
    <definedName name="BOR">#REF!</definedName>
    <definedName name="brr">#N/A</definedName>
    <definedName name="BSsheet" localSheetId="2">#REF!</definedName>
    <definedName name="BSsheet">#REF!</definedName>
    <definedName name="cf" localSheetId="2">#REF!</definedName>
    <definedName name="cf">#REF!</definedName>
    <definedName name="co" localSheetId="2">#REF!</definedName>
    <definedName name="co">#REF!</definedName>
    <definedName name="Cover" localSheetId="2">#REF!</definedName>
    <definedName name="Cover">#REF!</definedName>
    <definedName name="CTI_TOWER_FL.18__191_54_57RATCHADAPISEK_RD.__KHLONG_TOEI__BKK_10110">#N/A</definedName>
    <definedName name="DAYS" localSheetId="2">#REF!</definedName>
    <definedName name="DAYS">#REF!</definedName>
    <definedName name="dd" localSheetId="2">#REF!</definedName>
    <definedName name="dd">#REF!</definedName>
    <definedName name="ddk" localSheetId="2">#REF!</definedName>
    <definedName name="ddk">#REF!</definedName>
    <definedName name="Derty" localSheetId="2">#REF!</definedName>
    <definedName name="Derty">#REF!</definedName>
    <definedName name="df" localSheetId="2">#REF!</definedName>
    <definedName name="df">#REF!</definedName>
    <definedName name="dkei" localSheetId="2">#REF!</definedName>
    <definedName name="dkei">#REF!</definedName>
    <definedName name="dsdgsf" localSheetId="4" hidden="1">[2]JAN!#REF!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4" hidden="1">#REF!</definedName>
    <definedName name="ert" localSheetId="2" hidden="1">#REF!</definedName>
    <definedName name="ert" localSheetId="1" hidden="1">#REF!</definedName>
    <definedName name="ert" hidden="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T">#N/A</definedName>
    <definedName name="ff" localSheetId="2">#REF!</definedName>
    <definedName name="ff">#REF!</definedName>
    <definedName name="FFFF">#N/A</definedName>
    <definedName name="FS" localSheetId="2">#REF!</definedName>
    <definedName name="FS">#REF!</definedName>
    <definedName name="gg" localSheetId="2">#REF!</definedName>
    <definedName name="gg">#REF!</definedName>
    <definedName name="GROSS_PROFIT" localSheetId="2">#REF!</definedName>
    <definedName name="GROSS_PROFIT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2">#REF!</definedName>
    <definedName name="kill">#REF!</definedName>
    <definedName name="KKK">#N/A</definedName>
    <definedName name="l" localSheetId="2">#REF!</definedName>
    <definedName name="l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2">#REF!</definedName>
    <definedName name="mail">#REF!</definedName>
    <definedName name="ml" localSheetId="2">#REF!</definedName>
    <definedName name="ml">#REF!</definedName>
    <definedName name="navarea" localSheetId="2">#REF!</definedName>
    <definedName name="navarea">#REF!</definedName>
    <definedName name="New">#N/A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uch">#N/A</definedName>
    <definedName name="nut" localSheetId="4" hidden="1">[4]A!#REF!</definedName>
    <definedName name="nut" localSheetId="2" hidden="1">[4]A!#REF!</definedName>
    <definedName name="nut" localSheetId="1" hidden="1">[4]A!#REF!</definedName>
    <definedName name="nut" hidden="1">[4]A!#REF!</definedName>
    <definedName name="ooo">#N/A</definedName>
    <definedName name="P" localSheetId="2">#REF!</definedName>
    <definedName name="P">#REF!</definedName>
    <definedName name="PCG" localSheetId="2">#REF!</definedName>
    <definedName name="PCG">#REF!</definedName>
    <definedName name="Period" localSheetId="2">#REF!</definedName>
    <definedName name="Period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om" localSheetId="4" hidden="1">#REF!</definedName>
    <definedName name="pom" localSheetId="2" hidden="1">#REF!</definedName>
    <definedName name="pom" localSheetId="1" hidden="1">#REF!</definedName>
    <definedName name="pom" hidden="1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_xlnm.Print_Area" localSheetId="0">'BS;T Conso'!$A$1:$M$104</definedName>
    <definedName name="_xlnm.Print_Area" localSheetId="5">'CF;T Conso'!$A$1:$K$70</definedName>
    <definedName name="_xlnm.Print_Area" localSheetId="3">'EQ;T Conso Q'!$A$1:$M$22</definedName>
    <definedName name="_xlnm.Print_Area" localSheetId="4">'EQ;T Q'!$A$1:$P$23</definedName>
    <definedName name="_xlnm.Print_Area" localSheetId="2">'PL;T Conso'!$A$1:$K$39</definedName>
    <definedName name="_xlnm.Print_Area" localSheetId="1">'PL;T Conso 3m'!$A$1:$K$38</definedName>
    <definedName name="Print_Area_MI" localSheetId="2">#REF!</definedName>
    <definedName name="Print_Area_MI">#REF!</definedName>
    <definedName name="_xlnm.Print_Titles" localSheetId="0">'BS;T Conso'!$1:$8</definedName>
    <definedName name="_xlnm.Print_Titles" localSheetId="5">'CF;T Conso'!$1:$8</definedName>
    <definedName name="Print_Titles_MI" localSheetId="2">#REF!</definedName>
    <definedName name="Print_Titles_MI">#REF!</definedName>
    <definedName name="PYEAR" localSheetId="2">#REF!</definedName>
    <definedName name="PYEAR">#REF!</definedName>
    <definedName name="q" localSheetId="2">#REF!</definedName>
    <definedName name="q">#REF!</definedName>
    <definedName name="QQQ">#N/A</definedName>
    <definedName name="qqqqqq" localSheetId="2">#REF!</definedName>
    <definedName name="qqqqqq">#REF!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2">#REF!</definedName>
    <definedName name="Re">#REF!</definedName>
    <definedName name="Report" localSheetId="2">#REF!</definedName>
    <definedName name="Report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BUD" localSheetId="2">#REF!</definedName>
    <definedName name="SBUD">#REF!</definedName>
    <definedName name="SCAR" localSheetId="2">#REF!</definedName>
    <definedName name="SCAR">#REF!</definedName>
    <definedName name="SFUR" localSheetId="2">#REF!</definedName>
    <definedName name="SFUR">#REF!</definedName>
    <definedName name="SLAN" localSheetId="2">#REF!</definedName>
    <definedName name="SLAN">#REF!</definedName>
    <definedName name="SMAC" localSheetId="2">#REF!</definedName>
    <definedName name="SMAC">#REF!</definedName>
    <definedName name="software" hidden="1">{"'Eng (page2)'!$A$1:$D$52"}</definedName>
    <definedName name="sq">0.195*1.21</definedName>
    <definedName name="ss" localSheetId="2">#REF!</definedName>
    <definedName name="ss">#REF!</definedName>
    <definedName name="STOO" localSheetId="2">#REF!</definedName>
    <definedName name="STOO">#REF!</definedName>
    <definedName name="tun" hidden="1">{"'Model'!$A$1:$N$53"}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YEAR" localSheetId="2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4" l="1"/>
  <c r="M83" i="1"/>
  <c r="K83" i="1"/>
  <c r="I83" i="1"/>
  <c r="G83" i="1"/>
  <c r="G54" i="6" l="1"/>
  <c r="K52" i="6"/>
  <c r="I52" i="6"/>
  <c r="K45" i="6"/>
  <c r="I45" i="6"/>
  <c r="G45" i="6"/>
  <c r="K24" i="6"/>
  <c r="I8" i="6"/>
  <c r="A3" i="6"/>
  <c r="A1" i="6"/>
  <c r="L20" i="5"/>
  <c r="J20" i="5"/>
  <c r="H20" i="5"/>
  <c r="P19" i="5"/>
  <c r="P16" i="5"/>
  <c r="L14" i="5"/>
  <c r="J14" i="5"/>
  <c r="H14" i="5"/>
  <c r="P13" i="5"/>
  <c r="F13" i="5"/>
  <c r="P10" i="5"/>
  <c r="A3" i="5"/>
  <c r="A1" i="5"/>
  <c r="G14" i="4"/>
  <c r="E14" i="4"/>
  <c r="K13" i="4"/>
  <c r="M13" i="4" s="1"/>
  <c r="A3" i="4"/>
  <c r="A1" i="4"/>
  <c r="K12" i="6"/>
  <c r="I12" i="6"/>
  <c r="G12" i="6"/>
  <c r="K11" i="3"/>
  <c r="K15" i="3" s="1"/>
  <c r="K17" i="3" s="1"/>
  <c r="K19" i="3" s="1"/>
  <c r="I11" i="3"/>
  <c r="I15" i="3" s="1"/>
  <c r="I17" i="3" s="1"/>
  <c r="I19" i="3" s="1"/>
  <c r="G11" i="3"/>
  <c r="G15" i="3" s="1"/>
  <c r="G17" i="3" s="1"/>
  <c r="G19" i="3" s="1"/>
  <c r="I8" i="3"/>
  <c r="A1" i="3"/>
  <c r="K11" i="2"/>
  <c r="K15" i="2" s="1"/>
  <c r="K17" i="2" s="1"/>
  <c r="K19" i="2" s="1"/>
  <c r="I11" i="2"/>
  <c r="I15" i="2" s="1"/>
  <c r="I17" i="2" s="1"/>
  <c r="I19" i="2" s="1"/>
  <c r="G11" i="2"/>
  <c r="G15" i="2" s="1"/>
  <c r="G17" i="2" s="1"/>
  <c r="G19" i="2" s="1"/>
  <c r="G21" i="2" s="1"/>
  <c r="I8" i="2"/>
  <c r="A1" i="2"/>
  <c r="M58" i="1"/>
  <c r="K58" i="1"/>
  <c r="I58" i="1"/>
  <c r="K52" i="1"/>
  <c r="I52" i="1"/>
  <c r="M52" i="1"/>
  <c r="G52" i="1"/>
  <c r="M27" i="1"/>
  <c r="K27" i="1"/>
  <c r="I27" i="1"/>
  <c r="G27" i="1"/>
  <c r="M17" i="1"/>
  <c r="K17" i="1"/>
  <c r="I17" i="1"/>
  <c r="M6" i="1"/>
  <c r="K6" i="1"/>
  <c r="I59" i="1" l="1"/>
  <c r="M59" i="1"/>
  <c r="K59" i="1"/>
  <c r="K84" i="1" s="1"/>
  <c r="I28" i="1"/>
  <c r="M28" i="1"/>
  <c r="G24" i="2"/>
  <c r="I24" i="2"/>
  <c r="I21" i="2"/>
  <c r="G21" i="3"/>
  <c r="G10" i="6"/>
  <c r="G21" i="6" s="1"/>
  <c r="K12" i="4"/>
  <c r="M12" i="4" s="1"/>
  <c r="M14" i="4" s="1"/>
  <c r="G24" i="3"/>
  <c r="K21" i="2"/>
  <c r="K24" i="2"/>
  <c r="M84" i="1"/>
  <c r="N12" i="5"/>
  <c r="I24" i="3"/>
  <c r="I10" i="6"/>
  <c r="I21" i="6" s="1"/>
  <c r="I33" i="6" s="1"/>
  <c r="I36" i="6" s="1"/>
  <c r="I53" i="6" s="1"/>
  <c r="I21" i="3"/>
  <c r="K24" i="3"/>
  <c r="K10" i="6"/>
  <c r="K21" i="6" s="1"/>
  <c r="K33" i="6" s="1"/>
  <c r="K36" i="6" s="1"/>
  <c r="K53" i="6" s="1"/>
  <c r="K55" i="6" s="1"/>
  <c r="N18" i="5"/>
  <c r="K21" i="3"/>
  <c r="I84" i="1"/>
  <c r="K28" i="1"/>
  <c r="I14" i="4"/>
  <c r="I54" i="6"/>
  <c r="G17" i="1"/>
  <c r="G28" i="1" s="1"/>
  <c r="G58" i="1"/>
  <c r="G59" i="1" s="1"/>
  <c r="P12" i="5" l="1"/>
  <c r="N14" i="5"/>
  <c r="K14" i="4"/>
  <c r="P18" i="5"/>
  <c r="P20" i="5" s="1"/>
  <c r="N20" i="5"/>
  <c r="I55" i="6"/>
  <c r="P14" i="5" l="1"/>
  <c r="G84" i="1"/>
  <c r="G33" i="6" l="1"/>
  <c r="G36" i="6" s="1"/>
  <c r="G52" i="6" l="1"/>
  <c r="G53" i="6" s="1"/>
  <c r="G55" i="6" l="1"/>
</calcChain>
</file>

<file path=xl/sharedStrings.xml><?xml version="1.0" encoding="utf-8"?>
<sst xmlns="http://schemas.openxmlformats.org/spreadsheetml/2006/main" count="236" uniqueCount="140">
  <si>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</si>
  <si>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</si>
  <si>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30 มิถุนายน 2568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</si>
  <si>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</si>
  <si>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</si>
  <si>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</si>
  <si>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</si>
  <si>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</si>
  <si>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</si>
  <si>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</si>
  <si>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</si>
  <si>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</si>
  <si>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</si>
  <si>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</si>
  <si>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</si>
  <si>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</si>
  <si>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</si>
  <si>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</si>
  <si>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</si>
  <si>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</si>
  <si>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</si>
  <si>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</si>
  <si>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</si>
  <si>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</si>
  <si>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</si>
  <si>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</si>
  <si>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</si>
  <si>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</si>
  <si>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</si>
  <si>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</si>
  <si>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</si>
  <si>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</si>
  <si>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</si>
  <si>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</si>
  <si>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</si>
  <si>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</si>
  <si>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</si>
  <si>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</si>
  <si>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</si>
  <si>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</si>
  <si>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</si>
  <si>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</si>
  <si>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</si>
  <si>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</si>
  <si>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</si>
  <si>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</si>
  <si>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</si>
  <si>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</si>
  <si>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</si>
  <si>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</si>
  <si>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</si>
  <si>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</si>
  <si>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</si>
  <si>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</si>
  <si>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</si>
  <si>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</si>
  <si>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</si>
  <si>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</si>
  <si>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</si>
  <si>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</si>
  <si>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</si>
  <si>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</si>
  <si>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</si>
  <si>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</si>
  <si>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</si>
  <si>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</si>
  <si>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</si>
  <si>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</si>
  <si>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</si>
  <si>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</si>
  <si>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</si>
  <si>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</si>
  <si>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</si>
  <si>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</si>
  <si>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</si>
  <si>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</si>
  <si>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</si>
  <si>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</si>
  <si>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</si>
  <si>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</si>
  <si>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</si>
  <si>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</si>
  <si>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</si>
  <si>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</si>
  <si>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</si>
  <si>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</si>
  <si>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</si>
  <si>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</si>
  <si>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</si>
  <si>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</si>
  <si>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</si>
  <si>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</si>
  <si>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</si>
  <si>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</si>
  <si>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</si>
  <si>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</si>
  <si>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</si>
  <si>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2568</t>
  </si>
  <si>
    <t xml:space="preserve">     ลงชื่อ.................................................................................................................................................กรรมการ</t>
  </si>
  <si>
    <t>ยอดยกมา ณ วันที่ 1 มกราคม 2567</t>
  </si>
  <si>
    <t>ยอดคงเหลือ ณ วันที่ 30 มิถุนายน 2567</t>
  </si>
  <si>
    <t xml:space="preserve">      ลงชื่อ.................................................................................................................................................กรรมการ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</si>
  <si>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</si>
  <si>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</si>
  <si>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</si>
  <si>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</si>
  <si>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</si>
  <si>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ขาดทุนจากการปรับลดมูลค่าสินค้า(กลับรายการ)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</si>
  <si>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</si>
  <si>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</si>
  <si>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</si>
  <si>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</si>
  <si>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</si>
  <si>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</si>
  <si>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</si>
  <si>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</si>
  <si>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จ่ายชำระผลประโยชน์พนักงาน</t>
  </si>
  <si>
    <t>เงินสดสุทธิได้มาจากกิจกรรมดำเนินงาน</t>
  </si>
  <si>
    <t xml:space="preserve">      ลงชื่อ..................................................................................................................................กรรมการ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</si>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</sst>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#,##0.00\ ;\(#,##0.00\);\-\ \ \ \ \ ;\ "/>
    <numFmt numFmtId="168" formatCode="#,##0.0000\ ;\(#,##0.0000\);\-\ \ \ \ \ ;\ "/>
    <numFmt numFmtId="169" formatCode="_(* #,##0.00_);_(* \(#,##0.00\);_(* &quot;-&quot;???_);_(@_)"/>
  </numFmts>
  <fonts count="10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2" xfId="3" applyNumberFormat="1" applyFont="1" applyFill="1" applyBorder="1" applyAlignment="1">
      <alignment horizontal="center" wrapText="1"/>
    </xf>
    <xf numFmtId="4" fontId="3" fillId="0" borderId="0" xfId="3" applyNumberFormat="1" applyFont="1" applyFill="1" applyBorder="1" applyAlignment="1">
      <alignment horizontal="center" wrapText="1"/>
    </xf>
    <xf numFmtId="4" fontId="3" fillId="0" borderId="0" xfId="3" quotePrefix="1" applyNumberFormat="1" applyFont="1" applyFill="1" applyBorder="1" applyAlignment="1">
      <alignment horizontal="center" wrapText="1"/>
    </xf>
    <xf numFmtId="0" fontId="3" fillId="0" borderId="0" xfId="2" applyFont="1" applyFill="1" applyAlignment="1"/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" fontId="3" fillId="0" borderId="1" xfId="2" quotePrefix="1" applyNumberFormat="1" applyFont="1" applyFill="1" applyBorder="1" applyAlignment="1">
      <alignment horizontal="center"/>
    </xf>
    <xf numFmtId="4" fontId="3" fillId="0" borderId="0" xfId="2" applyNumberFormat="1" applyFont="1" applyFill="1" applyBorder="1"/>
    <xf numFmtId="0" fontId="3" fillId="0" borderId="0" xfId="2" applyFont="1" applyFill="1" applyBorder="1"/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/>
    <xf numFmtId="164" fontId="3" fillId="0" borderId="2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3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3" fillId="0" borderId="0" xfId="2" applyFont="1" applyFill="1" applyAlignment="1">
      <alignment horizontal="center"/>
    </xf>
    <xf numFmtId="0" fontId="2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2" fillId="0" borderId="2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64" fontId="3" fillId="0" borderId="3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4" fontId="1" fillId="0" borderId="0" xfId="2" applyNumberFormat="1" applyFill="1" applyAlignment="1">
      <alignment horizontal="center"/>
    </xf>
    <xf numFmtId="164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2" fillId="0" borderId="0" xfId="7" applyFont="1" applyFill="1" applyAlignment="1">
      <alignment horizontal="right"/>
    </xf>
    <xf numFmtId="166" fontId="2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2" xfId="3" quotePrefix="1" applyNumberFormat="1" applyFont="1" applyFill="1" applyBorder="1" applyAlignment="1">
      <alignment horizontal="center"/>
    </xf>
    <xf numFmtId="0" fontId="3" fillId="0" borderId="4" xfId="2" applyFont="1" applyFill="1" applyBorder="1"/>
    <xf numFmtId="43" fontId="2" fillId="0" borderId="0" xfId="3" applyNumberFormat="1" applyFont="1" applyFill="1" applyAlignment="1">
      <alignment horizontal="right"/>
    </xf>
    <xf numFmtId="166" fontId="3" fillId="0" borderId="0" xfId="2" applyNumberFormat="1" applyFont="1" applyFill="1"/>
    <xf numFmtId="166" fontId="3" fillId="0" borderId="0" xfId="3" applyNumberFormat="1" applyFont="1" applyFill="1" applyBorder="1" applyAlignment="1">
      <alignment horizontal="right"/>
    </xf>
    <xf numFmtId="166" fontId="2" fillId="0" borderId="4" xfId="3" applyNumberFormat="1" applyFont="1" applyFill="1" applyBorder="1" applyAlignment="1">
      <alignment horizontal="right"/>
    </xf>
    <xf numFmtId="166" fontId="2" fillId="0" borderId="0" xfId="2" applyNumberFormat="1" applyFont="1" applyFill="1"/>
    <xf numFmtId="0" fontId="3" fillId="0" borderId="0" xfId="7" applyFont="1" applyFill="1"/>
    <xf numFmtId="166" fontId="3" fillId="0" borderId="1" xfId="8" applyNumberFormat="1" applyFont="1" applyFill="1" applyBorder="1" applyAlignment="1">
      <alignment horizontal="right"/>
    </xf>
    <xf numFmtId="166" fontId="3" fillId="0" borderId="0" xfId="7" applyNumberFormat="1" applyFont="1" applyFill="1"/>
    <xf numFmtId="166" fontId="2" fillId="0" borderId="3" xfId="3" applyNumberFormat="1" applyFont="1" applyFill="1" applyBorder="1" applyAlignment="1">
      <alignment horizontal="right"/>
    </xf>
    <xf numFmtId="166" fontId="2" fillId="0" borderId="0" xfId="2" applyNumberFormat="1" applyFont="1" applyFill="1" applyBorder="1"/>
    <xf numFmtId="0" fontId="2" fillId="0" borderId="0" xfId="2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0" fontId="5" fillId="0" borderId="0" xfId="2" applyFont="1" applyFill="1" applyAlignment="1">
      <alignment horizontal="center"/>
    </xf>
    <xf numFmtId="167" fontId="3" fillId="0" borderId="3" xfId="3" applyNumberFormat="1" applyFont="1" applyFill="1" applyBorder="1" applyAlignment="1">
      <alignment horizontal="right"/>
    </xf>
    <xf numFmtId="168" fontId="3" fillId="0" borderId="0" xfId="3" applyNumberFormat="1" applyFont="1" applyFill="1" applyBorder="1"/>
    <xf numFmtId="14" fontId="3" fillId="0" borderId="0" xfId="2" applyNumberFormat="1" applyFont="1" applyFill="1"/>
    <xf numFmtId="165" fontId="3" fillId="0" borderId="3" xfId="3" applyNumberFormat="1" applyFont="1" applyFill="1" applyBorder="1" applyAlignment="1">
      <alignment horizontal="right"/>
    </xf>
    <xf numFmtId="165" fontId="2" fillId="0" borderId="0" xfId="3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43" fontId="3" fillId="0" borderId="0" xfId="5" applyFont="1" applyFill="1" applyAlignment="1">
      <alignment horizontal="right"/>
    </xf>
    <xf numFmtId="43" fontId="3" fillId="0" borderId="0" xfId="5" applyFont="1" applyFill="1"/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horizontal="left" vertical="center" wrapText="1"/>
    </xf>
    <xf numFmtId="169" fontId="3" fillId="0" borderId="0" xfId="5" applyNumberFormat="1" applyFont="1" applyFill="1" applyAlignment="1">
      <alignment horizontal="center"/>
    </xf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/>
    <xf numFmtId="0" fontId="6" fillId="0" borderId="0" xfId="2" applyFont="1" applyFill="1" applyAlignment="1">
      <alignment horizontal="center"/>
    </xf>
    <xf numFmtId="43" fontId="2" fillId="0" borderId="0" xfId="1" applyFont="1" applyFill="1"/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/>
    <xf numFmtId="0" fontId="2" fillId="0" borderId="0" xfId="7" applyFont="1" applyFill="1" applyAlignment="1">
      <alignment horizontal="center"/>
    </xf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166" fontId="2" fillId="0" borderId="4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3" fillId="0" borderId="0" xfId="5" applyNumberFormat="1" applyFont="1" applyFill="1"/>
    <xf numFmtId="166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166" fontId="2" fillId="0" borderId="5" xfId="8" applyNumberFormat="1" applyFont="1" applyFill="1" applyBorder="1" applyAlignment="1">
      <alignment horizontal="right"/>
    </xf>
    <xf numFmtId="43" fontId="3" fillId="0" borderId="0" xfId="5" applyFont="1" applyFill="1" applyBorder="1"/>
    <xf numFmtId="165" fontId="3" fillId="0" borderId="0" xfId="7" applyNumberFormat="1" applyFont="1" applyFill="1"/>
    <xf numFmtId="0" fontId="7" fillId="0" borderId="0" xfId="7" applyFont="1" applyFill="1" applyBorder="1" applyAlignment="1">
      <alignment horizontal="center"/>
    </xf>
    <xf numFmtId="0" fontId="8" fillId="0" borderId="0" xfId="7" applyFont="1" applyFill="1" applyBorder="1"/>
    <xf numFmtId="43" fontId="2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Border="1" applyAlignment="1">
      <alignment horizontal="right"/>
    </xf>
    <xf numFmtId="0" fontId="8" fillId="0" borderId="0" xfId="7" applyFont="1" applyFill="1" applyBorder="1" applyAlignment="1">
      <alignment horizontal="center"/>
    </xf>
    <xf numFmtId="43" fontId="2" fillId="0" borderId="5" xfId="8" applyNumberFormat="1" applyFont="1" applyFill="1" applyBorder="1" applyAlignment="1">
      <alignment horizontal="right"/>
    </xf>
    <xf numFmtId="166" fontId="2" fillId="0" borderId="0" xfId="7" applyNumberFormat="1" applyFont="1" applyFill="1" applyAlignment="1"/>
    <xf numFmtId="0" fontId="3" fillId="0" borderId="2" xfId="8" applyNumberFormat="1" applyFont="1" applyFill="1" applyBorder="1" applyAlignment="1">
      <alignment horizontal="center"/>
    </xf>
    <xf numFmtId="4" fontId="3" fillId="0" borderId="4" xfId="8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/>
    <xf numFmtId="164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5" fillId="0" borderId="0" xfId="7" applyFont="1" applyFill="1" applyAlignment="1"/>
    <xf numFmtId="164" fontId="5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/>
    <xf numFmtId="164" fontId="3" fillId="0" borderId="0" xfId="7" applyNumberFormat="1" applyFont="1" applyFill="1" applyAlignment="1"/>
    <xf numFmtId="164" fontId="3" fillId="0" borderId="1" xfId="8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indent="1"/>
    </xf>
    <xf numFmtId="164" fontId="3" fillId="0" borderId="4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>
      <alignment horizontal="right"/>
    </xf>
    <xf numFmtId="164" fontId="2" fillId="0" borderId="2" xfId="8" applyNumberFormat="1" applyFont="1" applyFill="1" applyBorder="1" applyAlignment="1">
      <alignment horizontal="right"/>
    </xf>
    <xf numFmtId="164" fontId="2" fillId="0" borderId="0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164" fontId="2" fillId="0" borderId="2" xfId="7" quotePrefix="1" applyNumberFormat="1" applyFont="1" applyFill="1" applyBorder="1" applyAlignment="1">
      <alignment horizontal="right"/>
    </xf>
    <xf numFmtId="164" fontId="2" fillId="0" borderId="0" xfId="7" applyNumberFormat="1" applyFont="1" applyFill="1" applyAlignment="1"/>
    <xf numFmtId="164" fontId="2" fillId="0" borderId="0" xfId="7" quotePrefix="1" applyNumberFormat="1" applyFont="1" applyFill="1" applyAlignment="1">
      <alignment horizontal="right"/>
    </xf>
    <xf numFmtId="164" fontId="2" fillId="0" borderId="0" xfId="8" applyNumberFormat="1" applyFont="1" applyFill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164" fontId="3" fillId="0" borderId="0" xfId="5" applyNumberFormat="1" applyFont="1" applyFill="1" applyAlignment="1">
      <alignment horizontal="right"/>
    </xf>
    <xf numFmtId="166" fontId="3" fillId="0" borderId="0" xfId="8" applyNumberFormat="1" applyFont="1" applyFill="1" applyAlignment="1">
      <alignment horizontal="right"/>
    </xf>
    <xf numFmtId="0" fontId="9" fillId="0" borderId="0" xfId="7" applyFont="1" applyFill="1" applyBorder="1" applyAlignment="1"/>
    <xf numFmtId="167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 wrapText="1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Alignment="1">
      <alignment horizontal="center" vertical="center"/>
    </xf>
    <xf numFmtId="4" fontId="3" fillId="0" borderId="1" xfId="8" applyNumberFormat="1" applyFont="1" applyFill="1" applyBorder="1" applyAlignment="1">
      <alignment horizontal="center"/>
    </xf>
    <xf numFmtId="0" fontId="3" fillId="0" borderId="2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5"/>
  <sheetViews>
    <sheetView tabSelected="1" view="pageBreakPreview" zoomScale="68" zoomScaleNormal="100" zoomScaleSheetLayoutView="68" workbookViewId="0">
      <selection activeCell="D6" sqref="D6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5" customWidth="1"/>
    <col min="6" max="6" width="0.81640625" style="5" customWidth="1"/>
    <col min="7" max="7" width="14.08984375" style="42" customWidth="1"/>
    <col min="8" max="8" width="0.81640625" style="44" customWidth="1"/>
    <col min="9" max="9" width="14.08984375" style="44" customWidth="1"/>
    <col min="10" max="10" width="0.81640625" style="5" customWidth="1"/>
    <col min="11" max="11" width="14.08984375" style="42" customWidth="1"/>
    <col min="12" max="12" width="0.81640625" style="44" customWidth="1"/>
    <col min="13" max="13" width="14.08984375" style="44" customWidth="1"/>
    <col min="14" max="14" width="8.1796875" style="4"/>
    <col min="15" max="15" width="11.453125" style="4" customWidth="1"/>
    <col min="16" max="16" width="10.6328125" style="4" customWidth="1"/>
    <col min="17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36" t="s">
        <v>3</v>
      </c>
      <c r="H4" s="136"/>
      <c r="I4" s="136"/>
      <c r="J4" s="136"/>
      <c r="K4" s="136"/>
      <c r="L4" s="136"/>
      <c r="M4" s="136"/>
    </row>
    <row r="5" spans="1:13" ht="22.5" customHeight="1" x14ac:dyDescent="0.6">
      <c r="G5" s="137" t="s">
        <v>4</v>
      </c>
      <c r="H5" s="137"/>
      <c r="I5" s="137"/>
      <c r="J5" s="7"/>
      <c r="K5" s="137" t="s">
        <v>5</v>
      </c>
      <c r="L5" s="137"/>
      <c r="M5" s="137"/>
    </row>
    <row r="6" spans="1:13" ht="22.5" customHeight="1" x14ac:dyDescent="0.6">
      <c r="G6" s="8" t="s">
        <v>7</v>
      </c>
      <c r="H6" s="7"/>
      <c r="I6" s="8" t="s">
        <v>8</v>
      </c>
      <c r="J6" s="7"/>
      <c r="K6" s="7" t="str">
        <f>G6</f>
        <v>30 มิถุนายน 2568</v>
      </c>
      <c r="L6" s="7"/>
      <c r="M6" s="7" t="str">
        <f>I6</f>
        <v>31 ธันวาคม 2567</v>
      </c>
    </row>
    <row r="7" spans="1:13" s="9" customFormat="1" ht="22.5" customHeight="1" x14ac:dyDescent="0.6">
      <c r="E7" s="5"/>
      <c r="F7" s="5"/>
      <c r="G7" s="10" t="s">
        <v>9</v>
      </c>
      <c r="H7" s="10"/>
      <c r="I7" s="10"/>
      <c r="J7" s="10"/>
      <c r="K7" s="10" t="s">
        <v>9</v>
      </c>
      <c r="L7" s="10"/>
      <c r="M7" s="10"/>
    </row>
    <row r="8" spans="1:13" ht="22.5" customHeight="1" x14ac:dyDescent="0.6">
      <c r="A8" s="9"/>
      <c r="B8" s="9"/>
      <c r="C8" s="9"/>
      <c r="D8" s="9"/>
      <c r="E8" s="11" t="s">
        <v>6</v>
      </c>
      <c r="F8" s="4"/>
      <c r="G8" s="12" t="s">
        <v>10</v>
      </c>
      <c r="H8" s="13"/>
      <c r="I8" s="12" t="s">
        <v>11</v>
      </c>
      <c r="J8" s="14"/>
      <c r="K8" s="12" t="s">
        <v>10</v>
      </c>
      <c r="L8" s="13"/>
      <c r="M8" s="12" t="s">
        <v>11</v>
      </c>
    </row>
    <row r="9" spans="1:13" ht="22.5" customHeight="1" x14ac:dyDescent="0.65">
      <c r="A9" s="3" t="s">
        <v>12</v>
      </c>
      <c r="B9" s="9"/>
      <c r="C9" s="9"/>
      <c r="D9" s="9"/>
      <c r="F9" s="4"/>
      <c r="G9" s="15"/>
      <c r="H9" s="15"/>
      <c r="I9" s="16"/>
      <c r="J9" s="15"/>
      <c r="K9" s="15"/>
      <c r="L9" s="15"/>
      <c r="M9" s="16"/>
    </row>
    <row r="10" spans="1:13" ht="22.5" customHeight="1" x14ac:dyDescent="0.6">
      <c r="A10" s="4" t="s">
        <v>13</v>
      </c>
      <c r="G10" s="17"/>
      <c r="H10" s="18"/>
      <c r="I10" s="17"/>
      <c r="J10" s="16"/>
      <c r="K10" s="17"/>
      <c r="L10" s="18"/>
      <c r="M10" s="17"/>
    </row>
    <row r="11" spans="1:13" ht="22.5" customHeight="1" x14ac:dyDescent="0.6">
      <c r="B11" s="4" t="s">
        <v>14</v>
      </c>
      <c r="E11" s="5">
        <v>5</v>
      </c>
      <c r="G11" s="17">
        <v>52848504.710000008</v>
      </c>
      <c r="H11" s="15"/>
      <c r="I11" s="17">
        <v>75286150.590000004</v>
      </c>
      <c r="J11" s="16"/>
      <c r="K11" s="17">
        <v>46021469.480000004</v>
      </c>
      <c r="L11" s="15"/>
      <c r="M11" s="17">
        <v>64660001.470000006</v>
      </c>
    </row>
    <row r="12" spans="1:13" ht="22.5" customHeight="1" x14ac:dyDescent="0.6">
      <c r="B12" s="4" t="s">
        <v>15</v>
      </c>
      <c r="E12" s="5">
        <v>6</v>
      </c>
      <c r="G12" s="17">
        <v>36978461.409999989</v>
      </c>
      <c r="H12" s="15"/>
      <c r="I12" s="17">
        <v>20114192.979999993</v>
      </c>
      <c r="J12" s="16"/>
      <c r="K12" s="17">
        <v>19162814.209999997</v>
      </c>
      <c r="L12" s="15"/>
      <c r="M12" s="17">
        <v>19713528.779999994</v>
      </c>
    </row>
    <row r="13" spans="1:13" ht="22.5" customHeight="1" x14ac:dyDescent="0.6">
      <c r="B13" s="4" t="s">
        <v>16</v>
      </c>
      <c r="G13" s="17">
        <v>0</v>
      </c>
      <c r="H13" s="15"/>
      <c r="I13" s="17">
        <v>871152.52</v>
      </c>
      <c r="J13" s="16"/>
      <c r="K13" s="17">
        <v>0</v>
      </c>
      <c r="L13" s="15"/>
      <c r="M13" s="17">
        <v>0</v>
      </c>
    </row>
    <row r="14" spans="1:13" ht="22.5" customHeight="1" x14ac:dyDescent="0.6">
      <c r="B14" s="4" t="s">
        <v>17</v>
      </c>
      <c r="E14" s="5">
        <v>7</v>
      </c>
      <c r="G14" s="17">
        <v>170365252.71999997</v>
      </c>
      <c r="H14" s="15"/>
      <c r="I14" s="17">
        <v>161636333.13000003</v>
      </c>
      <c r="J14" s="16"/>
      <c r="K14" s="17">
        <v>170365252.71999997</v>
      </c>
      <c r="L14" s="15"/>
      <c r="M14" s="17">
        <v>161636333.13000003</v>
      </c>
    </row>
    <row r="15" spans="1:13" ht="22.5" customHeight="1" x14ac:dyDescent="0.6">
      <c r="B15" s="4" t="s">
        <v>18</v>
      </c>
      <c r="D15" s="5"/>
      <c r="F15" s="17"/>
      <c r="G15" s="15">
        <v>125997.11</v>
      </c>
      <c r="H15" s="17"/>
      <c r="I15" s="16">
        <v>0</v>
      </c>
      <c r="J15" s="17"/>
      <c r="K15" s="15">
        <v>0</v>
      </c>
      <c r="L15" s="17"/>
      <c r="M15" s="17">
        <v>0</v>
      </c>
    </row>
    <row r="16" spans="1:13" ht="22.5" customHeight="1" x14ac:dyDescent="0.6">
      <c r="B16" s="4" t="s">
        <v>19</v>
      </c>
      <c r="G16" s="17">
        <v>298329.68</v>
      </c>
      <c r="H16" s="15"/>
      <c r="I16" s="17">
        <v>10575</v>
      </c>
      <c r="J16" s="16"/>
      <c r="K16" s="17">
        <v>298329.68</v>
      </c>
      <c r="L16" s="15"/>
      <c r="M16" s="17">
        <v>10575</v>
      </c>
    </row>
    <row r="17" spans="1:16" ht="22.5" customHeight="1" x14ac:dyDescent="0.6">
      <c r="C17" s="4" t="s">
        <v>20</v>
      </c>
      <c r="G17" s="19">
        <f>SUM(G11:G16)</f>
        <v>260616545.63</v>
      </c>
      <c r="H17" s="15"/>
      <c r="I17" s="19">
        <f>SUM(I11:I16)</f>
        <v>257918404.22000003</v>
      </c>
      <c r="J17" s="16"/>
      <c r="K17" s="19">
        <f>SUM(K11:K16)</f>
        <v>235847866.08999997</v>
      </c>
      <c r="L17" s="15"/>
      <c r="M17" s="19">
        <f>SUM(M11:M16)</f>
        <v>246020438.38000003</v>
      </c>
    </row>
    <row r="18" spans="1:16" ht="22.5" customHeight="1" x14ac:dyDescent="0.6">
      <c r="A18" s="4" t="s">
        <v>21</v>
      </c>
      <c r="G18" s="20"/>
      <c r="H18" s="15"/>
      <c r="I18" s="20"/>
      <c r="J18" s="16"/>
      <c r="K18" s="20"/>
      <c r="L18" s="15"/>
      <c r="M18" s="20"/>
    </row>
    <row r="19" spans="1:16" ht="22.5" customHeight="1" x14ac:dyDescent="0.6">
      <c r="B19" s="4" t="s">
        <v>22</v>
      </c>
      <c r="E19" s="5">
        <v>4</v>
      </c>
      <c r="G19" s="17">
        <v>0</v>
      </c>
      <c r="H19" s="15"/>
      <c r="I19" s="17">
        <v>0</v>
      </c>
      <c r="J19" s="16"/>
      <c r="K19" s="17">
        <v>19227355.800000001</v>
      </c>
      <c r="L19" s="15"/>
      <c r="M19" s="17">
        <v>19227355.800000001</v>
      </c>
    </row>
    <row r="20" spans="1:16" ht="22.5" customHeight="1" x14ac:dyDescent="0.6">
      <c r="B20" s="4" t="s">
        <v>23</v>
      </c>
      <c r="E20" s="5">
        <v>8</v>
      </c>
      <c r="G20" s="17">
        <v>27650699.149999999</v>
      </c>
      <c r="H20" s="15"/>
      <c r="I20" s="17">
        <v>15952496.379999995</v>
      </c>
      <c r="J20" s="16"/>
      <c r="K20" s="17">
        <v>27650699.149999999</v>
      </c>
      <c r="L20" s="15"/>
      <c r="M20" s="17">
        <v>15952496.379999995</v>
      </c>
    </row>
    <row r="21" spans="1:16" ht="22.5" customHeight="1" x14ac:dyDescent="0.6">
      <c r="B21" s="4" t="s">
        <v>24</v>
      </c>
      <c r="E21" s="5" t="s">
        <v>25</v>
      </c>
      <c r="G21" s="17">
        <v>139337316.39999998</v>
      </c>
      <c r="H21" s="15"/>
      <c r="I21" s="17">
        <v>150493868.12999994</v>
      </c>
      <c r="J21" s="16"/>
      <c r="K21" s="17">
        <v>132982134.32999998</v>
      </c>
      <c r="L21" s="15"/>
      <c r="M21" s="17">
        <v>143829820.42999995</v>
      </c>
    </row>
    <row r="22" spans="1:16" ht="22.5" customHeight="1" x14ac:dyDescent="0.6">
      <c r="B22" s="4" t="s">
        <v>26</v>
      </c>
      <c r="E22" s="5">
        <v>10</v>
      </c>
      <c r="G22" s="17">
        <v>60855388.349999994</v>
      </c>
      <c r="H22" s="15"/>
      <c r="I22" s="17">
        <v>73315533.269999996</v>
      </c>
      <c r="J22" s="16"/>
      <c r="K22" s="17">
        <v>60448069.349999994</v>
      </c>
      <c r="L22" s="15"/>
      <c r="M22" s="17">
        <v>72820931.629999995</v>
      </c>
    </row>
    <row r="23" spans="1:16" ht="22.5" customHeight="1" x14ac:dyDescent="0.6">
      <c r="B23" s="4" t="s">
        <v>27</v>
      </c>
      <c r="G23" s="17">
        <v>1100220.2299999995</v>
      </c>
      <c r="H23" s="15"/>
      <c r="I23" s="17">
        <v>1263707.8700000001</v>
      </c>
      <c r="J23" s="16"/>
      <c r="K23" s="17">
        <v>1100220.2299999995</v>
      </c>
      <c r="L23" s="15"/>
      <c r="M23" s="17">
        <v>1263707.8700000001</v>
      </c>
    </row>
    <row r="24" spans="1:16" ht="22.5" customHeight="1" x14ac:dyDescent="0.6">
      <c r="B24" s="4" t="s">
        <v>28</v>
      </c>
      <c r="G24" s="17">
        <v>2903660.0959999976</v>
      </c>
      <c r="H24" s="15"/>
      <c r="I24" s="17">
        <v>2134146.7499999949</v>
      </c>
      <c r="J24" s="16"/>
      <c r="K24" s="17">
        <v>2472467.4399999976</v>
      </c>
      <c r="L24" s="15"/>
      <c r="M24" s="17">
        <v>2196521.4099999946</v>
      </c>
      <c r="P24" s="21"/>
    </row>
    <row r="25" spans="1:16" ht="22.5" customHeight="1" x14ac:dyDescent="0.6">
      <c r="B25" s="4" t="s">
        <v>29</v>
      </c>
      <c r="G25" s="17">
        <v>297800</v>
      </c>
      <c r="H25" s="15"/>
      <c r="I25" s="17">
        <v>297800</v>
      </c>
      <c r="J25" s="16"/>
      <c r="K25" s="17">
        <v>297800</v>
      </c>
      <c r="L25" s="15"/>
      <c r="M25" s="17">
        <v>297800</v>
      </c>
    </row>
    <row r="26" spans="1:16" ht="22.5" customHeight="1" x14ac:dyDescent="0.6">
      <c r="B26" s="4" t="s">
        <v>30</v>
      </c>
      <c r="G26" s="17">
        <v>1231595.5</v>
      </c>
      <c r="H26" s="15"/>
      <c r="I26" s="17">
        <v>1232595.5</v>
      </c>
      <c r="J26" s="16"/>
      <c r="K26" s="17">
        <v>1082095.5</v>
      </c>
      <c r="L26" s="15"/>
      <c r="M26" s="17">
        <v>1083095.5</v>
      </c>
    </row>
    <row r="27" spans="1:16" ht="22.5" customHeight="1" x14ac:dyDescent="0.6">
      <c r="C27" s="4" t="s">
        <v>31</v>
      </c>
      <c r="G27" s="19">
        <f>SUM(G19:G26)</f>
        <v>233376679.72599995</v>
      </c>
      <c r="H27" s="15"/>
      <c r="I27" s="19">
        <f>SUM(I19:I26)</f>
        <v>244690147.89999992</v>
      </c>
      <c r="J27" s="16"/>
      <c r="K27" s="19">
        <f>SUM(K19:K26)</f>
        <v>245260841.79999995</v>
      </c>
      <c r="L27" s="15"/>
      <c r="M27" s="19">
        <f>SUM(M19:M26)</f>
        <v>256671729.01999995</v>
      </c>
    </row>
    <row r="28" spans="1:16" s="1" customFormat="1" ht="22.5" customHeight="1" thickBot="1" x14ac:dyDescent="0.7">
      <c r="C28" s="1" t="s">
        <v>32</v>
      </c>
      <c r="E28" s="22"/>
      <c r="F28" s="22"/>
      <c r="G28" s="23">
        <f>SUM(G27+G17)</f>
        <v>493993225.35599995</v>
      </c>
      <c r="H28" s="24"/>
      <c r="I28" s="23">
        <f>SUM(I27+I17)</f>
        <v>502608552.11999995</v>
      </c>
      <c r="J28" s="25"/>
      <c r="K28" s="23">
        <f>SUM(K27+K17)</f>
        <v>481108707.88999993</v>
      </c>
      <c r="L28" s="24"/>
      <c r="M28" s="23">
        <f>SUM(M27+M17)</f>
        <v>502692167.39999998</v>
      </c>
    </row>
    <row r="29" spans="1:16" s="1" customFormat="1" ht="22.5" customHeight="1" thickTop="1" x14ac:dyDescent="0.65">
      <c r="E29" s="22"/>
      <c r="F29" s="22"/>
      <c r="G29" s="26"/>
      <c r="H29" s="27"/>
      <c r="I29" s="26"/>
      <c r="J29" s="22"/>
      <c r="K29" s="26"/>
      <c r="L29" s="27"/>
      <c r="M29" s="26"/>
    </row>
    <row r="30" spans="1:16" s="1" customFormat="1" ht="22.5" customHeight="1" x14ac:dyDescent="0.65">
      <c r="E30" s="22"/>
      <c r="F30" s="22"/>
      <c r="G30" s="26"/>
      <c r="H30" s="27"/>
      <c r="I30" s="26"/>
      <c r="J30" s="22"/>
      <c r="K30" s="26"/>
      <c r="L30" s="27"/>
      <c r="M30" s="26"/>
    </row>
    <row r="31" spans="1:16" s="1" customFormat="1" ht="22.5" customHeight="1" x14ac:dyDescent="0.65">
      <c r="E31" s="22"/>
      <c r="F31" s="22"/>
      <c r="G31" s="26"/>
      <c r="H31" s="27"/>
      <c r="I31" s="26"/>
      <c r="J31" s="22"/>
      <c r="K31" s="26"/>
      <c r="L31" s="27"/>
      <c r="M31" s="26"/>
    </row>
    <row r="32" spans="1:16" s="1" customFormat="1" ht="22.5" customHeight="1" x14ac:dyDescent="0.65">
      <c r="E32" s="22"/>
      <c r="F32" s="22"/>
      <c r="G32" s="26"/>
      <c r="H32" s="27"/>
      <c r="I32" s="26"/>
      <c r="J32" s="22"/>
      <c r="K32" s="26"/>
      <c r="L32" s="27"/>
      <c r="M32" s="26"/>
    </row>
    <row r="33" spans="1:15" s="1" customFormat="1" ht="22.5" customHeight="1" x14ac:dyDescent="0.65">
      <c r="E33" s="22"/>
      <c r="F33" s="22"/>
      <c r="G33" s="26"/>
      <c r="H33" s="27"/>
      <c r="I33" s="26"/>
      <c r="J33" s="22"/>
      <c r="K33" s="26"/>
      <c r="L33" s="27"/>
      <c r="M33" s="26"/>
    </row>
    <row r="34" spans="1:15" s="1" customFormat="1" ht="22.5" customHeight="1" x14ac:dyDescent="0.65">
      <c r="E34" s="22"/>
      <c r="F34" s="22"/>
      <c r="G34" s="26"/>
      <c r="H34" s="27"/>
      <c r="I34" s="26"/>
      <c r="J34" s="22"/>
      <c r="K34" s="26"/>
      <c r="L34" s="27"/>
      <c r="M34" s="26"/>
    </row>
    <row r="35" spans="1:15" s="1" customFormat="1" ht="22.5" customHeight="1" x14ac:dyDescent="0.65">
      <c r="E35" s="22"/>
      <c r="F35" s="22"/>
      <c r="G35" s="26"/>
      <c r="H35" s="27"/>
      <c r="I35" s="26"/>
      <c r="J35" s="22"/>
      <c r="K35" s="26"/>
      <c r="L35" s="27"/>
      <c r="M35" s="26"/>
    </row>
    <row r="36" spans="1:15" s="1" customFormat="1" ht="22.5" customHeight="1" x14ac:dyDescent="0.65">
      <c r="E36" s="22"/>
      <c r="F36" s="22"/>
      <c r="G36" s="26"/>
      <c r="H36" s="27"/>
      <c r="I36" s="26"/>
      <c r="J36" s="22"/>
      <c r="K36" s="26"/>
      <c r="L36" s="27"/>
      <c r="M36" s="26"/>
    </row>
    <row r="37" spans="1:15" s="1" customFormat="1" ht="22.5" customHeight="1" x14ac:dyDescent="0.65">
      <c r="E37" s="22"/>
      <c r="F37" s="22"/>
      <c r="G37" s="26"/>
      <c r="H37" s="27"/>
      <c r="I37" s="26"/>
      <c r="J37" s="22"/>
      <c r="K37" s="26"/>
      <c r="L37" s="27"/>
      <c r="M37" s="26"/>
    </row>
    <row r="38" spans="1:15" s="1" customFormat="1" ht="26" customHeight="1" x14ac:dyDescent="0.65">
      <c r="E38" s="22"/>
      <c r="F38" s="22"/>
      <c r="G38" s="26"/>
      <c r="H38" s="27"/>
      <c r="I38" s="26"/>
      <c r="J38" s="22"/>
      <c r="K38" s="26"/>
      <c r="L38" s="27"/>
      <c r="M38" s="26"/>
    </row>
    <row r="39" spans="1:15" s="1" customFormat="1" ht="22.5" customHeight="1" x14ac:dyDescent="0.65">
      <c r="A39" s="135" t="s">
        <v>33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</row>
    <row r="40" spans="1:15" s="1" customFormat="1" ht="22.5" customHeight="1" x14ac:dyDescent="0.65">
      <c r="A40" s="135" t="s">
        <v>34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</row>
    <row r="41" spans="1:15" ht="22.5" customHeight="1" x14ac:dyDescent="0.65">
      <c r="A41" s="29" t="s">
        <v>35</v>
      </c>
      <c r="B41" s="30"/>
      <c r="C41" s="30"/>
      <c r="D41" s="30"/>
      <c r="E41" s="30"/>
      <c r="F41" s="30"/>
      <c r="G41" s="31"/>
      <c r="H41" s="31"/>
      <c r="I41" s="31"/>
      <c r="J41" s="31"/>
      <c r="K41" s="31"/>
      <c r="L41" s="31"/>
      <c r="M41" s="31"/>
    </row>
    <row r="42" spans="1:15" ht="22.5" customHeight="1" x14ac:dyDescent="0.6">
      <c r="A42" s="4" t="s">
        <v>36</v>
      </c>
      <c r="G42" s="17"/>
      <c r="H42" s="15"/>
      <c r="I42" s="17"/>
      <c r="J42" s="16"/>
      <c r="K42" s="17"/>
      <c r="L42" s="15"/>
      <c r="M42" s="17"/>
    </row>
    <row r="43" spans="1:15" ht="22.5" customHeight="1" x14ac:dyDescent="0.6">
      <c r="B43" s="4" t="s">
        <v>37</v>
      </c>
      <c r="E43" s="5">
        <v>11</v>
      </c>
      <c r="G43" s="17">
        <v>62215037.950000003</v>
      </c>
      <c r="H43" s="15"/>
      <c r="I43" s="17">
        <v>67000000</v>
      </c>
      <c r="J43" s="16"/>
      <c r="K43" s="17">
        <v>62215037.950000003</v>
      </c>
      <c r="L43" s="15"/>
      <c r="M43" s="17">
        <v>67000000</v>
      </c>
    </row>
    <row r="44" spans="1:15" ht="22.5" customHeight="1" x14ac:dyDescent="0.6">
      <c r="B44" s="4" t="s">
        <v>38</v>
      </c>
      <c r="E44" s="5" t="s">
        <v>39</v>
      </c>
      <c r="G44" s="17">
        <v>131693355.89999999</v>
      </c>
      <c r="H44" s="15"/>
      <c r="I44" s="17">
        <v>145591998.69000003</v>
      </c>
      <c r="J44" s="16"/>
      <c r="K44" s="17">
        <v>131526805.72999999</v>
      </c>
      <c r="L44" s="15"/>
      <c r="M44" s="17">
        <v>145457904.76000005</v>
      </c>
      <c r="O44" s="21"/>
    </row>
    <row r="45" spans="1:15" ht="22.5" customHeight="1" x14ac:dyDescent="0.6">
      <c r="B45" s="4" t="s">
        <v>40</v>
      </c>
      <c r="G45" s="17">
        <v>14946836.32</v>
      </c>
      <c r="H45" s="15"/>
      <c r="I45" s="17">
        <v>0</v>
      </c>
      <c r="J45" s="16"/>
      <c r="K45" s="17">
        <v>0</v>
      </c>
      <c r="L45" s="15"/>
      <c r="M45" s="17">
        <v>0</v>
      </c>
    </row>
    <row r="46" spans="1:15" ht="22.5" customHeight="1" x14ac:dyDescent="0.6">
      <c r="B46" s="4" t="s">
        <v>41</v>
      </c>
      <c r="G46" s="17"/>
      <c r="H46" s="15"/>
      <c r="I46" s="17"/>
      <c r="J46" s="16"/>
      <c r="K46" s="17"/>
      <c r="L46" s="15"/>
      <c r="M46" s="17"/>
      <c r="O46" s="21"/>
    </row>
    <row r="47" spans="1:15" ht="22.5" customHeight="1" x14ac:dyDescent="0.6">
      <c r="C47" s="4" t="s">
        <v>42</v>
      </c>
      <c r="E47" s="5">
        <v>13</v>
      </c>
      <c r="G47" s="17">
        <v>3552000</v>
      </c>
      <c r="H47" s="15"/>
      <c r="I47" s="17">
        <v>3552000</v>
      </c>
      <c r="J47" s="16"/>
      <c r="K47" s="17">
        <v>3552000</v>
      </c>
      <c r="L47" s="15"/>
      <c r="M47" s="17">
        <v>3552000</v>
      </c>
    </row>
    <row r="48" spans="1:15" ht="22.5" customHeight="1" x14ac:dyDescent="0.6">
      <c r="B48" s="4" t="s">
        <v>43</v>
      </c>
      <c r="G48" s="17"/>
      <c r="H48" s="15"/>
      <c r="I48" s="17"/>
      <c r="J48" s="16"/>
      <c r="K48" s="17"/>
      <c r="L48" s="15"/>
      <c r="M48" s="17"/>
    </row>
    <row r="49" spans="1:13" ht="22.5" customHeight="1" x14ac:dyDescent="0.6">
      <c r="C49" s="4" t="s">
        <v>42</v>
      </c>
      <c r="E49" s="5">
        <v>14</v>
      </c>
      <c r="G49" s="17">
        <v>9064306.8800000008</v>
      </c>
      <c r="H49" s="15"/>
      <c r="I49" s="17">
        <v>9307005.9399999995</v>
      </c>
      <c r="J49" s="16"/>
      <c r="K49" s="17">
        <v>8890923.6100000013</v>
      </c>
      <c r="L49" s="15"/>
      <c r="M49" s="17">
        <v>9135346.4299999997</v>
      </c>
    </row>
    <row r="50" spans="1:13" ht="22.5" customHeight="1" x14ac:dyDescent="0.6">
      <c r="B50" s="4" t="s">
        <v>44</v>
      </c>
      <c r="G50" s="17">
        <v>922608.91000000015</v>
      </c>
      <c r="H50" s="15"/>
      <c r="I50" s="17">
        <v>1232196.6099999999</v>
      </c>
      <c r="J50" s="16"/>
      <c r="K50" s="17">
        <v>922608.91000000015</v>
      </c>
      <c r="L50" s="15"/>
      <c r="M50" s="17">
        <v>1232196.6099999999</v>
      </c>
    </row>
    <row r="51" spans="1:13" ht="22.5" customHeight="1" x14ac:dyDescent="0.6">
      <c r="B51" s="4" t="s">
        <v>45</v>
      </c>
      <c r="G51" s="17">
        <v>3725934.56</v>
      </c>
      <c r="H51" s="15"/>
      <c r="I51" s="17">
        <v>216004.66</v>
      </c>
      <c r="J51" s="16"/>
      <c r="K51" s="17">
        <v>3725934.56</v>
      </c>
      <c r="L51" s="15"/>
      <c r="M51" s="17">
        <v>216004.66</v>
      </c>
    </row>
    <row r="52" spans="1:13" ht="22.5" customHeight="1" x14ac:dyDescent="0.6">
      <c r="C52" s="4" t="s">
        <v>46</v>
      </c>
      <c r="G52" s="19">
        <f>SUM(G43:G51)</f>
        <v>226120080.51999998</v>
      </c>
      <c r="H52" s="15"/>
      <c r="I52" s="19">
        <f>SUM(I43:I51)</f>
        <v>226899205.90000004</v>
      </c>
      <c r="J52" s="16"/>
      <c r="K52" s="19">
        <f>SUM(K43:K51)</f>
        <v>210833310.76000002</v>
      </c>
      <c r="L52" s="15"/>
      <c r="M52" s="19">
        <f>SUM(M43:M51)</f>
        <v>226593452.46000007</v>
      </c>
    </row>
    <row r="53" spans="1:13" ht="22.5" customHeight="1" x14ac:dyDescent="0.6">
      <c r="A53" s="4" t="s">
        <v>47</v>
      </c>
      <c r="G53" s="20"/>
      <c r="H53" s="15"/>
      <c r="I53" s="20"/>
      <c r="J53" s="16"/>
      <c r="K53" s="20"/>
      <c r="L53" s="15"/>
      <c r="M53" s="20"/>
    </row>
    <row r="54" spans="1:13" ht="22.5" customHeight="1" x14ac:dyDescent="0.6">
      <c r="B54" s="4" t="s">
        <v>48</v>
      </c>
      <c r="E54" s="5">
        <v>13</v>
      </c>
      <c r="G54" s="17">
        <v>10444581.369999999</v>
      </c>
      <c r="H54" s="15"/>
      <c r="I54" s="17">
        <v>12220581.369999999</v>
      </c>
      <c r="J54" s="16"/>
      <c r="K54" s="17">
        <v>10444581.369999999</v>
      </c>
      <c r="L54" s="15"/>
      <c r="M54" s="17">
        <v>12220581.369999999</v>
      </c>
    </row>
    <row r="55" spans="1:13" ht="22.5" customHeight="1" x14ac:dyDescent="0.6">
      <c r="B55" s="4" t="s">
        <v>49</v>
      </c>
      <c r="E55" s="5">
        <v>14</v>
      </c>
      <c r="G55" s="17">
        <v>72838776.510000005</v>
      </c>
      <c r="H55" s="15"/>
      <c r="I55" s="17">
        <v>77436491.469999999</v>
      </c>
      <c r="J55" s="16"/>
      <c r="K55" s="17">
        <v>72602142.790000007</v>
      </c>
      <c r="L55" s="15"/>
      <c r="M55" s="17">
        <v>77112733.019999996</v>
      </c>
    </row>
    <row r="56" spans="1:13" ht="22.5" customHeight="1" x14ac:dyDescent="0.6">
      <c r="B56" s="4" t="s">
        <v>50</v>
      </c>
      <c r="G56" s="17">
        <v>8438130.3800000008</v>
      </c>
      <c r="H56" s="15"/>
      <c r="I56" s="17">
        <v>7568192.54</v>
      </c>
      <c r="J56" s="16"/>
      <c r="K56" s="17">
        <v>8356119.9900000002</v>
      </c>
      <c r="L56" s="15"/>
      <c r="M56" s="17">
        <v>7536990</v>
      </c>
    </row>
    <row r="57" spans="1:13" ht="22.5" customHeight="1" x14ac:dyDescent="0.6">
      <c r="B57" s="4" t="s">
        <v>51</v>
      </c>
      <c r="G57" s="17">
        <v>2944903.74</v>
      </c>
      <c r="H57" s="15"/>
      <c r="I57" s="17">
        <v>2923303.74</v>
      </c>
      <c r="J57" s="16"/>
      <c r="K57" s="17">
        <v>2944903.74</v>
      </c>
      <c r="L57" s="15"/>
      <c r="M57" s="17">
        <v>2923303.74</v>
      </c>
    </row>
    <row r="58" spans="1:13" ht="22.5" customHeight="1" x14ac:dyDescent="0.6">
      <c r="C58" s="4" t="s">
        <v>52</v>
      </c>
      <c r="G58" s="19">
        <f>SUM(G54:G57)</f>
        <v>94666392</v>
      </c>
      <c r="H58" s="15"/>
      <c r="I58" s="19">
        <f>SUM(I54:I57)</f>
        <v>100148569.12</v>
      </c>
      <c r="J58" s="16"/>
      <c r="K58" s="19">
        <f>SUM(K54:K57)</f>
        <v>94347747.890000001</v>
      </c>
      <c r="L58" s="15"/>
      <c r="M58" s="19">
        <f>SUM(M54:M57)</f>
        <v>99793608.129999995</v>
      </c>
    </row>
    <row r="59" spans="1:13" s="1" customFormat="1" ht="22.5" customHeight="1" x14ac:dyDescent="0.65">
      <c r="C59" s="1" t="s">
        <v>53</v>
      </c>
      <c r="E59" s="22"/>
      <c r="F59" s="22"/>
      <c r="G59" s="32">
        <f>G52+G58</f>
        <v>320786472.51999998</v>
      </c>
      <c r="H59" s="24"/>
      <c r="I59" s="32">
        <f>I52+I58</f>
        <v>327047775.02000004</v>
      </c>
      <c r="J59" s="25"/>
      <c r="K59" s="32">
        <f>K52+K58</f>
        <v>305181058.65000004</v>
      </c>
      <c r="L59" s="24"/>
      <c r="M59" s="32">
        <f>M52+M58</f>
        <v>326387060.59000003</v>
      </c>
    </row>
    <row r="60" spans="1:13" s="1" customFormat="1" ht="22.5" customHeight="1" x14ac:dyDescent="0.65">
      <c r="E60" s="22"/>
      <c r="F60" s="22"/>
      <c r="G60" s="33"/>
      <c r="H60" s="24"/>
      <c r="I60" s="33"/>
      <c r="J60" s="25"/>
      <c r="K60" s="33"/>
      <c r="L60" s="24"/>
      <c r="M60" s="33"/>
    </row>
    <row r="61" spans="1:13" s="1" customFormat="1" ht="22.5" customHeight="1" x14ac:dyDescent="0.65">
      <c r="E61" s="22"/>
      <c r="F61" s="22"/>
      <c r="G61" s="33"/>
      <c r="H61" s="24"/>
      <c r="I61" s="33"/>
      <c r="J61" s="25"/>
      <c r="K61" s="33"/>
      <c r="L61" s="24"/>
      <c r="M61" s="33"/>
    </row>
    <row r="62" spans="1:13" s="1" customFormat="1" ht="22.5" customHeight="1" x14ac:dyDescent="0.65">
      <c r="E62" s="22"/>
      <c r="F62" s="22"/>
      <c r="G62" s="33"/>
      <c r="H62" s="24"/>
      <c r="I62" s="33"/>
      <c r="J62" s="25"/>
      <c r="K62" s="33"/>
      <c r="L62" s="24"/>
      <c r="M62" s="33"/>
    </row>
    <row r="63" spans="1:13" s="1" customFormat="1" ht="22.5" customHeight="1" x14ac:dyDescent="0.65">
      <c r="E63" s="22"/>
      <c r="F63" s="22"/>
      <c r="G63" s="33"/>
      <c r="H63" s="24"/>
      <c r="I63" s="33"/>
      <c r="J63" s="25"/>
      <c r="K63" s="33"/>
      <c r="L63" s="24"/>
      <c r="M63" s="33"/>
    </row>
    <row r="64" spans="1:13" s="1" customFormat="1" ht="22.5" customHeight="1" x14ac:dyDescent="0.65">
      <c r="E64" s="22"/>
      <c r="F64" s="22"/>
      <c r="G64" s="33"/>
      <c r="H64" s="24"/>
      <c r="I64" s="33"/>
      <c r="J64" s="25"/>
      <c r="K64" s="33"/>
      <c r="L64" s="24"/>
      <c r="M64" s="33"/>
    </row>
    <row r="65" spans="1:13" s="1" customFormat="1" ht="22.5" customHeight="1" x14ac:dyDescent="0.65">
      <c r="E65" s="22"/>
      <c r="F65" s="22"/>
      <c r="G65" s="33"/>
      <c r="H65" s="24"/>
      <c r="I65" s="33"/>
      <c r="J65" s="25"/>
      <c r="K65" s="33"/>
      <c r="L65" s="24"/>
      <c r="M65" s="33"/>
    </row>
    <row r="66" spans="1:13" s="1" customFormat="1" ht="22.5" customHeight="1" x14ac:dyDescent="0.65">
      <c r="E66" s="22"/>
      <c r="F66" s="22"/>
      <c r="G66" s="33"/>
      <c r="H66" s="24"/>
      <c r="I66" s="33"/>
      <c r="J66" s="25"/>
      <c r="K66" s="33"/>
      <c r="L66" s="24"/>
      <c r="M66" s="33"/>
    </row>
    <row r="67" spans="1:13" s="1" customFormat="1" ht="22.5" customHeight="1" x14ac:dyDescent="0.65">
      <c r="E67" s="22"/>
      <c r="F67" s="22"/>
      <c r="G67" s="33"/>
      <c r="H67" s="24"/>
      <c r="I67" s="33"/>
      <c r="J67" s="25"/>
      <c r="K67" s="33"/>
      <c r="L67" s="24"/>
      <c r="M67" s="33"/>
    </row>
    <row r="68" spans="1:13" s="1" customFormat="1" ht="22.5" customHeight="1" x14ac:dyDescent="0.65">
      <c r="E68" s="22"/>
      <c r="F68" s="22"/>
      <c r="G68" s="33"/>
      <c r="H68" s="24"/>
      <c r="I68" s="33"/>
      <c r="J68" s="25"/>
      <c r="K68" s="33"/>
      <c r="L68" s="24"/>
      <c r="M68" s="33"/>
    </row>
    <row r="69" spans="1:13" s="1" customFormat="1" ht="22.5" customHeight="1" x14ac:dyDescent="0.65">
      <c r="E69" s="22"/>
      <c r="F69" s="22"/>
      <c r="G69" s="33"/>
      <c r="H69" s="24"/>
      <c r="I69" s="33"/>
      <c r="J69" s="25"/>
      <c r="K69" s="33"/>
      <c r="L69" s="24"/>
      <c r="M69" s="33"/>
    </row>
    <row r="70" spans="1:13" s="1" customFormat="1" ht="26" customHeight="1" x14ac:dyDescent="0.65">
      <c r="E70" s="22"/>
      <c r="F70" s="22"/>
      <c r="G70" s="33"/>
      <c r="H70" s="24"/>
      <c r="I70" s="33"/>
      <c r="J70" s="25"/>
      <c r="K70" s="33"/>
      <c r="L70" s="24"/>
      <c r="M70" s="33"/>
    </row>
    <row r="71" spans="1:13" s="1" customFormat="1" ht="22.5" customHeight="1" x14ac:dyDescent="0.65">
      <c r="A71" s="135" t="s">
        <v>33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</row>
    <row r="72" spans="1:13" s="1" customFormat="1" ht="22.5" customHeight="1" x14ac:dyDescent="0.65">
      <c r="A72" s="135" t="s">
        <v>34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</row>
    <row r="73" spans="1:13" s="1" customFormat="1" ht="22.5" customHeight="1" x14ac:dyDescent="0.65">
      <c r="A73" s="1" t="s">
        <v>54</v>
      </c>
      <c r="E73" s="5"/>
      <c r="F73" s="5"/>
      <c r="G73" s="34"/>
      <c r="H73" s="24"/>
      <c r="I73" s="34"/>
      <c r="J73" s="16"/>
      <c r="K73" s="34"/>
      <c r="L73" s="24"/>
      <c r="M73" s="34"/>
    </row>
    <row r="74" spans="1:13" ht="22.5" customHeight="1" x14ac:dyDescent="0.6">
      <c r="B74" s="4" t="s">
        <v>55</v>
      </c>
      <c r="G74" s="17"/>
      <c r="H74" s="15"/>
      <c r="I74" s="17"/>
      <c r="J74" s="16"/>
      <c r="K74" s="17"/>
      <c r="L74" s="15"/>
      <c r="M74" s="17"/>
    </row>
    <row r="75" spans="1:13" ht="22.5" customHeight="1" x14ac:dyDescent="0.6">
      <c r="B75" s="4" t="s">
        <v>56</v>
      </c>
      <c r="G75" s="17"/>
      <c r="H75" s="15"/>
      <c r="I75" s="17"/>
      <c r="J75" s="16"/>
      <c r="K75" s="17"/>
      <c r="L75" s="15"/>
      <c r="M75" s="17"/>
    </row>
    <row r="76" spans="1:13" ht="22.5" customHeight="1" thickBot="1" x14ac:dyDescent="0.65">
      <c r="B76" s="35"/>
      <c r="C76" s="4" t="s">
        <v>57</v>
      </c>
      <c r="G76" s="36">
        <v>120750000</v>
      </c>
      <c r="H76" s="15"/>
      <c r="I76" s="36">
        <v>120750000</v>
      </c>
      <c r="J76" s="16"/>
      <c r="K76" s="36">
        <v>120750000</v>
      </c>
      <c r="L76" s="15"/>
      <c r="M76" s="36">
        <v>120750000</v>
      </c>
    </row>
    <row r="77" spans="1:13" ht="22.5" customHeight="1" thickTop="1" x14ac:dyDescent="0.6">
      <c r="B77" s="37" t="s">
        <v>58</v>
      </c>
      <c r="G77" s="17"/>
      <c r="H77" s="15"/>
      <c r="I77" s="17"/>
      <c r="J77" s="16"/>
      <c r="K77" s="17"/>
      <c r="L77" s="15"/>
      <c r="M77" s="17"/>
    </row>
    <row r="78" spans="1:13" ht="22.5" customHeight="1" x14ac:dyDescent="0.6">
      <c r="B78" s="35"/>
      <c r="C78" s="4" t="s">
        <v>59</v>
      </c>
      <c r="G78" s="17">
        <v>120749981</v>
      </c>
      <c r="H78" s="15"/>
      <c r="I78" s="17">
        <v>120749981</v>
      </c>
      <c r="J78" s="16"/>
      <c r="K78" s="17">
        <v>120749981</v>
      </c>
      <c r="L78" s="15"/>
      <c r="M78" s="17">
        <v>120749981</v>
      </c>
    </row>
    <row r="79" spans="1:13" ht="22.5" customHeight="1" x14ac:dyDescent="0.75">
      <c r="B79" s="4" t="s">
        <v>60</v>
      </c>
      <c r="D79" s="38"/>
      <c r="F79" s="39"/>
      <c r="G79" s="17">
        <v>17151943.66</v>
      </c>
      <c r="H79" s="15"/>
      <c r="I79" s="17">
        <v>17151943.66</v>
      </c>
      <c r="J79" s="16"/>
      <c r="K79" s="17">
        <v>17151943.66</v>
      </c>
      <c r="L79" s="15"/>
      <c r="M79" s="17">
        <v>17151943.66</v>
      </c>
    </row>
    <row r="80" spans="1:13" ht="22.5" customHeight="1" x14ac:dyDescent="0.75">
      <c r="B80" s="4" t="s">
        <v>61</v>
      </c>
      <c r="D80" s="38"/>
      <c r="F80" s="39"/>
      <c r="G80" s="17"/>
      <c r="H80" s="15"/>
      <c r="I80" s="15"/>
      <c r="J80" s="40"/>
      <c r="K80" s="17"/>
      <c r="L80" s="15"/>
      <c r="M80" s="15"/>
    </row>
    <row r="81" spans="2:16" ht="22.5" customHeight="1" x14ac:dyDescent="0.75">
      <c r="B81" s="35"/>
      <c r="C81" s="4" t="s">
        <v>62</v>
      </c>
      <c r="D81" s="38"/>
      <c r="F81" s="39"/>
      <c r="G81" s="17">
        <v>5884066.9299999997</v>
      </c>
      <c r="H81" s="15"/>
      <c r="I81" s="17">
        <v>5884066.9300000006</v>
      </c>
      <c r="J81" s="16"/>
      <c r="K81" s="17">
        <v>5884066.9299999997</v>
      </c>
      <c r="L81" s="15"/>
      <c r="M81" s="17">
        <v>5884066.9300000006</v>
      </c>
    </row>
    <row r="82" spans="2:16" ht="22.5" customHeight="1" x14ac:dyDescent="0.75">
      <c r="B82" s="35"/>
      <c r="C82" s="4" t="s">
        <v>63</v>
      </c>
      <c r="D82" s="38"/>
      <c r="E82" s="5">
        <v>15</v>
      </c>
      <c r="F82" s="39"/>
      <c r="G82" s="17">
        <v>29420761.245999999</v>
      </c>
      <c r="H82" s="15"/>
      <c r="I82" s="17">
        <v>31774785.507999863</v>
      </c>
      <c r="J82" s="16"/>
      <c r="K82" s="17">
        <v>32141657.649999999</v>
      </c>
      <c r="L82" s="15"/>
      <c r="M82" s="17">
        <v>32519115.217999861</v>
      </c>
    </row>
    <row r="83" spans="2:16" s="1" customFormat="1" ht="22.5" customHeight="1" x14ac:dyDescent="0.65">
      <c r="C83" s="1" t="s">
        <v>64</v>
      </c>
      <c r="E83" s="22"/>
      <c r="F83" s="22"/>
      <c r="G83" s="32">
        <f>SUM(G78:G82)</f>
        <v>173206752.836</v>
      </c>
      <c r="H83" s="24"/>
      <c r="I83" s="32">
        <f>SUM(I78:I82)</f>
        <v>175560777.09799987</v>
      </c>
      <c r="J83" s="25"/>
      <c r="K83" s="32">
        <f>SUM(K78:K82)</f>
        <v>175927649.24000001</v>
      </c>
      <c r="L83" s="24"/>
      <c r="M83" s="32">
        <f>SUM(M78:M82)</f>
        <v>176305106.80799985</v>
      </c>
    </row>
    <row r="84" spans="2:16" s="1" customFormat="1" ht="22.5" customHeight="1" thickBot="1" x14ac:dyDescent="0.7">
      <c r="C84" s="1" t="s">
        <v>65</v>
      </c>
      <c r="E84" s="22"/>
      <c r="F84" s="22"/>
      <c r="G84" s="41">
        <f>G83+G59</f>
        <v>493993225.35599995</v>
      </c>
      <c r="H84" s="24"/>
      <c r="I84" s="41">
        <f>I83+I59</f>
        <v>502608552.11799991</v>
      </c>
      <c r="J84" s="25"/>
      <c r="K84" s="41">
        <f>K83+K59</f>
        <v>481108707.89000005</v>
      </c>
      <c r="L84" s="24"/>
      <c r="M84" s="41">
        <f>M83+M59</f>
        <v>502692167.39799988</v>
      </c>
      <c r="N84" s="4"/>
      <c r="O84" s="4"/>
      <c r="P84" s="4"/>
    </row>
    <row r="85" spans="2:16" s="1" customFormat="1" ht="22.5" customHeight="1" thickTop="1" x14ac:dyDescent="0.65">
      <c r="E85" s="22"/>
      <c r="F85" s="22"/>
      <c r="G85" s="26"/>
      <c r="H85" s="27"/>
      <c r="I85" s="26"/>
      <c r="J85" s="22"/>
      <c r="K85" s="26"/>
      <c r="L85" s="27"/>
      <c r="M85" s="26"/>
      <c r="N85" s="4"/>
      <c r="O85" s="4"/>
      <c r="P85" s="4"/>
    </row>
    <row r="86" spans="2:16" s="1" customFormat="1" ht="22.5" customHeight="1" x14ac:dyDescent="0.65">
      <c r="E86" s="22"/>
      <c r="F86" s="22"/>
      <c r="G86" s="26"/>
      <c r="H86" s="27"/>
      <c r="I86" s="26"/>
      <c r="J86" s="22"/>
      <c r="K86" s="26"/>
      <c r="L86" s="27"/>
      <c r="M86" s="26"/>
      <c r="N86" s="4"/>
      <c r="O86" s="4"/>
      <c r="P86" s="4"/>
    </row>
    <row r="87" spans="2:16" s="1" customFormat="1" ht="22.5" customHeight="1" x14ac:dyDescent="0.65">
      <c r="E87" s="22"/>
      <c r="F87" s="22"/>
      <c r="G87" s="26"/>
      <c r="H87" s="27"/>
      <c r="I87" s="26"/>
      <c r="J87" s="22"/>
      <c r="K87" s="26"/>
      <c r="L87" s="27"/>
      <c r="M87" s="26"/>
      <c r="N87" s="4"/>
      <c r="O87" s="4"/>
      <c r="P87" s="4"/>
    </row>
    <row r="88" spans="2:16" s="1" customFormat="1" ht="22.5" customHeight="1" x14ac:dyDescent="0.65">
      <c r="E88" s="22"/>
      <c r="F88" s="22"/>
      <c r="G88" s="26"/>
      <c r="H88" s="27"/>
      <c r="I88" s="26"/>
      <c r="J88" s="22"/>
      <c r="K88" s="26"/>
      <c r="L88" s="27"/>
      <c r="M88" s="26"/>
      <c r="N88" s="4"/>
      <c r="O88" s="4"/>
      <c r="P88" s="4"/>
    </row>
    <row r="89" spans="2:16" s="1" customFormat="1" ht="22.5" customHeight="1" x14ac:dyDescent="0.65">
      <c r="E89" s="22"/>
      <c r="F89" s="22"/>
      <c r="G89" s="26"/>
      <c r="H89" s="27"/>
      <c r="I89" s="26"/>
      <c r="J89" s="22"/>
      <c r="K89" s="26"/>
      <c r="L89" s="27"/>
      <c r="M89" s="26"/>
      <c r="N89" s="4"/>
      <c r="O89" s="4"/>
      <c r="P89" s="4"/>
    </row>
    <row r="90" spans="2:16" s="1" customFormat="1" ht="22.5" customHeight="1" x14ac:dyDescent="0.65">
      <c r="E90" s="22"/>
      <c r="F90" s="22"/>
      <c r="G90" s="26"/>
      <c r="H90" s="27"/>
      <c r="I90" s="26"/>
      <c r="J90" s="22"/>
      <c r="K90" s="26"/>
      <c r="L90" s="27"/>
      <c r="M90" s="26"/>
      <c r="N90" s="4"/>
      <c r="O90" s="4"/>
      <c r="P90" s="4"/>
    </row>
    <row r="91" spans="2:16" s="1" customFormat="1" ht="22.5" customHeight="1" x14ac:dyDescent="0.65">
      <c r="E91" s="22"/>
      <c r="F91" s="22"/>
      <c r="G91" s="26"/>
      <c r="H91" s="27"/>
      <c r="I91" s="26"/>
      <c r="J91" s="22"/>
      <c r="K91" s="26"/>
      <c r="L91" s="27"/>
      <c r="M91" s="26"/>
      <c r="N91" s="4"/>
      <c r="O91" s="4"/>
      <c r="P91" s="4"/>
    </row>
    <row r="92" spans="2:16" s="1" customFormat="1" ht="22.5" customHeight="1" x14ac:dyDescent="0.65">
      <c r="E92" s="22"/>
      <c r="F92" s="22"/>
      <c r="G92" s="26"/>
      <c r="H92" s="27"/>
      <c r="I92" s="26"/>
      <c r="J92" s="22"/>
      <c r="K92" s="26"/>
      <c r="L92" s="27"/>
      <c r="M92" s="26"/>
      <c r="N92" s="4"/>
      <c r="O92" s="4"/>
      <c r="P92" s="4"/>
    </row>
    <row r="93" spans="2:16" s="1" customFormat="1" ht="22.5" customHeight="1" x14ac:dyDescent="0.65">
      <c r="E93" s="22"/>
      <c r="F93" s="22"/>
      <c r="G93" s="26"/>
      <c r="H93" s="27"/>
      <c r="I93" s="26"/>
      <c r="J93" s="22"/>
      <c r="K93" s="26"/>
      <c r="L93" s="27"/>
      <c r="M93" s="26"/>
      <c r="N93" s="4"/>
      <c r="O93" s="4"/>
      <c r="P93" s="4"/>
    </row>
    <row r="94" spans="2:16" s="1" customFormat="1" ht="22.5" customHeight="1" x14ac:dyDescent="0.65">
      <c r="E94" s="22"/>
      <c r="F94" s="22"/>
      <c r="G94" s="26"/>
      <c r="H94" s="27"/>
      <c r="I94" s="26"/>
      <c r="J94" s="22"/>
      <c r="K94" s="26"/>
      <c r="L94" s="27"/>
      <c r="M94" s="26"/>
      <c r="N94" s="4"/>
      <c r="O94" s="4"/>
      <c r="P94" s="4"/>
    </row>
    <row r="95" spans="2:16" s="1" customFormat="1" ht="22.5" customHeight="1" x14ac:dyDescent="0.65">
      <c r="E95" s="22"/>
      <c r="F95" s="22"/>
      <c r="G95" s="26"/>
      <c r="H95" s="27"/>
      <c r="I95" s="26"/>
      <c r="J95" s="22"/>
      <c r="K95" s="26"/>
      <c r="L95" s="27"/>
      <c r="M95" s="26"/>
      <c r="N95" s="4"/>
      <c r="O95" s="4"/>
      <c r="P95" s="4"/>
    </row>
    <row r="96" spans="2:16" s="1" customFormat="1" ht="22.5" customHeight="1" x14ac:dyDescent="0.65">
      <c r="E96" s="22"/>
      <c r="F96" s="22"/>
      <c r="G96" s="26"/>
      <c r="H96" s="27"/>
      <c r="I96" s="26"/>
      <c r="J96" s="22"/>
      <c r="K96" s="26"/>
      <c r="L96" s="27"/>
      <c r="M96" s="26"/>
      <c r="N96" s="4"/>
      <c r="O96" s="4"/>
      <c r="P96" s="4"/>
    </row>
    <row r="97" spans="1:16" s="1" customFormat="1" ht="22.5" customHeight="1" x14ac:dyDescent="0.65">
      <c r="E97" s="22"/>
      <c r="F97" s="22"/>
      <c r="G97" s="26"/>
      <c r="H97" s="27"/>
      <c r="I97" s="26"/>
      <c r="J97" s="22"/>
      <c r="K97" s="26"/>
      <c r="L97" s="27"/>
      <c r="M97" s="26"/>
      <c r="N97" s="4"/>
      <c r="O97" s="4"/>
      <c r="P97" s="4"/>
    </row>
    <row r="98" spans="1:16" s="1" customFormat="1" ht="22.5" customHeight="1" x14ac:dyDescent="0.65">
      <c r="E98" s="22"/>
      <c r="F98" s="22"/>
      <c r="G98" s="26"/>
      <c r="H98" s="27"/>
      <c r="I98" s="26"/>
      <c r="J98" s="22"/>
      <c r="K98" s="26"/>
      <c r="L98" s="27"/>
      <c r="M98" s="26"/>
      <c r="N98" s="4"/>
      <c r="O98" s="4"/>
      <c r="P98" s="4"/>
    </row>
    <row r="99" spans="1:16" s="1" customFormat="1" ht="22.5" customHeight="1" x14ac:dyDescent="0.65">
      <c r="E99" s="22"/>
      <c r="F99" s="22"/>
      <c r="G99" s="26"/>
      <c r="H99" s="27"/>
      <c r="I99" s="26"/>
      <c r="J99" s="22"/>
      <c r="K99" s="26"/>
      <c r="L99" s="27"/>
      <c r="M99" s="26"/>
      <c r="N99" s="4"/>
      <c r="O99" s="4"/>
      <c r="P99" s="4"/>
    </row>
    <row r="100" spans="1:16" s="1" customFormat="1" ht="22.5" customHeight="1" x14ac:dyDescent="0.65">
      <c r="E100" s="22"/>
      <c r="F100" s="22"/>
      <c r="G100" s="26"/>
      <c r="H100" s="27"/>
      <c r="I100" s="26"/>
      <c r="J100" s="22"/>
      <c r="K100" s="26"/>
      <c r="L100" s="27"/>
      <c r="M100" s="26"/>
      <c r="N100" s="4"/>
      <c r="O100" s="4"/>
      <c r="P100" s="4"/>
    </row>
    <row r="101" spans="1:16" s="1" customFormat="1" ht="22.5" customHeight="1" x14ac:dyDescent="0.65">
      <c r="E101" s="22"/>
      <c r="F101" s="22"/>
      <c r="G101" s="26"/>
      <c r="H101" s="27"/>
      <c r="I101" s="26"/>
      <c r="J101" s="22"/>
      <c r="K101" s="26"/>
      <c r="L101" s="27"/>
      <c r="M101" s="26"/>
      <c r="N101" s="4"/>
      <c r="O101" s="4"/>
      <c r="P101" s="4"/>
    </row>
    <row r="102" spans="1:16" s="1" customFormat="1" ht="26" customHeight="1" x14ac:dyDescent="0.65">
      <c r="E102" s="22"/>
      <c r="F102" s="22"/>
      <c r="G102" s="26"/>
      <c r="H102" s="27"/>
      <c r="I102" s="26"/>
      <c r="J102" s="22"/>
      <c r="K102" s="26"/>
      <c r="L102" s="27"/>
      <c r="M102" s="26"/>
      <c r="N102" s="4"/>
      <c r="O102" s="4"/>
      <c r="P102" s="4"/>
    </row>
    <row r="103" spans="1:16" s="1" customFormat="1" ht="22.5" customHeight="1" x14ac:dyDescent="0.65">
      <c r="A103" s="135" t="s">
        <v>33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</row>
    <row r="104" spans="1:16" s="1" customFormat="1" ht="22.5" customHeight="1" x14ac:dyDescent="0.65">
      <c r="A104" s="135" t="s">
        <v>34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</row>
    <row r="126" spans="5:13" ht="22.5" customHeight="1" x14ac:dyDescent="0.6">
      <c r="E126" s="4"/>
      <c r="F126" s="4"/>
      <c r="G126" s="4"/>
      <c r="H126" s="4"/>
      <c r="I126" s="4"/>
      <c r="J126" s="4"/>
      <c r="K126" s="4"/>
      <c r="L126" s="4"/>
      <c r="M126" s="4"/>
    </row>
    <row r="127" spans="5:13" ht="22.5" customHeight="1" x14ac:dyDescent="0.6">
      <c r="E127" s="4"/>
      <c r="F127" s="4"/>
      <c r="G127" s="4"/>
      <c r="H127" s="4"/>
      <c r="I127" s="4"/>
      <c r="J127" s="4"/>
      <c r="K127" s="4"/>
      <c r="L127" s="4"/>
      <c r="M127" s="4"/>
    </row>
    <row r="128" spans="5:13" ht="22.5" customHeight="1" x14ac:dyDescent="0.6">
      <c r="E128" s="4"/>
      <c r="F128" s="4"/>
      <c r="G128" s="4"/>
      <c r="H128" s="4"/>
      <c r="I128" s="4"/>
      <c r="J128" s="4"/>
      <c r="K128" s="4"/>
      <c r="L128" s="4"/>
      <c r="M128" s="4"/>
    </row>
    <row r="131" spans="1:13" ht="22.5" customHeight="1" x14ac:dyDescent="0.6">
      <c r="A131" s="28"/>
      <c r="B131" s="5"/>
      <c r="C131" s="5"/>
      <c r="D131" s="5"/>
      <c r="G131" s="43"/>
      <c r="H131" s="43"/>
      <c r="I131" s="43"/>
      <c r="K131" s="43"/>
      <c r="L131" s="43"/>
      <c r="M131" s="43"/>
    </row>
    <row r="132" spans="1:13" ht="22.5" customHeight="1" x14ac:dyDescent="0.6">
      <c r="A132" s="28"/>
      <c r="B132" s="5"/>
      <c r="C132" s="5"/>
      <c r="D132" s="5"/>
      <c r="G132" s="43"/>
      <c r="H132" s="43"/>
      <c r="I132" s="43"/>
      <c r="K132" s="43"/>
      <c r="L132" s="43"/>
      <c r="M132" s="43"/>
    </row>
    <row r="133" spans="1:13" ht="22.5" customHeight="1" x14ac:dyDescent="0.6">
      <c r="A133" s="28"/>
      <c r="B133" s="5"/>
      <c r="C133" s="5"/>
      <c r="D133" s="5"/>
      <c r="G133" s="43"/>
      <c r="H133" s="43"/>
      <c r="I133" s="43"/>
      <c r="K133" s="43"/>
      <c r="L133" s="43"/>
      <c r="M133" s="43"/>
    </row>
    <row r="134" spans="1:13" ht="22.5" customHeight="1" x14ac:dyDescent="0.6">
      <c r="A134" s="28"/>
      <c r="B134" s="5"/>
      <c r="C134" s="5"/>
      <c r="D134" s="5"/>
      <c r="G134" s="43"/>
      <c r="H134" s="43"/>
      <c r="I134" s="43"/>
      <c r="K134" s="43"/>
      <c r="L134" s="43"/>
      <c r="M134" s="43"/>
    </row>
    <row r="135" spans="1:13" ht="22.5" customHeight="1" x14ac:dyDescent="0.6">
      <c r="A135" s="28"/>
      <c r="B135" s="5"/>
      <c r="C135" s="5"/>
      <c r="D135" s="5"/>
      <c r="G135" s="43"/>
      <c r="H135" s="43"/>
      <c r="I135" s="43"/>
      <c r="K135" s="43"/>
      <c r="L135" s="43"/>
      <c r="M135" s="43"/>
    </row>
    <row r="136" spans="1:13" ht="22.5" customHeight="1" x14ac:dyDescent="0.6">
      <c r="A136" s="28"/>
      <c r="B136" s="5"/>
      <c r="C136" s="5"/>
      <c r="D136" s="5"/>
      <c r="G136" s="43"/>
      <c r="H136" s="43"/>
      <c r="I136" s="43"/>
      <c r="K136" s="43"/>
      <c r="L136" s="43"/>
      <c r="M136" s="43"/>
    </row>
    <row r="137" spans="1:13" ht="22.5" customHeight="1" x14ac:dyDescent="0.6">
      <c r="A137" s="28"/>
      <c r="B137" s="5"/>
      <c r="C137" s="5"/>
      <c r="D137" s="5"/>
      <c r="G137" s="43"/>
      <c r="H137" s="43"/>
      <c r="I137" s="43"/>
      <c r="K137" s="43"/>
      <c r="L137" s="43"/>
      <c r="M137" s="43"/>
    </row>
    <row r="138" spans="1:13" ht="22.5" customHeight="1" x14ac:dyDescent="0.6">
      <c r="A138" s="28"/>
      <c r="B138" s="5"/>
      <c r="C138" s="5"/>
      <c r="D138" s="5"/>
      <c r="G138" s="43"/>
      <c r="H138" s="43"/>
      <c r="I138" s="43"/>
      <c r="K138" s="43"/>
      <c r="L138" s="43"/>
      <c r="M138" s="43"/>
    </row>
    <row r="139" spans="1:13" ht="22.5" customHeight="1" x14ac:dyDescent="0.6">
      <c r="A139" s="28"/>
      <c r="B139" s="5"/>
      <c r="C139" s="5"/>
      <c r="D139" s="5"/>
      <c r="G139" s="43"/>
      <c r="H139" s="43"/>
      <c r="I139" s="43"/>
      <c r="K139" s="43"/>
      <c r="L139" s="43"/>
      <c r="M139" s="43"/>
    </row>
    <row r="140" spans="1:13" ht="22.5" customHeight="1" x14ac:dyDescent="0.6">
      <c r="A140" s="28"/>
      <c r="B140" s="5"/>
      <c r="C140" s="5"/>
      <c r="D140" s="5"/>
      <c r="G140" s="43"/>
      <c r="H140" s="43"/>
      <c r="I140" s="43"/>
      <c r="K140" s="43"/>
      <c r="L140" s="43"/>
      <c r="M140" s="43"/>
    </row>
    <row r="141" spans="1:13" ht="22.5" customHeight="1" x14ac:dyDescent="0.6">
      <c r="A141" s="28"/>
      <c r="B141" s="5"/>
      <c r="C141" s="5"/>
      <c r="D141" s="5"/>
      <c r="G141" s="43"/>
      <c r="H141" s="43"/>
      <c r="I141" s="43"/>
      <c r="K141" s="43"/>
      <c r="L141" s="43"/>
      <c r="M141" s="43"/>
    </row>
    <row r="142" spans="1:13" ht="22.5" customHeight="1" x14ac:dyDescent="0.6">
      <c r="A142" s="28"/>
      <c r="B142" s="5"/>
      <c r="C142" s="5"/>
      <c r="D142" s="5"/>
      <c r="G142" s="43"/>
      <c r="H142" s="43"/>
      <c r="I142" s="43"/>
      <c r="K142" s="43"/>
      <c r="L142" s="43"/>
      <c r="M142" s="43"/>
    </row>
    <row r="143" spans="1:13" ht="22.5" customHeight="1" x14ac:dyDescent="0.6">
      <c r="A143" s="28"/>
      <c r="B143" s="5"/>
      <c r="C143" s="5"/>
      <c r="D143" s="5"/>
      <c r="G143" s="43"/>
      <c r="H143" s="43"/>
      <c r="I143" s="43"/>
      <c r="K143" s="43"/>
      <c r="L143" s="43"/>
      <c r="M143" s="43"/>
    </row>
    <row r="144" spans="1:13" ht="22.5" customHeight="1" x14ac:dyDescent="0.6">
      <c r="A144" s="28"/>
      <c r="B144" s="5"/>
      <c r="C144" s="5"/>
      <c r="D144" s="5"/>
      <c r="G144" s="43"/>
      <c r="H144" s="43"/>
      <c r="I144" s="43"/>
      <c r="K144" s="43"/>
      <c r="L144" s="43"/>
      <c r="M144" s="43"/>
    </row>
    <row r="145" spans="1:13" ht="22.5" customHeight="1" x14ac:dyDescent="0.6">
      <c r="A145" s="28"/>
      <c r="B145" s="5"/>
      <c r="C145" s="5"/>
      <c r="D145" s="5"/>
      <c r="G145" s="43"/>
      <c r="H145" s="43"/>
      <c r="I145" s="43"/>
      <c r="K145" s="43"/>
      <c r="L145" s="43"/>
      <c r="M145" s="43"/>
    </row>
  </sheetData>
  <mergeCells count="9">
    <mergeCell ref="A72:M72"/>
    <mergeCell ref="A103:M103"/>
    <mergeCell ref="A104:M104"/>
    <mergeCell ref="G4:M4"/>
    <mergeCell ref="G5:I5"/>
    <mergeCell ref="K5:M5"/>
    <mergeCell ref="A39:M39"/>
    <mergeCell ref="A40:M40"/>
    <mergeCell ref="A71:M71"/>
  </mergeCells>
  <pageMargins left="1.1417322834645669" right="0.43307086614173229" top="0.98425196850393704" bottom="0.78740157480314965" header="0.47244094488188981" footer="0.39370078740157483"/>
  <pageSetup paperSize="9" scale="80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1"/>
  <sheetViews>
    <sheetView view="pageBreakPreview" zoomScale="84" zoomScaleNormal="100" zoomScaleSheetLayoutView="84" workbookViewId="0">
      <selection activeCell="D2" sqref="D2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2" customWidth="1"/>
    <col min="8" max="8" width="0.81640625" style="5" customWidth="1"/>
    <col min="9" max="9" width="15.6328125" style="42" customWidth="1"/>
    <col min="10" max="10" width="0.81640625" style="4" customWidth="1"/>
    <col min="11" max="11" width="15.6328125" style="4" customWidth="1"/>
    <col min="12" max="12" width="1" style="4" customWidth="1"/>
    <col min="13" max="16384" width="8.1796875" style="4"/>
  </cols>
  <sheetData>
    <row r="1" spans="1:12" ht="22.5" customHeight="1" x14ac:dyDescent="0.6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5" customFormat="1" ht="22.5" customHeight="1" x14ac:dyDescent="0.65">
      <c r="G4" s="46"/>
      <c r="K4" s="47" t="s">
        <v>9</v>
      </c>
    </row>
    <row r="5" spans="1:12" s="45" customFormat="1" ht="22.5" customHeight="1" x14ac:dyDescent="0.65">
      <c r="G5" s="46"/>
      <c r="K5" s="47" t="s">
        <v>10</v>
      </c>
    </row>
    <row r="6" spans="1:12" ht="22.5" customHeight="1" x14ac:dyDescent="0.6">
      <c r="G6" s="136" t="s">
        <v>3</v>
      </c>
      <c r="H6" s="136"/>
      <c r="I6" s="136"/>
      <c r="J6" s="136"/>
      <c r="K6" s="136"/>
    </row>
    <row r="7" spans="1:12" ht="22.5" customHeight="1" x14ac:dyDescent="0.6">
      <c r="E7" s="28"/>
      <c r="F7" s="28"/>
      <c r="G7" s="6" t="s">
        <v>4</v>
      </c>
      <c r="H7" s="7"/>
      <c r="I7" s="138" t="s">
        <v>5</v>
      </c>
      <c r="J7" s="138"/>
      <c r="K7" s="138"/>
    </row>
    <row r="8" spans="1:12" ht="22.5" customHeight="1" x14ac:dyDescent="0.6">
      <c r="E8" s="28"/>
      <c r="F8" s="30"/>
      <c r="G8" s="49" t="s">
        <v>68</v>
      </c>
      <c r="H8" s="30"/>
      <c r="I8" s="49" t="str">
        <f>G8</f>
        <v>2568</v>
      </c>
      <c r="J8" s="50"/>
      <c r="K8" s="49" t="s">
        <v>69</v>
      </c>
    </row>
    <row r="9" spans="1:12" ht="22.5" customHeight="1" x14ac:dyDescent="0.65">
      <c r="A9" s="1" t="s">
        <v>70</v>
      </c>
      <c r="B9" s="1"/>
      <c r="C9" s="1"/>
      <c r="D9" s="1"/>
      <c r="E9" s="28"/>
      <c r="F9" s="22"/>
      <c r="G9" s="51">
        <v>282579104.75000006</v>
      </c>
      <c r="H9" s="22"/>
      <c r="I9" s="51">
        <v>282579104.75000006</v>
      </c>
      <c r="J9" s="27"/>
      <c r="K9" s="51">
        <v>277021874.85999995</v>
      </c>
      <c r="L9" s="52"/>
    </row>
    <row r="10" spans="1:12" ht="22.5" customHeight="1" x14ac:dyDescent="0.6">
      <c r="A10" s="4" t="s">
        <v>71</v>
      </c>
      <c r="E10" s="28"/>
      <c r="F10" s="28"/>
      <c r="G10" s="53">
        <v>-243525594.62000009</v>
      </c>
      <c r="H10" s="28"/>
      <c r="I10" s="53">
        <v>-243356870.75000012</v>
      </c>
      <c r="J10" s="21"/>
      <c r="K10" s="53">
        <v>-239994356.17000002</v>
      </c>
      <c r="L10" s="52"/>
    </row>
    <row r="11" spans="1:12" ht="22.5" customHeight="1" x14ac:dyDescent="0.65">
      <c r="A11" s="1" t="s">
        <v>72</v>
      </c>
      <c r="B11" s="1"/>
      <c r="C11" s="1"/>
      <c r="D11" s="1"/>
      <c r="F11" s="22"/>
      <c r="G11" s="54">
        <f>SUM(G9:G10)</f>
        <v>39053510.129999965</v>
      </c>
      <c r="H11" s="22"/>
      <c r="I11" s="54">
        <f>SUM(I9:I10)</f>
        <v>39222233.99999994</v>
      </c>
      <c r="J11" s="55"/>
      <c r="K11" s="54">
        <f>SUM(K9:K10)</f>
        <v>37027518.689999938</v>
      </c>
      <c r="L11" s="52"/>
    </row>
    <row r="12" spans="1:12" ht="22.5" customHeight="1" x14ac:dyDescent="0.6">
      <c r="A12" s="4" t="s">
        <v>73</v>
      </c>
      <c r="G12" s="53">
        <v>1503748.4199999995</v>
      </c>
      <c r="I12" s="53">
        <v>1503748.4199999995</v>
      </c>
      <c r="J12" s="52"/>
      <c r="K12" s="53">
        <v>1431595.6199999999</v>
      </c>
      <c r="L12" s="52"/>
    </row>
    <row r="13" spans="1:12" ht="22.5" customHeight="1" x14ac:dyDescent="0.6">
      <c r="A13" s="4" t="s">
        <v>74</v>
      </c>
      <c r="G13" s="53">
        <v>-25786308.889999986</v>
      </c>
      <c r="I13" s="53">
        <v>-25832593.169999991</v>
      </c>
      <c r="J13" s="52"/>
      <c r="K13" s="53">
        <v>-25789585.930000011</v>
      </c>
      <c r="L13" s="52"/>
    </row>
    <row r="14" spans="1:12" ht="22.5" customHeight="1" x14ac:dyDescent="0.6">
      <c r="A14" s="4" t="s">
        <v>75</v>
      </c>
      <c r="G14" s="53">
        <v>-10918170.089999996</v>
      </c>
      <c r="I14" s="53">
        <v>-9766099.0099999979</v>
      </c>
      <c r="J14" s="52"/>
      <c r="K14" s="53">
        <v>-8409807.6499999985</v>
      </c>
      <c r="L14" s="52"/>
    </row>
    <row r="15" spans="1:12" ht="22.5" customHeight="1" x14ac:dyDescent="0.65">
      <c r="A15" s="1" t="s">
        <v>76</v>
      </c>
      <c r="G15" s="54">
        <f>SUM(G11:G14)</f>
        <v>3852779.5699999854</v>
      </c>
      <c r="I15" s="54">
        <f>SUM(I11:I14)</f>
        <v>5127290.2399999537</v>
      </c>
      <c r="J15" s="52"/>
      <c r="K15" s="54">
        <f>SUM(K11:K14)</f>
        <v>4259720.7299999259</v>
      </c>
      <c r="L15" s="52"/>
    </row>
    <row r="16" spans="1:12" ht="22.5" customHeight="1" x14ac:dyDescent="0.6">
      <c r="A16" s="4" t="s">
        <v>77</v>
      </c>
      <c r="G16" s="53">
        <v>-1616475.8900000001</v>
      </c>
      <c r="I16" s="53">
        <v>-1614283.0400000003</v>
      </c>
      <c r="J16" s="52"/>
      <c r="K16" s="53">
        <v>-1638088.5899999999</v>
      </c>
      <c r="L16" s="52"/>
    </row>
    <row r="17" spans="1:12" s="1" customFormat="1" ht="22.5" customHeight="1" x14ac:dyDescent="0.65">
      <c r="A17" s="1" t="s">
        <v>78</v>
      </c>
      <c r="E17" s="5"/>
      <c r="F17" s="22"/>
      <c r="G17" s="54">
        <f>SUM(G15:G16)</f>
        <v>2236303.6799999853</v>
      </c>
      <c r="H17" s="22"/>
      <c r="I17" s="54">
        <f>SUM(I15:I16)</f>
        <v>3513007.1999999536</v>
      </c>
      <c r="J17" s="55"/>
      <c r="K17" s="54">
        <f>SUM(K15:K16)</f>
        <v>2621632.1399999261</v>
      </c>
      <c r="L17" s="55"/>
    </row>
    <row r="18" spans="1:12" ht="22.5" customHeight="1" x14ac:dyDescent="0.6">
      <c r="A18" s="4" t="s">
        <v>79</v>
      </c>
      <c r="G18" s="53">
        <v>-609035.78199999954</v>
      </c>
      <c r="I18" s="53">
        <v>-864376.48999999953</v>
      </c>
      <c r="J18" s="52"/>
      <c r="K18" s="53">
        <v>-564685.39999999979</v>
      </c>
      <c r="L18" s="52"/>
    </row>
    <row r="19" spans="1:12" s="1" customFormat="1" ht="22.5" customHeight="1" x14ac:dyDescent="0.65">
      <c r="A19" s="1" t="s">
        <v>80</v>
      </c>
      <c r="E19" s="5"/>
      <c r="F19" s="22"/>
      <c r="G19" s="54">
        <f>SUM(G17:G18)</f>
        <v>1627267.8979999856</v>
      </c>
      <c r="H19" s="22"/>
      <c r="I19" s="54">
        <f>SUM(I17:I18)</f>
        <v>2648630.7099999543</v>
      </c>
      <c r="J19" s="55"/>
      <c r="K19" s="54">
        <f>SUM(K17:K18)</f>
        <v>2056946.7399999262</v>
      </c>
      <c r="L19" s="55"/>
    </row>
    <row r="20" spans="1:12" ht="22.5" customHeight="1" x14ac:dyDescent="0.6">
      <c r="A20" s="56" t="s">
        <v>81</v>
      </c>
      <c r="B20" s="56"/>
      <c r="G20" s="57">
        <v>0</v>
      </c>
      <c r="I20" s="57">
        <v>0</v>
      </c>
      <c r="J20" s="58"/>
      <c r="K20" s="57">
        <v>0</v>
      </c>
      <c r="L20" s="52"/>
    </row>
    <row r="21" spans="1:12" s="1" customFormat="1" ht="22.5" customHeight="1" thickBot="1" x14ac:dyDescent="0.7">
      <c r="A21" s="1" t="s">
        <v>82</v>
      </c>
      <c r="E21" s="5"/>
      <c r="F21" s="22"/>
      <c r="G21" s="59">
        <f>SUM(G19,G20)</f>
        <v>1627267.8979999856</v>
      </c>
      <c r="H21" s="61"/>
      <c r="I21" s="59">
        <f>SUM(I19,I20)</f>
        <v>2648630.7099999543</v>
      </c>
      <c r="J21" s="60"/>
      <c r="K21" s="59">
        <f>SUM(K19,K20)</f>
        <v>2056946.7399999262</v>
      </c>
      <c r="L21" s="55"/>
    </row>
    <row r="22" spans="1:12" ht="11" customHeight="1" thickTop="1" x14ac:dyDescent="0.6">
      <c r="G22" s="62"/>
      <c r="I22" s="62"/>
      <c r="J22" s="63"/>
      <c r="K22" s="62"/>
    </row>
    <row r="23" spans="1:12" ht="22.5" customHeight="1" x14ac:dyDescent="0.65">
      <c r="A23" s="1" t="s">
        <v>83</v>
      </c>
      <c r="F23" s="64"/>
      <c r="G23" s="64"/>
      <c r="H23" s="64"/>
      <c r="I23" s="64"/>
      <c r="J23" s="64"/>
      <c r="K23" s="64"/>
      <c r="L23" s="64"/>
    </row>
    <row r="24" spans="1:12" ht="22.5" customHeight="1" thickBot="1" x14ac:dyDescent="0.65">
      <c r="B24" s="4" t="s">
        <v>84</v>
      </c>
      <c r="E24" s="64"/>
      <c r="G24" s="65">
        <f>G19/G25</f>
        <v>6.7381704101468374E-3</v>
      </c>
      <c r="I24" s="65">
        <f>I19/I25</f>
        <v>1.0967416673961854E-2</v>
      </c>
      <c r="J24" s="66"/>
      <c r="K24" s="65">
        <f>K19/K25</f>
        <v>8.5173791455914437E-3</v>
      </c>
    </row>
    <row r="25" spans="1:12" ht="22.5" customHeight="1" thickTop="1" thickBot="1" x14ac:dyDescent="0.7">
      <c r="B25" s="4" t="s">
        <v>85</v>
      </c>
      <c r="D25" s="67"/>
      <c r="E25" s="64"/>
      <c r="G25" s="68">
        <v>241499962</v>
      </c>
      <c r="I25" s="68">
        <v>241499962</v>
      </c>
      <c r="J25" s="69"/>
      <c r="K25" s="68">
        <v>241499962</v>
      </c>
      <c r="L25" s="52"/>
    </row>
    <row r="26" spans="1:12" ht="22.5" customHeight="1" thickTop="1" x14ac:dyDescent="0.65">
      <c r="D26" s="67"/>
      <c r="E26" s="64"/>
      <c r="G26" s="70"/>
      <c r="I26" s="70"/>
      <c r="J26" s="69"/>
      <c r="K26" s="70"/>
      <c r="L26" s="52"/>
    </row>
    <row r="27" spans="1:12" ht="22.5" customHeight="1" x14ac:dyDescent="0.65">
      <c r="D27" s="67"/>
      <c r="E27" s="64"/>
      <c r="G27" s="70"/>
      <c r="I27" s="70"/>
      <c r="J27" s="69"/>
      <c r="K27" s="70"/>
      <c r="L27" s="52"/>
    </row>
    <row r="28" spans="1:12" ht="22.5" customHeight="1" x14ac:dyDescent="0.65">
      <c r="D28" s="67"/>
      <c r="E28" s="64"/>
      <c r="G28" s="70"/>
      <c r="I28" s="70"/>
      <c r="J28" s="69"/>
      <c r="K28" s="70"/>
      <c r="L28" s="52"/>
    </row>
    <row r="29" spans="1:12" ht="22.5" customHeight="1" x14ac:dyDescent="0.65">
      <c r="D29" s="67"/>
      <c r="E29" s="64"/>
      <c r="G29" s="70"/>
      <c r="I29" s="70"/>
      <c r="J29" s="69"/>
      <c r="K29" s="70"/>
      <c r="L29" s="52"/>
    </row>
    <row r="30" spans="1:12" ht="22.5" customHeight="1" x14ac:dyDescent="0.65">
      <c r="D30" s="67"/>
      <c r="E30" s="64"/>
      <c r="G30" s="70"/>
      <c r="I30" s="70"/>
      <c r="J30" s="69"/>
      <c r="K30" s="70"/>
      <c r="L30" s="52"/>
    </row>
    <row r="31" spans="1:12" ht="22.5" customHeight="1" x14ac:dyDescent="0.65">
      <c r="D31" s="67"/>
      <c r="E31" s="64"/>
      <c r="G31" s="70"/>
      <c r="I31" s="70"/>
      <c r="J31" s="69"/>
      <c r="K31" s="70"/>
      <c r="L31" s="52"/>
    </row>
    <row r="32" spans="1:12" ht="22.5" customHeight="1" x14ac:dyDescent="0.65">
      <c r="D32" s="67"/>
      <c r="E32" s="64"/>
      <c r="G32" s="70"/>
      <c r="I32" s="70"/>
      <c r="J32" s="69"/>
      <c r="K32" s="70"/>
      <c r="L32" s="52"/>
    </row>
    <row r="33" spans="1:12" ht="22.5" customHeight="1" x14ac:dyDescent="0.65">
      <c r="D33" s="67"/>
      <c r="E33" s="64"/>
      <c r="G33" s="70"/>
      <c r="I33" s="70"/>
      <c r="J33" s="69"/>
      <c r="K33" s="70"/>
      <c r="L33" s="52"/>
    </row>
    <row r="34" spans="1:12" ht="25.25" customHeight="1" x14ac:dyDescent="0.65">
      <c r="D34" s="67"/>
      <c r="E34" s="64"/>
      <c r="G34" s="70"/>
      <c r="I34" s="70"/>
      <c r="J34" s="69"/>
      <c r="K34" s="70"/>
      <c r="L34" s="52"/>
    </row>
    <row r="35" spans="1:12" ht="25.25" customHeight="1" x14ac:dyDescent="0.65">
      <c r="D35" s="67"/>
      <c r="E35" s="64"/>
      <c r="G35" s="70"/>
      <c r="I35" s="70"/>
      <c r="J35" s="69"/>
      <c r="K35" s="70"/>
      <c r="L35" s="52"/>
    </row>
    <row r="36" spans="1:12" ht="25.25" customHeight="1" x14ac:dyDescent="0.65">
      <c r="D36" s="67"/>
      <c r="E36" s="64"/>
      <c r="G36" s="70"/>
      <c r="I36" s="70"/>
      <c r="J36" s="69"/>
      <c r="K36" s="70"/>
      <c r="L36" s="52"/>
    </row>
    <row r="37" spans="1:12" ht="22.5" customHeight="1" x14ac:dyDescent="0.6">
      <c r="A37" s="135" t="s">
        <v>33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2" ht="22.5" customHeight="1" x14ac:dyDescent="0.6">
      <c r="A38" s="135" t="s">
        <v>34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40" spans="1:12" ht="22.5" customHeight="1" x14ac:dyDescent="0.6">
      <c r="E40" s="4"/>
      <c r="F40" s="4"/>
      <c r="G40" s="4"/>
      <c r="H40" s="4"/>
      <c r="I40" s="5"/>
    </row>
    <row r="41" spans="1:12" ht="22.5" customHeight="1" x14ac:dyDescent="0.6">
      <c r="E41" s="4"/>
      <c r="F41" s="4"/>
      <c r="G41" s="73"/>
      <c r="H41" s="4"/>
      <c r="I41" s="73"/>
    </row>
    <row r="42" spans="1:12" ht="22.5" customHeight="1" x14ac:dyDescent="0.6">
      <c r="E42" s="4"/>
      <c r="F42" s="4"/>
      <c r="G42" s="73"/>
      <c r="H42" s="4"/>
      <c r="I42" s="73"/>
    </row>
    <row r="43" spans="1:12" ht="22.5" customHeight="1" x14ac:dyDescent="0.6">
      <c r="E43" s="4"/>
      <c r="F43" s="4"/>
      <c r="G43" s="74"/>
      <c r="H43" s="4"/>
      <c r="I43" s="75"/>
    </row>
    <row r="44" spans="1:12" ht="22.5" customHeight="1" x14ac:dyDescent="0.6">
      <c r="G44" s="74"/>
      <c r="I44" s="74"/>
    </row>
    <row r="45" spans="1:12" ht="22.5" customHeight="1" x14ac:dyDescent="0.6">
      <c r="G45" s="74"/>
      <c r="I45" s="75"/>
    </row>
    <row r="48" spans="1:12" ht="22.5" customHeight="1" x14ac:dyDescent="0.6">
      <c r="E48" s="4"/>
      <c r="F48" s="4"/>
      <c r="G48" s="4"/>
      <c r="I48" s="4"/>
    </row>
    <row r="49" spans="5:9" ht="22.5" customHeight="1" x14ac:dyDescent="0.6">
      <c r="E49" s="4"/>
      <c r="F49" s="4"/>
      <c r="G49" s="4"/>
      <c r="I49" s="4"/>
    </row>
    <row r="50" spans="5:9" ht="22.5" customHeight="1" x14ac:dyDescent="0.6">
      <c r="E50" s="4"/>
      <c r="F50" s="4"/>
      <c r="G50" s="4"/>
      <c r="I50" s="4"/>
    </row>
    <row r="51" spans="5:9" ht="22.5" customHeight="1" x14ac:dyDescent="0.6">
      <c r="E51" s="4"/>
      <c r="F51" s="4"/>
      <c r="G51" s="4"/>
      <c r="I51" s="4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54" spans="5:9" ht="22.5" customHeight="1" x14ac:dyDescent="0.6">
      <c r="E54" s="4"/>
      <c r="F54" s="4"/>
      <c r="G54" s="4"/>
      <c r="I54" s="4"/>
    </row>
    <row r="55" spans="5:9" ht="22.5" customHeight="1" x14ac:dyDescent="0.6">
      <c r="E55" s="4"/>
      <c r="F55" s="4"/>
      <c r="G55" s="4"/>
      <c r="I55" s="4"/>
    </row>
    <row r="70" spans="1:12" ht="22.5" customHeight="1" x14ac:dyDescent="0.6">
      <c r="A70" s="28"/>
      <c r="B70" s="5"/>
      <c r="C70" s="5"/>
      <c r="D70" s="5"/>
      <c r="G70" s="76"/>
      <c r="I70" s="76"/>
      <c r="J70" s="77"/>
      <c r="K70" s="77"/>
      <c r="L70" s="78"/>
    </row>
    <row r="71" spans="1:12" ht="22.5" customHeight="1" x14ac:dyDescent="0.6">
      <c r="A71" s="28"/>
      <c r="B71" s="5"/>
      <c r="C71" s="5"/>
      <c r="D71" s="5"/>
      <c r="G71" s="76"/>
      <c r="I71" s="76"/>
      <c r="J71" s="77"/>
      <c r="K71" s="77"/>
      <c r="L71" s="78"/>
    </row>
  </sheetData>
  <mergeCells count="4">
    <mergeCell ref="G6:K6"/>
    <mergeCell ref="I7:K7"/>
    <mergeCell ref="A37:K37"/>
    <mergeCell ref="A38:K38"/>
  </mergeCells>
  <pageMargins left="1.1417322834645669" right="0.43307086614173229" top="0.98425196850393704" bottom="0.78740157480314965" header="0.47244094488188981" footer="0.39370078740157483"/>
  <pageSetup paperSize="9" scale="8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2"/>
  <sheetViews>
    <sheetView view="pageBreakPreview" zoomScale="70" zoomScaleNormal="100" zoomScaleSheetLayoutView="70" workbookViewId="0">
      <selection activeCell="D10" sqref="D10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2" customWidth="1"/>
    <col min="8" max="8" width="0.81640625" style="5" customWidth="1"/>
    <col min="9" max="9" width="15.6328125" style="42" customWidth="1"/>
    <col min="10" max="10" width="0.81640625" style="4" customWidth="1"/>
    <col min="11" max="11" width="15.6328125" style="4" customWidth="1"/>
    <col min="12" max="12" width="1" style="4" customWidth="1"/>
    <col min="13" max="14" width="8.1796875" style="4"/>
    <col min="15" max="15" width="15.81640625" style="4" bestFit="1" customWidth="1"/>
    <col min="16" max="16" width="11.26953125" style="4" bestFit="1" customWidth="1"/>
    <col min="17" max="16384" width="8.1796875" style="4"/>
  </cols>
  <sheetData>
    <row r="1" spans="1:12" ht="22.5" customHeight="1" x14ac:dyDescent="0.6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86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5" customFormat="1" ht="22.5" customHeight="1" x14ac:dyDescent="0.65">
      <c r="G4" s="46"/>
      <c r="K4" s="47" t="s">
        <v>9</v>
      </c>
    </row>
    <row r="5" spans="1:12" s="45" customFormat="1" ht="22.5" customHeight="1" x14ac:dyDescent="0.65">
      <c r="G5" s="46"/>
      <c r="K5" s="47" t="s">
        <v>10</v>
      </c>
    </row>
    <row r="6" spans="1:12" ht="22.5" customHeight="1" x14ac:dyDescent="0.6">
      <c r="G6" s="136" t="s">
        <v>3</v>
      </c>
      <c r="H6" s="136"/>
      <c r="I6" s="136"/>
      <c r="J6" s="136"/>
      <c r="K6" s="136"/>
    </row>
    <row r="7" spans="1:12" ht="22.5" customHeight="1" x14ac:dyDescent="0.6">
      <c r="G7" s="48" t="s">
        <v>4</v>
      </c>
      <c r="H7" s="7"/>
      <c r="I7" s="138" t="s">
        <v>5</v>
      </c>
      <c r="J7" s="138"/>
      <c r="K7" s="138"/>
    </row>
    <row r="8" spans="1:12" ht="22.5" customHeight="1" x14ac:dyDescent="0.6">
      <c r="E8" s="11" t="s">
        <v>6</v>
      </c>
      <c r="F8" s="30"/>
      <c r="G8" s="49" t="s">
        <v>68</v>
      </c>
      <c r="H8" s="30"/>
      <c r="I8" s="49" t="str">
        <f>G8</f>
        <v>2568</v>
      </c>
      <c r="J8" s="50"/>
      <c r="K8" s="49" t="s">
        <v>69</v>
      </c>
    </row>
    <row r="9" spans="1:12" ht="22.5" customHeight="1" x14ac:dyDescent="0.65">
      <c r="A9" s="1" t="s">
        <v>70</v>
      </c>
      <c r="B9" s="1"/>
      <c r="C9" s="1"/>
      <c r="D9" s="1"/>
      <c r="E9" s="64">
        <v>4</v>
      </c>
      <c r="F9" s="22"/>
      <c r="G9" s="51">
        <v>566379613.84000003</v>
      </c>
      <c r="H9" s="22"/>
      <c r="I9" s="51">
        <v>566379613.84000003</v>
      </c>
      <c r="J9" s="27"/>
      <c r="K9" s="51">
        <v>554087248.69999993</v>
      </c>
      <c r="L9" s="52"/>
    </row>
    <row r="10" spans="1:12" ht="22.5" customHeight="1" x14ac:dyDescent="0.6">
      <c r="A10" s="4" t="s">
        <v>71</v>
      </c>
      <c r="E10" s="64">
        <v>4</v>
      </c>
      <c r="G10" s="53">
        <v>-490396194.80000007</v>
      </c>
      <c r="I10" s="53">
        <v>-490084375.45000011</v>
      </c>
      <c r="J10" s="21"/>
      <c r="K10" s="53">
        <v>-481132729.2299999</v>
      </c>
      <c r="L10" s="52"/>
    </row>
    <row r="11" spans="1:12" ht="22.5" customHeight="1" x14ac:dyDescent="0.65">
      <c r="A11" s="1" t="s">
        <v>72</v>
      </c>
      <c r="B11" s="1"/>
      <c r="C11" s="1"/>
      <c r="D11" s="1"/>
      <c r="E11" s="79"/>
      <c r="F11" s="22"/>
      <c r="G11" s="54">
        <f>SUM(G9:G10)</f>
        <v>75983419.039999962</v>
      </c>
      <c r="H11" s="22"/>
      <c r="I11" s="54">
        <f>SUM(I9:I10)</f>
        <v>76295238.389999926</v>
      </c>
      <c r="J11" s="55"/>
      <c r="K11" s="54">
        <f>SUM(K9:K10)</f>
        <v>72954519.470000029</v>
      </c>
      <c r="L11" s="52"/>
    </row>
    <row r="12" spans="1:12" ht="22.5" customHeight="1" x14ac:dyDescent="0.6">
      <c r="A12" s="4" t="s">
        <v>73</v>
      </c>
      <c r="E12" s="64"/>
      <c r="G12" s="53">
        <v>2878271.2999999993</v>
      </c>
      <c r="I12" s="53">
        <v>2878271.2999999993</v>
      </c>
      <c r="J12" s="52"/>
      <c r="K12" s="53">
        <v>2777560.07</v>
      </c>
      <c r="L12" s="52"/>
    </row>
    <row r="13" spans="1:12" ht="22.5" customHeight="1" x14ac:dyDescent="0.6">
      <c r="A13" s="4" t="s">
        <v>74</v>
      </c>
      <c r="E13" s="64"/>
      <c r="G13" s="53">
        <v>-50467533.469999991</v>
      </c>
      <c r="I13" s="53">
        <v>-50570848.069999993</v>
      </c>
      <c r="J13" s="52"/>
      <c r="K13" s="53">
        <v>-50505463.020000011</v>
      </c>
      <c r="L13" s="52"/>
    </row>
    <row r="14" spans="1:12" ht="22.5" customHeight="1" x14ac:dyDescent="0.6">
      <c r="A14" s="4" t="s">
        <v>75</v>
      </c>
      <c r="E14" s="64">
        <v>4</v>
      </c>
      <c r="G14" s="53">
        <v>-20363392.619999997</v>
      </c>
      <c r="I14" s="53">
        <v>-18106362.390000001</v>
      </c>
      <c r="J14" s="52"/>
      <c r="K14" s="53">
        <v>-16669733.069999998</v>
      </c>
      <c r="L14" s="52"/>
    </row>
    <row r="15" spans="1:12" ht="22.5" customHeight="1" x14ac:dyDescent="0.65">
      <c r="A15" s="1" t="s">
        <v>76</v>
      </c>
      <c r="E15" s="64"/>
      <c r="G15" s="54">
        <f>SUM(G11:G14)</f>
        <v>8030764.2499999702</v>
      </c>
      <c r="I15" s="54">
        <f>SUM(I11:I14)</f>
        <v>10496299.22999993</v>
      </c>
      <c r="J15" s="52"/>
      <c r="K15" s="54">
        <f>SUM(K11:K14)</f>
        <v>8556883.4500000123</v>
      </c>
      <c r="L15" s="52"/>
    </row>
    <row r="16" spans="1:12" ht="22.5" customHeight="1" x14ac:dyDescent="0.6">
      <c r="A16" s="4" t="s">
        <v>77</v>
      </c>
      <c r="E16" s="64"/>
      <c r="G16" s="53">
        <v>-3219599.02</v>
      </c>
      <c r="I16" s="53">
        <v>-3214999.99</v>
      </c>
      <c r="J16" s="52"/>
      <c r="K16" s="53">
        <v>-3302180.44</v>
      </c>
      <c r="L16" s="52"/>
    </row>
    <row r="17" spans="1:16" s="1" customFormat="1" ht="22.5" customHeight="1" x14ac:dyDescent="0.65">
      <c r="A17" s="1" t="s">
        <v>78</v>
      </c>
      <c r="E17" s="79"/>
      <c r="F17" s="22"/>
      <c r="G17" s="54">
        <f>SUM(G15:G16)</f>
        <v>4811165.2299999706</v>
      </c>
      <c r="H17" s="22"/>
      <c r="I17" s="54">
        <f>SUM(I15:I16)</f>
        <v>7281299.2399999294</v>
      </c>
      <c r="J17" s="55"/>
      <c r="K17" s="54">
        <f>SUM(K15:K16)</f>
        <v>5254703.0100000128</v>
      </c>
      <c r="L17" s="55"/>
    </row>
    <row r="18" spans="1:16" ht="22.5" customHeight="1" x14ac:dyDescent="0.6">
      <c r="A18" s="4" t="s">
        <v>79</v>
      </c>
      <c r="E18" s="64">
        <v>16</v>
      </c>
      <c r="G18" s="53">
        <v>-1127688.4739999997</v>
      </c>
      <c r="I18" s="53">
        <v>-1621255.7899999998</v>
      </c>
      <c r="J18" s="52"/>
      <c r="K18" s="53">
        <v>-1092514.9899999998</v>
      </c>
      <c r="L18" s="52"/>
    </row>
    <row r="19" spans="1:16" s="1" customFormat="1" ht="22.5" customHeight="1" x14ac:dyDescent="0.65">
      <c r="A19" s="1" t="s">
        <v>80</v>
      </c>
      <c r="E19" s="64"/>
      <c r="F19" s="22"/>
      <c r="G19" s="54">
        <f>SUM(G17:G18)</f>
        <v>3683476.7559999712</v>
      </c>
      <c r="H19" s="22"/>
      <c r="I19" s="54">
        <f>SUM(I17:I18)</f>
        <v>5660043.4499999294</v>
      </c>
      <c r="J19" s="55"/>
      <c r="K19" s="54">
        <f>SUM(K17:K18)</f>
        <v>4162188.0200000131</v>
      </c>
      <c r="L19" s="55"/>
      <c r="O19" s="80"/>
    </row>
    <row r="20" spans="1:16" ht="22.5" customHeight="1" x14ac:dyDescent="0.6">
      <c r="A20" s="56" t="s">
        <v>81</v>
      </c>
      <c r="B20" s="56"/>
      <c r="E20" s="64"/>
      <c r="G20" s="57">
        <v>0</v>
      </c>
      <c r="I20" s="57">
        <v>0</v>
      </c>
      <c r="J20" s="58"/>
      <c r="K20" s="57">
        <v>0</v>
      </c>
      <c r="L20" s="52"/>
    </row>
    <row r="21" spans="1:16" s="1" customFormat="1" ht="22.5" customHeight="1" thickBot="1" x14ac:dyDescent="0.7">
      <c r="A21" s="1" t="s">
        <v>82</v>
      </c>
      <c r="E21" s="79"/>
      <c r="F21" s="22"/>
      <c r="G21" s="59">
        <f>SUM(G19,G20)</f>
        <v>3683476.7559999712</v>
      </c>
      <c r="H21" s="61"/>
      <c r="I21" s="59">
        <f>SUM(I19,I20)</f>
        <v>5660043.4499999294</v>
      </c>
      <c r="J21" s="60"/>
      <c r="K21" s="59">
        <f>SUM(K19,K20)</f>
        <v>4162188.0200000131</v>
      </c>
      <c r="L21" s="55"/>
      <c r="O21" s="80"/>
      <c r="P21" s="27"/>
    </row>
    <row r="22" spans="1:16" ht="11" customHeight="1" thickTop="1" x14ac:dyDescent="0.6">
      <c r="E22" s="64"/>
      <c r="G22" s="62"/>
      <c r="I22" s="62"/>
      <c r="J22" s="63"/>
      <c r="K22" s="62"/>
    </row>
    <row r="23" spans="1:16" ht="22.5" customHeight="1" x14ac:dyDescent="0.65">
      <c r="A23" s="1" t="s">
        <v>83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</row>
    <row r="24" spans="1:16" ht="22.5" customHeight="1" thickBot="1" x14ac:dyDescent="0.65">
      <c r="B24" s="4" t="s">
        <v>84</v>
      </c>
      <c r="E24" s="64"/>
      <c r="G24" s="65">
        <f>G19/G25</f>
        <v>1.5252494143249477E-2</v>
      </c>
      <c r="I24" s="65">
        <f>I19/I25</f>
        <v>2.3437036607069649E-2</v>
      </c>
      <c r="J24" s="66"/>
      <c r="K24" s="65">
        <f>K19/K25</f>
        <v>1.7234735713954327E-2</v>
      </c>
    </row>
    <row r="25" spans="1:16" ht="22.5" customHeight="1" thickTop="1" thickBot="1" x14ac:dyDescent="0.7">
      <c r="B25" s="4" t="s">
        <v>85</v>
      </c>
      <c r="D25" s="67"/>
      <c r="E25" s="64"/>
      <c r="G25" s="68">
        <v>241499962</v>
      </c>
      <c r="I25" s="68">
        <v>241499962</v>
      </c>
      <c r="J25" s="69"/>
      <c r="K25" s="68">
        <v>241499962</v>
      </c>
      <c r="L25" s="52"/>
    </row>
    <row r="26" spans="1:16" ht="22.5" customHeight="1" thickTop="1" x14ac:dyDescent="0.65">
      <c r="D26" s="67"/>
      <c r="E26" s="64"/>
      <c r="G26" s="70"/>
      <c r="I26" s="70"/>
      <c r="J26" s="69"/>
      <c r="K26" s="70"/>
      <c r="L26" s="52"/>
    </row>
    <row r="27" spans="1:16" ht="22.5" customHeight="1" x14ac:dyDescent="0.65">
      <c r="D27" s="67"/>
      <c r="E27" s="64"/>
      <c r="G27" s="70"/>
      <c r="I27" s="70"/>
      <c r="J27" s="69"/>
      <c r="K27" s="70"/>
      <c r="L27" s="52"/>
    </row>
    <row r="28" spans="1:16" ht="22.5" customHeight="1" x14ac:dyDescent="0.65">
      <c r="D28" s="67"/>
      <c r="E28" s="64"/>
      <c r="G28" s="70"/>
      <c r="I28" s="70"/>
      <c r="J28" s="69"/>
      <c r="K28" s="70"/>
      <c r="L28" s="52"/>
    </row>
    <row r="29" spans="1:16" ht="22.5" customHeight="1" x14ac:dyDescent="0.65">
      <c r="D29" s="67"/>
      <c r="E29" s="64"/>
      <c r="G29" s="70"/>
      <c r="I29" s="70"/>
      <c r="J29" s="69"/>
      <c r="K29" s="70"/>
      <c r="L29" s="52"/>
    </row>
    <row r="30" spans="1:16" ht="22.5" customHeight="1" x14ac:dyDescent="0.65">
      <c r="D30" s="67"/>
      <c r="E30" s="64"/>
      <c r="G30" s="70"/>
      <c r="I30" s="70"/>
      <c r="J30" s="69"/>
      <c r="K30" s="70"/>
      <c r="L30" s="52"/>
    </row>
    <row r="31" spans="1:16" ht="22.5" customHeight="1" x14ac:dyDescent="0.65">
      <c r="D31" s="67"/>
      <c r="E31" s="64"/>
      <c r="G31" s="70"/>
      <c r="I31" s="70"/>
      <c r="J31" s="69"/>
      <c r="K31" s="70"/>
      <c r="L31" s="52"/>
    </row>
    <row r="32" spans="1:16" ht="22.5" customHeight="1" x14ac:dyDescent="0.65">
      <c r="D32" s="67"/>
      <c r="E32" s="64"/>
      <c r="G32" s="70"/>
      <c r="I32" s="70"/>
      <c r="J32" s="69"/>
      <c r="K32" s="70"/>
      <c r="L32" s="52"/>
    </row>
    <row r="33" spans="1:12" ht="22.5" customHeight="1" x14ac:dyDescent="0.65">
      <c r="D33" s="67"/>
      <c r="E33" s="64"/>
      <c r="G33" s="70"/>
      <c r="I33" s="70"/>
      <c r="J33" s="69"/>
      <c r="K33" s="70"/>
      <c r="L33" s="52"/>
    </row>
    <row r="34" spans="1:12" ht="22.5" customHeight="1" x14ac:dyDescent="0.65">
      <c r="D34" s="67"/>
      <c r="E34" s="64"/>
      <c r="G34" s="70"/>
      <c r="I34" s="70"/>
      <c r="J34" s="69"/>
      <c r="K34" s="70"/>
      <c r="L34" s="52"/>
    </row>
    <row r="35" spans="1:12" ht="22.5" customHeight="1" x14ac:dyDescent="0.65">
      <c r="D35" s="67"/>
      <c r="E35" s="64"/>
      <c r="G35" s="70"/>
      <c r="I35" s="70"/>
      <c r="J35" s="69"/>
      <c r="K35" s="70"/>
      <c r="L35" s="52"/>
    </row>
    <row r="36" spans="1:12" ht="22.5" customHeight="1" x14ac:dyDescent="0.65">
      <c r="D36" s="67"/>
      <c r="E36" s="64"/>
      <c r="G36" s="70"/>
      <c r="I36" s="70"/>
      <c r="J36" s="69"/>
      <c r="K36" s="70"/>
      <c r="L36" s="52"/>
    </row>
    <row r="37" spans="1:12" ht="8.5" customHeight="1" x14ac:dyDescent="0.65">
      <c r="D37" s="67"/>
      <c r="E37" s="64"/>
      <c r="G37" s="70"/>
      <c r="I37" s="70"/>
      <c r="J37" s="69"/>
      <c r="K37" s="70"/>
      <c r="L37" s="52"/>
    </row>
    <row r="38" spans="1:12" ht="22.5" customHeight="1" x14ac:dyDescent="0.6">
      <c r="A38" s="135" t="s">
        <v>33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2" ht="22.5" customHeight="1" x14ac:dyDescent="0.6">
      <c r="A39" s="135" t="s">
        <v>34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1" spans="1:12" ht="22.5" customHeight="1" x14ac:dyDescent="0.6">
      <c r="E41" s="4"/>
      <c r="F41" s="4"/>
      <c r="G41" s="4"/>
      <c r="H41" s="4"/>
      <c r="I41" s="5"/>
    </row>
    <row r="42" spans="1:12" ht="22.5" customHeight="1" x14ac:dyDescent="0.6">
      <c r="E42" s="4"/>
      <c r="F42" s="4"/>
      <c r="G42" s="73"/>
      <c r="H42" s="4"/>
      <c r="I42" s="73"/>
    </row>
    <row r="43" spans="1:12" ht="22.5" customHeight="1" x14ac:dyDescent="0.6">
      <c r="E43" s="4"/>
      <c r="F43" s="4"/>
      <c r="G43" s="73"/>
      <c r="H43" s="4"/>
      <c r="I43" s="73"/>
    </row>
    <row r="44" spans="1:12" ht="22.5" customHeight="1" x14ac:dyDescent="0.6">
      <c r="E44" s="4"/>
      <c r="F44" s="4"/>
      <c r="G44" s="74"/>
      <c r="H44" s="4"/>
      <c r="I44" s="75"/>
    </row>
    <row r="45" spans="1:12" ht="22.5" customHeight="1" x14ac:dyDescent="0.6">
      <c r="G45" s="74"/>
      <c r="I45" s="74"/>
    </row>
    <row r="46" spans="1:12" ht="22.5" customHeight="1" x14ac:dyDescent="0.6">
      <c r="G46" s="74"/>
      <c r="I46" s="75"/>
    </row>
    <row r="49" spans="5:9" ht="22.5" customHeight="1" x14ac:dyDescent="0.6">
      <c r="E49" s="4"/>
      <c r="F49" s="4"/>
      <c r="G49" s="4"/>
      <c r="I49" s="4"/>
    </row>
    <row r="50" spans="5:9" ht="22.5" customHeight="1" x14ac:dyDescent="0.6">
      <c r="E50" s="4"/>
      <c r="F50" s="4"/>
      <c r="G50" s="4"/>
      <c r="I50" s="4"/>
    </row>
    <row r="51" spans="5:9" ht="22.5" customHeight="1" x14ac:dyDescent="0.6">
      <c r="E51" s="4"/>
      <c r="F51" s="4"/>
      <c r="G51" s="4"/>
      <c r="I51" s="4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54" spans="5:9" ht="22.5" customHeight="1" x14ac:dyDescent="0.6">
      <c r="E54" s="4"/>
      <c r="F54" s="4"/>
      <c r="G54" s="4"/>
      <c r="I54" s="4"/>
    </row>
    <row r="55" spans="5:9" ht="22.5" customHeight="1" x14ac:dyDescent="0.6">
      <c r="E55" s="4"/>
      <c r="F55" s="4"/>
      <c r="G55" s="4"/>
      <c r="I55" s="4"/>
    </row>
    <row r="56" spans="5:9" ht="22.5" customHeight="1" x14ac:dyDescent="0.6">
      <c r="E56" s="4"/>
      <c r="F56" s="4"/>
      <c r="G56" s="4"/>
      <c r="I56" s="4"/>
    </row>
    <row r="69" spans="1:12" ht="19.5" customHeight="1" x14ac:dyDescent="0.6"/>
    <row r="71" spans="1:12" ht="22.5" customHeight="1" x14ac:dyDescent="0.6">
      <c r="A71" s="5"/>
      <c r="B71" s="5"/>
      <c r="C71" s="5"/>
      <c r="D71" s="5"/>
      <c r="G71" s="76"/>
      <c r="I71" s="76"/>
      <c r="J71" s="77"/>
      <c r="K71" s="77"/>
      <c r="L71" s="78"/>
    </row>
    <row r="72" spans="1:12" ht="22.5" customHeight="1" x14ac:dyDescent="0.6">
      <c r="A72" s="5"/>
      <c r="B72" s="5"/>
      <c r="C72" s="5"/>
      <c r="D72" s="5"/>
      <c r="G72" s="76"/>
      <c r="I72" s="76"/>
      <c r="J72" s="77"/>
      <c r="K72" s="77"/>
      <c r="L72" s="78"/>
    </row>
  </sheetData>
  <mergeCells count="4">
    <mergeCell ref="G6:K6"/>
    <mergeCell ref="I7:K7"/>
    <mergeCell ref="A38:K38"/>
    <mergeCell ref="A39:K39"/>
  </mergeCells>
  <pageMargins left="1.1417322834645669" right="0.43307086614173229" top="0.98425196850393704" bottom="0.78740157480314965" header="0.47244094488188981" footer="0.39370078740157483"/>
  <pageSetup paperSize="9" scale="85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"/>
  <sheetViews>
    <sheetView view="pageBreakPreview" zoomScale="63" zoomScaleNormal="100" zoomScaleSheetLayoutView="63" workbookViewId="0">
      <selection activeCell="A17" sqref="A17"/>
    </sheetView>
  </sheetViews>
  <sheetFormatPr defaultColWidth="8.26953125" defaultRowHeight="22.5" customHeight="1" x14ac:dyDescent="0.6"/>
  <cols>
    <col min="1" max="1" width="33.54296875" style="56" customWidth="1"/>
    <col min="2" max="2" width="1.1796875" style="56" customWidth="1"/>
    <col min="3" max="3" width="9.7265625" style="56" customWidth="1"/>
    <col min="4" max="4" width="1.1796875" style="56" customWidth="1"/>
    <col min="5" max="5" width="16.1796875" style="56" customWidth="1"/>
    <col min="6" max="6" width="1.1796875" style="56" customWidth="1"/>
    <col min="7" max="7" width="16.1796875" style="56" customWidth="1"/>
    <col min="8" max="8" width="1.1796875" style="56" customWidth="1"/>
    <col min="9" max="9" width="16.1796875" style="56" customWidth="1"/>
    <col min="10" max="10" width="1.1796875" style="56" customWidth="1"/>
    <col min="11" max="11" width="16.1796875" style="56" customWidth="1"/>
    <col min="12" max="12" width="1.1796875" style="56" customWidth="1"/>
    <col min="13" max="13" width="16.1796875" style="56" customWidth="1"/>
    <col min="14" max="16384" width="8.26953125" style="56"/>
  </cols>
  <sheetData>
    <row r="1" spans="1:13" ht="22.5" customHeight="1" x14ac:dyDescent="0.65">
      <c r="A1" s="81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2.5" customHeight="1" x14ac:dyDescent="0.65">
      <c r="A2" s="85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2.5" customHeight="1" x14ac:dyDescent="0.65">
      <c r="A3" s="81" t="str">
        <f>'PL;T Conso'!A3</f>
        <v>สำหรับงวดหกเดือนสิ้นสุดวันที่ 30 มิถุนายน 2568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22.5" customHeight="1" x14ac:dyDescent="0.65">
      <c r="A4" s="81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 t="s">
        <v>9</v>
      </c>
    </row>
    <row r="5" spans="1:13" ht="22.5" customHeight="1" x14ac:dyDescent="0.65">
      <c r="A5" s="81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7" t="s">
        <v>10</v>
      </c>
    </row>
    <row r="6" spans="1:13" ht="22.5" customHeight="1" x14ac:dyDescent="0.6">
      <c r="A6" s="88"/>
      <c r="B6" s="88"/>
      <c r="C6" s="88"/>
      <c r="D6" s="88"/>
      <c r="E6" s="139" t="s">
        <v>3</v>
      </c>
      <c r="F6" s="139"/>
      <c r="G6" s="139"/>
      <c r="H6" s="139"/>
      <c r="I6" s="139"/>
      <c r="J6" s="139"/>
      <c r="K6" s="139"/>
      <c r="L6" s="139"/>
      <c r="M6" s="139"/>
    </row>
    <row r="7" spans="1:13" ht="22.5" customHeight="1" x14ac:dyDescent="0.6">
      <c r="A7" s="88"/>
      <c r="B7" s="88"/>
      <c r="C7" s="88"/>
      <c r="D7" s="88"/>
      <c r="E7" s="140" t="s">
        <v>4</v>
      </c>
      <c r="F7" s="140"/>
      <c r="G7" s="140"/>
      <c r="H7" s="140"/>
      <c r="I7" s="140"/>
      <c r="J7" s="140"/>
      <c r="K7" s="140"/>
      <c r="L7" s="140"/>
      <c r="M7" s="140"/>
    </row>
    <row r="8" spans="1:13" ht="22.5" customHeight="1" x14ac:dyDescent="0.6">
      <c r="B8" s="88"/>
      <c r="E8" s="88" t="s">
        <v>88</v>
      </c>
      <c r="F8" s="88"/>
      <c r="G8" s="88" t="s">
        <v>89</v>
      </c>
      <c r="H8" s="88"/>
      <c r="I8" s="139" t="s">
        <v>61</v>
      </c>
      <c r="J8" s="139"/>
      <c r="K8" s="139"/>
      <c r="L8" s="89"/>
      <c r="M8" s="88"/>
    </row>
    <row r="9" spans="1:13" ht="22.5" customHeight="1" x14ac:dyDescent="0.6">
      <c r="B9" s="88"/>
      <c r="C9" s="11" t="s">
        <v>6</v>
      </c>
      <c r="E9" s="90" t="s">
        <v>90</v>
      </c>
      <c r="F9" s="88"/>
      <c r="G9" s="90" t="s">
        <v>91</v>
      </c>
      <c r="H9" s="88"/>
      <c r="I9" s="91" t="s">
        <v>92</v>
      </c>
      <c r="J9" s="88"/>
      <c r="K9" s="91" t="s">
        <v>63</v>
      </c>
      <c r="L9" s="92"/>
      <c r="M9" s="90" t="s">
        <v>93</v>
      </c>
    </row>
    <row r="10" spans="1:13" ht="22.5" customHeight="1" x14ac:dyDescent="0.65">
      <c r="A10" s="83" t="s">
        <v>94</v>
      </c>
      <c r="B10" s="88"/>
      <c r="D10" s="83"/>
      <c r="E10" s="93">
        <v>120749981</v>
      </c>
      <c r="F10" s="94"/>
      <c r="G10" s="94">
        <v>17151943.66</v>
      </c>
      <c r="H10" s="94"/>
      <c r="I10" s="93">
        <v>5884066.9299999997</v>
      </c>
      <c r="J10" s="94"/>
      <c r="K10" s="93">
        <v>31774785.510000002</v>
      </c>
      <c r="L10" s="94"/>
      <c r="M10" s="93">
        <f>SUM(E10:K10)</f>
        <v>175560777.09999999</v>
      </c>
    </row>
    <row r="11" spans="1:13" ht="22.5" customHeight="1" x14ac:dyDescent="0.6">
      <c r="A11" s="56" t="s">
        <v>95</v>
      </c>
      <c r="B11" s="88"/>
      <c r="E11" s="96"/>
      <c r="F11" s="96"/>
      <c r="G11" s="96"/>
      <c r="H11" s="96"/>
      <c r="I11" s="96"/>
      <c r="J11" s="96"/>
      <c r="K11" s="96"/>
      <c r="L11" s="96"/>
      <c r="M11" s="96"/>
    </row>
    <row r="12" spans="1:13" ht="22.5" customHeight="1" x14ac:dyDescent="0.6">
      <c r="A12" s="97" t="s">
        <v>80</v>
      </c>
      <c r="B12" s="88"/>
      <c r="C12" s="88"/>
      <c r="E12" s="96">
        <v>0</v>
      </c>
      <c r="F12" s="96"/>
      <c r="G12" s="96">
        <v>0</v>
      </c>
      <c r="H12" s="96"/>
      <c r="I12" s="96">
        <v>0</v>
      </c>
      <c r="J12" s="96"/>
      <c r="K12" s="96">
        <f>'PL;T Conso'!G19</f>
        <v>3683476.7559999712</v>
      </c>
      <c r="L12" s="96"/>
      <c r="M12" s="96">
        <f>SUM(E12:K12)</f>
        <v>3683476.7559999712</v>
      </c>
    </row>
    <row r="13" spans="1:13" ht="22.5" customHeight="1" x14ac:dyDescent="0.6">
      <c r="A13" s="97" t="s">
        <v>96</v>
      </c>
      <c r="B13" s="88"/>
      <c r="C13" s="88">
        <v>15</v>
      </c>
      <c r="E13" s="96">
        <v>0</v>
      </c>
      <c r="F13" s="96"/>
      <c r="G13" s="96">
        <v>0</v>
      </c>
      <c r="H13" s="96"/>
      <c r="I13" s="96">
        <v>0</v>
      </c>
      <c r="J13" s="96"/>
      <c r="K13" s="96">
        <f>'EQ;T Q'!N13</f>
        <v>-6037501.0199999996</v>
      </c>
      <c r="L13" s="96"/>
      <c r="M13" s="96">
        <f>SUM(E13:K13)</f>
        <v>-6037501.0199999996</v>
      </c>
    </row>
    <row r="14" spans="1:13" ht="22.5" customHeight="1" thickBot="1" x14ac:dyDescent="0.7">
      <c r="A14" s="83" t="s">
        <v>97</v>
      </c>
      <c r="B14" s="84"/>
      <c r="C14" s="88"/>
      <c r="D14" s="83"/>
      <c r="E14" s="98">
        <f>SUM(E10:E13)</f>
        <v>120749981</v>
      </c>
      <c r="F14" s="94"/>
      <c r="G14" s="98">
        <f>SUM(G10:G13)</f>
        <v>17151943.66</v>
      </c>
      <c r="H14" s="94"/>
      <c r="I14" s="98">
        <f>SUM(I10:I13)</f>
        <v>5884066.9299999997</v>
      </c>
      <c r="J14" s="94"/>
      <c r="K14" s="98">
        <f>SUM(K10:K13)</f>
        <v>29420761.245999973</v>
      </c>
      <c r="L14" s="94"/>
      <c r="M14" s="98">
        <f>SUM(M10:M13)</f>
        <v>173206752.83599997</v>
      </c>
    </row>
    <row r="15" spans="1:13" ht="22.5" customHeight="1" thickTop="1" x14ac:dyDescent="0.6">
      <c r="E15" s="99"/>
      <c r="F15" s="99"/>
      <c r="G15" s="99"/>
      <c r="H15" s="99"/>
      <c r="I15" s="99"/>
      <c r="J15" s="99"/>
      <c r="K15" s="99"/>
      <c r="L15" s="99"/>
      <c r="M15" s="99"/>
    </row>
    <row r="16" spans="1:13" ht="22.5" customHeight="1" x14ac:dyDescent="0.65">
      <c r="A16" s="83"/>
      <c r="B16" s="84"/>
      <c r="C16" s="83"/>
      <c r="D16" s="83"/>
      <c r="E16" s="94"/>
      <c r="F16" s="94"/>
      <c r="G16" s="94"/>
      <c r="H16" s="94"/>
      <c r="I16" s="94"/>
      <c r="J16" s="94"/>
      <c r="K16" s="94"/>
      <c r="L16" s="94"/>
      <c r="M16" s="94"/>
    </row>
    <row r="17" spans="1:13" ht="22.5" customHeight="1" x14ac:dyDescent="0.65">
      <c r="A17" s="83"/>
      <c r="B17" s="84"/>
      <c r="C17" s="83"/>
      <c r="D17" s="83"/>
      <c r="E17" s="94"/>
      <c r="F17" s="94"/>
      <c r="G17" s="94"/>
      <c r="H17" s="94"/>
      <c r="I17" s="94"/>
      <c r="J17" s="94"/>
      <c r="K17" s="94"/>
      <c r="L17" s="94"/>
      <c r="M17" s="94"/>
    </row>
    <row r="18" spans="1:13" ht="22.5" customHeight="1" x14ac:dyDescent="0.65">
      <c r="A18" s="83"/>
      <c r="B18" s="84"/>
      <c r="C18" s="83"/>
      <c r="D18" s="83"/>
      <c r="E18" s="94"/>
      <c r="F18" s="94"/>
      <c r="G18" s="94"/>
      <c r="H18" s="94"/>
      <c r="I18" s="94"/>
      <c r="J18" s="94"/>
      <c r="K18" s="94"/>
      <c r="L18" s="94"/>
      <c r="M18" s="94"/>
    </row>
    <row r="19" spans="1:13" ht="22.5" customHeight="1" x14ac:dyDescent="0.65">
      <c r="A19" s="83"/>
      <c r="B19" s="84"/>
      <c r="C19" s="83"/>
      <c r="D19" s="83"/>
      <c r="E19" s="94"/>
      <c r="F19" s="94"/>
      <c r="G19" s="94"/>
      <c r="H19" s="94"/>
      <c r="I19" s="94"/>
      <c r="J19" s="94"/>
      <c r="K19" s="94"/>
      <c r="L19" s="94"/>
      <c r="M19" s="94"/>
    </row>
    <row r="20" spans="1:13" ht="18" customHeight="1" x14ac:dyDescent="0.65">
      <c r="A20" s="83"/>
      <c r="B20" s="84"/>
      <c r="C20" s="83"/>
      <c r="D20" s="83"/>
      <c r="E20" s="94"/>
      <c r="F20" s="94"/>
      <c r="G20" s="94"/>
      <c r="H20" s="94"/>
      <c r="I20" s="94"/>
      <c r="J20" s="94"/>
      <c r="K20" s="94"/>
      <c r="L20" s="94"/>
      <c r="M20" s="94"/>
    </row>
    <row r="21" spans="1:13" ht="22.5" customHeight="1" x14ac:dyDescent="0.6">
      <c r="A21" s="141" t="s">
        <v>98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</row>
    <row r="22" spans="1:13" ht="22.5" customHeight="1" x14ac:dyDescent="0.6">
      <c r="A22" s="142" t="s">
        <v>34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</row>
    <row r="23" spans="1:13" ht="22.5" customHeight="1" x14ac:dyDescent="0.6">
      <c r="E23" s="100"/>
      <c r="F23" s="100"/>
      <c r="G23" s="100"/>
      <c r="H23" s="100"/>
      <c r="I23" s="100"/>
      <c r="J23" s="100"/>
      <c r="K23" s="100"/>
      <c r="L23" s="100"/>
      <c r="M23" s="100"/>
    </row>
  </sheetData>
  <mergeCells count="5">
    <mergeCell ref="E6:M6"/>
    <mergeCell ref="E7:M7"/>
    <mergeCell ref="I8:K8"/>
    <mergeCell ref="A21:M21"/>
    <mergeCell ref="A22:M22"/>
  </mergeCells>
  <pageMargins left="1.1417322834645669" right="0.98425196850393704" top="0.98425196850393704" bottom="0.70866141732283472" header="0.51181102362204722" footer="0.39370078740157483"/>
  <pageSetup paperSize="9" scale="95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8"/>
  <sheetViews>
    <sheetView view="pageBreakPreview" zoomScale="62" zoomScaleNormal="100" zoomScaleSheetLayoutView="62" workbookViewId="0">
      <selection activeCell="P19" sqref="P19"/>
    </sheetView>
  </sheetViews>
  <sheetFormatPr defaultColWidth="8.26953125" defaultRowHeight="22.5" customHeight="1" x14ac:dyDescent="0.6"/>
  <cols>
    <col min="1" max="3" width="2" style="56" customWidth="1"/>
    <col min="4" max="4" width="29.81640625" style="56" customWidth="1"/>
    <col min="5" max="5" width="1.1796875" style="56" customWidth="1"/>
    <col min="6" max="6" width="8.1796875" style="56" customWidth="1"/>
    <col min="7" max="7" width="1.1796875" style="56" customWidth="1"/>
    <col min="8" max="8" width="17.453125" style="56" customWidth="1"/>
    <col min="9" max="9" width="1.1796875" style="56" customWidth="1"/>
    <col min="10" max="10" width="17.453125" style="56" customWidth="1"/>
    <col min="11" max="11" width="1.1796875" style="56" customWidth="1"/>
    <col min="12" max="12" width="17.453125" style="56" customWidth="1"/>
    <col min="13" max="13" width="1.1796875" style="56" customWidth="1"/>
    <col min="14" max="14" width="17.453125" style="56" customWidth="1"/>
    <col min="15" max="15" width="1.1796875" style="56" customWidth="1"/>
    <col min="16" max="16" width="17.453125" style="56" customWidth="1"/>
    <col min="17" max="16384" width="8.26953125" style="56"/>
  </cols>
  <sheetData>
    <row r="1" spans="1:17" ht="22.5" customHeight="1" x14ac:dyDescent="0.65">
      <c r="A1" s="81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81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4"/>
    </row>
    <row r="2" spans="1:17" ht="22.5" customHeight="1" x14ac:dyDescent="0.65">
      <c r="A2" s="85" t="s">
        <v>87</v>
      </c>
      <c r="B2" s="85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Q2" s="84"/>
    </row>
    <row r="3" spans="1:17" ht="22.5" customHeight="1" x14ac:dyDescent="0.65">
      <c r="A3" s="81" t="str">
        <f>'PL;T Conso'!A3</f>
        <v>สำหรับงวดหกเดือนสิ้นสุดวันที่ 30 มิถุนายน 2568</v>
      </c>
      <c r="B3" s="81"/>
      <c r="C3" s="81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Q3" s="84"/>
    </row>
    <row r="4" spans="1:17" ht="22.5" customHeight="1" x14ac:dyDescent="0.65">
      <c r="A4" s="81"/>
      <c r="B4" s="81"/>
      <c r="C4" s="81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7" t="s">
        <v>9</v>
      </c>
      <c r="Q4" s="84"/>
    </row>
    <row r="5" spans="1:17" ht="22.5" customHeight="1" x14ac:dyDescent="0.65">
      <c r="A5" s="81"/>
      <c r="B5" s="81"/>
      <c r="C5" s="81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7" t="s">
        <v>10</v>
      </c>
      <c r="Q5" s="84"/>
    </row>
    <row r="6" spans="1:17" ht="22.5" customHeight="1" x14ac:dyDescent="0.6">
      <c r="A6" s="88"/>
      <c r="B6" s="88"/>
      <c r="C6" s="88"/>
      <c r="D6" s="88"/>
      <c r="E6" s="88"/>
      <c r="F6" s="88"/>
      <c r="G6" s="88"/>
      <c r="H6" s="139" t="s">
        <v>3</v>
      </c>
      <c r="I6" s="139"/>
      <c r="J6" s="139"/>
      <c r="K6" s="139"/>
      <c r="L6" s="139"/>
      <c r="M6" s="139"/>
      <c r="N6" s="139"/>
      <c r="O6" s="139"/>
      <c r="P6" s="139"/>
    </row>
    <row r="7" spans="1:17" ht="22.5" customHeight="1" x14ac:dyDescent="0.6">
      <c r="A7" s="88"/>
      <c r="B7" s="88"/>
      <c r="C7" s="88"/>
      <c r="D7" s="88"/>
      <c r="E7" s="88"/>
      <c r="F7" s="88"/>
      <c r="G7" s="88"/>
      <c r="H7" s="140" t="s">
        <v>5</v>
      </c>
      <c r="I7" s="140"/>
      <c r="J7" s="140"/>
      <c r="K7" s="140"/>
      <c r="L7" s="140"/>
      <c r="M7" s="140"/>
      <c r="N7" s="140"/>
      <c r="O7" s="140"/>
      <c r="P7" s="140"/>
    </row>
    <row r="8" spans="1:17" ht="22.5" customHeight="1" x14ac:dyDescent="0.6">
      <c r="D8" s="88"/>
      <c r="E8" s="88"/>
      <c r="F8" s="101"/>
      <c r="H8" s="88" t="s">
        <v>88</v>
      </c>
      <c r="I8" s="88"/>
      <c r="J8" s="88" t="s">
        <v>89</v>
      </c>
      <c r="K8" s="88"/>
      <c r="L8" s="139" t="s">
        <v>61</v>
      </c>
      <c r="M8" s="139"/>
      <c r="N8" s="139"/>
      <c r="O8" s="88"/>
      <c r="P8" s="88"/>
    </row>
    <row r="9" spans="1:17" ht="22.5" customHeight="1" x14ac:dyDescent="0.6">
      <c r="D9" s="88"/>
      <c r="E9" s="88"/>
      <c r="F9" s="11" t="s">
        <v>6</v>
      </c>
      <c r="H9" s="90" t="s">
        <v>90</v>
      </c>
      <c r="I9" s="88"/>
      <c r="J9" s="90" t="s">
        <v>91</v>
      </c>
      <c r="K9" s="88"/>
      <c r="L9" s="91" t="s">
        <v>92</v>
      </c>
      <c r="M9" s="88"/>
      <c r="N9" s="91" t="s">
        <v>63</v>
      </c>
      <c r="O9" s="88"/>
      <c r="P9" s="90" t="s">
        <v>93</v>
      </c>
    </row>
    <row r="10" spans="1:17" ht="22.5" customHeight="1" x14ac:dyDescent="0.65">
      <c r="A10" s="83" t="s">
        <v>94</v>
      </c>
      <c r="B10" s="83"/>
      <c r="C10" s="83"/>
      <c r="D10" s="83"/>
      <c r="E10" s="83"/>
      <c r="F10" s="102"/>
      <c r="G10" s="83"/>
      <c r="H10" s="103">
        <v>120749981</v>
      </c>
      <c r="I10" s="103"/>
      <c r="J10" s="103">
        <v>17151943.66</v>
      </c>
      <c r="K10" s="103"/>
      <c r="L10" s="103">
        <v>5884066.9299999997</v>
      </c>
      <c r="M10" s="103"/>
      <c r="N10" s="103">
        <v>32519115.219999999</v>
      </c>
      <c r="O10" s="103"/>
      <c r="P10" s="103">
        <f>SUM(H10:O10)</f>
        <v>176305106.81</v>
      </c>
    </row>
    <row r="11" spans="1:17" ht="22.5" customHeight="1" x14ac:dyDescent="0.6">
      <c r="A11" s="56" t="s">
        <v>95</v>
      </c>
      <c r="D11" s="88"/>
      <c r="E11" s="88"/>
      <c r="F11" s="101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17" ht="22.5" customHeight="1" x14ac:dyDescent="0.6">
      <c r="B12" s="56" t="s">
        <v>80</v>
      </c>
      <c r="D12" s="88"/>
      <c r="E12" s="88"/>
      <c r="F12" s="101"/>
      <c r="H12" s="104">
        <v>0</v>
      </c>
      <c r="I12" s="104"/>
      <c r="J12" s="104">
        <v>0</v>
      </c>
      <c r="K12" s="104"/>
      <c r="L12" s="104">
        <v>0</v>
      </c>
      <c r="M12" s="104"/>
      <c r="N12" s="105">
        <f>+'PL;T Conso'!I19</f>
        <v>5660043.4499999294</v>
      </c>
      <c r="O12" s="104"/>
      <c r="P12" s="105">
        <f>SUM(H12:O12)</f>
        <v>5660043.4499999294</v>
      </c>
    </row>
    <row r="13" spans="1:17" ht="22.5" customHeight="1" x14ac:dyDescent="0.6">
      <c r="A13" s="97"/>
      <c r="B13" s="56" t="s">
        <v>96</v>
      </c>
      <c r="C13" s="97"/>
      <c r="D13" s="88"/>
      <c r="E13" s="88"/>
      <c r="F13" s="89">
        <f>'EQ;T Conso Q'!C13</f>
        <v>15</v>
      </c>
      <c r="H13" s="104">
        <v>0</v>
      </c>
      <c r="I13" s="104"/>
      <c r="J13" s="104">
        <v>0</v>
      </c>
      <c r="K13" s="104"/>
      <c r="L13" s="104">
        <v>0</v>
      </c>
      <c r="M13" s="104"/>
      <c r="N13" s="105">
        <v>-6037501.0199999996</v>
      </c>
      <c r="O13" s="104"/>
      <c r="P13" s="105">
        <f>SUM(H13:O13)</f>
        <v>-6037501.0199999996</v>
      </c>
    </row>
    <row r="14" spans="1:17" ht="22.5" customHeight="1" thickBot="1" x14ac:dyDescent="0.7">
      <c r="A14" s="83" t="s">
        <v>97</v>
      </c>
      <c r="B14" s="83"/>
      <c r="C14" s="83"/>
      <c r="D14" s="84"/>
      <c r="E14" s="84"/>
      <c r="F14" s="106"/>
      <c r="G14" s="83"/>
      <c r="H14" s="107">
        <f>SUM(H10:H13)</f>
        <v>120749981</v>
      </c>
      <c r="I14" s="103"/>
      <c r="J14" s="107">
        <f>SUM(J10:J13)</f>
        <v>17151943.66</v>
      </c>
      <c r="K14" s="103"/>
      <c r="L14" s="107">
        <f>SUM(L10:L13)</f>
        <v>5884066.9299999997</v>
      </c>
      <c r="M14" s="103"/>
      <c r="N14" s="107">
        <f>SUM(N10:N13)</f>
        <v>32141657.649999928</v>
      </c>
      <c r="O14" s="103"/>
      <c r="P14" s="107">
        <f>SUM(P10:P13)</f>
        <v>175927649.23999992</v>
      </c>
    </row>
    <row r="15" spans="1:17" ht="22.5" customHeight="1" thickTop="1" x14ac:dyDescent="0.65">
      <c r="A15" s="83"/>
      <c r="B15" s="83"/>
      <c r="C15" s="83"/>
      <c r="D15" s="84"/>
      <c r="E15" s="84"/>
      <c r="F15" s="106"/>
      <c r="G15" s="83"/>
      <c r="H15" s="103"/>
      <c r="I15" s="103"/>
      <c r="J15" s="103"/>
      <c r="K15" s="103"/>
      <c r="L15" s="103"/>
      <c r="M15" s="103"/>
      <c r="N15" s="103"/>
      <c r="O15" s="103"/>
      <c r="P15" s="103"/>
    </row>
    <row r="16" spans="1:17" ht="22.5" customHeight="1" x14ac:dyDescent="0.65">
      <c r="A16" s="83" t="s">
        <v>99</v>
      </c>
      <c r="B16" s="83"/>
      <c r="C16" s="83"/>
      <c r="D16" s="83"/>
      <c r="E16" s="83"/>
      <c r="F16" s="102"/>
      <c r="G16" s="83"/>
      <c r="H16" s="103">
        <v>120749981</v>
      </c>
      <c r="I16" s="103"/>
      <c r="J16" s="103">
        <v>17151943.66</v>
      </c>
      <c r="K16" s="103"/>
      <c r="L16" s="103">
        <v>5325239.1100000003</v>
      </c>
      <c r="M16" s="103"/>
      <c r="N16" s="103">
        <v>24911735.34</v>
      </c>
      <c r="O16" s="103"/>
      <c r="P16" s="103">
        <f>SUM(H16:O16)</f>
        <v>168138899.11000001</v>
      </c>
    </row>
    <row r="17" spans="1:21" ht="22.5" customHeight="1" x14ac:dyDescent="0.6">
      <c r="A17" s="56" t="s">
        <v>95</v>
      </c>
      <c r="D17" s="88"/>
      <c r="E17" s="88"/>
      <c r="F17" s="101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1:21" ht="22.5" customHeight="1" x14ac:dyDescent="0.6">
      <c r="A18" s="97"/>
      <c r="B18" s="56" t="s">
        <v>80</v>
      </c>
      <c r="C18" s="97"/>
      <c r="D18" s="88"/>
      <c r="E18" s="88"/>
      <c r="F18" s="101"/>
      <c r="H18" s="104">
        <v>0</v>
      </c>
      <c r="I18" s="104"/>
      <c r="J18" s="104">
        <v>0</v>
      </c>
      <c r="K18" s="104"/>
      <c r="L18" s="104">
        <v>0</v>
      </c>
      <c r="M18" s="104"/>
      <c r="N18" s="105">
        <f>+'PL;T Conso'!K19</f>
        <v>4162188.0200000131</v>
      </c>
      <c r="O18" s="104"/>
      <c r="P18" s="105">
        <f>SUM(H18:O18)</f>
        <v>4162188.0200000131</v>
      </c>
    </row>
    <row r="19" spans="1:21" ht="22.5" customHeight="1" x14ac:dyDescent="0.6">
      <c r="A19" s="97"/>
      <c r="B19" s="56" t="s">
        <v>96</v>
      </c>
      <c r="C19" s="97"/>
      <c r="D19" s="88"/>
      <c r="E19" s="88"/>
      <c r="F19" s="101">
        <v>22</v>
      </c>
      <c r="H19" s="104">
        <v>0</v>
      </c>
      <c r="I19" s="104"/>
      <c r="J19" s="104">
        <v>0</v>
      </c>
      <c r="K19" s="104"/>
      <c r="L19" s="104">
        <v>0</v>
      </c>
      <c r="M19" s="104"/>
      <c r="N19" s="105">
        <v>-3622501.48</v>
      </c>
      <c r="O19" s="104"/>
      <c r="P19" s="105">
        <f>SUM(H19:O19)</f>
        <v>-3622501.48</v>
      </c>
    </row>
    <row r="20" spans="1:21" ht="22.5" customHeight="1" thickBot="1" x14ac:dyDescent="0.7">
      <c r="A20" s="83" t="s">
        <v>100</v>
      </c>
      <c r="B20" s="83"/>
      <c r="C20" s="83"/>
      <c r="D20" s="84"/>
      <c r="E20" s="84"/>
      <c r="F20" s="106"/>
      <c r="G20" s="83"/>
      <c r="H20" s="107">
        <f>SUM(H16:H19)</f>
        <v>120749981</v>
      </c>
      <c r="I20" s="103"/>
      <c r="J20" s="107">
        <f>SUM(J16:J19)</f>
        <v>17151943.66</v>
      </c>
      <c r="K20" s="103"/>
      <c r="L20" s="107">
        <f>SUM(L16:L19)</f>
        <v>5325239.1100000003</v>
      </c>
      <c r="M20" s="103"/>
      <c r="N20" s="107">
        <f>SUM(N16:N19)</f>
        <v>25451421.880000014</v>
      </c>
      <c r="O20" s="103"/>
      <c r="P20" s="107">
        <f>SUM(P16:P19)</f>
        <v>168678585.65000004</v>
      </c>
    </row>
    <row r="21" spans="1:21" ht="17" customHeight="1" thickTop="1" x14ac:dyDescent="0.65">
      <c r="A21" s="83"/>
      <c r="B21" s="84"/>
      <c r="C21" s="83"/>
      <c r="D21" s="83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</row>
    <row r="22" spans="1:21" ht="22.5" customHeight="1" x14ac:dyDescent="0.6">
      <c r="A22" s="135" t="s">
        <v>101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9"/>
      <c r="R22" s="9"/>
      <c r="S22" s="9"/>
      <c r="T22" s="9"/>
      <c r="U22" s="9"/>
    </row>
    <row r="23" spans="1:21" ht="22.5" customHeight="1" x14ac:dyDescent="0.6">
      <c r="A23" s="135" t="s">
        <v>34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9"/>
      <c r="R23" s="9"/>
      <c r="S23" s="9"/>
      <c r="T23" s="9"/>
      <c r="U23" s="9"/>
    </row>
    <row r="24" spans="1:21" s="72" customFormat="1" ht="22.5" customHeight="1" x14ac:dyDescent="0.6"/>
    <row r="25" spans="1:21" ht="22.5" customHeight="1" x14ac:dyDescent="0.6">
      <c r="H25" s="100"/>
      <c r="I25" s="100"/>
      <c r="J25" s="100"/>
      <c r="K25" s="100"/>
      <c r="L25" s="100"/>
      <c r="M25" s="100"/>
      <c r="N25" s="100"/>
      <c r="O25" s="100"/>
      <c r="P25" s="100"/>
    </row>
    <row r="27" spans="1:21" s="72" customFormat="1" ht="22.5" customHeight="1" x14ac:dyDescent="0.6"/>
    <row r="28" spans="1:21" ht="22.5" customHeight="1" x14ac:dyDescent="0.6">
      <c r="H28" s="100"/>
      <c r="I28" s="100"/>
      <c r="J28" s="100"/>
      <c r="K28" s="100"/>
      <c r="L28" s="100"/>
      <c r="M28" s="100"/>
      <c r="N28" s="100"/>
      <c r="O28" s="100"/>
      <c r="P28" s="100"/>
    </row>
  </sheetData>
  <mergeCells count="5">
    <mergeCell ref="H6:P6"/>
    <mergeCell ref="H7:P7"/>
    <mergeCell ref="L8:N8"/>
    <mergeCell ref="A22:P22"/>
    <mergeCell ref="A23:P23"/>
  </mergeCells>
  <pageMargins left="1.1417322834645669" right="0.98425196850393704" top="0.98425196850393704" bottom="0.70866141732283472" header="0.51181102362204722" footer="0.39370078740157483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4"/>
  <sheetViews>
    <sheetView view="pageBreakPreview" zoomScale="77" zoomScaleNormal="100" zoomScaleSheetLayoutView="77" workbookViewId="0">
      <selection activeCell="D54" sqref="D54"/>
    </sheetView>
  </sheetViews>
  <sheetFormatPr defaultColWidth="8.1796875" defaultRowHeight="22.5" customHeight="1" x14ac:dyDescent="0.6"/>
  <cols>
    <col min="1" max="3" width="1.6328125" style="86" customWidth="1"/>
    <col min="4" max="4" width="40.81640625" style="86" customWidth="1"/>
    <col min="5" max="5" width="8.6328125" style="86" customWidth="1"/>
    <col min="6" max="6" width="0.81640625" style="86" customWidth="1"/>
    <col min="7" max="7" width="15.6328125" style="131" customWidth="1"/>
    <col min="8" max="8" width="0.81640625" style="86" customWidth="1"/>
    <col min="9" max="9" width="15.6328125" style="134" customWidth="1"/>
    <col min="10" max="10" width="0.81640625" style="86" customWidth="1"/>
    <col min="11" max="11" width="15.6328125" style="86" customWidth="1"/>
    <col min="12" max="16384" width="8.1796875" style="86"/>
  </cols>
  <sheetData>
    <row r="1" spans="1:11" ht="22.5" customHeight="1" x14ac:dyDescent="0.65">
      <c r="A1" s="81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81"/>
      <c r="C1" s="81"/>
      <c r="D1" s="81"/>
      <c r="E1" s="81"/>
      <c r="F1" s="81"/>
      <c r="G1" s="108"/>
      <c r="H1" s="81"/>
      <c r="I1" s="81"/>
      <c r="J1" s="81"/>
      <c r="K1" s="81"/>
    </row>
    <row r="2" spans="1:11" ht="22.5" customHeight="1" x14ac:dyDescent="0.65">
      <c r="A2" s="85" t="s">
        <v>102</v>
      </c>
      <c r="B2" s="85"/>
      <c r="C2" s="85"/>
      <c r="D2" s="85"/>
      <c r="E2" s="85"/>
      <c r="F2" s="85"/>
      <c r="G2" s="108"/>
      <c r="H2" s="85"/>
      <c r="I2" s="85"/>
      <c r="J2" s="85"/>
      <c r="K2" s="85"/>
    </row>
    <row r="3" spans="1:11" ht="22.5" customHeight="1" x14ac:dyDescent="0.65">
      <c r="A3" s="81" t="str">
        <f>'PL;T Conso'!A3</f>
        <v>สำหรับงวดหกเดือนสิ้นสุดวันที่ 30 มิถุนายน 2568</v>
      </c>
      <c r="B3" s="85"/>
      <c r="C3" s="85"/>
      <c r="D3" s="85"/>
      <c r="E3" s="85"/>
      <c r="F3" s="85"/>
      <c r="G3" s="108"/>
      <c r="H3" s="85"/>
      <c r="I3" s="85"/>
      <c r="J3" s="85"/>
      <c r="K3" s="85"/>
    </row>
    <row r="4" spans="1:11" s="45" customFormat="1" ht="22.5" customHeight="1" x14ac:dyDescent="0.65">
      <c r="G4" s="46"/>
      <c r="K4" s="47" t="s">
        <v>9</v>
      </c>
    </row>
    <row r="5" spans="1:11" s="45" customFormat="1" ht="22.5" customHeight="1" x14ac:dyDescent="0.65">
      <c r="G5" s="46"/>
      <c r="K5" s="47" t="s">
        <v>10</v>
      </c>
    </row>
    <row r="6" spans="1:11" s="47" customFormat="1" ht="22.5" customHeight="1" x14ac:dyDescent="0.6">
      <c r="G6" s="143" t="s">
        <v>3</v>
      </c>
      <c r="H6" s="143"/>
      <c r="I6" s="143"/>
      <c r="J6" s="143"/>
      <c r="K6" s="143"/>
    </row>
    <row r="7" spans="1:11" s="47" customFormat="1" ht="22.5" customHeight="1" x14ac:dyDescent="0.6">
      <c r="G7" s="109" t="s">
        <v>4</v>
      </c>
      <c r="H7" s="110"/>
      <c r="I7" s="144" t="s">
        <v>5</v>
      </c>
      <c r="J7" s="144"/>
      <c r="K7" s="144"/>
    </row>
    <row r="8" spans="1:11" s="56" customFormat="1" ht="22.5" customHeight="1" x14ac:dyDescent="0.6">
      <c r="G8" s="49" t="s">
        <v>68</v>
      </c>
      <c r="H8" s="30"/>
      <c r="I8" s="49" t="str">
        <f>G8</f>
        <v>2568</v>
      </c>
      <c r="J8" s="50"/>
      <c r="K8" s="49">
        <v>2567</v>
      </c>
    </row>
    <row r="9" spans="1:11" ht="22.5" customHeight="1" x14ac:dyDescent="0.65">
      <c r="A9" s="85" t="s">
        <v>103</v>
      </c>
      <c r="G9" s="105"/>
      <c r="H9" s="111"/>
      <c r="I9" s="105"/>
      <c r="J9" s="111"/>
      <c r="K9" s="112"/>
    </row>
    <row r="10" spans="1:11" s="114" customFormat="1" ht="22.5" customHeight="1" x14ac:dyDescent="0.6">
      <c r="B10" s="114" t="s">
        <v>80</v>
      </c>
      <c r="G10" s="115">
        <f>'PL;T Conso'!G19</f>
        <v>3683476.7559999712</v>
      </c>
      <c r="H10" s="115"/>
      <c r="I10" s="115">
        <f>'PL;T Conso'!I19</f>
        <v>5660043.4499999294</v>
      </c>
      <c r="J10" s="115"/>
      <c r="K10" s="115">
        <f>'PL;T Conso'!K19</f>
        <v>4162188.0200000131</v>
      </c>
    </row>
    <row r="11" spans="1:11" ht="22.5" customHeight="1" x14ac:dyDescent="0.6">
      <c r="B11" s="86" t="s">
        <v>104</v>
      </c>
      <c r="G11" s="105"/>
      <c r="H11" s="116"/>
      <c r="I11" s="105"/>
      <c r="J11" s="116"/>
      <c r="K11" s="105"/>
    </row>
    <row r="12" spans="1:11" ht="22.5" customHeight="1" x14ac:dyDescent="0.6">
      <c r="D12" s="86" t="s">
        <v>79</v>
      </c>
      <c r="G12" s="105">
        <f>-'PL;T Conso'!G18</f>
        <v>1127688.4739999997</v>
      </c>
      <c r="H12" s="116"/>
      <c r="I12" s="105">
        <f>-'PL;T Conso'!I18</f>
        <v>1621255.7899999998</v>
      </c>
      <c r="J12" s="116"/>
      <c r="K12" s="105">
        <f>-'PL;T Conso'!K18</f>
        <v>1092514.9899999998</v>
      </c>
    </row>
    <row r="13" spans="1:11" ht="22.5" customHeight="1" x14ac:dyDescent="0.6">
      <c r="D13" s="86" t="s">
        <v>105</v>
      </c>
      <c r="G13" s="105">
        <v>13791724.870000001</v>
      </c>
      <c r="H13" s="105"/>
      <c r="I13" s="105">
        <v>13395576.600000001</v>
      </c>
      <c r="J13" s="105"/>
      <c r="K13" s="105">
        <v>12837546.449999999</v>
      </c>
    </row>
    <row r="14" spans="1:11" ht="22.5" customHeight="1" x14ac:dyDescent="0.6">
      <c r="D14" s="86" t="s">
        <v>106</v>
      </c>
      <c r="G14" s="105">
        <v>0</v>
      </c>
      <c r="H14" s="105"/>
      <c r="I14" s="105">
        <v>0</v>
      </c>
      <c r="J14" s="105"/>
      <c r="K14" s="105">
        <v>-199182.16000000015</v>
      </c>
    </row>
    <row r="15" spans="1:11" ht="22.5" customHeight="1" x14ac:dyDescent="0.6">
      <c r="D15" s="86" t="s">
        <v>107</v>
      </c>
      <c r="G15" s="105">
        <v>88508.72</v>
      </c>
      <c r="H15" s="105"/>
      <c r="I15" s="105">
        <v>88508.72</v>
      </c>
      <c r="J15" s="105"/>
      <c r="K15" s="105">
        <v>-122931.38</v>
      </c>
    </row>
    <row r="16" spans="1:11" ht="22.5" customHeight="1" x14ac:dyDescent="0.6">
      <c r="D16" s="86" t="s">
        <v>108</v>
      </c>
      <c r="G16" s="105">
        <v>178308.2</v>
      </c>
      <c r="H16" s="105"/>
      <c r="I16" s="105">
        <v>178308.2</v>
      </c>
      <c r="J16" s="105"/>
      <c r="K16" s="105">
        <v>-134643.03000000006</v>
      </c>
    </row>
    <row r="17" spans="2:11" ht="22.5" customHeight="1" x14ac:dyDescent="0.6">
      <c r="D17" s="86" t="s">
        <v>50</v>
      </c>
      <c r="G17" s="117">
        <v>869937.84</v>
      </c>
      <c r="H17" s="117"/>
      <c r="I17" s="117">
        <v>819129.99</v>
      </c>
      <c r="J17" s="117"/>
      <c r="K17" s="105">
        <v>734648.01</v>
      </c>
    </row>
    <row r="18" spans="2:11" ht="22.5" customHeight="1" x14ac:dyDescent="0.6">
      <c r="D18" s="86" t="s">
        <v>109</v>
      </c>
      <c r="G18" s="105">
        <v>-69664.05</v>
      </c>
      <c r="H18" s="105"/>
      <c r="I18" s="105">
        <v>-69664.05</v>
      </c>
      <c r="J18" s="105"/>
      <c r="K18" s="105">
        <v>-105138.06</v>
      </c>
    </row>
    <row r="19" spans="2:11" ht="22.5" customHeight="1" x14ac:dyDescent="0.6">
      <c r="D19" s="86" t="s">
        <v>77</v>
      </c>
      <c r="G19" s="118">
        <v>3219599.02</v>
      </c>
      <c r="H19" s="105"/>
      <c r="I19" s="118">
        <v>3214999.99</v>
      </c>
      <c r="J19" s="105"/>
      <c r="K19" s="118">
        <v>3302180.44</v>
      </c>
    </row>
    <row r="20" spans="2:11" ht="22.5" customHeight="1" x14ac:dyDescent="0.6">
      <c r="D20" s="86" t="s">
        <v>110</v>
      </c>
      <c r="G20" s="105"/>
      <c r="H20" s="105"/>
      <c r="I20" s="105"/>
      <c r="J20" s="105"/>
      <c r="K20" s="105"/>
    </row>
    <row r="21" spans="2:11" ht="22.5" customHeight="1" x14ac:dyDescent="0.6">
      <c r="D21" s="119" t="s">
        <v>111</v>
      </c>
      <c r="G21" s="105">
        <f>SUM(G9:G19)</f>
        <v>22889579.829999968</v>
      </c>
      <c r="H21" s="105"/>
      <c r="I21" s="105">
        <f>SUM(I9:I19)</f>
        <v>24908158.689999923</v>
      </c>
      <c r="J21" s="105"/>
      <c r="K21" s="105">
        <f>SUM(K9:K19)</f>
        <v>21567183.280000016</v>
      </c>
    </row>
    <row r="22" spans="2:11" ht="22.5" customHeight="1" x14ac:dyDescent="0.6">
      <c r="B22" s="86" t="s">
        <v>112</v>
      </c>
      <c r="G22" s="105"/>
      <c r="H22" s="105"/>
      <c r="I22" s="105"/>
      <c r="J22" s="105"/>
      <c r="K22" s="105"/>
    </row>
    <row r="23" spans="2:11" ht="22.5" customHeight="1" x14ac:dyDescent="0.6">
      <c r="C23" s="86" t="s">
        <v>15</v>
      </c>
      <c r="G23" s="105">
        <v>-16864268.43</v>
      </c>
      <c r="H23" s="105"/>
      <c r="I23" s="105">
        <v>550714.56999999995</v>
      </c>
      <c r="J23" s="105"/>
      <c r="K23" s="105">
        <v>-854542.23000000417</v>
      </c>
    </row>
    <row r="24" spans="2:11" ht="22.5" customHeight="1" x14ac:dyDescent="0.6">
      <c r="C24" s="86" t="s">
        <v>16</v>
      </c>
      <c r="G24" s="105">
        <v>871152.52</v>
      </c>
      <c r="H24" s="105"/>
      <c r="I24" s="105">
        <v>0</v>
      </c>
      <c r="J24" s="105"/>
      <c r="K24" s="105">
        <f>0</f>
        <v>0</v>
      </c>
    </row>
    <row r="25" spans="2:11" ht="22.5" customHeight="1" x14ac:dyDescent="0.6">
      <c r="C25" s="86" t="s">
        <v>17</v>
      </c>
      <c r="G25" s="105">
        <v>-8817428.3100000005</v>
      </c>
      <c r="H25" s="105"/>
      <c r="I25" s="105">
        <v>-8817428.3100000005</v>
      </c>
      <c r="J25" s="105"/>
      <c r="K25" s="105">
        <v>1400057.7299999641</v>
      </c>
    </row>
    <row r="26" spans="2:11" ht="22.5" customHeight="1" x14ac:dyDescent="0.6">
      <c r="C26" s="86" t="s">
        <v>19</v>
      </c>
      <c r="G26" s="117">
        <v>-287754.68</v>
      </c>
      <c r="H26" s="117"/>
      <c r="I26" s="117">
        <v>-287754.68</v>
      </c>
      <c r="J26" s="117"/>
      <c r="K26" s="105">
        <v>3817.75</v>
      </c>
    </row>
    <row r="27" spans="2:11" ht="22.5" customHeight="1" x14ac:dyDescent="0.6">
      <c r="C27" s="86" t="s">
        <v>30</v>
      </c>
      <c r="G27" s="105">
        <v>1000</v>
      </c>
      <c r="H27" s="117"/>
      <c r="I27" s="105">
        <v>1000</v>
      </c>
      <c r="J27" s="117"/>
      <c r="K27" s="105">
        <v>-141455</v>
      </c>
    </row>
    <row r="28" spans="2:11" ht="22.5" customHeight="1" x14ac:dyDescent="0.6">
      <c r="B28" s="86" t="s">
        <v>113</v>
      </c>
      <c r="G28" s="105"/>
      <c r="H28" s="117"/>
      <c r="I28" s="105"/>
      <c r="J28" s="117"/>
      <c r="K28" s="105"/>
    </row>
    <row r="29" spans="2:11" ht="22.5" customHeight="1" x14ac:dyDescent="0.6">
      <c r="C29" s="86" t="s">
        <v>38</v>
      </c>
      <c r="G29" s="105">
        <v>-13894934.48</v>
      </c>
      <c r="H29" s="117"/>
      <c r="I29" s="105">
        <v>-13927390.720000001</v>
      </c>
      <c r="J29" s="117"/>
      <c r="K29" s="105">
        <v>2368228.2799999458</v>
      </c>
    </row>
    <row r="30" spans="2:11" ht="22.5" customHeight="1" x14ac:dyDescent="0.6">
      <c r="C30" s="86" t="s">
        <v>40</v>
      </c>
      <c r="G30" s="105">
        <v>14946836.32</v>
      </c>
      <c r="H30" s="117"/>
      <c r="I30" s="105">
        <v>0</v>
      </c>
      <c r="J30" s="117"/>
      <c r="K30" s="105">
        <v>0</v>
      </c>
    </row>
    <row r="31" spans="2:11" ht="22.5" customHeight="1" x14ac:dyDescent="0.6">
      <c r="C31" s="86" t="s">
        <v>45</v>
      </c>
      <c r="G31" s="105">
        <v>3509929.9</v>
      </c>
      <c r="H31" s="117"/>
      <c r="I31" s="105">
        <v>3509929.9</v>
      </c>
      <c r="J31" s="117"/>
      <c r="K31" s="105">
        <v>-196957.93</v>
      </c>
    </row>
    <row r="32" spans="2:11" ht="22.5" customHeight="1" x14ac:dyDescent="0.6">
      <c r="C32" s="86" t="s">
        <v>51</v>
      </c>
      <c r="G32" s="105">
        <v>21600</v>
      </c>
      <c r="H32" s="117"/>
      <c r="I32" s="105">
        <v>21600</v>
      </c>
      <c r="J32" s="117"/>
      <c r="K32" s="105">
        <v>113300</v>
      </c>
    </row>
    <row r="33" spans="1:14" ht="22.5" customHeight="1" x14ac:dyDescent="0.6">
      <c r="B33" s="86" t="s">
        <v>114</v>
      </c>
      <c r="G33" s="120">
        <f>SUM(G20:G32)</f>
        <v>2375712.6699999678</v>
      </c>
      <c r="H33" s="117"/>
      <c r="I33" s="120">
        <f>SUM(I20:I32)</f>
        <v>5958829.4499999229</v>
      </c>
      <c r="J33" s="117"/>
      <c r="K33" s="120">
        <f>SUM(K20:K32)</f>
        <v>24259631.879999921</v>
      </c>
    </row>
    <row r="34" spans="1:14" ht="22.5" customHeight="1" x14ac:dyDescent="0.6">
      <c r="C34" s="86" t="s">
        <v>115</v>
      </c>
      <c r="G34" s="105">
        <v>-2332786.6299999994</v>
      </c>
      <c r="H34" s="117"/>
      <c r="I34" s="105">
        <v>-2206789.5199999996</v>
      </c>
      <c r="J34" s="117"/>
      <c r="K34" s="121">
        <v>-786388.80999999982</v>
      </c>
    </row>
    <row r="35" spans="1:14" ht="22.5" customHeight="1" x14ac:dyDescent="0.6">
      <c r="C35" s="86" t="s">
        <v>116</v>
      </c>
      <c r="G35" s="105">
        <v>0</v>
      </c>
      <c r="H35" s="117"/>
      <c r="I35" s="105">
        <v>0</v>
      </c>
      <c r="J35" s="117"/>
      <c r="K35" s="105">
        <v>-78613</v>
      </c>
    </row>
    <row r="36" spans="1:14" ht="22.5" customHeight="1" x14ac:dyDescent="0.65">
      <c r="C36" s="85" t="s">
        <v>117</v>
      </c>
      <c r="G36" s="122">
        <f>SUM(G33:G35)</f>
        <v>42926.039999968372</v>
      </c>
      <c r="H36" s="117"/>
      <c r="I36" s="122">
        <f>SUM(I33:I35)</f>
        <v>3752039.9299999233</v>
      </c>
      <c r="J36" s="117"/>
      <c r="K36" s="122">
        <f>SUM(K33:K35)</f>
        <v>23394630.069999922</v>
      </c>
    </row>
    <row r="37" spans="1:14" ht="7" customHeight="1" x14ac:dyDescent="0.65">
      <c r="C37" s="85"/>
      <c r="G37" s="123"/>
      <c r="H37" s="117"/>
      <c r="I37" s="123"/>
      <c r="J37" s="117"/>
      <c r="K37" s="123"/>
    </row>
    <row r="38" spans="1:14" s="56" customFormat="1" ht="22.5" customHeight="1" x14ac:dyDescent="0.6">
      <c r="A38" s="135" t="s">
        <v>118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9"/>
      <c r="M38" s="9"/>
      <c r="N38" s="9"/>
    </row>
    <row r="39" spans="1:14" s="56" customFormat="1" ht="22.5" customHeight="1" x14ac:dyDescent="0.6">
      <c r="A39" s="135" t="s">
        <v>34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9"/>
      <c r="M39" s="9"/>
      <c r="N39" s="9"/>
    </row>
    <row r="40" spans="1:14" ht="22.5" customHeight="1" x14ac:dyDescent="0.65">
      <c r="A40" s="124" t="s">
        <v>119</v>
      </c>
      <c r="B40" s="113"/>
      <c r="C40" s="113"/>
      <c r="D40" s="113"/>
      <c r="E40" s="113"/>
      <c r="F40" s="113"/>
      <c r="G40" s="105"/>
      <c r="H40" s="111"/>
      <c r="I40" s="105"/>
      <c r="J40" s="111"/>
      <c r="K40" s="112"/>
    </row>
    <row r="41" spans="1:14" ht="22.5" customHeight="1" x14ac:dyDescent="0.6">
      <c r="B41" s="86" t="s">
        <v>120</v>
      </c>
      <c r="G41" s="105">
        <v>-1954546.88</v>
      </c>
      <c r="H41" s="117"/>
      <c r="I41" s="105">
        <v>-1954546.88</v>
      </c>
      <c r="J41" s="117"/>
      <c r="K41" s="105">
        <v>-9007614.6699999999</v>
      </c>
    </row>
    <row r="42" spans="1:14" ht="22.5" customHeight="1" x14ac:dyDescent="0.6">
      <c r="B42" s="86" t="s">
        <v>121</v>
      </c>
      <c r="G42" s="105">
        <v>121495.33</v>
      </c>
      <c r="H42" s="117"/>
      <c r="I42" s="105">
        <v>121495.33</v>
      </c>
      <c r="J42" s="117"/>
      <c r="K42" s="105">
        <v>336448.58999999997</v>
      </c>
    </row>
    <row r="43" spans="1:14" ht="22.5" customHeight="1" x14ac:dyDescent="0.6">
      <c r="B43" s="86" t="s">
        <v>122</v>
      </c>
      <c r="G43" s="105">
        <v>-55000</v>
      </c>
      <c r="H43" s="117"/>
      <c r="I43" s="105">
        <v>-55000</v>
      </c>
      <c r="J43" s="117"/>
      <c r="K43" s="121">
        <v>-67000</v>
      </c>
    </row>
    <row r="44" spans="1:14" ht="22.5" customHeight="1" x14ac:dyDescent="0.6">
      <c r="B44" s="86" t="s">
        <v>123</v>
      </c>
      <c r="G44" s="105">
        <v>69664.05</v>
      </c>
      <c r="H44" s="117"/>
      <c r="I44" s="105">
        <v>69664.05</v>
      </c>
      <c r="J44" s="117"/>
      <c r="K44" s="121">
        <v>105138.06</v>
      </c>
    </row>
    <row r="45" spans="1:14" ht="22.5" customHeight="1" x14ac:dyDescent="0.65">
      <c r="C45" s="85" t="s">
        <v>124</v>
      </c>
      <c r="G45" s="125">
        <f>SUM(G41:G44)</f>
        <v>-1818387.4999999998</v>
      </c>
      <c r="H45" s="126"/>
      <c r="I45" s="125">
        <f>SUM(I41:I44)</f>
        <v>-1818387.4999999998</v>
      </c>
      <c r="J45" s="126"/>
      <c r="K45" s="125">
        <f>SUM(K41:K44)</f>
        <v>-8633028.0199999996</v>
      </c>
    </row>
    <row r="46" spans="1:14" ht="22.5" customHeight="1" x14ac:dyDescent="0.65">
      <c r="A46" s="85" t="s">
        <v>125</v>
      </c>
      <c r="G46" s="121"/>
      <c r="H46" s="117"/>
      <c r="I46" s="121"/>
      <c r="J46" s="117"/>
      <c r="K46" s="117"/>
    </row>
    <row r="47" spans="1:14" ht="22.5" customHeight="1" x14ac:dyDescent="0.6">
      <c r="B47" s="86" t="s">
        <v>126</v>
      </c>
      <c r="G47" s="105">
        <v>-4784962.049999997</v>
      </c>
      <c r="H47" s="117"/>
      <c r="I47" s="105">
        <v>-4784962.049999997</v>
      </c>
      <c r="J47" s="117"/>
      <c r="K47" s="121">
        <v>-15000000</v>
      </c>
    </row>
    <row r="48" spans="1:14" ht="22.5" customHeight="1" x14ac:dyDescent="0.6">
      <c r="B48" s="86" t="s">
        <v>127</v>
      </c>
      <c r="G48" s="105">
        <v>-1776000</v>
      </c>
      <c r="H48" s="117"/>
      <c r="I48" s="105">
        <v>-1776000</v>
      </c>
      <c r="J48" s="117"/>
      <c r="K48" s="121">
        <v>-2566513.23</v>
      </c>
    </row>
    <row r="49" spans="1:11" ht="22.5" customHeight="1" x14ac:dyDescent="0.6">
      <c r="B49" s="86" t="s">
        <v>128</v>
      </c>
      <c r="G49" s="105">
        <v>-4840414.0199999996</v>
      </c>
      <c r="H49" s="117"/>
      <c r="I49" s="105">
        <v>-4755013.05</v>
      </c>
      <c r="J49" s="117"/>
      <c r="K49" s="121">
        <v>-4618415.88</v>
      </c>
    </row>
    <row r="50" spans="1:11" ht="22.5" customHeight="1" x14ac:dyDescent="0.6">
      <c r="B50" s="86" t="s">
        <v>129</v>
      </c>
      <c r="G50" s="105">
        <v>-3223628.8600000003</v>
      </c>
      <c r="H50" s="117"/>
      <c r="I50" s="105">
        <v>-3219029.830000001</v>
      </c>
      <c r="J50" s="117"/>
      <c r="K50" s="121">
        <v>-3314631.5500000003</v>
      </c>
    </row>
    <row r="51" spans="1:11" ht="22.5" customHeight="1" x14ac:dyDescent="0.6">
      <c r="B51" s="86" t="s">
        <v>130</v>
      </c>
      <c r="G51" s="105">
        <v>-6037179.4899999993</v>
      </c>
      <c r="H51" s="117"/>
      <c r="I51" s="105">
        <v>-6037179.4899999993</v>
      </c>
      <c r="J51" s="117"/>
      <c r="K51" s="121">
        <v>-3622205.83</v>
      </c>
    </row>
    <row r="52" spans="1:11" ht="22.5" customHeight="1" x14ac:dyDescent="0.65">
      <c r="C52" s="85" t="s">
        <v>131</v>
      </c>
      <c r="G52" s="122">
        <f>SUM(G47:G51)</f>
        <v>-20662184.419999994</v>
      </c>
      <c r="H52" s="126"/>
      <c r="I52" s="122">
        <f>SUM(I47:I51)</f>
        <v>-20572184.419999998</v>
      </c>
      <c r="J52" s="126"/>
      <c r="K52" s="122">
        <f>SUM(K47:K51)</f>
        <v>-29121766.490000002</v>
      </c>
    </row>
    <row r="53" spans="1:11" ht="22.5" customHeight="1" x14ac:dyDescent="0.65">
      <c r="A53" s="85" t="s">
        <v>132</v>
      </c>
      <c r="G53" s="127">
        <f>SUM(G36+G45+G52)</f>
        <v>-22437645.880000025</v>
      </c>
      <c r="H53" s="126"/>
      <c r="I53" s="127">
        <f>SUM(I36+I45+I52)</f>
        <v>-18638531.990000073</v>
      </c>
      <c r="J53" s="126"/>
      <c r="K53" s="127">
        <f>SUM(K36+K45+K52)</f>
        <v>-14360164.44000008</v>
      </c>
    </row>
    <row r="54" spans="1:11" ht="22.5" customHeight="1" x14ac:dyDescent="0.65">
      <c r="A54" s="85" t="s">
        <v>133</v>
      </c>
      <c r="G54" s="128">
        <f>+'BS;T Conso'!I11</f>
        <v>75286150.590000004</v>
      </c>
      <c r="H54" s="126"/>
      <c r="I54" s="128">
        <f>'BS;T Conso'!$M$11</f>
        <v>64660001.470000006</v>
      </c>
      <c r="J54" s="126"/>
      <c r="K54" s="128">
        <v>49467030.950000003</v>
      </c>
    </row>
    <row r="55" spans="1:11" ht="22.5" customHeight="1" thickBot="1" x14ac:dyDescent="0.7">
      <c r="A55" s="85" t="s">
        <v>134</v>
      </c>
      <c r="G55" s="129">
        <f>SUM(G53:G54)</f>
        <v>52848504.709999979</v>
      </c>
      <c r="H55" s="126"/>
      <c r="I55" s="129">
        <f>SUM(I53:I54)</f>
        <v>46021469.47999993</v>
      </c>
      <c r="J55" s="126"/>
      <c r="K55" s="129">
        <f>SUM(K53:K54)</f>
        <v>35106866.509999923</v>
      </c>
    </row>
    <row r="56" spans="1:11" ht="22.5" customHeight="1" thickTop="1" x14ac:dyDescent="0.6">
      <c r="G56" s="121"/>
      <c r="H56" s="117"/>
      <c r="I56" s="121"/>
      <c r="J56" s="117"/>
      <c r="K56" s="130"/>
    </row>
    <row r="57" spans="1:11" ht="22.5" customHeight="1" x14ac:dyDescent="0.65">
      <c r="A57" s="85" t="s">
        <v>135</v>
      </c>
      <c r="G57" s="121"/>
      <c r="H57" s="117"/>
      <c r="I57" s="121"/>
      <c r="J57" s="117"/>
      <c r="K57" s="130"/>
    </row>
    <row r="58" spans="1:11" ht="22.5" customHeight="1" x14ac:dyDescent="0.6">
      <c r="A58" s="86" t="s">
        <v>136</v>
      </c>
      <c r="G58" s="121"/>
      <c r="H58" s="117"/>
      <c r="I58" s="121"/>
      <c r="J58" s="117"/>
      <c r="K58" s="130"/>
    </row>
    <row r="59" spans="1:11" ht="22.5" customHeight="1" x14ac:dyDescent="0.6">
      <c r="B59" s="86" t="s">
        <v>137</v>
      </c>
      <c r="G59" s="121">
        <v>0</v>
      </c>
      <c r="H59" s="117"/>
      <c r="I59" s="121">
        <v>0</v>
      </c>
      <c r="J59" s="117"/>
      <c r="K59" s="130">
        <v>15315385.9</v>
      </c>
    </row>
    <row r="60" spans="1:11" ht="22.5" customHeight="1" x14ac:dyDescent="0.6">
      <c r="B60" s="86" t="s">
        <v>138</v>
      </c>
      <c r="G60" s="121">
        <v>0</v>
      </c>
      <c r="H60" s="117"/>
      <c r="I60" s="121">
        <v>0</v>
      </c>
      <c r="J60" s="117"/>
      <c r="K60" s="130">
        <v>117889.72</v>
      </c>
    </row>
    <row r="61" spans="1:11" ht="22.5" customHeight="1" x14ac:dyDescent="0.6">
      <c r="B61" s="86" t="s">
        <v>139</v>
      </c>
      <c r="G61" s="121">
        <v>0</v>
      </c>
      <c r="H61" s="117"/>
      <c r="I61" s="121">
        <v>0</v>
      </c>
      <c r="J61" s="117"/>
      <c r="K61" s="130">
        <v>73345.52</v>
      </c>
    </row>
    <row r="62" spans="1:11" ht="22.5" customHeight="1" x14ac:dyDescent="0.6">
      <c r="I62" s="131"/>
      <c r="K62" s="71"/>
    </row>
    <row r="63" spans="1:11" ht="22.5" customHeight="1" x14ac:dyDescent="0.6">
      <c r="I63" s="131"/>
      <c r="K63" s="71"/>
    </row>
    <row r="64" spans="1:11" ht="22.5" customHeight="1" x14ac:dyDescent="0.6">
      <c r="I64" s="131"/>
      <c r="K64" s="71"/>
    </row>
    <row r="65" spans="1:14" s="1" customFormat="1" ht="22.5" customHeight="1" x14ac:dyDescent="0.65">
      <c r="E65" s="22"/>
      <c r="F65" s="22"/>
      <c r="G65" s="26"/>
      <c r="H65" s="22"/>
      <c r="I65" s="26"/>
      <c r="J65" s="27"/>
      <c r="K65" s="26"/>
    </row>
    <row r="66" spans="1:14" s="1" customFormat="1" ht="22.5" customHeight="1" x14ac:dyDescent="0.65">
      <c r="E66" s="22"/>
      <c r="F66" s="22"/>
      <c r="G66" s="26"/>
      <c r="H66" s="22"/>
      <c r="I66" s="26"/>
      <c r="J66" s="27"/>
      <c r="K66" s="26"/>
    </row>
    <row r="67" spans="1:14" s="1" customFormat="1" ht="22.5" customHeight="1" x14ac:dyDescent="0.65">
      <c r="E67" s="22"/>
      <c r="F67" s="22"/>
      <c r="G67" s="26"/>
      <c r="H67" s="22"/>
      <c r="I67" s="26"/>
      <c r="J67" s="27"/>
      <c r="K67" s="26"/>
    </row>
    <row r="68" spans="1:14" s="1" customFormat="1" ht="7" customHeight="1" x14ac:dyDescent="0.65">
      <c r="E68" s="22"/>
      <c r="F68" s="22"/>
      <c r="G68" s="26"/>
      <c r="H68" s="22"/>
      <c r="I68" s="26"/>
      <c r="J68" s="27"/>
      <c r="K68" s="26"/>
    </row>
    <row r="69" spans="1:14" s="56" customFormat="1" ht="22.5" customHeight="1" x14ac:dyDescent="0.6">
      <c r="A69" s="135" t="s">
        <v>118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9"/>
      <c r="M69" s="9"/>
      <c r="N69" s="9"/>
    </row>
    <row r="70" spans="1:14" s="56" customFormat="1" ht="22.5" customHeight="1" x14ac:dyDescent="0.6">
      <c r="A70" s="135" t="s">
        <v>34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9"/>
      <c r="M70" s="9"/>
      <c r="N70" s="9"/>
    </row>
    <row r="71" spans="1:14" ht="22.5" customHeight="1" x14ac:dyDescent="0.6">
      <c r="A71" s="113"/>
      <c r="B71" s="132"/>
      <c r="C71" s="132"/>
      <c r="D71" s="113"/>
      <c r="E71" s="113"/>
      <c r="F71" s="113"/>
      <c r="H71" s="133"/>
      <c r="I71" s="133"/>
      <c r="J71" s="133"/>
      <c r="K71" s="133"/>
    </row>
    <row r="74" spans="1:14" ht="22.5" customHeight="1" x14ac:dyDescent="0.6">
      <c r="G74" s="95"/>
      <c r="I74" s="72"/>
    </row>
  </sheetData>
  <mergeCells count="6">
    <mergeCell ref="A70:K70"/>
    <mergeCell ref="G6:K6"/>
    <mergeCell ref="I7:K7"/>
    <mergeCell ref="A38:K38"/>
    <mergeCell ref="A39:K39"/>
    <mergeCell ref="A69:K69"/>
  </mergeCells>
  <pageMargins left="1.1417322834645669" right="0.43307086614173229" top="0.98425196850393704" bottom="0.78740157480314965" header="0.47244094488188981" footer="0.39370078740157483"/>
  <pageSetup paperSize="9" scale="84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BS;T Conso</vt:lpstr>
      <vt:lpstr>PL;T Conso 3m</vt:lpstr>
      <vt:lpstr>PL;T Conso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Conso'!Print_Area</vt:lpstr>
      <vt:lpstr>'PL;T Conso 3m'!Print_Area</vt:lpstr>
      <vt:lpstr>'BS;T Conso'!Print_Titles</vt:lpstr>
      <vt:lpstr>'CF;T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2025-08-07T09:58:18Z</cp:lastPrinted>
  <dcterms:created xsi:type="dcterms:W3CDTF">2025-08-07T09:24:37Z</dcterms:created>
  <dcterms:modified xsi:type="dcterms:W3CDTF">2025-08-14T06:41:36Z</dcterms:modified>
</cp:coreProperties>
</file>