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Asus\Desktop\งบ SK Q2.68\ฝ่ายคอม 11.8.68\"/>
    </mc:Choice>
  </mc:AlternateContent>
  <xr:revisionPtr revIDLastSave="0" documentId="13_ncr:1_{2E06F7F3-334F-4D54-BCE0-6CABBFB83049}" xr6:coauthVersionLast="47" xr6:coauthVersionMax="47" xr10:uidLastSave="{00000000-0000-0000-0000-000000000000}"/>
  <bookViews>
    <workbookView xWindow="-108" yWindow="-108" windowWidth="23256" windowHeight="12456" tabRatio="742" xr2:uid="{00000000-000D-0000-FFFF-FFFF00000000}"/>
  </bookViews>
  <sheets>
    <sheet name="BS" sheetId="14" r:id="rId1"/>
    <sheet name="PL 3M" sheetId="35" r:id="rId2"/>
    <sheet name="PL 6M" sheetId="34" r:id="rId3"/>
    <sheet name="CONSO" sheetId="9" r:id="rId4"/>
    <sheet name="COMPANY" sheetId="13" r:id="rId5"/>
    <sheet name="CASH FLOW" sheetId="8" r:id="rId6"/>
  </sheets>
  <externalReferences>
    <externalReference r:id="rId7"/>
    <externalReference r:id="rId8"/>
    <externalReference r:id="rId9"/>
  </externalReferences>
  <definedNames>
    <definedName name="ABC" localSheetId="4">COMPANY!$A$1:$O$22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BS!$A$1:$O$118</definedName>
    <definedName name="_xlnm.Print_Area" localSheetId="5">'CASH FLOW'!$A$1:$N$89</definedName>
    <definedName name="_xlnm.Print_Area" localSheetId="1">'PL 3M'!$A$1:$K$76</definedName>
    <definedName name="_xlnm.Print_Area" localSheetId="2">'PL 6M'!$A$1:$K$77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8" l="1"/>
  <c r="K14" i="8" l="1"/>
  <c r="O18" i="13"/>
  <c r="P19" i="9"/>
  <c r="T19" i="9" s="1"/>
  <c r="M76" i="8"/>
  <c r="K76" i="8"/>
  <c r="I76" i="8"/>
  <c r="G76" i="8"/>
  <c r="O12" i="13"/>
  <c r="P13" i="9"/>
  <c r="T13" i="9" s="1"/>
  <c r="E52" i="35"/>
  <c r="K45" i="35"/>
  <c r="I45" i="35"/>
  <c r="G45" i="35"/>
  <c r="E45" i="35"/>
  <c r="A41" i="35"/>
  <c r="K21" i="35"/>
  <c r="I21" i="35"/>
  <c r="G21" i="35"/>
  <c r="E21" i="35"/>
  <c r="K14" i="35"/>
  <c r="I14" i="35"/>
  <c r="G14" i="35"/>
  <c r="E14" i="35"/>
  <c r="K11" i="35"/>
  <c r="I11" i="35"/>
  <c r="G11" i="35"/>
  <c r="E11" i="35"/>
  <c r="I15" i="35" l="1"/>
  <c r="I18" i="35" s="1"/>
  <c r="I22" i="35" s="1"/>
  <c r="I27" i="35" s="1"/>
  <c r="I29" i="35" s="1"/>
  <c r="I47" i="35" s="1"/>
  <c r="E15" i="35"/>
  <c r="E18" i="35" s="1"/>
  <c r="E22" i="35" s="1"/>
  <c r="E27" i="35" s="1"/>
  <c r="E29" i="35" s="1"/>
  <c r="E31" i="35" s="1"/>
  <c r="E53" i="35" s="1"/>
  <c r="E51" i="35" s="1"/>
  <c r="G15" i="35"/>
  <c r="G18" i="35" s="1"/>
  <c r="G22" i="35" s="1"/>
  <c r="G27" i="35" s="1"/>
  <c r="G29" i="35" s="1"/>
  <c r="G31" i="35" s="1"/>
  <c r="G53" i="35" s="1"/>
  <c r="G51" i="35" s="1"/>
  <c r="K15" i="35"/>
  <c r="K18" i="35" s="1"/>
  <c r="K22" i="35" s="1"/>
  <c r="K27" i="35" s="1"/>
  <c r="K29" i="35" s="1"/>
  <c r="K47" i="35" s="1"/>
  <c r="I31" i="35" l="1"/>
  <c r="I51" i="35" s="1"/>
  <c r="I53" i="35" s="1"/>
  <c r="E49" i="35"/>
  <c r="E47" i="35" s="1"/>
  <c r="E57" i="35" s="1"/>
  <c r="G49" i="35"/>
  <c r="G47" i="35" s="1"/>
  <c r="G57" i="35" s="1"/>
  <c r="K31" i="35"/>
  <c r="K51" i="35" s="1"/>
  <c r="K53" i="35" s="1"/>
  <c r="K49" i="35"/>
  <c r="K57" i="35"/>
  <c r="I57" i="35"/>
  <c r="I49" i="35"/>
  <c r="G15" i="8" l="1"/>
  <c r="P17" i="9"/>
  <c r="T17" i="9" s="1"/>
  <c r="L33" i="14" l="1"/>
  <c r="G16" i="8" l="1"/>
  <c r="M70" i="8" l="1"/>
  <c r="K70" i="8"/>
  <c r="I70" i="8"/>
  <c r="G70" i="8"/>
  <c r="A42" i="34" l="1"/>
  <c r="K78" i="8"/>
  <c r="G78" i="8"/>
  <c r="G12" i="8" l="1"/>
  <c r="E53" i="34"/>
  <c r="N57" i="14" l="1"/>
  <c r="N63" i="14" s="1"/>
  <c r="G22" i="34" l="1"/>
  <c r="G14" i="34"/>
  <c r="G11" i="34"/>
  <c r="K22" i="34"/>
  <c r="K14" i="34"/>
  <c r="K11" i="34"/>
  <c r="G15" i="34" l="1"/>
  <c r="K15" i="34"/>
  <c r="G19" i="34" l="1"/>
  <c r="G23" i="34" s="1"/>
  <c r="G28" i="34" s="1"/>
  <c r="G30" i="34" s="1"/>
  <c r="G32" i="34" s="1"/>
  <c r="G54" i="34" s="1"/>
  <c r="K19" i="34"/>
  <c r="K23" i="34" s="1"/>
  <c r="K28" i="34" s="1"/>
  <c r="K30" i="34" s="1"/>
  <c r="K32" i="34" s="1"/>
  <c r="H17" i="14"/>
  <c r="H21" i="14" s="1"/>
  <c r="M13" i="13" l="1"/>
  <c r="K52" i="34"/>
  <c r="K54" i="34" s="1"/>
  <c r="K48" i="34"/>
  <c r="K50" i="34" s="1"/>
  <c r="G50" i="34"/>
  <c r="G48" i="34" s="1"/>
  <c r="G52" i="34"/>
  <c r="I12" i="8" l="1"/>
  <c r="H69" i="14" l="1"/>
  <c r="G20" i="13" l="1"/>
  <c r="N17" i="14" l="1"/>
  <c r="N21" i="14" s="1"/>
  <c r="K14" i="13"/>
  <c r="I14" i="13"/>
  <c r="G14" i="13"/>
  <c r="L17" i="14" l="1"/>
  <c r="L21" i="14" s="1"/>
  <c r="J17" i="14"/>
  <c r="J21" i="14" s="1"/>
  <c r="M12" i="8" l="1"/>
  <c r="A3" i="13"/>
  <c r="L57" i="14"/>
  <c r="L63" i="14" s="1"/>
  <c r="J57" i="14"/>
  <c r="J63" i="14" s="1"/>
  <c r="H57" i="14"/>
  <c r="H63" i="14" s="1"/>
  <c r="E22" i="34" l="1"/>
  <c r="I20" i="13"/>
  <c r="K20" i="13"/>
  <c r="I11" i="34"/>
  <c r="L69" i="14"/>
  <c r="H15" i="9"/>
  <c r="J15" i="9"/>
  <c r="L15" i="9"/>
  <c r="L34" i="14" l="1"/>
  <c r="L70" i="14"/>
  <c r="K12" i="8" l="1"/>
  <c r="H33" i="14" l="1"/>
  <c r="E14" i="34" l="1"/>
  <c r="A53" i="8" l="1"/>
  <c r="H21" i="9" l="1"/>
  <c r="H34" i="14"/>
  <c r="G57" i="8"/>
  <c r="I57" i="8"/>
  <c r="K57" i="8"/>
  <c r="M57" i="8"/>
  <c r="J21" i="9"/>
  <c r="L21" i="9"/>
  <c r="H101" i="14" s="1"/>
  <c r="E11" i="34"/>
  <c r="I14" i="34"/>
  <c r="I22" i="34"/>
  <c r="E46" i="34"/>
  <c r="G46" i="34"/>
  <c r="I46" i="34"/>
  <c r="K46" i="34"/>
  <c r="R20" i="9"/>
  <c r="R14" i="9"/>
  <c r="R15" i="9" s="1"/>
  <c r="A45" i="14"/>
  <c r="H48" i="14"/>
  <c r="H87" i="14" s="1"/>
  <c r="H49" i="14"/>
  <c r="H88" i="14" s="1"/>
  <c r="J49" i="14"/>
  <c r="J88" i="14" s="1"/>
  <c r="L49" i="14"/>
  <c r="L88" i="14" s="1"/>
  <c r="N49" i="14"/>
  <c r="N88" i="14" s="1"/>
  <c r="A84" i="14"/>
  <c r="J103" i="14"/>
  <c r="J105" i="14" s="1"/>
  <c r="N69" i="14"/>
  <c r="N33" i="14"/>
  <c r="J33" i="14"/>
  <c r="J69" i="14"/>
  <c r="N103" i="14" l="1"/>
  <c r="N105" i="14" s="1"/>
  <c r="R21" i="9"/>
  <c r="H104" i="14" s="1"/>
  <c r="J70" i="14"/>
  <c r="J106" i="14" s="1"/>
  <c r="E15" i="34"/>
  <c r="I15" i="34"/>
  <c r="I19" i="34" s="1"/>
  <c r="H70" i="14"/>
  <c r="J34" i="14"/>
  <c r="N70" i="14"/>
  <c r="N34" i="14"/>
  <c r="E19" i="34" l="1"/>
  <c r="E23" i="34" s="1"/>
  <c r="N106" i="14"/>
  <c r="I23" i="34"/>
  <c r="I28" i="34" l="1"/>
  <c r="I30" i="34" s="1"/>
  <c r="I32" i="34" s="1"/>
  <c r="E28" i="34"/>
  <c r="E30" i="34" s="1"/>
  <c r="E32" i="34" s="1"/>
  <c r="E54" i="34" s="1"/>
  <c r="M19" i="13" l="1"/>
  <c r="I52" i="34"/>
  <c r="I54" i="34" s="1"/>
  <c r="I48" i="34"/>
  <c r="I58" i="34" s="1"/>
  <c r="M9" i="8"/>
  <c r="M39" i="8" s="1"/>
  <c r="M43" i="8" s="1"/>
  <c r="M77" i="8" s="1"/>
  <c r="M79" i="8" s="1"/>
  <c r="G9" i="8"/>
  <c r="G39" i="8" s="1"/>
  <c r="G43" i="8" s="1"/>
  <c r="K9" i="8"/>
  <c r="K39" i="8" s="1"/>
  <c r="O19" i="13" l="1"/>
  <c r="O20" i="13" s="1"/>
  <c r="K58" i="34"/>
  <c r="I9" i="8"/>
  <c r="I39" i="8" s="1"/>
  <c r="I43" i="8" s="1"/>
  <c r="I77" i="8" s="1"/>
  <c r="I79" i="8" s="1"/>
  <c r="O13" i="13"/>
  <c r="O14" i="13" s="1"/>
  <c r="M14" i="13"/>
  <c r="K43" i="8"/>
  <c r="K77" i="8" s="1"/>
  <c r="K79" i="8" s="1"/>
  <c r="E50" i="34"/>
  <c r="E48" i="34" s="1"/>
  <c r="E58" i="34" s="1"/>
  <c r="I50" i="34"/>
  <c r="M20" i="13" l="1"/>
  <c r="L102" i="14" s="1"/>
  <c r="L103" i="14" s="1"/>
  <c r="L105" i="14" s="1"/>
  <c r="L106" i="14" s="1"/>
  <c r="E52" i="34"/>
  <c r="N20" i="9" s="1"/>
  <c r="N21" i="9" s="1"/>
  <c r="G77" i="8"/>
  <c r="G79" i="8" s="1"/>
  <c r="G58" i="34"/>
  <c r="H102" i="14" l="1"/>
  <c r="H103" i="14" s="1"/>
  <c r="H105" i="14" s="1"/>
  <c r="H106" i="14" s="1"/>
  <c r="P20" i="9"/>
  <c r="N14" i="9"/>
  <c r="T20" i="9" l="1"/>
  <c r="T21" i="9" s="1"/>
  <c r="P21" i="9"/>
  <c r="P14" i="9"/>
  <c r="T14" i="9" s="1"/>
  <c r="N15" i="9"/>
  <c r="T15" i="9" l="1"/>
  <c r="P15" i="9"/>
</calcChain>
</file>

<file path=xl/sharedStrings.xml><?xml version="1.0" encoding="utf-8"?>
<sst xmlns="http://schemas.openxmlformats.org/spreadsheetml/2006/main" count="422" uniqueCount="238">
  <si>
    <t>บริษัท ศิรกร จำกัด (มหาชน) และบริษัทย่อย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</si>
  <si>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</si>
  <si>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</si>
  <si>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</si>
  <si>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</si>
  <si>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</si>
  <si>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</si>
  <si>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</si>
  <si>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</si>
  <si>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</si>
  <si>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</si>
  <si>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</si>
  <si>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</si>
  <si>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</si>
  <si>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</si>
  <si>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</si>
  <si>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</si>
  <si>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</si>
  <si>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</si>
  <si>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</si>
  <si>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</si>
  <si>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</si>
  <si>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</si>
  <si>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</si>
  <si>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</si>
  <si>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</si>
  <si>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</si>
  <si>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</si>
  <si>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</si>
  <si>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</si>
  <si>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</si>
  <si>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(ลงชื่อ)………………………………...กรรมการตามอำนาจ</t>
  </si>
  <si>
    <t>- 2 -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</si>
  <si>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</si>
  <si>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</si>
  <si>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</si>
  <si>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</si>
  <si>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</si>
  <si>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</si>
  <si>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</si>
  <si>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</si>
  <si>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</si>
  <si>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</si>
  <si>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</si>
  <si>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</si>
  <si>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</si>
  <si>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</si>
  <si>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</si>
  <si>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</si>
  <si>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</si>
  <si>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</si>
  <si>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</si>
  <si>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</si>
  <si>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</si>
  <si>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</si>
  <si>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</si>
  <si>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</si>
  <si>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</si>
  <si>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</si>
  <si>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</si>
  <si>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</si>
  <si>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</si>
  <si>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</si>
  <si>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</si>
  <si>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</si>
  <si>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</si>
  <si>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</si>
  <si>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</si>
  <si>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</si>
  <si>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</si>
  <si>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</si>
  <si>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</si>
  <si>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</si>
  <si>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</si>
  <si>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</si>
  <si>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</si>
  <si>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</si>
  <si>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</si>
  <si>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</si>
  <si>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</si>
  <si>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</si>
  <si>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</si>
  <si>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</si>
  <si>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</si>
  <si>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บริษัท ศิรกร จำกัด  และบริษัทย่อย</t>
  </si>
  <si>
    <t>งบกำไรขาดทุนเบ็ดเสร็จ (ต่อ)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</si>
  <si>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</si>
  <si>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</si>
  <si>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</si>
  <si>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</si>
  <si>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</si>
  <si>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</si>
  <si>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</si>
  <si>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</si>
  <si>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</si>
  <si>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</si>
  <si>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</si>
  <si>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</si>
  <si>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</si>
  <si>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</si>
  <si>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</si>
  <si>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</si>
  <si>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</si>
  <si>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</si>
  <si>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>ส่วนเกินมูลค่า</t>
  </si>
  <si>
    <t>กำไร(ขาดทุน)สะสม</t>
  </si>
  <si>
    <t>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</si>
  <si>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</si>
  <si>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</si>
  <si>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</si>
  <si>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</si>
  <si>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</si>
  <si>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</si>
  <si>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</si>
  <si>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</si>
  <si>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</si>
  <si>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</si>
  <si>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</si>
  <si>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</si>
  <si>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</si>
  <si>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</si>
  <si>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</si>
  <si>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</si>
  <si>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</si>
  <si>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</si>
  <si>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</si>
  <si>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</si>
  <si>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</si>
  <si>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</si>
  <si>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</si>
  <si>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</si>
  <si>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</si>
  <si>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</si>
  <si>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</si>
  <si>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</si>
  <si>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</si>
  <si>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</si>
  <si>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</si>
  <si>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</si>
  <si>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</si>
  <si>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</si>
  <si>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</si>
  <si>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</si>
  <si>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</si>
  <si>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(     นายภากร   ตั้งนุกูลกิจ     )   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</si>
  <si>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</si>
  <si>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</si>
  <si>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</si>
  <si>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>11</t>
  </si>
  <si>
    <t>รายได้(ค่าใช้จ่าย)ภาษีเงินได้</t>
  </si>
  <si>
    <t>13</t>
  </si>
  <si>
    <t>18</t>
  </si>
  <si>
    <t>19</t>
  </si>
  <si>
    <t xml:space="preserve">รายได้ทางการเงิน </t>
  </si>
  <si>
    <t xml:space="preserve">เงินสดรับดอกเบี้ยรับ </t>
  </si>
  <si>
    <t xml:space="preserve"> 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</si>
  <si>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</si>
  <si>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</si>
  <si>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</si>
  <si>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 xml:space="preserve">     เงินลงทุนในบริษัทร่วม</t>
  </si>
  <si>
    <t xml:space="preserve">     กำไร(ขาดทุน)ส่วนที่เป็นของผู้ถือหุ้น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</si>
  <si>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</si>
  <si>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</si>
  <si>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>ค่าใช้จ่าย(รายได้)ภาษีเงินได้</t>
  </si>
  <si>
    <t>เงินสดรับจากการให้กู้ยืมระยะสั้นแก่กิจการอื่น</t>
  </si>
  <si>
    <t>ส่วนแบ่ง(กำไร)ขาดทุนจากเงินลงทุนในบริษัทร่วม</t>
  </si>
  <si>
    <t xml:space="preserve">        กำไร(ขาดทุน)เบ็ดเสร็จรวมสำหรับงวด</t>
  </si>
  <si>
    <t>12</t>
  </si>
  <si>
    <t>2567</t>
  </si>
  <si>
    <t>ยอดยกมา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</si>
  <si>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</si>
  <si>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</si>
  <si>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</si>
  <si>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</si>
  <si>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เงินสดจ่ายจากการให้กู้ยืมระยะสั้นแก่กิจการที่เกี่ยวข้องกัน</t>
  </si>
  <si>
    <t>เงินสดจ่ายซื้อสินทรัพย์ไม่มีตัวตนอื่น</t>
  </si>
  <si>
    <t>(หน่วย : บาท)</t>
  </si>
  <si>
    <t>งบการเงินรวม</t>
  </si>
  <si>
    <t>งบการเงินเฉพาะกิจการ</t>
  </si>
  <si>
    <t>การแบ่งปันกำไร(ขาดทุน) :</t>
  </si>
  <si>
    <t xml:space="preserve">     สินทรัพย์ทางการเงินไม่หมุนเวียนอื่น</t>
  </si>
  <si>
    <t>31 ธันวาคม 2567</t>
  </si>
  <si>
    <t>กำไรจากการจำหน่ายสินทรัพย์ทางการเงินไม่หมุนเวียนอื่น</t>
  </si>
  <si>
    <t>ยอดยกมา ณ วันที่ 1 มกราคม 2568</t>
  </si>
  <si>
    <t>2568</t>
  </si>
  <si>
    <t>เงินสดรับจากการจำหน่ายเงินลงทุนในสินทรัพย์ทางการเงิน</t>
  </si>
  <si>
    <t xml:space="preserve">       ไม่หมุนเวียนอื่น</t>
  </si>
  <si>
    <t>9</t>
  </si>
  <si>
    <t>15</t>
  </si>
  <si>
    <t>21</t>
  </si>
  <si>
    <t>22</t>
  </si>
  <si>
    <t>23</t>
  </si>
  <si>
    <t>13.2</t>
  </si>
  <si>
    <t>18.2</t>
  </si>
  <si>
    <t xml:space="preserve">     เงินฝากธนาคารที่มีภาระค้ำประกัน</t>
  </si>
  <si>
    <t>กำไร(ขาดทุน)เบ็ดเสร็จอื่น</t>
  </si>
  <si>
    <t>(กำไร)ขาดทุนจากการจำหน่ายสินทรัพย์ทางการเงิน</t>
  </si>
  <si>
    <t xml:space="preserve">             (     นายวิชัย   สินธุกาญจนพันธุ์     )   </t>
  </si>
  <si>
    <t>การแบ่งปันกำไร(ขาดทุน)เบ็ดเสร็จรวม :</t>
  </si>
  <si>
    <t>(ลงชื่อ)………………………………..........กรรมการตามอำนาจ</t>
  </si>
  <si>
    <t xml:space="preserve">ผลขาดทุนจากการลดมูลค่าสินค้า </t>
  </si>
  <si>
    <t xml:space="preserve">               (ลงชื่อ)………………………………..........กรรมการตามอำนาจ</t>
  </si>
  <si>
    <t xml:space="preserve">                            (     นายวิชัย   สินธุกาญจนพันธุ์     )   </t>
  </si>
  <si>
    <t xml:space="preserve">                 (ลงชื่อ)………………………………..........กรรมการตามอำนาจ</t>
  </si>
  <si>
    <t xml:space="preserve">                              (     นายวิชัย   สินธุกาญจนพันธุ์     )   </t>
  </si>
  <si>
    <t xml:space="preserve">              (ลงชื่อ)………………………………..........กรรมการตามอำนาจ</t>
  </si>
  <si>
    <t xml:space="preserve">                     (ลงชื่อ)………………………………..........กรรมการตามอำนาจ</t>
  </si>
  <si>
    <t xml:space="preserve">                                  (     นายวิชัย   สินธุกาญจนพันธุ์     )   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</si>
  <si>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</si>
  <si>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เงินสดจ่ายเพื่อชำระเงินกู้ยืมระยะสั้นจากสถาบันการเงิน</t>
  </si>
  <si>
    <t>เงินฝากธนาคารที่มีภาระค้ำประกัน(เพิ่มขึ้น)ลดลง</t>
  </si>
  <si>
    <t>สำหรับงวดสามเดือน สิ้นสุดวันที่ 30 มิถุนายน 2568 (ยังไม่ได้ตรวจสอบ / สอบทานแล้ว)</t>
  </si>
  <si>
    <t>กำไรจากการจำหน่ายเงินลงทุนในบริษัทร่วม</t>
  </si>
  <si>
    <t>สำหรับงวดหกเดือน สิ้นสุดวันที่ 30 มิถุนายน 2568 (ยังไม่ได้ตรวจสอบ / สอบทานแล้ว)</t>
  </si>
  <si>
    <t>การเปลี่ยนแปลงในส่วนของผู้ถือหุ้น สำหรับงวด 6 เดือน :</t>
  </si>
  <si>
    <t xml:space="preserve">        เงินปันผลจ่าย</t>
  </si>
  <si>
    <t>ยอดคงเหลือ ณ วันที่ 30 มิถุนายน 2567</t>
  </si>
  <si>
    <t>(กำไร)ขาดทุนจากการจำหน่ายเงินลงทุนในบริษัทร่วม</t>
  </si>
  <si>
    <t>ภาษีเงินได้นิติบุคคลถูกหัก ณ ที่จ่ายตัดจ่าย</t>
  </si>
  <si>
    <t>(โอนกลับ)ประมาณการหนี้สินไม่หมุนเวียนอื่น</t>
  </si>
  <si>
    <t>เงินสดรับจากการจำหน่ายเงินลงทุนในบริษัทร่วม</t>
  </si>
  <si>
    <t>เงินสดรับจากการให้กู้ยืมระยะสั้นแก่กิจการที่เกี่ยวข้องกัน</t>
  </si>
  <si>
    <t>จ่ายเงินปันผล</t>
  </si>
  <si>
    <t>เงินสดรับจากเงินกู้ยืมระยะสั้น - กิจการที่เกี่ยวข้องกัน</t>
  </si>
  <si>
    <t>ยอดคงเหลือ ณ วันที่ 30 มิถุนายน 2568</t>
  </si>
  <si>
    <t>ณ วันที่ 30 มิถุนายน 2568</t>
  </si>
  <si>
    <t>30 มิถุนายน 2568</t>
  </si>
  <si>
    <t>ผลขาดทุนด้านเครดิตที่คาดว่าจะเกิดขึ้น</t>
  </si>
  <si>
    <t>30.1</t>
  </si>
  <si>
    <t>30.2</t>
  </si>
  <si>
    <t>24.2</t>
  </si>
  <si>
    <t>24.1</t>
  </si>
  <si>
    <t>การเปิดเผยข้อมูลเกี่ยวกับกระแสเงินสดเพิ่มเติมดูหมายเหตุประกอบข้อมูลทางการเงินระหว่างกาลแบบย่อข้อ 27</t>
  </si>
  <si>
    <t>13.3</t>
  </si>
  <si>
    <t>18.3</t>
  </si>
  <si>
    <t>25</t>
  </si>
  <si>
    <t xml:space="preserve">          ของบริษัทใหญ่ (บาท : หุ้น)</t>
  </si>
  <si>
    <t>ขาดทุนจากการจำหน่ายสินทรัพย์ถาวร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</si>
</sst>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#,##0.00_);[Blue]\(#,##0.00\)"/>
  </numFmts>
  <fonts count="53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  <font>
      <sz val="15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0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177" fontId="27" fillId="0" borderId="0" applyFill="0" applyBorder="0" applyAlignment="0"/>
    <xf numFmtId="0" fontId="28" fillId="20" borderId="1" applyNumberFormat="0" applyAlignment="0" applyProtection="0"/>
    <xf numFmtId="0" fontId="29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46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/>
    <xf numFmtId="176" fontId="22" fillId="0" borderId="0"/>
    <xf numFmtId="170" fontId="1" fillId="0" borderId="0"/>
    <xf numFmtId="174" fontId="22" fillId="0" borderId="0"/>
    <xf numFmtId="172" fontId="2" fillId="0" borderId="0"/>
    <xf numFmtId="181" fontId="2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67" fontId="1" fillId="0" borderId="0"/>
    <xf numFmtId="175" fontId="22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13" fillId="22" borderId="0" applyNumberFormat="0" applyBorder="0" applyAlignment="0" applyProtection="0"/>
    <xf numFmtId="38" fontId="33" fillId="22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10" fontId="13" fillId="23" borderId="8" applyNumberFormat="0" applyBorder="0" applyAlignment="0" applyProtection="0"/>
    <xf numFmtId="10" fontId="33" fillId="23" borderId="8" applyNumberFormat="0" applyBorder="0" applyAlignment="0" applyProtection="0"/>
    <xf numFmtId="0" fontId="39" fillId="0" borderId="9" applyNumberFormat="0" applyFill="0" applyAlignment="0" applyProtection="0"/>
    <xf numFmtId="0" fontId="40" fillId="24" borderId="0" applyNumberFormat="0" applyBorder="0" applyAlignment="0" applyProtection="0"/>
    <xf numFmtId="37" fontId="14" fillId="0" borderId="0"/>
    <xf numFmtId="171" fontId="15" fillId="0" borderId="0"/>
    <xf numFmtId="178" fontId="1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9" fillId="0" borderId="0"/>
    <xf numFmtId="0" fontId="49" fillId="0" borderId="0"/>
    <xf numFmtId="0" fontId="2" fillId="0" borderId="0"/>
    <xf numFmtId="172" fontId="2" fillId="0" borderId="0"/>
    <xf numFmtId="181" fontId="2" fillId="0" borderId="0"/>
    <xf numFmtId="0" fontId="49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72" fontId="2" fillId="0" borderId="0"/>
    <xf numFmtId="181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1" fillId="20" borderId="11" applyNumberFormat="0" applyAlignment="0" applyProtection="0"/>
    <xf numFmtId="1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3" fillId="0" borderId="0" applyFill="0" applyBorder="0" applyAlignment="0" applyProtection="0"/>
    <xf numFmtId="164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0" fillId="0" borderId="0"/>
    <xf numFmtId="0" fontId="20" fillId="0" borderId="0"/>
    <xf numFmtId="0" fontId="12" fillId="0" borderId="0"/>
    <xf numFmtId="0" fontId="2" fillId="0" borderId="0"/>
    <xf numFmtId="0" fontId="20" fillId="0" borderId="0"/>
    <xf numFmtId="0" fontId="45" fillId="0" borderId="0"/>
    <xf numFmtId="0" fontId="2" fillId="0" borderId="0"/>
    <xf numFmtId="0" fontId="11" fillId="0" borderId="0"/>
    <xf numFmtId="39" fontId="3" fillId="0" borderId="0"/>
    <xf numFmtId="39" fontId="8" fillId="0" borderId="0"/>
  </cellStyleXfs>
  <cellXfs count="133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6" fontId="51" fillId="0" borderId="0" xfId="29" applyNumberFormat="1" applyFont="1" applyFill="1" applyBorder="1" applyAlignment="1"/>
    <xf numFmtId="166" fontId="1" fillId="0" borderId="0" xfId="29" applyNumberFormat="1" applyFill="1" applyBorder="1" applyAlignment="1"/>
    <xf numFmtId="165" fontId="50" fillId="0" borderId="0" xfId="29" applyFont="1" applyFill="1" applyBorder="1" applyAlignment="1">
      <alignment horizontal="right"/>
    </xf>
    <xf numFmtId="165" fontId="50" fillId="0" borderId="0" xfId="29" applyFont="1" applyFill="1" applyAlignment="1">
      <alignment horizontal="right"/>
    </xf>
    <xf numFmtId="173" fontId="4" fillId="0" borderId="14" xfId="29" applyNumberFormat="1" applyFont="1" applyFill="1" applyBorder="1" applyAlignment="1">
      <alignment horizontal="right"/>
    </xf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39" fontId="4" fillId="0" borderId="0" xfId="147" quotePrefix="1" applyNumberFormat="1" applyFont="1" applyAlignment="1">
      <alignment horizontal="right"/>
    </xf>
    <xf numFmtId="0" fontId="5" fillId="0" borderId="0" xfId="147" applyFont="1" applyAlignment="1">
      <alignment horizontal="centerContinuous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8" fillId="0" borderId="0" xfId="147" applyFont="1" applyAlignment="1">
      <alignment horizontal="center"/>
    </xf>
    <xf numFmtId="0" fontId="4" fillId="0" borderId="0" xfId="147" applyFont="1" applyAlignment="1">
      <alignment horizontal="center"/>
    </xf>
    <xf numFmtId="39" fontId="16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 applyAlignment="1">
      <alignment horizontal="right"/>
    </xf>
    <xf numFmtId="168" fontId="4" fillId="0" borderId="0" xfId="147" quotePrefix="1" applyNumberFormat="1" applyFont="1" applyAlignment="1">
      <alignment horizontal="right"/>
    </xf>
    <xf numFmtId="168" fontId="4" fillId="0" borderId="0" xfId="147" applyNumberFormat="1" applyFont="1"/>
    <xf numFmtId="39" fontId="4" fillId="0" borderId="0" xfId="147" applyNumberFormat="1" applyFont="1" applyAlignment="1">
      <alignment horizontal="left"/>
    </xf>
    <xf numFmtId="0" fontId="16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16" fillId="0" borderId="0" xfId="147" applyNumberFormat="1" applyFont="1" applyAlignment="1">
      <alignment horizontal="center"/>
    </xf>
    <xf numFmtId="168" fontId="16" fillId="0" borderId="0" xfId="147" quotePrefix="1" applyNumberFormat="1" applyFont="1" applyAlignment="1">
      <alignment horizontal="right"/>
    </xf>
    <xf numFmtId="168" fontId="16" fillId="0" borderId="0" xfId="147" applyNumberFormat="1" applyFont="1" applyAlignment="1">
      <alignment horizontal="right"/>
    </xf>
    <xf numFmtId="168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6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39" fontId="4" fillId="0" borderId="0" xfId="0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39" fontId="5" fillId="0" borderId="0" xfId="147" applyNumberFormat="1" applyFont="1" applyAlignment="1">
      <alignment horizontal="left"/>
    </xf>
    <xf numFmtId="173" fontId="4" fillId="0" borderId="0" xfId="147" applyNumberFormat="1" applyFont="1" applyAlignment="1">
      <alignment horizontal="right"/>
    </xf>
    <xf numFmtId="173" fontId="4" fillId="0" borderId="0" xfId="147" applyNumberFormat="1" applyFont="1"/>
    <xf numFmtId="173" fontId="4" fillId="0" borderId="4" xfId="147" applyNumberFormat="1" applyFont="1" applyBorder="1" applyAlignment="1">
      <alignment horizontal="right"/>
    </xf>
    <xf numFmtId="173" fontId="16" fillId="0" borderId="0" xfId="147" applyNumberFormat="1" applyFont="1" applyAlignment="1">
      <alignment horizontal="center"/>
    </xf>
    <xf numFmtId="173" fontId="16" fillId="0" borderId="0" xfId="147" quotePrefix="1" applyNumberFormat="1" applyFont="1" applyAlignment="1">
      <alignment horizontal="right"/>
    </xf>
    <xf numFmtId="173" fontId="16" fillId="0" borderId="0" xfId="147" applyNumberFormat="1" applyFont="1" applyAlignment="1">
      <alignment horizontal="right"/>
    </xf>
    <xf numFmtId="173" fontId="16" fillId="0" borderId="0" xfId="147" quotePrefix="1" applyNumberFormat="1" applyFont="1" applyAlignment="1">
      <alignment horizontal="center"/>
    </xf>
    <xf numFmtId="173" fontId="4" fillId="0" borderId="1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4" xfId="147" applyNumberFormat="1" applyFont="1" applyBorder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173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73" fontId="4" fillId="0" borderId="15" xfId="147" applyNumberFormat="1" applyFont="1" applyBorder="1" applyAlignment="1">
      <alignment horizontal="right"/>
    </xf>
    <xf numFmtId="173" fontId="4" fillId="0" borderId="16" xfId="147" applyNumberFormat="1" applyFont="1" applyBorder="1" applyAlignment="1">
      <alignment horizontal="right"/>
    </xf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97" applyNumberFormat="1" applyFont="1"/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166" fontId="4" fillId="0" borderId="0" xfId="147" applyNumberFormat="1" applyFont="1" applyAlignment="1">
      <alignment horizontal="right"/>
    </xf>
    <xf numFmtId="39" fontId="47" fillId="0" borderId="0" xfId="97" applyNumberFormat="1" applyFont="1"/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166" fontId="4" fillId="0" borderId="0" xfId="147" applyNumberFormat="1" applyFont="1" applyAlignment="1">
      <alignment horizontal="left"/>
    </xf>
    <xf numFmtId="39" fontId="4" fillId="0" borderId="0" xfId="95" quotePrefix="1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95" applyNumberFormat="1" applyFont="1" applyAlignment="1">
      <alignment horizontal="right"/>
    </xf>
    <xf numFmtId="166" fontId="4" fillId="0" borderId="0" xfId="97" applyNumberFormat="1" applyFont="1" applyAlignment="1">
      <alignment horizontal="right"/>
    </xf>
    <xf numFmtId="166" fontId="4" fillId="0" borderId="4" xfId="43" applyNumberFormat="1" applyFont="1" applyFill="1" applyBorder="1" applyAlignment="1">
      <alignment horizontal="right"/>
    </xf>
    <xf numFmtId="166" fontId="4" fillId="0" borderId="16" xfId="43" applyNumberFormat="1" applyFont="1" applyFill="1" applyBorder="1" applyAlignment="1">
      <alignment horizontal="right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6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applyFont="1"/>
    <xf numFmtId="39" fontId="16" fillId="0" borderId="0" xfId="147" applyNumberFormat="1" applyFont="1"/>
    <xf numFmtId="182" fontId="4" fillId="0" borderId="16" xfId="147" applyNumberFormat="1" applyFont="1" applyBorder="1" applyAlignment="1">
      <alignment horizontal="righ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0" xfId="149" quotePrefix="1" applyFont="1" applyAlignment="1">
      <alignment horizontal="center"/>
    </xf>
    <xf numFmtId="39" fontId="4" fillId="0" borderId="15" xfId="149" applyFont="1" applyBorder="1" applyAlignment="1">
      <alignment horizontal="center"/>
    </xf>
    <xf numFmtId="39" fontId="4" fillId="0" borderId="15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5" xfId="95" applyNumberFormat="1" applyFont="1" applyBorder="1"/>
    <xf numFmtId="39" fontId="4" fillId="0" borderId="14" xfId="149" applyFont="1" applyBorder="1"/>
    <xf numFmtId="39" fontId="16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39" fontId="16" fillId="0" borderId="0" xfId="147" quotePrefix="1" applyNumberFormat="1" applyFont="1" applyAlignment="1">
      <alignment horizontal="center"/>
    </xf>
    <xf numFmtId="39" fontId="48" fillId="0" borderId="0" xfId="147" applyNumberFormat="1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0" xfId="147" applyNumberFormat="1" applyFont="1"/>
    <xf numFmtId="182" fontId="4" fillId="0" borderId="14" xfId="147" applyNumberFormat="1" applyFont="1" applyBorder="1"/>
    <xf numFmtId="182" fontId="4" fillId="0" borderId="0" xfId="147" applyNumberFormat="1" applyFont="1" applyAlignment="1">
      <alignment vertical="center"/>
    </xf>
    <xf numFmtId="185" fontId="52" fillId="0" borderId="0" xfId="92" applyNumberFormat="1" applyFont="1"/>
    <xf numFmtId="182" fontId="4" fillId="0" borderId="14" xfId="147" applyNumberFormat="1" applyFont="1" applyBorder="1" applyAlignment="1">
      <alignment horizontal="right"/>
    </xf>
    <xf numFmtId="182" fontId="4" fillId="0" borderId="15" xfId="147" applyNumberFormat="1" applyFont="1" applyBorder="1" applyAlignment="1">
      <alignment horizontal="right"/>
    </xf>
    <xf numFmtId="39" fontId="19" fillId="0" borderId="0" xfId="147" applyNumberFormat="1" applyFont="1" applyAlignment="1">
      <alignment horizontal="center"/>
    </xf>
    <xf numFmtId="39" fontId="18" fillId="0" borderId="0" xfId="147" applyNumberFormat="1" applyFont="1" applyAlignment="1">
      <alignment horizontal="center"/>
    </xf>
    <xf numFmtId="182" fontId="5" fillId="0" borderId="0" xfId="147" applyNumberFormat="1" applyFont="1"/>
    <xf numFmtId="184" fontId="4" fillId="0" borderId="0" xfId="147" applyNumberFormat="1" applyFont="1"/>
    <xf numFmtId="183" fontId="4" fillId="0" borderId="0" xfId="147" applyNumberFormat="1" applyFont="1"/>
    <xf numFmtId="182" fontId="4" fillId="0" borderId="0" xfId="147" quotePrefix="1" applyNumberFormat="1" applyFont="1"/>
    <xf numFmtId="39" fontId="4" fillId="0" borderId="14" xfId="147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39" fontId="4" fillId="0" borderId="0" xfId="148" applyFont="1" applyAlignment="1">
      <alignment horizontal="center"/>
    </xf>
    <xf numFmtId="166" fontId="4" fillId="0" borderId="14" xfId="149" applyNumberFormat="1" applyFont="1" applyBorder="1" applyAlignment="1">
      <alignment horizontal="center"/>
    </xf>
    <xf numFmtId="166" fontId="4" fillId="0" borderId="14" xfId="148" applyNumberFormat="1" applyFont="1" applyBorder="1" applyAlignment="1">
      <alignment horizontal="center"/>
    </xf>
  </cellXfs>
  <cellStyles count="15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</cellStyles>
  <dxfs count="0"/>
  <tableStyles count="0" defaultTableStyle="TableStyleMedium2" defaultPivotStyle="PivotStyleLight16"/>
  <colors>
    <mruColors>
      <color rgb="FF66FF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tabSelected="1" view="pageBreakPreview" zoomScale="85" zoomScaleNormal="92" zoomScaleSheetLayoutView="85" workbookViewId="0">
      <selection activeCell="C7" sqref="C7"/>
    </sheetView>
  </sheetViews>
  <sheetFormatPr defaultColWidth="12.5" defaultRowHeight="27" customHeight="1"/>
  <cols>
    <col min="1" max="4" width="9.375" style="16" customWidth="1"/>
    <col min="5" max="5" width="15.625" style="16" customWidth="1"/>
    <col min="6" max="6" width="9.125" style="43" customWidth="1"/>
    <col min="7" max="7" width="1.125" style="43" customWidth="1"/>
    <col min="8" max="8" width="16.625" style="44" customWidth="1"/>
    <col min="9" max="9" width="1" style="44" customWidth="1"/>
    <col min="10" max="10" width="16.625" style="16" customWidth="1"/>
    <col min="11" max="11" width="1" style="16" customWidth="1"/>
    <col min="12" max="12" width="16.625" style="16" customWidth="1"/>
    <col min="13" max="13" width="1" style="16" customWidth="1"/>
    <col min="14" max="14" width="16.625" style="16" customWidth="1"/>
    <col min="15" max="15" width="1.125" style="16" customWidth="1"/>
    <col min="16" max="16" width="12.625" style="16" bestFit="1" customWidth="1"/>
    <col min="17" max="17" width="12.5" style="16"/>
    <col min="18" max="18" width="14" style="16" customWidth="1"/>
    <col min="19" max="16384" width="12.5" style="16"/>
  </cols>
  <sheetData>
    <row r="1" spans="1:14" ht="23.4" customHeight="1">
      <c r="A1" s="14" t="s">
        <v>0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</row>
    <row r="2" spans="1:14" ht="23.4" customHeight="1">
      <c r="A2" s="14" t="s">
        <v>170</v>
      </c>
      <c r="B2" s="14"/>
      <c r="C2" s="14"/>
      <c r="D2" s="14"/>
      <c r="E2" s="14"/>
      <c r="F2" s="15"/>
      <c r="G2" s="15"/>
      <c r="H2" s="14"/>
      <c r="I2" s="14"/>
      <c r="J2" s="14"/>
      <c r="K2" s="14"/>
      <c r="L2" s="14"/>
      <c r="M2" s="14"/>
      <c r="N2" s="14"/>
    </row>
    <row r="3" spans="1:14" ht="23.4" customHeight="1">
      <c r="A3" s="17" t="s">
        <v>225</v>
      </c>
      <c r="B3" s="17"/>
      <c r="C3" s="17"/>
      <c r="D3" s="17"/>
      <c r="E3" s="17"/>
      <c r="F3" s="15"/>
      <c r="G3" s="15"/>
      <c r="H3" s="14"/>
      <c r="I3" s="14"/>
      <c r="J3" s="14"/>
      <c r="K3" s="14"/>
      <c r="L3" s="14"/>
      <c r="M3" s="14"/>
      <c r="N3" s="14"/>
    </row>
    <row r="4" spans="1:14" ht="23.4" customHeight="1">
      <c r="A4" s="18"/>
      <c r="B4" s="18"/>
      <c r="C4" s="18"/>
      <c r="D4" s="18"/>
      <c r="E4" s="18"/>
      <c r="F4" s="19"/>
      <c r="G4" s="19"/>
      <c r="H4" s="18"/>
      <c r="I4" s="18"/>
      <c r="J4" s="18"/>
      <c r="K4" s="18"/>
      <c r="L4" s="18"/>
      <c r="M4" s="18"/>
      <c r="N4" s="18"/>
    </row>
    <row r="5" spans="1:14" ht="23.4" customHeight="1">
      <c r="A5" s="18"/>
      <c r="B5" s="18"/>
      <c r="C5" s="18"/>
      <c r="D5" s="18"/>
      <c r="E5" s="18"/>
      <c r="F5" s="19"/>
      <c r="G5" s="19"/>
      <c r="H5" s="18"/>
      <c r="I5" s="18"/>
      <c r="J5" s="18"/>
      <c r="K5" s="18"/>
      <c r="L5" s="18"/>
      <c r="M5" s="18"/>
      <c r="N5" s="20" t="s">
        <v>176</v>
      </c>
    </row>
    <row r="6" spans="1:14" s="24" customFormat="1" ht="23.4" customHeight="1">
      <c r="A6" s="16"/>
      <c r="B6" s="16"/>
      <c r="C6" s="16"/>
      <c r="D6" s="16"/>
      <c r="E6" s="16"/>
      <c r="F6" s="21"/>
      <c r="G6" s="21"/>
      <c r="H6" s="122" t="s">
        <v>177</v>
      </c>
      <c r="I6" s="122"/>
      <c r="J6" s="122"/>
      <c r="K6" s="23"/>
      <c r="L6" s="122" t="s">
        <v>178</v>
      </c>
      <c r="M6" s="122"/>
      <c r="N6" s="122"/>
    </row>
    <row r="7" spans="1:14" ht="23.4" customHeight="1">
      <c r="F7" s="16"/>
      <c r="G7" s="16"/>
      <c r="H7" s="25" t="s">
        <v>226</v>
      </c>
      <c r="I7" s="25"/>
      <c r="J7" s="25" t="s">
        <v>181</v>
      </c>
      <c r="K7" s="26"/>
      <c r="L7" s="25" t="s">
        <v>226</v>
      </c>
      <c r="M7" s="25"/>
      <c r="N7" s="25" t="s">
        <v>181</v>
      </c>
    </row>
    <row r="8" spans="1:14" ht="23.4" customHeight="1">
      <c r="A8" s="27"/>
      <c r="B8" s="27"/>
      <c r="C8" s="27"/>
      <c r="D8" s="27"/>
      <c r="E8" s="27"/>
      <c r="F8" s="28"/>
      <c r="G8" s="28"/>
      <c r="H8" s="25" t="s">
        <v>1</v>
      </c>
      <c r="I8" s="25"/>
      <c r="J8" s="25" t="s">
        <v>2</v>
      </c>
      <c r="K8" s="26"/>
      <c r="L8" s="25" t="s">
        <v>1</v>
      </c>
      <c r="M8" s="25"/>
      <c r="N8" s="25" t="s">
        <v>2</v>
      </c>
    </row>
    <row r="9" spans="1:14" ht="23.4" customHeight="1">
      <c r="A9" s="27"/>
      <c r="B9" s="27"/>
      <c r="C9" s="27"/>
      <c r="D9" s="27"/>
      <c r="E9" s="27"/>
      <c r="F9" s="28" t="s">
        <v>3</v>
      </c>
      <c r="G9" s="28"/>
      <c r="H9" s="25" t="s">
        <v>4</v>
      </c>
      <c r="I9" s="25"/>
      <c r="J9" s="25"/>
      <c r="K9" s="26"/>
      <c r="L9" s="25" t="s">
        <v>4</v>
      </c>
      <c r="M9" s="25"/>
      <c r="N9" s="25"/>
    </row>
    <row r="10" spans="1:14" ht="23.4" customHeight="1">
      <c r="A10" s="124" t="s">
        <v>5</v>
      </c>
      <c r="B10" s="124"/>
      <c r="C10" s="124"/>
      <c r="D10" s="124"/>
      <c r="E10" s="27"/>
      <c r="F10" s="28"/>
      <c r="G10" s="28"/>
      <c r="H10" s="25"/>
      <c r="I10" s="25"/>
      <c r="J10" s="25"/>
      <c r="K10" s="26"/>
      <c r="L10" s="25"/>
      <c r="M10" s="25"/>
      <c r="N10" s="25"/>
    </row>
    <row r="11" spans="1:14" ht="23.4" customHeight="1">
      <c r="A11" s="24" t="s">
        <v>6</v>
      </c>
      <c r="B11" s="24"/>
      <c r="C11" s="24"/>
      <c r="D11" s="24"/>
      <c r="E11" s="24"/>
      <c r="F11" s="29"/>
      <c r="G11" s="29"/>
      <c r="H11" s="30"/>
      <c r="I11" s="30"/>
    </row>
    <row r="12" spans="1:14" ht="23.4" customHeight="1">
      <c r="A12" s="16" t="s">
        <v>7</v>
      </c>
      <c r="F12" s="31" t="s">
        <v>8</v>
      </c>
      <c r="G12" s="31"/>
      <c r="H12" s="32">
        <v>144499248.13000003</v>
      </c>
      <c r="I12" s="33"/>
      <c r="J12" s="34">
        <v>202320903.06000018</v>
      </c>
      <c r="K12" s="32"/>
      <c r="L12" s="32">
        <v>52826999.969999999</v>
      </c>
      <c r="M12" s="32"/>
      <c r="N12" s="34">
        <v>100892553.05000019</v>
      </c>
    </row>
    <row r="13" spans="1:14" ht="23.4" customHeight="1">
      <c r="A13" s="16" t="s">
        <v>9</v>
      </c>
      <c r="F13" s="31"/>
      <c r="G13" s="31"/>
      <c r="H13" s="32"/>
      <c r="I13" s="33"/>
      <c r="J13" s="32"/>
      <c r="K13" s="32"/>
      <c r="L13" s="32"/>
      <c r="M13" s="32"/>
      <c r="N13" s="32"/>
    </row>
    <row r="14" spans="1:14" ht="23.4" customHeight="1">
      <c r="A14" s="35" t="s">
        <v>156</v>
      </c>
      <c r="F14" s="31"/>
      <c r="G14" s="31"/>
      <c r="H14" s="32">
        <v>0</v>
      </c>
      <c r="I14" s="33"/>
      <c r="J14" s="32">
        <v>0</v>
      </c>
      <c r="K14" s="32"/>
      <c r="L14" s="32">
        <v>377747.44999999995</v>
      </c>
      <c r="M14" s="32"/>
      <c r="N14" s="32">
        <v>137535.13</v>
      </c>
    </row>
    <row r="15" spans="1:14" ht="23.4" customHeight="1">
      <c r="A15" s="35" t="s">
        <v>157</v>
      </c>
      <c r="B15" s="35"/>
      <c r="C15" s="35"/>
      <c r="D15" s="35"/>
      <c r="E15" s="35"/>
      <c r="F15" s="36"/>
      <c r="G15" s="36"/>
      <c r="H15" s="32">
        <v>49832628.070000023</v>
      </c>
      <c r="I15" s="32"/>
      <c r="J15" s="34">
        <v>34846572.980000019</v>
      </c>
      <c r="K15" s="32"/>
      <c r="L15" s="32">
        <v>35299087.710000023</v>
      </c>
      <c r="M15" s="32"/>
      <c r="N15" s="34">
        <v>24435997.280000001</v>
      </c>
    </row>
    <row r="16" spans="1:14" ht="23.4" customHeight="1">
      <c r="A16" s="35" t="s">
        <v>10</v>
      </c>
      <c r="B16" s="35"/>
      <c r="C16" s="35"/>
      <c r="D16" s="35"/>
      <c r="E16" s="35"/>
      <c r="F16" s="36"/>
      <c r="G16" s="36"/>
      <c r="H16" s="32">
        <v>37054580.689999998</v>
      </c>
      <c r="I16" s="32"/>
      <c r="J16" s="34">
        <v>25581705.640000004</v>
      </c>
      <c r="K16" s="32"/>
      <c r="L16" s="32">
        <v>22160257.839999996</v>
      </c>
      <c r="M16" s="32"/>
      <c r="N16" s="34">
        <v>23887268.680000003</v>
      </c>
    </row>
    <row r="17" spans="1:14" ht="23.4" customHeight="1">
      <c r="A17" s="37" t="s">
        <v>11</v>
      </c>
      <c r="B17" s="37"/>
      <c r="C17" s="37"/>
      <c r="D17" s="37"/>
      <c r="E17" s="37"/>
      <c r="F17" s="31" t="s">
        <v>12</v>
      </c>
      <c r="G17" s="31"/>
      <c r="H17" s="38">
        <f>SUM(H14:H16)</f>
        <v>86887208.76000002</v>
      </c>
      <c r="I17" s="33"/>
      <c r="J17" s="38">
        <f>SUM(J14:J16)</f>
        <v>60428278.62000002</v>
      </c>
      <c r="K17" s="32"/>
      <c r="L17" s="38">
        <f>SUM(L14:L16)</f>
        <v>57837093.000000022</v>
      </c>
      <c r="M17" s="32"/>
      <c r="N17" s="38">
        <f>SUM(N14:N16)</f>
        <v>48460801.090000004</v>
      </c>
    </row>
    <row r="18" spans="1:14" ht="23.4" customHeight="1">
      <c r="A18" s="35" t="s">
        <v>13</v>
      </c>
      <c r="B18" s="35"/>
      <c r="C18" s="35"/>
      <c r="D18" s="35"/>
      <c r="E18" s="35"/>
      <c r="F18" s="31" t="s">
        <v>14</v>
      </c>
      <c r="G18" s="31"/>
      <c r="H18" s="32">
        <v>22586365.259999998</v>
      </c>
      <c r="I18" s="32"/>
      <c r="J18" s="34">
        <v>5332533.78</v>
      </c>
      <c r="K18" s="32"/>
      <c r="L18" s="32">
        <v>120008.04000000004</v>
      </c>
      <c r="M18" s="32"/>
      <c r="N18" s="34">
        <v>120008.04</v>
      </c>
    </row>
    <row r="19" spans="1:14" ht="23.4" customHeight="1">
      <c r="A19" s="37" t="s">
        <v>15</v>
      </c>
      <c r="B19" s="37"/>
      <c r="C19" s="37"/>
      <c r="D19" s="37"/>
      <c r="E19" s="37"/>
      <c r="F19" s="31" t="s">
        <v>187</v>
      </c>
      <c r="G19" s="31"/>
      <c r="H19" s="32">
        <v>83420531.719999999</v>
      </c>
      <c r="I19" s="33"/>
      <c r="J19" s="34">
        <v>58580639.93</v>
      </c>
      <c r="K19" s="32"/>
      <c r="L19" s="32">
        <v>66121978.980000004</v>
      </c>
      <c r="M19" s="32"/>
      <c r="N19" s="34">
        <v>47062113.06000001</v>
      </c>
    </row>
    <row r="20" spans="1:14" ht="23.4" customHeight="1">
      <c r="A20" s="16" t="s">
        <v>16</v>
      </c>
      <c r="B20" s="37"/>
      <c r="C20" s="37"/>
      <c r="D20" s="37"/>
      <c r="E20" s="37"/>
      <c r="F20" s="31" t="s">
        <v>17</v>
      </c>
      <c r="G20" s="31"/>
      <c r="H20" s="32">
        <v>60078727.090000004</v>
      </c>
      <c r="I20" s="33"/>
      <c r="J20" s="32">
        <v>78578.34</v>
      </c>
      <c r="K20" s="32"/>
      <c r="L20" s="32">
        <v>60078727.090000004</v>
      </c>
      <c r="M20" s="32"/>
      <c r="N20" s="32">
        <v>78578.34</v>
      </c>
    </row>
    <row r="21" spans="1:14" ht="23.4" customHeight="1">
      <c r="A21" s="24" t="s">
        <v>18</v>
      </c>
      <c r="B21" s="24"/>
      <c r="C21" s="24"/>
      <c r="D21" s="24"/>
      <c r="E21" s="24"/>
      <c r="F21" s="29"/>
      <c r="G21" s="29"/>
      <c r="H21" s="38">
        <f>H12+H17+H19+H18+H20</f>
        <v>397472080.96000004</v>
      </c>
      <c r="I21" s="32"/>
      <c r="J21" s="38">
        <f>J12+J17+J19+J18+J20</f>
        <v>326740933.73000014</v>
      </c>
      <c r="K21" s="32"/>
      <c r="L21" s="38">
        <f>L12+L17+L19+L18+L20</f>
        <v>236984807.08000004</v>
      </c>
      <c r="M21" s="32"/>
      <c r="N21" s="38">
        <f>N12+N17+N19+N18+N20</f>
        <v>196614053.58000019</v>
      </c>
    </row>
    <row r="22" spans="1:14" ht="23.4" customHeight="1">
      <c r="A22" s="24" t="s">
        <v>19</v>
      </c>
      <c r="B22" s="24"/>
      <c r="C22" s="24"/>
      <c r="D22" s="24"/>
      <c r="E22" s="24"/>
      <c r="F22" s="29"/>
      <c r="G22" s="29"/>
      <c r="H22" s="39"/>
      <c r="I22" s="39"/>
      <c r="J22" s="34"/>
      <c r="K22" s="32"/>
      <c r="L22" s="32"/>
      <c r="M22" s="32"/>
      <c r="N22" s="32"/>
    </row>
    <row r="23" spans="1:14" ht="23.4" customHeight="1">
      <c r="A23" s="16" t="s">
        <v>194</v>
      </c>
      <c r="F23" s="31" t="s">
        <v>148</v>
      </c>
      <c r="G23" s="31"/>
      <c r="H23" s="32">
        <v>66135.92</v>
      </c>
      <c r="I23" s="40"/>
      <c r="J23" s="34">
        <v>65858.94</v>
      </c>
      <c r="K23" s="32"/>
      <c r="L23" s="32">
        <v>0</v>
      </c>
      <c r="M23" s="32"/>
      <c r="N23" s="34">
        <v>0</v>
      </c>
    </row>
    <row r="24" spans="1:14" ht="23.4" customHeight="1">
      <c r="A24" s="16" t="s">
        <v>180</v>
      </c>
      <c r="F24" s="31" t="s">
        <v>167</v>
      </c>
      <c r="G24" s="31"/>
      <c r="H24" s="32">
        <v>0</v>
      </c>
      <c r="I24" s="40"/>
      <c r="J24" s="34">
        <v>52711812.689999998</v>
      </c>
      <c r="K24" s="32"/>
      <c r="L24" s="32">
        <v>0</v>
      </c>
      <c r="M24" s="32"/>
      <c r="N24" s="34">
        <v>52711812.689999998</v>
      </c>
    </row>
    <row r="25" spans="1:14" ht="23.4" customHeight="1">
      <c r="A25" s="16" t="s">
        <v>159</v>
      </c>
      <c r="F25" s="31" t="s">
        <v>150</v>
      </c>
      <c r="G25" s="31"/>
      <c r="H25" s="32">
        <v>4571601.22</v>
      </c>
      <c r="I25" s="40"/>
      <c r="J25" s="32">
        <v>3071045.68</v>
      </c>
      <c r="K25" s="32"/>
      <c r="L25" s="32">
        <v>62500</v>
      </c>
      <c r="M25" s="32"/>
      <c r="N25" s="34">
        <v>62500</v>
      </c>
    </row>
    <row r="26" spans="1:14" ht="23.4" customHeight="1">
      <c r="A26" s="16" t="s">
        <v>20</v>
      </c>
      <c r="F26" s="31">
        <v>14</v>
      </c>
      <c r="G26" s="31"/>
      <c r="H26" s="32">
        <v>0</v>
      </c>
      <c r="I26" s="40"/>
      <c r="J26" s="34">
        <v>0</v>
      </c>
      <c r="K26" s="32"/>
      <c r="L26" s="32">
        <v>21999870</v>
      </c>
      <c r="M26" s="32"/>
      <c r="N26" s="34">
        <v>21999870</v>
      </c>
    </row>
    <row r="27" spans="1:14" ht="23.4" customHeight="1">
      <c r="A27" s="35" t="s">
        <v>21</v>
      </c>
      <c r="F27" s="31" t="s">
        <v>14</v>
      </c>
      <c r="G27" s="31"/>
      <c r="H27" s="32">
        <v>0</v>
      </c>
      <c r="I27" s="40"/>
      <c r="J27" s="34">
        <v>15824273.040000001</v>
      </c>
      <c r="K27" s="32"/>
      <c r="L27" s="32">
        <v>0</v>
      </c>
      <c r="M27" s="32"/>
      <c r="N27" s="34">
        <v>15824273.040000001</v>
      </c>
    </row>
    <row r="28" spans="1:14" ht="23.4" customHeight="1">
      <c r="A28" s="35" t="s">
        <v>22</v>
      </c>
      <c r="B28" s="35"/>
      <c r="C28" s="35"/>
      <c r="D28" s="35"/>
      <c r="E28" s="35"/>
      <c r="F28" s="31" t="s">
        <v>188</v>
      </c>
      <c r="G28" s="31"/>
      <c r="H28" s="32">
        <v>123399491.52999996</v>
      </c>
      <c r="I28" s="40"/>
      <c r="J28" s="34">
        <v>126965895.68999998</v>
      </c>
      <c r="K28" s="32"/>
      <c r="L28" s="32">
        <v>107024557.35999995</v>
      </c>
      <c r="M28" s="32"/>
      <c r="N28" s="34">
        <v>110303233.63999999</v>
      </c>
    </row>
    <row r="29" spans="1:14" ht="23.4" customHeight="1">
      <c r="A29" s="35" t="s">
        <v>23</v>
      </c>
      <c r="B29" s="35"/>
      <c r="C29" s="35"/>
      <c r="D29" s="35"/>
      <c r="E29" s="35"/>
      <c r="F29" s="31" t="s">
        <v>25</v>
      </c>
      <c r="G29" s="31"/>
      <c r="H29" s="32">
        <v>4671435.1000000006</v>
      </c>
      <c r="I29" s="40"/>
      <c r="J29" s="34">
        <v>3349354.620000001</v>
      </c>
      <c r="K29" s="32"/>
      <c r="L29" s="32">
        <v>4671435.1000000006</v>
      </c>
      <c r="M29" s="32"/>
      <c r="N29" s="34">
        <v>3349354.620000001</v>
      </c>
    </row>
    <row r="30" spans="1:14" ht="23.4" customHeight="1">
      <c r="A30" s="16" t="s">
        <v>24</v>
      </c>
      <c r="F30" s="31" t="s">
        <v>28</v>
      </c>
      <c r="G30" s="31"/>
      <c r="H30" s="32">
        <v>562467.38999999966</v>
      </c>
      <c r="I30" s="40"/>
      <c r="J30" s="34">
        <v>625904.23</v>
      </c>
      <c r="K30" s="32"/>
      <c r="L30" s="32">
        <v>562467.38999999966</v>
      </c>
      <c r="M30" s="32"/>
      <c r="N30" s="34">
        <v>625904.23</v>
      </c>
    </row>
    <row r="31" spans="1:14" ht="23.4" customHeight="1">
      <c r="A31" s="16" t="s">
        <v>26</v>
      </c>
      <c r="F31" s="31" t="s">
        <v>151</v>
      </c>
      <c r="G31" s="31"/>
      <c r="H31" s="32">
        <v>6905556.3899999997</v>
      </c>
      <c r="I31" s="40"/>
      <c r="J31" s="34">
        <v>7473946.4100000001</v>
      </c>
      <c r="K31" s="32"/>
      <c r="L31" s="32">
        <v>6825901.25</v>
      </c>
      <c r="M31" s="32"/>
      <c r="N31" s="34">
        <v>6976227.46</v>
      </c>
    </row>
    <row r="32" spans="1:14" ht="23.4" customHeight="1">
      <c r="A32" s="16" t="s">
        <v>27</v>
      </c>
      <c r="F32" s="31" t="s">
        <v>152</v>
      </c>
      <c r="G32" s="31"/>
      <c r="H32" s="32">
        <v>4781631.7344890609</v>
      </c>
      <c r="I32" s="41"/>
      <c r="J32" s="34">
        <v>3674711.1600000006</v>
      </c>
      <c r="K32" s="32"/>
      <c r="L32" s="32">
        <v>4475628.5500000007</v>
      </c>
      <c r="M32" s="32"/>
      <c r="N32" s="34">
        <v>3648411.1600000006</v>
      </c>
    </row>
    <row r="33" spans="1:14" ht="23.4" customHeight="1">
      <c r="A33" s="24" t="s">
        <v>29</v>
      </c>
      <c r="B33" s="24"/>
      <c r="C33" s="24"/>
      <c r="D33" s="24"/>
      <c r="E33" s="24"/>
      <c r="F33" s="29"/>
      <c r="G33" s="29"/>
      <c r="H33" s="38">
        <f>SUM(H23:H32)</f>
        <v>144958319.28448901</v>
      </c>
      <c r="I33" s="41"/>
      <c r="J33" s="38">
        <f>SUM(J23:J32)</f>
        <v>213762802.45999995</v>
      </c>
      <c r="K33" s="32"/>
      <c r="L33" s="38">
        <f>SUM(L23:L32)</f>
        <v>145622359.64999995</v>
      </c>
      <c r="M33" s="32"/>
      <c r="N33" s="38">
        <f>SUM(N23:N32)</f>
        <v>215501586.84</v>
      </c>
    </row>
    <row r="34" spans="1:14" ht="23.4" customHeight="1" thickBot="1">
      <c r="A34" s="24" t="s">
        <v>30</v>
      </c>
      <c r="B34" s="24"/>
      <c r="C34" s="24"/>
      <c r="D34" s="24"/>
      <c r="E34" s="24"/>
      <c r="F34" s="29"/>
      <c r="G34" s="29"/>
      <c r="H34" s="42">
        <f>H21+H33</f>
        <v>542430400.24448907</v>
      </c>
      <c r="I34" s="41"/>
      <c r="J34" s="42">
        <f>J21+J33</f>
        <v>540503736.19000006</v>
      </c>
      <c r="K34" s="32"/>
      <c r="L34" s="42">
        <f>L21+L33</f>
        <v>382607166.73000002</v>
      </c>
      <c r="M34" s="32"/>
      <c r="N34" s="42">
        <f>N21+N33</f>
        <v>412115640.4200002</v>
      </c>
    </row>
    <row r="35" spans="1:14" ht="23.4" customHeight="1" thickTop="1">
      <c r="A35" s="24"/>
      <c r="B35" s="24"/>
      <c r="C35" s="24"/>
      <c r="D35" s="24"/>
      <c r="E35" s="24"/>
      <c r="H35" s="16"/>
      <c r="K35" s="45"/>
      <c r="M35" s="45"/>
    </row>
    <row r="36" spans="1:14" ht="23.4" customHeight="1">
      <c r="A36" s="24"/>
      <c r="B36" s="24"/>
      <c r="C36" s="24"/>
      <c r="D36" s="24"/>
      <c r="E36" s="24"/>
      <c r="H36" s="16"/>
      <c r="K36" s="45"/>
      <c r="M36" s="45"/>
    </row>
    <row r="37" spans="1:14" ht="23.4" customHeight="1">
      <c r="A37" s="16" t="s">
        <v>208</v>
      </c>
      <c r="K37" s="45"/>
      <c r="L37" s="45"/>
      <c r="M37" s="45"/>
      <c r="N37" s="45"/>
    </row>
    <row r="38" spans="1:14" ht="23.4" customHeight="1">
      <c r="K38" s="45"/>
      <c r="L38" s="45"/>
      <c r="M38" s="45"/>
      <c r="N38" s="45"/>
    </row>
    <row r="39" spans="1:14" ht="23.4" customHeight="1">
      <c r="J39" s="17"/>
      <c r="K39" s="17"/>
      <c r="L39" s="17"/>
      <c r="M39" s="17"/>
      <c r="N39" s="45"/>
    </row>
    <row r="40" spans="1:14" ht="25.5" customHeight="1">
      <c r="A40" s="46" t="s">
        <v>31</v>
      </c>
      <c r="C40" s="46"/>
      <c r="D40" s="46"/>
      <c r="E40" s="46"/>
      <c r="F40" s="16"/>
      <c r="G40" s="46"/>
      <c r="H40" s="46" t="s">
        <v>201</v>
      </c>
      <c r="I40" s="16"/>
      <c r="K40" s="46"/>
      <c r="L40" s="46"/>
      <c r="M40" s="46"/>
    </row>
    <row r="41" spans="1:14" ht="25.5" customHeight="1">
      <c r="A41" s="35" t="s">
        <v>144</v>
      </c>
      <c r="C41" s="23"/>
      <c r="D41" s="23"/>
      <c r="E41" s="23"/>
      <c r="F41" s="16"/>
      <c r="G41" s="16"/>
      <c r="H41" s="35" t="s">
        <v>202</v>
      </c>
      <c r="I41" s="16"/>
      <c r="K41" s="23"/>
      <c r="L41" s="23"/>
      <c r="M41" s="23"/>
    </row>
    <row r="42" spans="1:14" ht="25.5" customHeight="1">
      <c r="A42" s="123" t="s">
        <v>32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14" ht="25.5" customHeight="1">
      <c r="A43" s="14" t="s">
        <v>0</v>
      </c>
      <c r="B43" s="14"/>
      <c r="C43" s="14"/>
      <c r="D43" s="14"/>
      <c r="E43" s="14"/>
      <c r="F43" s="15"/>
      <c r="G43" s="15"/>
      <c r="H43" s="14"/>
      <c r="I43" s="14"/>
      <c r="J43" s="14"/>
      <c r="K43" s="14"/>
      <c r="L43" s="14"/>
      <c r="M43" s="14"/>
      <c r="N43" s="14"/>
    </row>
    <row r="44" spans="1:14" ht="25.5" customHeight="1">
      <c r="A44" s="14" t="s">
        <v>171</v>
      </c>
      <c r="B44" s="14"/>
      <c r="C44" s="14"/>
      <c r="D44" s="14"/>
      <c r="E44" s="14"/>
      <c r="F44" s="15"/>
      <c r="G44" s="15"/>
      <c r="H44" s="14"/>
      <c r="I44" s="14"/>
      <c r="J44" s="14"/>
      <c r="K44" s="14"/>
      <c r="L44" s="14"/>
      <c r="M44" s="14"/>
      <c r="N44" s="14"/>
    </row>
    <row r="45" spans="1:14" ht="25.5" customHeight="1">
      <c r="A45" s="17" t="str">
        <f>A3</f>
        <v>ณ วันที่ 30 มิถุนายน 2568</v>
      </c>
      <c r="B45" s="17"/>
      <c r="C45" s="17"/>
      <c r="D45" s="17"/>
      <c r="E45" s="17"/>
      <c r="F45" s="15"/>
      <c r="G45" s="15"/>
      <c r="H45" s="14"/>
      <c r="I45" s="14"/>
      <c r="J45" s="14"/>
      <c r="K45" s="14"/>
      <c r="L45" s="14"/>
      <c r="M45" s="14"/>
      <c r="N45" s="14"/>
    </row>
    <row r="46" spans="1:14" ht="25.5" customHeight="1">
      <c r="A46" s="17"/>
      <c r="B46" s="17"/>
      <c r="C46" s="17"/>
      <c r="D46" s="17"/>
      <c r="E46" s="17"/>
      <c r="F46" s="15"/>
      <c r="G46" s="15"/>
      <c r="H46" s="14"/>
      <c r="I46" s="14"/>
      <c r="J46" s="14"/>
      <c r="K46" s="14"/>
      <c r="L46" s="14"/>
      <c r="M46" s="14"/>
      <c r="N46" s="14"/>
    </row>
    <row r="47" spans="1:14" ht="25.5" customHeight="1">
      <c r="A47" s="17"/>
      <c r="B47" s="17"/>
      <c r="C47" s="17"/>
      <c r="D47" s="17"/>
      <c r="E47" s="17"/>
      <c r="F47" s="15"/>
      <c r="G47" s="15"/>
      <c r="H47" s="14"/>
      <c r="I47" s="14"/>
      <c r="J47" s="14"/>
      <c r="K47" s="14"/>
      <c r="L47" s="14"/>
      <c r="M47" s="14"/>
      <c r="N47" s="20" t="s">
        <v>176</v>
      </c>
    </row>
    <row r="48" spans="1:14" s="24" customFormat="1" ht="25.5" customHeight="1">
      <c r="A48" s="16"/>
      <c r="B48" s="16"/>
      <c r="C48" s="16"/>
      <c r="D48" s="16"/>
      <c r="E48" s="16"/>
      <c r="F48" s="21"/>
      <c r="G48" s="21"/>
      <c r="H48" s="122" t="str">
        <f>H6</f>
        <v>งบการเงินรวม</v>
      </c>
      <c r="I48" s="122"/>
      <c r="J48" s="122"/>
      <c r="K48" s="23"/>
      <c r="L48" s="122" t="s">
        <v>178</v>
      </c>
      <c r="M48" s="122"/>
      <c r="N48" s="122"/>
    </row>
    <row r="49" spans="1:14" ht="25.5" customHeight="1">
      <c r="F49" s="16"/>
      <c r="G49" s="16"/>
      <c r="H49" s="25" t="str">
        <f>H7</f>
        <v>30 มิถุนายน 2568</v>
      </c>
      <c r="I49" s="48"/>
      <c r="J49" s="25" t="str">
        <f>J7</f>
        <v>31 ธันวาคม 2567</v>
      </c>
      <c r="K49" s="26"/>
      <c r="L49" s="25" t="str">
        <f>L7</f>
        <v>30 มิถุนายน 2568</v>
      </c>
      <c r="M49" s="48"/>
      <c r="N49" s="25" t="str">
        <f>N7</f>
        <v>31 ธันวาคม 2567</v>
      </c>
    </row>
    <row r="50" spans="1:14" ht="25.5" customHeight="1">
      <c r="A50" s="27"/>
      <c r="B50" s="27"/>
      <c r="C50" s="27"/>
      <c r="D50" s="27"/>
      <c r="E50" s="27"/>
      <c r="F50" s="28"/>
      <c r="G50" s="28"/>
      <c r="H50" s="25" t="s">
        <v>1</v>
      </c>
      <c r="I50" s="25"/>
      <c r="J50" s="25" t="s">
        <v>2</v>
      </c>
      <c r="K50" s="26"/>
      <c r="L50" s="25" t="s">
        <v>1</v>
      </c>
      <c r="M50" s="25"/>
      <c r="N50" s="25" t="s">
        <v>2</v>
      </c>
    </row>
    <row r="51" spans="1:14" ht="25.5" customHeight="1">
      <c r="A51" s="49"/>
      <c r="B51" s="27"/>
      <c r="C51" s="27"/>
      <c r="D51" s="27"/>
      <c r="E51" s="27"/>
      <c r="F51" s="28" t="s">
        <v>3</v>
      </c>
      <c r="G51" s="28"/>
      <c r="H51" s="25" t="s">
        <v>4</v>
      </c>
      <c r="I51" s="25"/>
      <c r="J51" s="25"/>
      <c r="K51" s="26"/>
      <c r="L51" s="25" t="s">
        <v>4</v>
      </c>
      <c r="M51" s="25"/>
      <c r="N51" s="25"/>
    </row>
    <row r="52" spans="1:14" ht="25.5" customHeight="1">
      <c r="A52" s="49" t="s">
        <v>33</v>
      </c>
      <c r="B52" s="27"/>
      <c r="C52" s="27"/>
      <c r="D52" s="27"/>
      <c r="E52" s="27"/>
      <c r="F52" s="28"/>
      <c r="G52" s="28"/>
      <c r="H52" s="25"/>
      <c r="I52" s="25"/>
      <c r="J52" s="25"/>
      <c r="K52" s="26"/>
      <c r="L52" s="25"/>
      <c r="M52" s="25"/>
      <c r="N52" s="25"/>
    </row>
    <row r="53" spans="1:14" ht="25.5" customHeight="1">
      <c r="A53" s="24" t="s">
        <v>34</v>
      </c>
      <c r="B53" s="24"/>
      <c r="C53" s="24"/>
      <c r="D53" s="24"/>
      <c r="E53" s="24"/>
      <c r="F53" s="29"/>
      <c r="G53" s="29"/>
      <c r="H53" s="30"/>
      <c r="I53" s="30"/>
    </row>
    <row r="54" spans="1:14" ht="25.5" customHeight="1">
      <c r="A54" s="16" t="s">
        <v>35</v>
      </c>
      <c r="F54" s="31"/>
      <c r="G54" s="31"/>
      <c r="H54" s="16"/>
      <c r="I54" s="30"/>
    </row>
    <row r="55" spans="1:14" ht="25.5" customHeight="1">
      <c r="A55" s="35" t="s">
        <v>36</v>
      </c>
      <c r="B55" s="35"/>
      <c r="C55" s="35"/>
      <c r="D55" s="35"/>
      <c r="E55" s="35"/>
      <c r="F55" s="29"/>
      <c r="G55" s="29"/>
      <c r="H55" s="32">
        <v>45939516.770000026</v>
      </c>
      <c r="I55" s="50"/>
      <c r="J55" s="51">
        <v>32286857.099999972</v>
      </c>
      <c r="K55" s="50"/>
      <c r="L55" s="32">
        <v>36170708.420000017</v>
      </c>
      <c r="M55" s="50"/>
      <c r="N55" s="51">
        <v>28452711.99999997</v>
      </c>
    </row>
    <row r="56" spans="1:14" ht="25.5" customHeight="1">
      <c r="A56" s="35" t="s">
        <v>37</v>
      </c>
      <c r="B56" s="35"/>
      <c r="C56" s="35"/>
      <c r="D56" s="35"/>
      <c r="E56" s="35"/>
      <c r="F56" s="29"/>
      <c r="G56" s="29"/>
      <c r="H56" s="32">
        <v>26271836.670000002</v>
      </c>
      <c r="I56" s="50"/>
      <c r="J56" s="51">
        <v>29148868.650000006</v>
      </c>
      <c r="K56" s="50"/>
      <c r="L56" s="32">
        <v>10661870.270000003</v>
      </c>
      <c r="M56" s="50"/>
      <c r="N56" s="51">
        <v>22776242.740000006</v>
      </c>
    </row>
    <row r="57" spans="1:14" ht="25.5" customHeight="1">
      <c r="A57" s="16" t="s">
        <v>38</v>
      </c>
      <c r="F57" s="31" t="s">
        <v>189</v>
      </c>
      <c r="G57" s="31"/>
      <c r="H57" s="52">
        <f>SUM(H55:H56)</f>
        <v>72211353.440000027</v>
      </c>
      <c r="I57" s="50"/>
      <c r="J57" s="52">
        <f>SUM(J55:J56)</f>
        <v>61435725.749999978</v>
      </c>
      <c r="K57" s="50"/>
      <c r="L57" s="52">
        <f>SUM(L55:L56)</f>
        <v>46832578.69000002</v>
      </c>
      <c r="M57" s="50"/>
      <c r="N57" s="52">
        <f>SUM(N55:N56)</f>
        <v>51228954.73999998</v>
      </c>
    </row>
    <row r="58" spans="1:14" ht="25.5" customHeight="1">
      <c r="A58" s="16" t="s">
        <v>39</v>
      </c>
      <c r="F58" s="31" t="s">
        <v>14</v>
      </c>
      <c r="G58" s="31"/>
      <c r="H58" s="32">
        <v>29259587.820000011</v>
      </c>
      <c r="I58" s="50"/>
      <c r="J58" s="51">
        <v>22460747.870000001</v>
      </c>
      <c r="K58" s="50"/>
      <c r="L58" s="32">
        <v>10615247.200000014</v>
      </c>
      <c r="M58" s="50"/>
      <c r="N58" s="51">
        <v>10960205.010000002</v>
      </c>
    </row>
    <row r="59" spans="1:14" ht="25.5" customHeight="1">
      <c r="A59" s="16" t="s">
        <v>40</v>
      </c>
      <c r="F59" s="31"/>
      <c r="G59" s="31"/>
      <c r="H59" s="51"/>
      <c r="I59" s="53"/>
      <c r="J59" s="51"/>
      <c r="K59" s="51"/>
      <c r="L59" s="51"/>
      <c r="M59" s="50"/>
      <c r="N59" s="51"/>
    </row>
    <row r="60" spans="1:14" ht="25.5" customHeight="1">
      <c r="A60" s="16" t="s">
        <v>41</v>
      </c>
      <c r="F60" s="31" t="s">
        <v>190</v>
      </c>
      <c r="G60" s="31"/>
      <c r="H60" s="32">
        <v>1179693.81</v>
      </c>
      <c r="I60" s="54"/>
      <c r="J60" s="51">
        <v>1223627.54</v>
      </c>
      <c r="K60" s="50"/>
      <c r="L60" s="32">
        <v>1179693.81</v>
      </c>
      <c r="M60" s="50"/>
      <c r="N60" s="51">
        <v>1223627.54</v>
      </c>
    </row>
    <row r="61" spans="1:14" ht="25.5" customHeight="1">
      <c r="A61" s="16" t="s">
        <v>42</v>
      </c>
      <c r="F61" s="31"/>
      <c r="G61" s="31"/>
      <c r="H61" s="32">
        <v>1887096.1800000034</v>
      </c>
      <c r="I61" s="54"/>
      <c r="J61" s="51">
        <v>133038.26</v>
      </c>
      <c r="K61" s="50"/>
      <c r="L61" s="32">
        <v>1887096.1800000034</v>
      </c>
      <c r="M61" s="50"/>
      <c r="N61" s="51">
        <v>133038.26</v>
      </c>
    </row>
    <row r="62" spans="1:14" ht="25.5" customHeight="1">
      <c r="A62" s="16" t="s">
        <v>43</v>
      </c>
      <c r="F62" s="29"/>
      <c r="G62" s="29"/>
      <c r="H62" s="32">
        <v>0</v>
      </c>
      <c r="I62" s="55"/>
      <c r="J62" s="51">
        <v>2585609.2800000003</v>
      </c>
      <c r="K62" s="50"/>
      <c r="L62" s="50">
        <v>0</v>
      </c>
      <c r="M62" s="50"/>
      <c r="N62" s="51">
        <v>2326959.29</v>
      </c>
    </row>
    <row r="63" spans="1:14" ht="25.5" customHeight="1">
      <c r="A63" s="24" t="s">
        <v>44</v>
      </c>
      <c r="B63" s="24"/>
      <c r="C63" s="24"/>
      <c r="D63" s="24"/>
      <c r="E63" s="24"/>
      <c r="F63" s="29"/>
      <c r="G63" s="29"/>
      <c r="H63" s="52">
        <f>SUM(H57:H62)</f>
        <v>104537731.25000004</v>
      </c>
      <c r="I63" s="55"/>
      <c r="J63" s="52">
        <f>SUM(J57:J62)</f>
        <v>87838748.699999988</v>
      </c>
      <c r="K63" s="50"/>
      <c r="L63" s="52">
        <f>SUM(L57:L62)</f>
        <v>60514615.88000004</v>
      </c>
      <c r="M63" s="50"/>
      <c r="N63" s="52">
        <f>SUM(N57:N62)</f>
        <v>65872784.839999981</v>
      </c>
    </row>
    <row r="64" spans="1:14" ht="25.5" customHeight="1">
      <c r="A64" s="24" t="s">
        <v>45</v>
      </c>
      <c r="B64" s="24"/>
      <c r="C64" s="24"/>
      <c r="D64" s="24"/>
      <c r="E64" s="24"/>
      <c r="F64" s="29"/>
      <c r="G64" s="29"/>
      <c r="H64" s="51"/>
      <c r="I64" s="53"/>
      <c r="J64" s="51"/>
      <c r="K64" s="50"/>
      <c r="L64" s="50"/>
      <c r="M64" s="50"/>
      <c r="N64" s="50"/>
    </row>
    <row r="65" spans="1:14" ht="25.5" customHeight="1">
      <c r="A65" s="16" t="s">
        <v>46</v>
      </c>
      <c r="F65" s="31" t="s">
        <v>190</v>
      </c>
      <c r="G65" s="31"/>
      <c r="H65" s="32">
        <v>3747393.74</v>
      </c>
      <c r="I65" s="56"/>
      <c r="J65" s="51">
        <v>2394313.2200000002</v>
      </c>
      <c r="K65" s="51"/>
      <c r="L65" s="32">
        <v>3747393.74</v>
      </c>
      <c r="M65" s="50"/>
      <c r="N65" s="51">
        <v>2394313.2200000002</v>
      </c>
    </row>
    <row r="66" spans="1:14" ht="25.5" customHeight="1">
      <c r="A66" s="16" t="s">
        <v>47</v>
      </c>
      <c r="F66" s="31"/>
      <c r="G66" s="31"/>
      <c r="H66" s="51"/>
      <c r="I66" s="56"/>
      <c r="J66" s="51"/>
      <c r="K66" s="51"/>
      <c r="L66" s="51"/>
      <c r="M66" s="50"/>
      <c r="N66" s="51"/>
    </row>
    <row r="67" spans="1:14" ht="25.5" customHeight="1">
      <c r="A67" s="16" t="s">
        <v>48</v>
      </c>
      <c r="F67" s="31" t="s">
        <v>191</v>
      </c>
      <c r="G67" s="31"/>
      <c r="H67" s="32">
        <v>27878819</v>
      </c>
      <c r="I67" s="56"/>
      <c r="J67" s="51">
        <v>26952094</v>
      </c>
      <c r="K67" s="50"/>
      <c r="L67" s="51">
        <v>24276060</v>
      </c>
      <c r="M67" s="50"/>
      <c r="N67" s="51">
        <v>23481155</v>
      </c>
    </row>
    <row r="68" spans="1:14" ht="25.5" customHeight="1">
      <c r="A68" s="16" t="s">
        <v>49</v>
      </c>
      <c r="F68" s="31"/>
      <c r="G68" s="31"/>
      <c r="H68" s="32">
        <v>0</v>
      </c>
      <c r="I68" s="56"/>
      <c r="J68" s="57">
        <v>115175</v>
      </c>
      <c r="K68" s="50"/>
      <c r="L68" s="32">
        <v>0</v>
      </c>
      <c r="M68" s="50"/>
      <c r="N68" s="58">
        <v>115175</v>
      </c>
    </row>
    <row r="69" spans="1:14" ht="25.5" customHeight="1">
      <c r="A69" s="24" t="s">
        <v>50</v>
      </c>
      <c r="B69" s="24"/>
      <c r="C69" s="24"/>
      <c r="D69" s="24"/>
      <c r="E69" s="24"/>
      <c r="F69" s="29"/>
      <c r="G69" s="29"/>
      <c r="H69" s="52">
        <f>SUM(H65:H68)</f>
        <v>31626212.740000002</v>
      </c>
      <c r="I69" s="53"/>
      <c r="J69" s="52">
        <f>SUM(J65:J68)</f>
        <v>29461582.219999999</v>
      </c>
      <c r="K69" s="50"/>
      <c r="L69" s="52">
        <f>SUM(L65:L68)</f>
        <v>28023453.740000002</v>
      </c>
      <c r="M69" s="50"/>
      <c r="N69" s="52">
        <f>SUM(N65:N68)</f>
        <v>25990643.219999999</v>
      </c>
    </row>
    <row r="70" spans="1:14" ht="25.5" customHeight="1">
      <c r="A70" s="24" t="s">
        <v>51</v>
      </c>
      <c r="B70" s="24"/>
      <c r="C70" s="24"/>
      <c r="D70" s="24"/>
      <c r="E70" s="24"/>
      <c r="F70" s="29"/>
      <c r="G70" s="29"/>
      <c r="H70" s="59">
        <f>H63+H69</f>
        <v>136163943.99000004</v>
      </c>
      <c r="I70" s="53"/>
      <c r="J70" s="59">
        <f>J63+J69</f>
        <v>117300330.91999999</v>
      </c>
      <c r="K70" s="50"/>
      <c r="L70" s="58">
        <f>L63+L69</f>
        <v>88538069.620000035</v>
      </c>
      <c r="M70" s="50"/>
      <c r="N70" s="58">
        <f>N63+N69</f>
        <v>91863428.059999973</v>
      </c>
    </row>
    <row r="71" spans="1:14" ht="25.5" customHeight="1">
      <c r="A71" s="24"/>
      <c r="B71" s="24"/>
      <c r="C71" s="24"/>
      <c r="D71" s="24"/>
      <c r="E71" s="24"/>
      <c r="F71" s="29"/>
      <c r="G71" s="29"/>
      <c r="H71" s="51"/>
      <c r="I71" s="53"/>
      <c r="J71" s="51"/>
      <c r="K71" s="50"/>
      <c r="L71" s="50"/>
      <c r="M71" s="50"/>
      <c r="N71" s="50"/>
    </row>
    <row r="72" spans="1:14" ht="25.5" customHeight="1">
      <c r="A72" s="24"/>
      <c r="B72" s="24"/>
      <c r="C72" s="24"/>
      <c r="D72" s="24"/>
      <c r="E72" s="24"/>
      <c r="F72" s="29"/>
      <c r="G72" s="29"/>
      <c r="H72" s="51"/>
      <c r="I72" s="53"/>
      <c r="J72" s="51"/>
      <c r="K72" s="50"/>
      <c r="L72" s="50"/>
      <c r="M72" s="50"/>
      <c r="N72" s="50"/>
    </row>
    <row r="73" spans="1:14" ht="25.5" customHeight="1">
      <c r="A73" s="16" t="s">
        <v>208</v>
      </c>
      <c r="K73" s="45"/>
      <c r="L73" s="45"/>
      <c r="M73" s="45"/>
      <c r="N73" s="45"/>
    </row>
    <row r="74" spans="1:14" ht="25.5" customHeight="1">
      <c r="K74" s="45"/>
      <c r="L74" s="45"/>
      <c r="M74" s="45"/>
      <c r="N74" s="45"/>
    </row>
    <row r="75" spans="1:14" ht="25.5" customHeight="1">
      <c r="K75" s="45"/>
      <c r="L75" s="45"/>
      <c r="M75" s="45"/>
      <c r="N75" s="45"/>
    </row>
    <row r="76" spans="1:14" ht="25.5" customHeight="1">
      <c r="A76" s="46" t="s">
        <v>31</v>
      </c>
      <c r="C76" s="46"/>
      <c r="D76" s="46"/>
      <c r="E76" s="46"/>
      <c r="F76" s="16"/>
      <c r="G76" s="46"/>
      <c r="H76" s="46" t="s">
        <v>201</v>
      </c>
      <c r="I76" s="16"/>
      <c r="K76" s="46"/>
      <c r="L76" s="46"/>
      <c r="M76" s="46"/>
    </row>
    <row r="77" spans="1:14" ht="25.5" customHeight="1">
      <c r="A77" s="35" t="s">
        <v>144</v>
      </c>
      <c r="C77" s="23"/>
      <c r="D77" s="23"/>
      <c r="E77" s="23"/>
      <c r="F77" s="16"/>
      <c r="G77" s="16"/>
      <c r="H77" s="35" t="s">
        <v>202</v>
      </c>
      <c r="I77" s="16"/>
      <c r="K77" s="23"/>
      <c r="L77" s="23"/>
      <c r="M77" s="23"/>
    </row>
    <row r="78" spans="1:14" ht="25.5" customHeight="1">
      <c r="A78" s="60"/>
      <c r="B78" s="60"/>
      <c r="C78" s="61"/>
      <c r="D78" s="23"/>
      <c r="E78" s="23"/>
      <c r="F78" s="16"/>
      <c r="G78" s="16"/>
      <c r="H78" s="35"/>
      <c r="I78" s="35"/>
      <c r="K78" s="23"/>
      <c r="L78" s="23"/>
      <c r="M78" s="23"/>
    </row>
    <row r="79" spans="1:14" ht="25.5" customHeight="1">
      <c r="A79" s="60"/>
      <c r="B79" s="60"/>
      <c r="C79" s="61"/>
      <c r="D79" s="23"/>
      <c r="E79" s="23"/>
      <c r="F79" s="16"/>
      <c r="G79" s="16"/>
      <c r="H79" s="35"/>
      <c r="I79" s="35"/>
      <c r="K79" s="23"/>
      <c r="L79" s="23"/>
      <c r="M79" s="23"/>
    </row>
    <row r="80" spans="1:14" ht="25.5" customHeight="1">
      <c r="A80" s="60"/>
      <c r="B80" s="60"/>
      <c r="C80" s="61"/>
      <c r="D80" s="23"/>
      <c r="E80" s="23"/>
      <c r="F80" s="16"/>
      <c r="G80" s="16"/>
      <c r="H80" s="35"/>
      <c r="I80" s="35"/>
      <c r="K80" s="23"/>
      <c r="L80" s="23"/>
      <c r="M80" s="23"/>
    </row>
    <row r="81" spans="1:14" ht="25.5" customHeight="1">
      <c r="A81" s="123" t="s">
        <v>52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</row>
    <row r="82" spans="1:14" ht="25.5" customHeight="1">
      <c r="A82" s="14" t="s">
        <v>0</v>
      </c>
      <c r="B82" s="14"/>
      <c r="C82" s="14"/>
      <c r="D82" s="14"/>
      <c r="E82" s="14"/>
      <c r="F82" s="15"/>
      <c r="G82" s="15"/>
      <c r="H82" s="14"/>
      <c r="I82" s="14"/>
      <c r="J82" s="14"/>
      <c r="K82" s="14"/>
      <c r="L82" s="14"/>
      <c r="M82" s="14"/>
      <c r="N82" s="14"/>
    </row>
    <row r="83" spans="1:14" ht="25.5" customHeight="1">
      <c r="A83" s="14" t="s">
        <v>171</v>
      </c>
      <c r="B83" s="14"/>
      <c r="C83" s="14"/>
      <c r="D83" s="14"/>
      <c r="E83" s="14"/>
      <c r="F83" s="15"/>
      <c r="G83" s="15"/>
      <c r="H83" s="14"/>
      <c r="I83" s="14"/>
      <c r="J83" s="14"/>
      <c r="K83" s="14"/>
      <c r="L83" s="14"/>
      <c r="M83" s="14"/>
      <c r="N83" s="14"/>
    </row>
    <row r="84" spans="1:14" ht="25.5" customHeight="1">
      <c r="A84" s="17" t="str">
        <f>A3</f>
        <v>ณ วันที่ 30 มิถุนายน 2568</v>
      </c>
      <c r="B84" s="17"/>
      <c r="C84" s="17"/>
      <c r="D84" s="17"/>
      <c r="E84" s="17"/>
      <c r="F84" s="15"/>
      <c r="G84" s="15"/>
      <c r="H84" s="14"/>
      <c r="I84" s="14"/>
      <c r="J84" s="14"/>
      <c r="K84" s="14"/>
      <c r="L84" s="14"/>
      <c r="M84" s="14"/>
      <c r="N84" s="14"/>
    </row>
    <row r="85" spans="1:14" ht="25.5" customHeight="1">
      <c r="J85" s="17"/>
      <c r="K85" s="17"/>
      <c r="L85" s="17"/>
      <c r="M85" s="17"/>
      <c r="N85" s="45"/>
    </row>
    <row r="86" spans="1:14" ht="25.5" customHeight="1">
      <c r="J86" s="17"/>
      <c r="K86" s="17"/>
      <c r="L86" s="17"/>
      <c r="M86" s="17"/>
      <c r="N86" s="20" t="s">
        <v>176</v>
      </c>
    </row>
    <row r="87" spans="1:14" s="24" customFormat="1" ht="25.5" customHeight="1">
      <c r="A87" s="16"/>
      <c r="B87" s="16"/>
      <c r="C87" s="16"/>
      <c r="D87" s="16"/>
      <c r="E87" s="16"/>
      <c r="F87" s="21"/>
      <c r="G87" s="21"/>
      <c r="H87" s="122" t="str">
        <f>H48</f>
        <v>งบการเงินรวม</v>
      </c>
      <c r="I87" s="122"/>
      <c r="J87" s="122"/>
      <c r="K87" s="23"/>
      <c r="L87" s="122" t="s">
        <v>178</v>
      </c>
      <c r="M87" s="122"/>
      <c r="N87" s="122"/>
    </row>
    <row r="88" spans="1:14" ht="25.5" customHeight="1">
      <c r="F88" s="16"/>
      <c r="G88" s="16"/>
      <c r="H88" s="25" t="str">
        <f>H49</f>
        <v>30 มิถุนายน 2568</v>
      </c>
      <c r="I88" s="48"/>
      <c r="J88" s="25" t="str">
        <f>J49</f>
        <v>31 ธันวาคม 2567</v>
      </c>
      <c r="K88" s="26"/>
      <c r="L88" s="25" t="str">
        <f>L49</f>
        <v>30 มิถุนายน 2568</v>
      </c>
      <c r="M88" s="48"/>
      <c r="N88" s="25" t="str">
        <f>N49</f>
        <v>31 ธันวาคม 2567</v>
      </c>
    </row>
    <row r="89" spans="1:14" ht="25.5" customHeight="1">
      <c r="A89" s="27"/>
      <c r="B89" s="27"/>
      <c r="C89" s="27"/>
      <c r="D89" s="27"/>
      <c r="E89" s="27"/>
      <c r="F89" s="28"/>
      <c r="G89" s="28"/>
      <c r="H89" s="25" t="s">
        <v>1</v>
      </c>
      <c r="I89" s="25"/>
      <c r="J89" s="25" t="s">
        <v>2</v>
      </c>
      <c r="K89" s="26"/>
      <c r="L89" s="25" t="s">
        <v>1</v>
      </c>
      <c r="M89" s="25"/>
      <c r="N89" s="25" t="s">
        <v>2</v>
      </c>
    </row>
    <row r="90" spans="1:14" ht="25.5" customHeight="1">
      <c r="A90" s="49"/>
      <c r="B90" s="27"/>
      <c r="C90" s="27"/>
      <c r="D90" s="27"/>
      <c r="E90" s="27"/>
      <c r="F90" s="28" t="s">
        <v>3</v>
      </c>
      <c r="G90" s="28"/>
      <c r="H90" s="25" t="s">
        <v>4</v>
      </c>
      <c r="I90" s="25"/>
      <c r="J90" s="25"/>
      <c r="K90" s="26"/>
      <c r="L90" s="25" t="s">
        <v>4</v>
      </c>
      <c r="M90" s="25"/>
      <c r="N90" s="25"/>
    </row>
    <row r="91" spans="1:14" ht="25.5" customHeight="1">
      <c r="A91" s="49" t="s">
        <v>53</v>
      </c>
      <c r="B91" s="49"/>
      <c r="C91" s="49"/>
      <c r="D91" s="27"/>
      <c r="E91" s="27"/>
      <c r="F91" s="28"/>
      <c r="G91" s="28"/>
      <c r="H91" s="25"/>
      <c r="I91" s="25"/>
      <c r="J91" s="25"/>
      <c r="K91" s="26"/>
      <c r="L91" s="25"/>
      <c r="M91" s="25"/>
      <c r="N91" s="25"/>
    </row>
    <row r="92" spans="1:14" ht="25.5" customHeight="1">
      <c r="A92" s="24" t="s">
        <v>54</v>
      </c>
      <c r="B92" s="24"/>
      <c r="C92" s="24"/>
      <c r="D92" s="24"/>
      <c r="E92" s="24"/>
      <c r="F92" s="29"/>
      <c r="G92" s="29"/>
      <c r="H92" s="25"/>
      <c r="I92" s="48"/>
      <c r="J92" s="25"/>
      <c r="K92" s="26"/>
      <c r="L92" s="25"/>
      <c r="N92" s="25"/>
    </row>
    <row r="93" spans="1:14" ht="25.5" customHeight="1">
      <c r="A93" s="16" t="s">
        <v>55</v>
      </c>
      <c r="F93" s="29"/>
      <c r="G93" s="29"/>
      <c r="H93" s="30"/>
      <c r="I93" s="30"/>
      <c r="K93" s="45"/>
      <c r="L93" s="45"/>
      <c r="M93" s="45"/>
      <c r="N93" s="45"/>
    </row>
    <row r="94" spans="1:14" ht="25.5" customHeight="1">
      <c r="A94" s="37" t="s">
        <v>56</v>
      </c>
      <c r="B94" s="37"/>
      <c r="C94" s="37"/>
      <c r="D94" s="37"/>
      <c r="E94" s="37"/>
      <c r="F94" s="31"/>
      <c r="G94" s="31"/>
      <c r="H94" s="16"/>
      <c r="I94" s="30"/>
      <c r="K94" s="45"/>
      <c r="L94" s="45"/>
      <c r="M94" s="45"/>
      <c r="N94" s="45"/>
    </row>
    <row r="95" spans="1:14" ht="25.5" customHeight="1" thickBot="1">
      <c r="A95" s="37" t="s">
        <v>158</v>
      </c>
      <c r="B95" s="37"/>
      <c r="C95" s="37"/>
      <c r="D95" s="37"/>
      <c r="E95" s="37"/>
      <c r="F95" s="31"/>
      <c r="G95" s="31"/>
      <c r="H95" s="62">
        <v>230000000</v>
      </c>
      <c r="I95" s="55"/>
      <c r="J95" s="62">
        <v>230000000</v>
      </c>
      <c r="K95" s="50"/>
      <c r="L95" s="62">
        <v>230000000</v>
      </c>
      <c r="M95" s="50"/>
      <c r="N95" s="62">
        <v>230000000</v>
      </c>
    </row>
    <row r="96" spans="1:14" ht="25.5" customHeight="1" thickTop="1">
      <c r="A96" s="37" t="s">
        <v>57</v>
      </c>
      <c r="B96" s="37"/>
      <c r="C96" s="37"/>
      <c r="D96" s="37"/>
      <c r="E96" s="37"/>
      <c r="F96" s="31"/>
      <c r="G96" s="31"/>
      <c r="H96" s="50"/>
      <c r="I96" s="55"/>
      <c r="J96" s="50"/>
      <c r="K96" s="50"/>
      <c r="L96" s="50"/>
      <c r="M96" s="50"/>
      <c r="N96" s="50"/>
    </row>
    <row r="97" spans="1:14" ht="25.5" customHeight="1">
      <c r="A97" s="37" t="s">
        <v>158</v>
      </c>
      <c r="B97" s="37"/>
      <c r="C97" s="37"/>
      <c r="D97" s="37"/>
      <c r="E97" s="37"/>
      <c r="F97" s="31"/>
      <c r="G97" s="31"/>
      <c r="H97" s="50">
        <v>230000000</v>
      </c>
      <c r="I97" s="55"/>
      <c r="J97" s="50">
        <v>230000000</v>
      </c>
      <c r="K97" s="50"/>
      <c r="L97" s="50">
        <v>230000000</v>
      </c>
      <c r="M97" s="50"/>
      <c r="N97" s="50">
        <v>230000000</v>
      </c>
    </row>
    <row r="98" spans="1:14" ht="25.5" customHeight="1">
      <c r="A98" s="37" t="s">
        <v>58</v>
      </c>
      <c r="B98" s="37"/>
      <c r="C98" s="37"/>
      <c r="D98" s="37"/>
      <c r="E98" s="37"/>
      <c r="F98" s="31"/>
      <c r="G98" s="31"/>
      <c r="H98" s="50">
        <v>42699106.670000002</v>
      </c>
      <c r="I98" s="55"/>
      <c r="J98" s="50">
        <v>42699106.670000002</v>
      </c>
      <c r="K98" s="50"/>
      <c r="L98" s="50">
        <v>42699106.670000002</v>
      </c>
      <c r="M98" s="50"/>
      <c r="N98" s="50">
        <v>42699106.670000002</v>
      </c>
    </row>
    <row r="99" spans="1:14" ht="25.5" customHeight="1">
      <c r="A99" s="16" t="s">
        <v>59</v>
      </c>
      <c r="F99" s="29"/>
      <c r="G99" s="29"/>
      <c r="H99" s="50"/>
      <c r="I99" s="55"/>
      <c r="J99" s="50"/>
      <c r="K99" s="50"/>
      <c r="L99" s="50"/>
      <c r="M99" s="50"/>
      <c r="N99" s="50"/>
    </row>
    <row r="100" spans="1:14" ht="25.5" customHeight="1">
      <c r="A100" s="16" t="s">
        <v>60</v>
      </c>
      <c r="F100" s="29"/>
      <c r="G100" s="29"/>
      <c r="H100" s="50"/>
      <c r="I100" s="55"/>
      <c r="J100" s="50"/>
      <c r="K100" s="50"/>
      <c r="L100" s="50"/>
      <c r="M100" s="50"/>
      <c r="N100" s="50"/>
    </row>
    <row r="101" spans="1:14" ht="25.5" customHeight="1">
      <c r="A101" s="16" t="s">
        <v>61</v>
      </c>
      <c r="F101" s="31" t="s">
        <v>235</v>
      </c>
      <c r="G101" s="31"/>
      <c r="H101" s="50">
        <f>CONSO!L21</f>
        <v>23575000</v>
      </c>
      <c r="I101" s="54"/>
      <c r="J101" s="50">
        <v>23575000</v>
      </c>
      <c r="K101" s="50"/>
      <c r="L101" s="50">
        <v>21575000</v>
      </c>
      <c r="M101" s="50"/>
      <c r="N101" s="50">
        <v>21575000</v>
      </c>
    </row>
    <row r="102" spans="1:14" ht="25.5" customHeight="1">
      <c r="A102" s="63" t="s">
        <v>62</v>
      </c>
      <c r="B102" s="63"/>
      <c r="C102" s="63"/>
      <c r="D102" s="63"/>
      <c r="E102" s="63"/>
      <c r="F102" s="29"/>
      <c r="G102" s="29"/>
      <c r="H102" s="50">
        <f>CONSO!N21</f>
        <v>109991837.32000002</v>
      </c>
      <c r="I102" s="55"/>
      <c r="J102" s="50">
        <v>126928855.00999942</v>
      </c>
      <c r="K102" s="50"/>
      <c r="L102" s="50">
        <f>COMPANY!M20</f>
        <v>-205009.56000000332</v>
      </c>
      <c r="M102" s="50"/>
      <c r="N102" s="50">
        <v>25978105.689999778</v>
      </c>
    </row>
    <row r="103" spans="1:14" ht="25.5" customHeight="1">
      <c r="A103" s="24" t="s">
        <v>63</v>
      </c>
      <c r="B103" s="24"/>
      <c r="C103" s="24"/>
      <c r="D103" s="24"/>
      <c r="E103" s="24"/>
      <c r="F103" s="29"/>
      <c r="G103" s="29"/>
      <c r="H103" s="64">
        <f>SUM(H97:H102)</f>
        <v>406265943.99000001</v>
      </c>
      <c r="I103" s="55"/>
      <c r="J103" s="64">
        <f>SUM(J97:J102)</f>
        <v>423202961.67999947</v>
      </c>
      <c r="K103" s="50"/>
      <c r="L103" s="64">
        <f>SUM(L97:L102)</f>
        <v>294069097.11000001</v>
      </c>
      <c r="M103" s="50"/>
      <c r="N103" s="64">
        <f>SUM(N97:N102)</f>
        <v>320252212.35999978</v>
      </c>
    </row>
    <row r="104" spans="1:14" ht="25.5" customHeight="1">
      <c r="A104" s="16" t="s">
        <v>64</v>
      </c>
      <c r="F104" s="29"/>
      <c r="G104" s="29"/>
      <c r="H104" s="50">
        <f>CONSO!R21</f>
        <v>512.26</v>
      </c>
      <c r="I104" s="55"/>
      <c r="J104" s="50">
        <v>443.59</v>
      </c>
      <c r="K104" s="50"/>
      <c r="L104" s="13">
        <v>0</v>
      </c>
      <c r="M104" s="50"/>
      <c r="N104" s="13">
        <v>0</v>
      </c>
    </row>
    <row r="105" spans="1:14" ht="25.5" customHeight="1">
      <c r="A105" s="24" t="s">
        <v>65</v>
      </c>
      <c r="B105" s="24"/>
      <c r="C105" s="24"/>
      <c r="D105" s="24"/>
      <c r="E105" s="24"/>
      <c r="F105" s="29"/>
      <c r="G105" s="29"/>
      <c r="H105" s="52">
        <f>SUM(H103:H104)</f>
        <v>406266456.25</v>
      </c>
      <c r="I105" s="55"/>
      <c r="J105" s="52">
        <f>SUM(J103:J104)</f>
        <v>423203405.26999944</v>
      </c>
      <c r="K105" s="50"/>
      <c r="L105" s="58">
        <f>SUM(L103:L104)</f>
        <v>294069097.11000001</v>
      </c>
      <c r="M105" s="50"/>
      <c r="N105" s="58">
        <f>SUM(N103:N104)</f>
        <v>320252212.35999978</v>
      </c>
    </row>
    <row r="106" spans="1:14" ht="25.5" customHeight="1" thickBot="1">
      <c r="A106" s="24" t="s">
        <v>66</v>
      </c>
      <c r="B106" s="24"/>
      <c r="C106" s="24"/>
      <c r="D106" s="24"/>
      <c r="E106" s="24"/>
      <c r="F106" s="29"/>
      <c r="G106" s="29"/>
      <c r="H106" s="65">
        <f>H70+H105</f>
        <v>542430400.24000001</v>
      </c>
      <c r="I106" s="55"/>
      <c r="J106" s="65">
        <f>J70+J105</f>
        <v>540503736.18999946</v>
      </c>
      <c r="K106" s="50"/>
      <c r="L106" s="62">
        <f>L70+L105</f>
        <v>382607166.73000002</v>
      </c>
      <c r="M106" s="50"/>
      <c r="N106" s="62">
        <f>N70+N105</f>
        <v>412115640.41999972</v>
      </c>
    </row>
    <row r="107" spans="1:14" ht="25.5" customHeight="1" thickTop="1">
      <c r="A107" s="24"/>
      <c r="B107" s="24"/>
      <c r="C107" s="24"/>
      <c r="D107" s="24"/>
      <c r="E107" s="24"/>
      <c r="F107" s="29"/>
      <c r="G107" s="29"/>
      <c r="H107" s="11"/>
      <c r="I107" s="11"/>
      <c r="J107" s="11"/>
      <c r="K107" s="11"/>
      <c r="L107" s="11"/>
      <c r="M107" s="12"/>
      <c r="N107" s="11"/>
    </row>
    <row r="108" spans="1:14" ht="25.5" customHeight="1">
      <c r="A108" s="24"/>
      <c r="B108" s="24"/>
      <c r="C108" s="24"/>
      <c r="D108" s="24"/>
      <c r="E108" s="24"/>
      <c r="F108" s="29"/>
      <c r="G108" s="29"/>
      <c r="I108" s="6"/>
      <c r="J108" s="5"/>
      <c r="K108" s="5"/>
      <c r="L108" s="5"/>
      <c r="M108" s="7"/>
      <c r="N108" s="5"/>
    </row>
    <row r="109" spans="1:14" ht="25.5" customHeight="1">
      <c r="H109" s="5"/>
      <c r="K109" s="45"/>
      <c r="L109" s="45"/>
      <c r="M109" s="45"/>
      <c r="N109" s="45"/>
    </row>
    <row r="110" spans="1:14" ht="25.5" customHeight="1">
      <c r="A110" s="16" t="s">
        <v>208</v>
      </c>
      <c r="K110" s="45"/>
      <c r="L110" s="45"/>
      <c r="M110" s="45"/>
      <c r="N110" s="45"/>
    </row>
    <row r="111" spans="1:14" ht="25.5" customHeight="1">
      <c r="K111" s="45"/>
      <c r="L111" s="45"/>
      <c r="M111" s="45"/>
      <c r="N111" s="45"/>
    </row>
    <row r="112" spans="1:14" ht="25.5" customHeight="1">
      <c r="K112" s="45"/>
      <c r="L112" s="45"/>
      <c r="M112" s="45"/>
      <c r="N112" s="45"/>
    </row>
    <row r="113" spans="1:14" ht="25.5" customHeight="1"/>
    <row r="114" spans="1:14" ht="25.5" customHeight="1"/>
    <row r="115" spans="1:14" ht="25.5" customHeight="1"/>
    <row r="116" spans="1:14" ht="25.5" customHeight="1">
      <c r="K116" s="45"/>
      <c r="L116" s="45"/>
      <c r="M116" s="45"/>
      <c r="N116" s="45"/>
    </row>
    <row r="117" spans="1:14" ht="25.5" customHeight="1">
      <c r="A117" s="46" t="s">
        <v>31</v>
      </c>
      <c r="C117" s="46"/>
      <c r="D117" s="46"/>
      <c r="E117" s="46"/>
      <c r="F117" s="16"/>
      <c r="G117" s="46"/>
      <c r="H117" s="46" t="s">
        <v>201</v>
      </c>
      <c r="I117" s="16"/>
      <c r="K117" s="46"/>
      <c r="L117" s="46"/>
      <c r="M117" s="46"/>
    </row>
    <row r="118" spans="1:14" ht="25.5" customHeight="1">
      <c r="A118" s="35" t="s">
        <v>144</v>
      </c>
      <c r="C118" s="23"/>
      <c r="D118" s="23"/>
      <c r="E118" s="23"/>
      <c r="F118" s="16"/>
      <c r="G118" s="16"/>
      <c r="H118" s="35" t="s">
        <v>202</v>
      </c>
      <c r="I118" s="16"/>
      <c r="K118" s="23"/>
      <c r="L118" s="23"/>
      <c r="M118" s="23"/>
    </row>
  </sheetData>
  <mergeCells count="9">
    <mergeCell ref="H87:J87"/>
    <mergeCell ref="L87:N87"/>
    <mergeCell ref="H6:J6"/>
    <mergeCell ref="L6:N6"/>
    <mergeCell ref="L48:N48"/>
    <mergeCell ref="H48:J48"/>
    <mergeCell ref="A81:N81"/>
    <mergeCell ref="A42:N42"/>
    <mergeCell ref="A10:D10"/>
  </mergeCells>
  <pageMargins left="0.78740157480314965" right="0.39370078740157483" top="0.59055118110236227" bottom="0.39370078740157483" header="0.35433070866141736" footer="0.31496062992125984"/>
  <pageSetup paperSize="9" scale="80" fitToHeight="0" orientation="portrait" r:id="rId1"/>
  <headerFooter scaleWithDoc="0" alignWithMargins="0"/>
  <rowBreaks count="1" manualBreakCount="1">
    <brk id="4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999E-E16B-421A-AA5D-21CBC8CEA03D}">
  <dimension ref="A1:M99"/>
  <sheetViews>
    <sheetView view="pageBreakPreview" topLeftCell="A43" zoomScale="90" zoomScaleNormal="92" zoomScaleSheetLayoutView="90" workbookViewId="0">
      <selection activeCell="A57" sqref="A57"/>
    </sheetView>
  </sheetViews>
  <sheetFormatPr defaultColWidth="9.375" defaultRowHeight="25.5" customHeight="1"/>
  <cols>
    <col min="1" max="1" width="10.375" style="16" customWidth="1"/>
    <col min="2" max="2" width="39" style="16" customWidth="1"/>
    <col min="3" max="3" width="9.5" style="44" customWidth="1"/>
    <col min="4" max="4" width="1.625" style="44" customWidth="1"/>
    <col min="5" max="5" width="17.125" style="16" customWidth="1"/>
    <col min="6" max="6" width="1.625" style="16" customWidth="1"/>
    <col min="7" max="7" width="17.125" style="16" customWidth="1"/>
    <col min="8" max="8" width="1.625" style="16" customWidth="1"/>
    <col min="9" max="9" width="17.125" style="16" customWidth="1"/>
    <col min="10" max="10" width="1.625" style="16" customWidth="1"/>
    <col min="11" max="11" width="17.125" style="16" customWidth="1"/>
    <col min="12" max="12" width="2" style="16" customWidth="1"/>
    <col min="13" max="13" width="12.125" style="16" bestFit="1" customWidth="1"/>
    <col min="14" max="16384" width="9.375" style="16"/>
  </cols>
  <sheetData>
    <row r="1" spans="1:11" ht="26.1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26.1" customHeight="1">
      <c r="A2" s="125" t="s">
        <v>67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6.1" customHeight="1">
      <c r="A3" s="125" t="s">
        <v>211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6.1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26.1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0" t="s">
        <v>176</v>
      </c>
    </row>
    <row r="6" spans="1:11" s="24" customFormat="1" ht="26.1" customHeight="1">
      <c r="A6" s="16"/>
      <c r="B6" s="16"/>
      <c r="C6" s="108"/>
      <c r="D6" s="108"/>
      <c r="E6" s="122" t="s">
        <v>177</v>
      </c>
      <c r="F6" s="122"/>
      <c r="G6" s="122"/>
      <c r="I6" s="22"/>
      <c r="J6" s="22" t="s">
        <v>178</v>
      </c>
      <c r="K6" s="22"/>
    </row>
    <row r="7" spans="1:11" ht="26.1" customHeight="1">
      <c r="C7" s="28" t="s">
        <v>3</v>
      </c>
      <c r="D7" s="28"/>
      <c r="E7" s="47" t="s">
        <v>184</v>
      </c>
      <c r="F7" s="45"/>
      <c r="G7" s="47" t="s">
        <v>168</v>
      </c>
      <c r="H7" s="45"/>
      <c r="I7" s="47" t="s">
        <v>184</v>
      </c>
      <c r="J7" s="45"/>
      <c r="K7" s="47" t="s">
        <v>168</v>
      </c>
    </row>
    <row r="8" spans="1:11" ht="26.1" customHeight="1">
      <c r="A8" s="35" t="s">
        <v>68</v>
      </c>
      <c r="B8" s="35"/>
      <c r="C8" s="30"/>
      <c r="D8" s="30"/>
      <c r="E8" s="92">
        <v>82252357.289999992</v>
      </c>
      <c r="F8" s="92"/>
      <c r="G8" s="92">
        <v>86057189.980000004</v>
      </c>
      <c r="H8" s="92"/>
      <c r="I8" s="92">
        <v>70717672.429999992</v>
      </c>
      <c r="J8" s="92"/>
      <c r="K8" s="92">
        <v>64490555.479999997</v>
      </c>
    </row>
    <row r="9" spans="1:11" ht="26.1" customHeight="1">
      <c r="A9" s="35" t="s">
        <v>69</v>
      </c>
      <c r="B9" s="35"/>
      <c r="C9" s="30"/>
      <c r="D9" s="30"/>
      <c r="E9" s="92">
        <v>25498240.919999998</v>
      </c>
      <c r="F9" s="92"/>
      <c r="G9" s="92">
        <v>27249676.850000001</v>
      </c>
      <c r="H9" s="92"/>
      <c r="I9" s="92">
        <v>11152451.769999996</v>
      </c>
      <c r="J9" s="92"/>
      <c r="K9" s="92">
        <v>27249676.850000001</v>
      </c>
    </row>
    <row r="10" spans="1:11" ht="26.1" customHeight="1">
      <c r="A10" s="35" t="s">
        <v>70</v>
      </c>
      <c r="B10" s="35"/>
      <c r="C10" s="30"/>
      <c r="D10" s="30"/>
      <c r="E10" s="92">
        <v>651502.05999999994</v>
      </c>
      <c r="F10" s="92"/>
      <c r="G10" s="92">
        <v>881950.79</v>
      </c>
      <c r="H10" s="92"/>
      <c r="I10" s="92">
        <v>651502.05999999994</v>
      </c>
      <c r="J10" s="92"/>
      <c r="K10" s="92">
        <v>881950.79</v>
      </c>
    </row>
    <row r="11" spans="1:11" ht="26.1" customHeight="1">
      <c r="A11" s="35" t="s">
        <v>71</v>
      </c>
      <c r="B11" s="35"/>
      <c r="C11" s="30"/>
      <c r="D11" s="30"/>
      <c r="E11" s="109">
        <f>SUM(E8:E10)</f>
        <v>108402100.27</v>
      </c>
      <c r="F11" s="92"/>
      <c r="G11" s="109">
        <f>SUM(G8:G10)</f>
        <v>114188817.62000002</v>
      </c>
      <c r="H11" s="92"/>
      <c r="I11" s="109">
        <f>SUM(I8:I10)</f>
        <v>82521626.25999999</v>
      </c>
      <c r="J11" s="92"/>
      <c r="K11" s="109">
        <f>SUM(K8:K10)</f>
        <v>92622183.120000005</v>
      </c>
    </row>
    <row r="12" spans="1:11" ht="26.1" customHeight="1">
      <c r="A12" s="35" t="s">
        <v>72</v>
      </c>
      <c r="B12" s="35"/>
      <c r="C12" s="30"/>
      <c r="D12" s="30"/>
      <c r="E12" s="92">
        <v>-61153856.789999954</v>
      </c>
      <c r="F12" s="92"/>
      <c r="G12" s="92">
        <v>-60033627.590000004</v>
      </c>
      <c r="H12" s="92"/>
      <c r="I12" s="92">
        <v>-53697045.299999997</v>
      </c>
      <c r="J12" s="92"/>
      <c r="K12" s="92">
        <v>-45329425.140000001</v>
      </c>
    </row>
    <row r="13" spans="1:11" ht="26.1" customHeight="1">
      <c r="A13" s="35" t="s">
        <v>73</v>
      </c>
      <c r="B13" s="35"/>
      <c r="C13" s="30"/>
      <c r="D13" s="30"/>
      <c r="E13" s="92">
        <v>-22292683.080000002</v>
      </c>
      <c r="F13" s="92"/>
      <c r="G13" s="92">
        <v>-23714677.18</v>
      </c>
      <c r="H13" s="92"/>
      <c r="I13" s="92">
        <v>-9394755.0099999979</v>
      </c>
      <c r="J13" s="92"/>
      <c r="K13" s="92">
        <v>-23714677.18</v>
      </c>
    </row>
    <row r="14" spans="1:11" ht="26.1" customHeight="1">
      <c r="A14" s="35" t="s">
        <v>74</v>
      </c>
      <c r="B14" s="35"/>
      <c r="C14" s="30"/>
      <c r="D14" s="30"/>
      <c r="E14" s="109">
        <f>SUM(E12:E13)</f>
        <v>-83446539.86999996</v>
      </c>
      <c r="F14" s="92"/>
      <c r="G14" s="109">
        <f>SUM(G12:G13)</f>
        <v>-83748304.770000011</v>
      </c>
      <c r="H14" s="92"/>
      <c r="I14" s="109">
        <f>SUM(I12:I13)</f>
        <v>-63091800.309999995</v>
      </c>
      <c r="J14" s="92"/>
      <c r="K14" s="109">
        <f>SUM(K12:K13)</f>
        <v>-69044102.319999993</v>
      </c>
    </row>
    <row r="15" spans="1:11" ht="26.1" customHeight="1">
      <c r="A15" s="35" t="s">
        <v>75</v>
      </c>
      <c r="B15" s="35"/>
      <c r="C15" s="30"/>
      <c r="D15" s="30"/>
      <c r="E15" s="92">
        <f>E11+E14</f>
        <v>24955560.400000036</v>
      </c>
      <c r="F15" s="92"/>
      <c r="G15" s="92">
        <f>G11+G14</f>
        <v>30440512.850000009</v>
      </c>
      <c r="H15" s="92"/>
      <c r="I15" s="92">
        <f>I11+I14</f>
        <v>19429825.949999996</v>
      </c>
      <c r="J15" s="92"/>
      <c r="K15" s="92">
        <f>K11+K14</f>
        <v>23578080.800000012</v>
      </c>
    </row>
    <row r="16" spans="1:11" ht="25.95" customHeight="1">
      <c r="A16" s="35" t="s">
        <v>76</v>
      </c>
      <c r="B16" s="35"/>
      <c r="C16" s="30"/>
      <c r="D16" s="30"/>
      <c r="E16" s="110">
        <v>851769.48</v>
      </c>
      <c r="F16" s="92"/>
      <c r="G16" s="110">
        <v>446329.7</v>
      </c>
      <c r="H16" s="92"/>
      <c r="I16" s="110">
        <v>1169568.8</v>
      </c>
      <c r="J16" s="92"/>
      <c r="K16" s="110">
        <v>687500.4</v>
      </c>
    </row>
    <row r="17" spans="1:11" ht="26.1" customHeight="1">
      <c r="A17" s="35" t="s">
        <v>212</v>
      </c>
      <c r="B17" s="35"/>
      <c r="C17" s="30"/>
      <c r="D17" s="30"/>
      <c r="E17" s="111">
        <v>0</v>
      </c>
      <c r="F17" s="92"/>
      <c r="G17" s="111">
        <v>68185.399999999994</v>
      </c>
      <c r="H17" s="92"/>
      <c r="I17" s="111">
        <v>0</v>
      </c>
      <c r="J17" s="92"/>
      <c r="K17" s="111">
        <v>0</v>
      </c>
    </row>
    <row r="18" spans="1:11" ht="26.1" customHeight="1">
      <c r="A18" s="16" t="s">
        <v>77</v>
      </c>
      <c r="C18" s="30"/>
      <c r="D18" s="30"/>
      <c r="E18" s="92">
        <f>SUM(E15:E17)</f>
        <v>25807329.880000036</v>
      </c>
      <c r="F18" s="92"/>
      <c r="G18" s="92">
        <f>SUM(G15:G17)</f>
        <v>30955027.950000007</v>
      </c>
      <c r="H18" s="92"/>
      <c r="I18" s="92">
        <f>SUM(I15:I17)</f>
        <v>20599394.749999996</v>
      </c>
      <c r="J18" s="92"/>
      <c r="K18" s="92">
        <f>SUM(K15:K17)</f>
        <v>24265581.20000001</v>
      </c>
    </row>
    <row r="19" spans="1:11" ht="26.1" customHeight="1">
      <c r="A19" s="35" t="s">
        <v>78</v>
      </c>
      <c r="B19" s="35"/>
      <c r="C19" s="30"/>
      <c r="D19" s="30"/>
      <c r="E19" s="110">
        <v>-10379324.010000031</v>
      </c>
      <c r="F19" s="92"/>
      <c r="G19" s="110">
        <v>-9654290.7699999996</v>
      </c>
      <c r="H19" s="92"/>
      <c r="I19" s="110">
        <v>-10336211.310000032</v>
      </c>
      <c r="J19" s="92"/>
      <c r="K19" s="110">
        <v>-9654290.7699999996</v>
      </c>
    </row>
    <row r="20" spans="1:11" ht="26.1" customHeight="1">
      <c r="A20" s="35" t="s">
        <v>79</v>
      </c>
      <c r="B20" s="35"/>
      <c r="C20" s="30"/>
      <c r="D20" s="30"/>
      <c r="E20" s="110">
        <v>-12995099.600000005</v>
      </c>
      <c r="F20" s="92"/>
      <c r="G20" s="110">
        <v>-12596671.35</v>
      </c>
      <c r="H20" s="92"/>
      <c r="I20" s="110">
        <v>-12582081.530000003</v>
      </c>
      <c r="J20" s="92"/>
      <c r="K20" s="110">
        <v>-11727466.73</v>
      </c>
    </row>
    <row r="21" spans="1:11" ht="26.1" customHeight="1">
      <c r="A21" s="16" t="s">
        <v>80</v>
      </c>
      <c r="C21" s="30"/>
      <c r="D21" s="30"/>
      <c r="E21" s="109">
        <f>SUM(E19:E20)</f>
        <v>-23374423.610000037</v>
      </c>
      <c r="F21" s="92"/>
      <c r="G21" s="109">
        <f>SUM(G19:G20)</f>
        <v>-22250962.119999997</v>
      </c>
      <c r="H21" s="92"/>
      <c r="I21" s="109">
        <f>SUM(I19:I20)</f>
        <v>-22918292.840000033</v>
      </c>
      <c r="J21" s="92"/>
      <c r="K21" s="109">
        <f>SUM(K19:K20)</f>
        <v>-21381757.5</v>
      </c>
    </row>
    <row r="22" spans="1:11" ht="26.1" customHeight="1">
      <c r="A22" s="16" t="s">
        <v>81</v>
      </c>
      <c r="C22" s="30"/>
      <c r="D22" s="30"/>
      <c r="E22" s="92">
        <f>E18+E21</f>
        <v>2432906.2699999996</v>
      </c>
      <c r="F22" s="92"/>
      <c r="G22" s="92">
        <f>G18+G21</f>
        <v>8704065.8300000094</v>
      </c>
      <c r="H22" s="92"/>
      <c r="I22" s="92">
        <f>I18+I21</f>
        <v>-2318898.0900000371</v>
      </c>
      <c r="J22" s="92"/>
      <c r="K22" s="92">
        <f>K18+K21</f>
        <v>2883823.7000000104</v>
      </c>
    </row>
    <row r="23" spans="1:11" ht="26.1" customHeight="1">
      <c r="A23" s="16" t="s">
        <v>82</v>
      </c>
      <c r="C23" s="30"/>
      <c r="D23" s="30"/>
      <c r="E23" s="92">
        <v>120578.91</v>
      </c>
      <c r="F23" s="92"/>
      <c r="G23" s="92">
        <v>279444.36</v>
      </c>
      <c r="H23" s="92"/>
      <c r="I23" s="92">
        <v>118635.52000000002</v>
      </c>
      <c r="J23" s="92"/>
      <c r="K23" s="92">
        <v>277674.44</v>
      </c>
    </row>
    <row r="24" spans="1:11" ht="26.1" customHeight="1">
      <c r="A24" s="35" t="s">
        <v>83</v>
      </c>
      <c r="B24" s="35"/>
      <c r="C24" s="30"/>
      <c r="D24" s="30"/>
      <c r="E24" s="110">
        <v>-39585.389999999992</v>
      </c>
      <c r="F24" s="92"/>
      <c r="G24" s="110">
        <v>-660150.14</v>
      </c>
      <c r="H24" s="92"/>
      <c r="I24" s="110">
        <v>-39585.389999999992</v>
      </c>
      <c r="J24" s="110"/>
      <c r="K24" s="110">
        <v>-765972.06</v>
      </c>
    </row>
    <row r="25" spans="1:11" ht="26.1" customHeight="1">
      <c r="A25" s="35" t="s">
        <v>161</v>
      </c>
      <c r="B25" s="35"/>
      <c r="C25" s="30"/>
      <c r="D25" s="30"/>
      <c r="E25" s="112"/>
      <c r="F25" s="92"/>
      <c r="G25" s="112"/>
      <c r="H25" s="92"/>
      <c r="I25" s="112"/>
      <c r="J25" s="112"/>
      <c r="K25" s="112"/>
    </row>
    <row r="26" spans="1:11" ht="26.1" customHeight="1">
      <c r="A26" s="113" t="s">
        <v>162</v>
      </c>
      <c r="B26" s="35"/>
      <c r="C26" s="47" t="s">
        <v>192</v>
      </c>
      <c r="D26" s="30"/>
      <c r="E26" s="114">
        <v>656939.81000000006</v>
      </c>
      <c r="F26" s="92"/>
      <c r="G26" s="114">
        <v>-2985940.66</v>
      </c>
      <c r="H26" s="92"/>
      <c r="I26" s="114">
        <v>0</v>
      </c>
      <c r="J26" s="92"/>
      <c r="K26" s="114">
        <v>0</v>
      </c>
    </row>
    <row r="27" spans="1:11" ht="26.1" customHeight="1">
      <c r="A27" s="35" t="s">
        <v>146</v>
      </c>
      <c r="B27" s="35"/>
      <c r="C27" s="30"/>
      <c r="D27" s="30"/>
      <c r="E27" s="92">
        <f>SUM(E22:E26)</f>
        <v>3170839.5999999996</v>
      </c>
      <c r="F27" s="92"/>
      <c r="G27" s="92">
        <f>SUM(G22:G26)</f>
        <v>5337419.390000009</v>
      </c>
      <c r="H27" s="92"/>
      <c r="I27" s="92">
        <f>SUM(I22:I26)</f>
        <v>-2239847.9600000372</v>
      </c>
      <c r="J27" s="92"/>
      <c r="K27" s="92">
        <f>SUM(K22:K26)</f>
        <v>2395526.0800000103</v>
      </c>
    </row>
    <row r="28" spans="1:11" ht="26.1" customHeight="1">
      <c r="A28" s="35" t="s">
        <v>149</v>
      </c>
      <c r="B28" s="35"/>
      <c r="C28" s="47" t="s">
        <v>193</v>
      </c>
      <c r="D28" s="47"/>
      <c r="E28" s="114">
        <v>-76408.67</v>
      </c>
      <c r="F28" s="92"/>
      <c r="G28" s="114">
        <v>-874363.13</v>
      </c>
      <c r="H28" s="92"/>
      <c r="I28" s="114">
        <v>207630.80999999968</v>
      </c>
      <c r="J28" s="92"/>
      <c r="K28" s="114">
        <v>-647560.53</v>
      </c>
    </row>
    <row r="29" spans="1:11" ht="26.1" customHeight="1">
      <c r="A29" s="35" t="s">
        <v>145</v>
      </c>
      <c r="B29" s="35"/>
      <c r="C29" s="30"/>
      <c r="D29" s="30"/>
      <c r="E29" s="115">
        <f>SUM(E27:E28)</f>
        <v>3094430.9299999997</v>
      </c>
      <c r="F29" s="92"/>
      <c r="G29" s="115">
        <f>SUM(G27:G28)</f>
        <v>4463056.2600000091</v>
      </c>
      <c r="H29" s="92"/>
      <c r="I29" s="115">
        <f>SUM(I27:I28)</f>
        <v>-2032217.1500000376</v>
      </c>
      <c r="J29" s="92"/>
      <c r="K29" s="115">
        <f>SUM(K27:K28)</f>
        <v>1747965.5500000103</v>
      </c>
    </row>
    <row r="30" spans="1:11" ht="26.1" customHeight="1">
      <c r="A30" s="78" t="s">
        <v>195</v>
      </c>
      <c r="B30" s="35"/>
      <c r="C30" s="30"/>
      <c r="D30" s="30"/>
      <c r="E30" s="110">
        <v>0</v>
      </c>
      <c r="F30" s="110"/>
      <c r="G30" s="110">
        <v>0</v>
      </c>
      <c r="H30" s="92"/>
      <c r="I30" s="110">
        <v>0</v>
      </c>
      <c r="J30" s="92"/>
      <c r="K30" s="111">
        <v>0</v>
      </c>
    </row>
    <row r="31" spans="1:11" ht="26.1" customHeight="1" thickBot="1">
      <c r="A31" s="78" t="s">
        <v>147</v>
      </c>
      <c r="B31" s="35"/>
      <c r="C31" s="30"/>
      <c r="D31" s="30"/>
      <c r="E31" s="95">
        <f>SUM(E29:E30)</f>
        <v>3094430.9299999997</v>
      </c>
      <c r="F31" s="92"/>
      <c r="G31" s="95">
        <f>SUM(G29:G30)</f>
        <v>4463056.2600000091</v>
      </c>
      <c r="H31" s="92"/>
      <c r="I31" s="95">
        <f>SUM(I29:I30)</f>
        <v>-2032217.1500000376</v>
      </c>
      <c r="J31" s="92"/>
      <c r="K31" s="95">
        <f>SUM(K29:K30)</f>
        <v>1747965.5500000103</v>
      </c>
    </row>
    <row r="32" spans="1:11" ht="26.1" customHeight="1" thickTop="1">
      <c r="A32" s="78"/>
      <c r="B32" s="78"/>
      <c r="C32" s="30"/>
      <c r="D32" s="30"/>
      <c r="E32" s="92"/>
      <c r="F32" s="92"/>
      <c r="G32" s="92"/>
      <c r="H32" s="92"/>
      <c r="I32" s="92"/>
      <c r="J32" s="92"/>
      <c r="K32" s="92"/>
    </row>
    <row r="33" spans="1:13" ht="26.1" customHeight="1">
      <c r="A33" s="35" t="s">
        <v>208</v>
      </c>
      <c r="B33" s="35"/>
    </row>
    <row r="34" spans="1:13" ht="26.1" customHeight="1">
      <c r="A34" s="35"/>
      <c r="B34" s="35"/>
    </row>
    <row r="35" spans="1:13" ht="26.1" customHeight="1">
      <c r="A35" s="35"/>
      <c r="B35" s="35"/>
    </row>
    <row r="36" spans="1:13" ht="25.5" customHeight="1">
      <c r="A36" s="46" t="s">
        <v>31</v>
      </c>
      <c r="C36" s="46"/>
      <c r="D36" s="46"/>
      <c r="E36" s="46" t="s">
        <v>203</v>
      </c>
      <c r="K36" s="46"/>
      <c r="L36" s="46"/>
      <c r="M36" s="46"/>
    </row>
    <row r="37" spans="1:13" ht="25.5" customHeight="1">
      <c r="A37" s="35" t="s">
        <v>144</v>
      </c>
      <c r="C37" s="23"/>
      <c r="D37" s="23"/>
      <c r="E37" s="35" t="s">
        <v>204</v>
      </c>
      <c r="K37" s="23"/>
      <c r="L37" s="23"/>
      <c r="M37" s="23"/>
    </row>
    <row r="38" spans="1:13" ht="24.9" customHeight="1">
      <c r="A38" s="123" t="s">
        <v>32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3" ht="24.9" customHeight="1">
      <c r="A39" s="123" t="s">
        <v>84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0" spans="1:13" ht="24.9" customHeight="1">
      <c r="A40" s="125" t="s">
        <v>85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</row>
    <row r="41" spans="1:13" ht="24.9" customHeight="1">
      <c r="A41" s="125" t="str">
        <f>A3</f>
        <v>สำหรับงวดสามเดือน สิ้นสุดวันที่ 30 มิถุนายน 2568 (ยังไม่ได้ตรวจสอบ / สอบทานแล้ว)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</row>
    <row r="42" spans="1:13" ht="24.9" customHeight="1">
      <c r="A42" s="78"/>
      <c r="B42" s="78"/>
      <c r="C42" s="23"/>
      <c r="D42" s="23"/>
      <c r="E42" s="23"/>
      <c r="F42" s="23"/>
      <c r="G42" s="23"/>
      <c r="H42" s="23"/>
      <c r="I42" s="23"/>
      <c r="J42" s="23"/>
      <c r="K42" s="23"/>
    </row>
    <row r="43" spans="1:13" ht="24.9" customHeight="1">
      <c r="A43" s="78"/>
      <c r="B43" s="78"/>
      <c r="C43" s="23"/>
      <c r="D43" s="23"/>
      <c r="E43" s="23"/>
      <c r="F43" s="23"/>
      <c r="G43" s="23"/>
      <c r="H43" s="23"/>
      <c r="I43" s="23"/>
      <c r="J43" s="23"/>
      <c r="K43" s="45" t="s">
        <v>176</v>
      </c>
    </row>
    <row r="44" spans="1:13" ht="24.9" customHeight="1">
      <c r="A44" s="78"/>
      <c r="B44" s="78"/>
      <c r="C44" s="116"/>
      <c r="D44" s="116"/>
      <c r="E44" s="122" t="s">
        <v>177</v>
      </c>
      <c r="F44" s="122"/>
      <c r="G44" s="122"/>
      <c r="H44" s="24"/>
      <c r="I44" s="22"/>
      <c r="J44" s="22" t="s">
        <v>178</v>
      </c>
      <c r="K44" s="22"/>
    </row>
    <row r="45" spans="1:13" ht="24.9" customHeight="1">
      <c r="A45" s="35"/>
      <c r="B45" s="35"/>
      <c r="C45" s="28" t="s">
        <v>3</v>
      </c>
      <c r="D45" s="28"/>
      <c r="E45" s="47" t="str">
        <f>E7</f>
        <v>2568</v>
      </c>
      <c r="F45" s="45"/>
      <c r="G45" s="47" t="str">
        <f>G7</f>
        <v>2567</v>
      </c>
      <c r="H45" s="45"/>
      <c r="I45" s="47" t="str">
        <f>I7</f>
        <v>2568</v>
      </c>
      <c r="J45" s="45"/>
      <c r="K45" s="47" t="str">
        <f>K7</f>
        <v>2567</v>
      </c>
    </row>
    <row r="46" spans="1:13" ht="24.9" customHeight="1">
      <c r="A46" s="35" t="s">
        <v>179</v>
      </c>
      <c r="B46" s="35"/>
      <c r="C46" s="30"/>
      <c r="D46" s="30"/>
      <c r="G46" s="45"/>
      <c r="H46" s="1"/>
      <c r="I46" s="1"/>
      <c r="J46" s="2"/>
      <c r="K46" s="1"/>
    </row>
    <row r="47" spans="1:13" s="24" customFormat="1" ht="24.9" customHeight="1">
      <c r="A47" s="35" t="s">
        <v>86</v>
      </c>
      <c r="B47" s="35"/>
      <c r="C47" s="117"/>
      <c r="D47" s="117"/>
      <c r="E47" s="92">
        <f>E49-E48</f>
        <v>3094396.13</v>
      </c>
      <c r="F47" s="92"/>
      <c r="G47" s="92">
        <f>G49-G48</f>
        <v>4463051.6200000094</v>
      </c>
      <c r="H47" s="92"/>
      <c r="I47" s="92">
        <f>I29</f>
        <v>-2032217.1500000376</v>
      </c>
      <c r="J47" s="92"/>
      <c r="K47" s="92">
        <f>K29</f>
        <v>1747965.5500000103</v>
      </c>
    </row>
    <row r="48" spans="1:13" s="24" customFormat="1" ht="24.9" customHeight="1">
      <c r="A48" s="16" t="s">
        <v>87</v>
      </c>
      <c r="B48" s="16"/>
      <c r="C48" s="117"/>
      <c r="D48" s="117"/>
      <c r="E48" s="110">
        <v>34.800000000000004</v>
      </c>
      <c r="F48" s="92"/>
      <c r="G48" s="110">
        <v>4.6399999999999997</v>
      </c>
      <c r="H48" s="92"/>
      <c r="I48" s="92">
        <v>0</v>
      </c>
      <c r="J48" s="92"/>
      <c r="K48" s="92">
        <v>0</v>
      </c>
    </row>
    <row r="49" spans="1:11" s="24" customFormat="1" ht="24.9" customHeight="1" thickBot="1">
      <c r="C49" s="117"/>
      <c r="D49" s="117"/>
      <c r="E49" s="95">
        <f>E29</f>
        <v>3094430.9299999997</v>
      </c>
      <c r="F49" s="92"/>
      <c r="G49" s="95">
        <f>G29</f>
        <v>4463056.2600000091</v>
      </c>
      <c r="H49" s="92"/>
      <c r="I49" s="95">
        <f>SUM(I47:I48)</f>
        <v>-2032217.1500000376</v>
      </c>
      <c r="J49" s="92"/>
      <c r="K49" s="95">
        <f>SUM(K47:K48)</f>
        <v>1747965.5500000103</v>
      </c>
    </row>
    <row r="50" spans="1:11" ht="24.9" customHeight="1" thickTop="1">
      <c r="A50" s="35" t="s">
        <v>198</v>
      </c>
      <c r="B50" s="35"/>
      <c r="C50" s="30"/>
      <c r="D50" s="30"/>
      <c r="E50" s="110"/>
      <c r="F50" s="110"/>
      <c r="G50" s="92"/>
      <c r="H50" s="3"/>
      <c r="I50" s="3"/>
      <c r="J50" s="4"/>
      <c r="K50" s="3"/>
    </row>
    <row r="51" spans="1:11" s="24" customFormat="1" ht="24.9" customHeight="1">
      <c r="A51" s="35" t="s">
        <v>86</v>
      </c>
      <c r="B51" s="35"/>
      <c r="C51" s="117"/>
      <c r="D51" s="117"/>
      <c r="E51" s="92">
        <f>E53-E52</f>
        <v>3094396.13</v>
      </c>
      <c r="F51" s="92"/>
      <c r="G51" s="92">
        <f>G53-G52</f>
        <v>4463051.6200000094</v>
      </c>
      <c r="H51" s="92"/>
      <c r="I51" s="92">
        <f>I31</f>
        <v>-2032217.1500000376</v>
      </c>
      <c r="J51" s="92"/>
      <c r="K51" s="92">
        <f>K31</f>
        <v>1747965.5500000103</v>
      </c>
    </row>
    <row r="52" spans="1:11" s="24" customFormat="1" ht="24.9" customHeight="1">
      <c r="A52" s="16" t="s">
        <v>87</v>
      </c>
      <c r="B52" s="16"/>
      <c r="C52" s="117"/>
      <c r="D52" s="117"/>
      <c r="E52" s="110">
        <f>E48</f>
        <v>34.800000000000004</v>
      </c>
      <c r="F52" s="92"/>
      <c r="G52" s="110">
        <v>4.6399999999999997</v>
      </c>
      <c r="H52" s="92"/>
      <c r="I52" s="92">
        <v>0</v>
      </c>
      <c r="J52" s="92"/>
      <c r="K52" s="92">
        <v>0</v>
      </c>
    </row>
    <row r="53" spans="1:11" s="24" customFormat="1" ht="24.9" customHeight="1" thickBot="1">
      <c r="C53" s="117"/>
      <c r="D53" s="117"/>
      <c r="E53" s="95">
        <f>E31</f>
        <v>3094430.9299999997</v>
      </c>
      <c r="F53" s="92"/>
      <c r="G53" s="95">
        <f>G31</f>
        <v>4463056.2600000091</v>
      </c>
      <c r="H53" s="92"/>
      <c r="I53" s="95">
        <f>SUM(I51:I52)</f>
        <v>-2032217.1500000376</v>
      </c>
      <c r="J53" s="92"/>
      <c r="K53" s="95">
        <f>SUM(K51:K52)</f>
        <v>1747965.5500000103</v>
      </c>
    </row>
    <row r="54" spans="1:11" s="24" customFormat="1" ht="24.9" customHeight="1" thickTop="1">
      <c r="C54" s="117"/>
      <c r="D54" s="117"/>
      <c r="E54" s="118"/>
      <c r="F54" s="118"/>
      <c r="G54" s="92"/>
      <c r="H54" s="110"/>
      <c r="I54" s="92"/>
      <c r="J54" s="110"/>
      <c r="K54" s="92"/>
    </row>
    <row r="55" spans="1:11" s="24" customFormat="1" ht="24.9" customHeight="1">
      <c r="A55" s="16" t="s">
        <v>88</v>
      </c>
      <c r="B55" s="16"/>
      <c r="C55" s="31" t="s">
        <v>228</v>
      </c>
      <c r="D55" s="31"/>
    </row>
    <row r="56" spans="1:11" ht="24.9" customHeight="1">
      <c r="A56" s="78" t="s">
        <v>160</v>
      </c>
      <c r="B56" s="78"/>
      <c r="C56" s="94"/>
      <c r="D56" s="94"/>
      <c r="E56" s="110"/>
      <c r="F56" s="110"/>
      <c r="G56" s="110"/>
      <c r="H56" s="110"/>
      <c r="I56" s="110"/>
      <c r="J56" s="110"/>
      <c r="K56" s="110"/>
    </row>
    <row r="57" spans="1:11" ht="24.9" customHeight="1">
      <c r="A57" s="16" t="s">
        <v>236</v>
      </c>
      <c r="C57" s="94"/>
      <c r="D57" s="94"/>
      <c r="E57" s="119">
        <f>+ROUND(E47/E58,4)</f>
        <v>6.7000000000000002E-3</v>
      </c>
      <c r="F57" s="119"/>
      <c r="G57" s="119">
        <f>+ROUND(G47/G58,4)</f>
        <v>9.7000000000000003E-3</v>
      </c>
      <c r="H57" s="119"/>
      <c r="I57" s="119">
        <f>+ROUND(I47/I58,4)</f>
        <v>-4.4000000000000003E-3</v>
      </c>
      <c r="J57" s="119"/>
      <c r="K57" s="119">
        <f>+ROUND(K47/K58,4)</f>
        <v>3.8E-3</v>
      </c>
    </row>
    <row r="58" spans="1:11" ht="24.9" customHeight="1">
      <c r="A58" s="16" t="s">
        <v>89</v>
      </c>
      <c r="C58" s="94"/>
      <c r="D58" s="94"/>
      <c r="E58" s="120">
        <v>460000000</v>
      </c>
      <c r="F58" s="110"/>
      <c r="G58" s="120">
        <v>460000000</v>
      </c>
      <c r="H58" s="110"/>
      <c r="I58" s="120">
        <v>460000000</v>
      </c>
      <c r="J58" s="110"/>
      <c r="K58" s="120">
        <v>460000000</v>
      </c>
    </row>
    <row r="59" spans="1:11" ht="24.9" customHeight="1">
      <c r="C59" s="94"/>
      <c r="D59" s="94"/>
      <c r="E59" s="120"/>
      <c r="F59" s="110"/>
      <c r="G59" s="120"/>
      <c r="H59" s="110"/>
      <c r="I59" s="120"/>
      <c r="J59" s="110"/>
      <c r="K59" s="120"/>
    </row>
    <row r="60" spans="1:11" ht="24.9" customHeight="1">
      <c r="C60" s="94"/>
      <c r="D60" s="94"/>
      <c r="E60" s="120"/>
      <c r="F60" s="110"/>
      <c r="G60" s="120"/>
      <c r="H60" s="110"/>
      <c r="I60" s="120"/>
      <c r="J60" s="110"/>
      <c r="K60" s="120"/>
    </row>
    <row r="61" spans="1:11" ht="24.9" customHeight="1">
      <c r="C61" s="94"/>
      <c r="D61" s="94"/>
      <c r="E61" s="120"/>
      <c r="F61" s="110"/>
      <c r="G61" s="120"/>
      <c r="H61" s="110"/>
      <c r="I61" s="120"/>
      <c r="J61" s="110"/>
      <c r="K61" s="120"/>
    </row>
    <row r="62" spans="1:11" ht="24.9" customHeight="1">
      <c r="C62" s="94"/>
      <c r="D62" s="94"/>
      <c r="E62" s="120"/>
      <c r="F62" s="110"/>
      <c r="G62" s="120"/>
      <c r="H62" s="110"/>
      <c r="I62" s="120"/>
      <c r="J62" s="110"/>
      <c r="K62" s="120"/>
    </row>
    <row r="63" spans="1:11" ht="24.9" customHeight="1">
      <c r="C63" s="94"/>
      <c r="D63" s="94"/>
      <c r="E63" s="120"/>
      <c r="F63" s="110"/>
      <c r="G63" s="120"/>
      <c r="H63" s="110"/>
      <c r="I63" s="120"/>
      <c r="J63" s="110"/>
      <c r="K63" s="120"/>
    </row>
    <row r="64" spans="1:11" ht="24.9" customHeight="1">
      <c r="C64" s="94"/>
      <c r="D64" s="94"/>
      <c r="E64" s="120"/>
      <c r="F64" s="110"/>
      <c r="G64" s="120"/>
      <c r="H64" s="110"/>
      <c r="I64" s="120"/>
      <c r="J64" s="110"/>
      <c r="K64" s="120"/>
    </row>
    <row r="65" spans="1:13" ht="24.9" customHeight="1">
      <c r="C65" s="94"/>
      <c r="D65" s="94"/>
      <c r="E65" s="120"/>
      <c r="F65" s="110"/>
      <c r="G65" s="120"/>
      <c r="H65" s="110"/>
      <c r="I65" s="120"/>
      <c r="J65" s="110"/>
      <c r="K65" s="120"/>
    </row>
    <row r="66" spans="1:13" ht="24.9" customHeight="1">
      <c r="C66" s="94"/>
      <c r="D66" s="94"/>
      <c r="E66" s="120"/>
      <c r="F66" s="110"/>
      <c r="G66" s="120"/>
      <c r="H66" s="110"/>
      <c r="I66" s="120"/>
      <c r="J66" s="110"/>
      <c r="K66" s="120"/>
    </row>
    <row r="67" spans="1:13" ht="24.9" customHeight="1">
      <c r="C67" s="94"/>
      <c r="D67" s="94"/>
      <c r="E67" s="120"/>
      <c r="F67" s="110"/>
      <c r="G67" s="120"/>
      <c r="H67" s="110"/>
      <c r="I67" s="120"/>
      <c r="J67" s="110"/>
      <c r="K67" s="120"/>
    </row>
    <row r="68" spans="1:13" ht="24.9" customHeight="1">
      <c r="C68" s="94"/>
      <c r="D68" s="94"/>
      <c r="E68" s="120"/>
      <c r="F68" s="110"/>
      <c r="G68" s="120"/>
      <c r="H68" s="110"/>
      <c r="I68" s="120"/>
      <c r="J68" s="110"/>
      <c r="K68" s="120"/>
    </row>
    <row r="69" spans="1:13" ht="24.9" customHeight="1">
      <c r="C69" s="94"/>
      <c r="D69" s="94"/>
      <c r="E69" s="120"/>
      <c r="F69" s="110"/>
      <c r="G69" s="120"/>
      <c r="H69" s="110"/>
      <c r="I69" s="120"/>
      <c r="J69" s="110"/>
      <c r="K69" s="120"/>
    </row>
    <row r="70" spans="1:13" ht="24.9" customHeight="1">
      <c r="A70" s="35" t="s">
        <v>208</v>
      </c>
      <c r="C70" s="94"/>
      <c r="D70" s="94"/>
      <c r="E70" s="120"/>
      <c r="F70" s="110"/>
      <c r="G70" s="120"/>
      <c r="H70" s="110"/>
      <c r="I70" s="120"/>
      <c r="J70" s="110"/>
      <c r="K70" s="120"/>
    </row>
    <row r="71" spans="1:13" ht="24.9" customHeight="1">
      <c r="C71" s="94"/>
      <c r="D71" s="94"/>
      <c r="E71" s="110"/>
      <c r="F71" s="110"/>
      <c r="G71" s="110"/>
      <c r="H71" s="110"/>
      <c r="I71" s="110"/>
      <c r="J71" s="110"/>
      <c r="K71" s="110"/>
    </row>
    <row r="72" spans="1:13" ht="24.9" customHeight="1">
      <c r="B72" s="35"/>
    </row>
    <row r="73" spans="1:13" ht="24.9" customHeight="1">
      <c r="A73" s="35"/>
      <c r="B73" s="35"/>
    </row>
    <row r="74" spans="1:13" ht="24.9" customHeight="1">
      <c r="A74" s="35"/>
      <c r="B74" s="35"/>
    </row>
    <row r="75" spans="1:13" ht="25.5" customHeight="1">
      <c r="A75" s="46" t="s">
        <v>31</v>
      </c>
      <c r="C75" s="46"/>
      <c r="D75" s="46"/>
      <c r="E75" s="46" t="s">
        <v>203</v>
      </c>
      <c r="K75" s="46"/>
      <c r="L75" s="46"/>
      <c r="M75" s="46"/>
    </row>
    <row r="76" spans="1:13" ht="25.5" customHeight="1">
      <c r="A76" s="35" t="s">
        <v>144</v>
      </c>
      <c r="C76" s="23"/>
      <c r="D76" s="23"/>
      <c r="E76" s="35" t="s">
        <v>204</v>
      </c>
      <c r="K76" s="23"/>
      <c r="L76" s="23"/>
      <c r="M76" s="23"/>
    </row>
    <row r="88" spans="6:6" ht="25.5" customHeight="1">
      <c r="F88" s="92"/>
    </row>
    <row r="99" spans="6:6" ht="25.5" customHeight="1">
      <c r="F99" s="121"/>
    </row>
  </sheetData>
  <mergeCells count="9">
    <mergeCell ref="A40:K40"/>
    <mergeCell ref="A41:K41"/>
    <mergeCell ref="E44:G44"/>
    <mergeCell ref="A1:K1"/>
    <mergeCell ref="A2:K2"/>
    <mergeCell ref="A3:K3"/>
    <mergeCell ref="E6:G6"/>
    <mergeCell ref="A38:K38"/>
    <mergeCell ref="A39:K39"/>
  </mergeCells>
  <pageMargins left="0.78740157480314965" right="0.39370078740157483" top="0.59055118110236227" bottom="0.39370078740157483" header="0.31496062992125984" footer="0.31496062992125984"/>
  <pageSetup paperSize="9" scale="81" fitToHeight="0" orientation="portrait" r:id="rId1"/>
  <headerFooter scaleWithDoc="0" alignWithMargins="0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view="pageBreakPreview" topLeftCell="A48" zoomScale="90" zoomScaleNormal="92" zoomScaleSheetLayoutView="90" workbookViewId="0">
      <selection activeCell="A58" sqref="A58"/>
    </sheetView>
  </sheetViews>
  <sheetFormatPr defaultColWidth="9.375" defaultRowHeight="25.5" customHeight="1"/>
  <cols>
    <col min="1" max="1" width="10.375" style="16" customWidth="1"/>
    <col min="2" max="2" width="39" style="16" customWidth="1"/>
    <col min="3" max="3" width="9.5" style="44" customWidth="1"/>
    <col min="4" max="4" width="1.625" style="44" customWidth="1"/>
    <col min="5" max="5" width="17.125" style="16" customWidth="1"/>
    <col min="6" max="6" width="1.625" style="16" customWidth="1"/>
    <col min="7" max="7" width="17.125" style="16" customWidth="1"/>
    <col min="8" max="8" width="1.625" style="16" customWidth="1"/>
    <col min="9" max="9" width="17.125" style="16" customWidth="1"/>
    <col min="10" max="10" width="1.625" style="16" customWidth="1"/>
    <col min="11" max="11" width="17.125" style="16" customWidth="1"/>
    <col min="12" max="12" width="2" style="16" customWidth="1"/>
    <col min="13" max="13" width="12.125" style="16" bestFit="1" customWidth="1"/>
    <col min="14" max="16384" width="9.375" style="16"/>
  </cols>
  <sheetData>
    <row r="1" spans="1:11" ht="26.1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26.1" customHeight="1">
      <c r="A2" s="125" t="s">
        <v>67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6.1" customHeight="1">
      <c r="A3" s="125" t="s">
        <v>213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6.1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26.1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0" t="s">
        <v>176</v>
      </c>
    </row>
    <row r="6" spans="1:11" s="24" customFormat="1" ht="26.1" customHeight="1">
      <c r="A6" s="16"/>
      <c r="B6" s="16"/>
      <c r="C6" s="108"/>
      <c r="D6" s="108"/>
      <c r="E6" s="122" t="s">
        <v>177</v>
      </c>
      <c r="F6" s="122"/>
      <c r="G6" s="122"/>
      <c r="I6" s="22"/>
      <c r="J6" s="22" t="s">
        <v>178</v>
      </c>
      <c r="K6" s="22"/>
    </row>
    <row r="7" spans="1:11" ht="26.1" customHeight="1">
      <c r="C7" s="28" t="s">
        <v>3</v>
      </c>
      <c r="D7" s="28"/>
      <c r="E7" s="47" t="s">
        <v>184</v>
      </c>
      <c r="F7" s="45"/>
      <c r="G7" s="47" t="s">
        <v>168</v>
      </c>
      <c r="H7" s="45"/>
      <c r="I7" s="47" t="s">
        <v>184</v>
      </c>
      <c r="J7" s="45"/>
      <c r="K7" s="47" t="s">
        <v>168</v>
      </c>
    </row>
    <row r="8" spans="1:11" ht="26.1" customHeight="1">
      <c r="A8" s="35" t="s">
        <v>68</v>
      </c>
      <c r="B8" s="35"/>
      <c r="C8" s="30"/>
      <c r="D8" s="30"/>
      <c r="E8" s="92">
        <v>156331269.19</v>
      </c>
      <c r="F8" s="92"/>
      <c r="G8" s="92">
        <v>177554603.19</v>
      </c>
      <c r="H8" s="92"/>
      <c r="I8" s="92">
        <v>132769593.38</v>
      </c>
      <c r="J8" s="92"/>
      <c r="K8" s="92">
        <v>138020581.97999999</v>
      </c>
    </row>
    <row r="9" spans="1:11" ht="26.1" customHeight="1">
      <c r="A9" s="35" t="s">
        <v>69</v>
      </c>
      <c r="B9" s="35"/>
      <c r="C9" s="30"/>
      <c r="D9" s="30"/>
      <c r="E9" s="92">
        <v>46186779.989999995</v>
      </c>
      <c r="F9" s="92"/>
      <c r="G9" s="92">
        <v>93772563.519999996</v>
      </c>
      <c r="H9" s="92"/>
      <c r="I9" s="92">
        <v>14849999.999999996</v>
      </c>
      <c r="J9" s="92"/>
      <c r="K9" s="92">
        <v>93772563.519999996</v>
      </c>
    </row>
    <row r="10" spans="1:11" ht="26.1" customHeight="1">
      <c r="A10" s="35" t="s">
        <v>70</v>
      </c>
      <c r="B10" s="35"/>
      <c r="C10" s="30"/>
      <c r="D10" s="30"/>
      <c r="E10" s="92">
        <v>1446048.23</v>
      </c>
      <c r="F10" s="92"/>
      <c r="G10" s="92">
        <v>1707333.14</v>
      </c>
      <c r="H10" s="92"/>
      <c r="I10" s="92">
        <v>1428048.23</v>
      </c>
      <c r="J10" s="92"/>
      <c r="K10" s="92">
        <v>1673333.14</v>
      </c>
    </row>
    <row r="11" spans="1:11" ht="26.1" customHeight="1">
      <c r="A11" s="35" t="s">
        <v>71</v>
      </c>
      <c r="B11" s="35"/>
      <c r="C11" s="30"/>
      <c r="D11" s="30"/>
      <c r="E11" s="109">
        <f>SUM(E8:E10)</f>
        <v>203964097.41</v>
      </c>
      <c r="F11" s="92"/>
      <c r="G11" s="109">
        <f>SUM(G8:G10)</f>
        <v>273034499.84999996</v>
      </c>
      <c r="H11" s="92"/>
      <c r="I11" s="109">
        <f>SUM(I8:I10)</f>
        <v>149047641.60999998</v>
      </c>
      <c r="J11" s="92"/>
      <c r="K11" s="109">
        <f>SUM(K8:K10)</f>
        <v>233466478.63999999</v>
      </c>
    </row>
    <row r="12" spans="1:11" ht="26.1" customHeight="1">
      <c r="A12" s="35" t="s">
        <v>72</v>
      </c>
      <c r="B12" s="35"/>
      <c r="C12" s="30"/>
      <c r="D12" s="30"/>
      <c r="E12" s="92">
        <v>-115172390.27999996</v>
      </c>
      <c r="F12" s="92"/>
      <c r="G12" s="92">
        <v>-124984967.02</v>
      </c>
      <c r="H12" s="92"/>
      <c r="I12" s="92">
        <v>-99065415.11999996</v>
      </c>
      <c r="J12" s="92"/>
      <c r="K12" s="92">
        <v>-98151992.150000006</v>
      </c>
    </row>
    <row r="13" spans="1:11" ht="26.1" customHeight="1">
      <c r="A13" s="35" t="s">
        <v>73</v>
      </c>
      <c r="B13" s="35"/>
      <c r="C13" s="30"/>
      <c r="D13" s="30"/>
      <c r="E13" s="92">
        <v>-41522251.340000004</v>
      </c>
      <c r="F13" s="92"/>
      <c r="G13" s="92">
        <v>-86553821.719999999</v>
      </c>
      <c r="H13" s="92"/>
      <c r="I13" s="92">
        <v>-12717070.569999998</v>
      </c>
      <c r="J13" s="92"/>
      <c r="K13" s="92">
        <v>-86553821.719999999</v>
      </c>
    </row>
    <row r="14" spans="1:11" ht="26.1" customHeight="1">
      <c r="A14" s="35" t="s">
        <v>74</v>
      </c>
      <c r="B14" s="35"/>
      <c r="C14" s="30"/>
      <c r="D14" s="30"/>
      <c r="E14" s="109">
        <f>SUM(E12:E13)</f>
        <v>-156694641.61999995</v>
      </c>
      <c r="F14" s="92"/>
      <c r="G14" s="109">
        <f>SUM(G12:G13)</f>
        <v>-211538788.74000001</v>
      </c>
      <c r="H14" s="92"/>
      <c r="I14" s="109">
        <f>SUM(I12:I13)</f>
        <v>-111782485.68999995</v>
      </c>
      <c r="J14" s="92"/>
      <c r="K14" s="109">
        <f>SUM(K12:K13)</f>
        <v>-184705813.87</v>
      </c>
    </row>
    <row r="15" spans="1:11" ht="26.1" customHeight="1">
      <c r="A15" s="35" t="s">
        <v>75</v>
      </c>
      <c r="B15" s="35"/>
      <c r="C15" s="30"/>
      <c r="D15" s="30"/>
      <c r="E15" s="92">
        <f>E11+E14</f>
        <v>47269455.790000051</v>
      </c>
      <c r="F15" s="92"/>
      <c r="G15" s="92">
        <f>G11+G14</f>
        <v>61495711.109999955</v>
      </c>
      <c r="H15" s="92"/>
      <c r="I15" s="92">
        <f>I11+I14</f>
        <v>37265155.920000032</v>
      </c>
      <c r="J15" s="92"/>
      <c r="K15" s="92">
        <f>K11+K14</f>
        <v>48760664.769999981</v>
      </c>
    </row>
    <row r="16" spans="1:11" ht="25.95" customHeight="1">
      <c r="A16" s="35" t="s">
        <v>76</v>
      </c>
      <c r="B16" s="35"/>
      <c r="C16" s="30"/>
      <c r="D16" s="30"/>
      <c r="E16" s="110">
        <v>1491070.92</v>
      </c>
      <c r="F16" s="92"/>
      <c r="G16" s="110">
        <v>657738.61</v>
      </c>
      <c r="H16" s="92"/>
      <c r="I16" s="110">
        <v>2121720.5</v>
      </c>
      <c r="J16" s="92"/>
      <c r="K16" s="110">
        <v>1156785.27</v>
      </c>
    </row>
    <row r="17" spans="1:11" ht="25.95" customHeight="1">
      <c r="A17" s="35" t="s">
        <v>182</v>
      </c>
      <c r="B17" s="35"/>
      <c r="C17" s="30"/>
      <c r="D17" s="30"/>
      <c r="E17" s="110">
        <v>2288187.31</v>
      </c>
      <c r="F17" s="92"/>
      <c r="G17" s="110">
        <v>0</v>
      </c>
      <c r="H17" s="92"/>
      <c r="I17" s="110">
        <v>2288187.31</v>
      </c>
      <c r="J17" s="92"/>
      <c r="K17" s="110">
        <v>0</v>
      </c>
    </row>
    <row r="18" spans="1:11" ht="26.1" customHeight="1">
      <c r="A18" s="35" t="s">
        <v>212</v>
      </c>
      <c r="B18" s="35"/>
      <c r="C18" s="30"/>
      <c r="D18" s="30"/>
      <c r="E18" s="111">
        <v>0</v>
      </c>
      <c r="F18" s="92"/>
      <c r="G18" s="111">
        <v>68185.399999999994</v>
      </c>
      <c r="H18" s="92"/>
      <c r="I18" s="111">
        <v>0</v>
      </c>
      <c r="J18" s="92"/>
      <c r="K18" s="111">
        <v>0</v>
      </c>
    </row>
    <row r="19" spans="1:11" ht="26.1" customHeight="1">
      <c r="A19" s="16" t="s">
        <v>77</v>
      </c>
      <c r="C19" s="30"/>
      <c r="D19" s="30"/>
      <c r="E19" s="92">
        <f>SUM(E15:E18)</f>
        <v>51048714.020000055</v>
      </c>
      <c r="F19" s="92"/>
      <c r="G19" s="92">
        <f>SUM(G15:G18)</f>
        <v>62221635.119999953</v>
      </c>
      <c r="H19" s="92"/>
      <c r="I19" s="92">
        <f>SUM(I15:I18)</f>
        <v>41675063.730000034</v>
      </c>
      <c r="J19" s="92"/>
      <c r="K19" s="92">
        <f>SUM(K15:K18)</f>
        <v>49917450.039999984</v>
      </c>
    </row>
    <row r="20" spans="1:11" ht="26.1" customHeight="1">
      <c r="A20" s="35" t="s">
        <v>78</v>
      </c>
      <c r="B20" s="35"/>
      <c r="C20" s="30"/>
      <c r="D20" s="30"/>
      <c r="E20" s="110">
        <v>-20192405.940000035</v>
      </c>
      <c r="F20" s="92"/>
      <c r="G20" s="110">
        <v>-20744873.640000001</v>
      </c>
      <c r="H20" s="92"/>
      <c r="I20" s="110">
        <v>-20149293.240000036</v>
      </c>
      <c r="J20" s="92"/>
      <c r="K20" s="110">
        <v>-20744873.640000001</v>
      </c>
    </row>
    <row r="21" spans="1:11" ht="26.1" customHeight="1">
      <c r="A21" s="35" t="s">
        <v>79</v>
      </c>
      <c r="B21" s="35"/>
      <c r="C21" s="30"/>
      <c r="D21" s="30"/>
      <c r="E21" s="110">
        <v>-25486291.440000005</v>
      </c>
      <c r="F21" s="92"/>
      <c r="G21" s="110">
        <v>-24460905.800000001</v>
      </c>
      <c r="H21" s="92"/>
      <c r="I21" s="110">
        <v>-24594118.290000003</v>
      </c>
      <c r="J21" s="92"/>
      <c r="K21" s="110">
        <v>-23125168.149999999</v>
      </c>
    </row>
    <row r="22" spans="1:11" ht="26.1" customHeight="1">
      <c r="A22" s="16" t="s">
        <v>80</v>
      </c>
      <c r="C22" s="30"/>
      <c r="D22" s="30"/>
      <c r="E22" s="109">
        <f>SUM(E20:E21)</f>
        <v>-45678697.38000004</v>
      </c>
      <c r="F22" s="92"/>
      <c r="G22" s="109">
        <f>SUM(G20:G21)</f>
        <v>-45205779.439999998</v>
      </c>
      <c r="H22" s="92"/>
      <c r="I22" s="109">
        <f>SUM(I20:I21)</f>
        <v>-44743411.530000038</v>
      </c>
      <c r="J22" s="92"/>
      <c r="K22" s="109">
        <f>SUM(K20:K21)</f>
        <v>-43870041.789999999</v>
      </c>
    </row>
    <row r="23" spans="1:11" ht="26.1" customHeight="1">
      <c r="A23" s="16" t="s">
        <v>81</v>
      </c>
      <c r="C23" s="30"/>
      <c r="D23" s="30"/>
      <c r="E23" s="92">
        <f>E19+E22</f>
        <v>5370016.6400000155</v>
      </c>
      <c r="F23" s="92"/>
      <c r="G23" s="92">
        <f>G19+G22</f>
        <v>17015855.679999955</v>
      </c>
      <c r="H23" s="92"/>
      <c r="I23" s="92">
        <f>I19+I22</f>
        <v>-3068347.8000000045</v>
      </c>
      <c r="J23" s="92"/>
      <c r="K23" s="92">
        <f>K19+K22</f>
        <v>6047408.2499999851</v>
      </c>
    </row>
    <row r="24" spans="1:11" ht="26.1" customHeight="1">
      <c r="A24" s="16" t="s">
        <v>82</v>
      </c>
      <c r="C24" s="30"/>
      <c r="D24" s="30"/>
      <c r="E24" s="92">
        <v>120965.98000000001</v>
      </c>
      <c r="F24" s="92"/>
      <c r="G24" s="92">
        <v>764538.81</v>
      </c>
      <c r="H24" s="92"/>
      <c r="I24" s="92">
        <v>118894.78000000001</v>
      </c>
      <c r="J24" s="92"/>
      <c r="K24" s="92">
        <v>762614.4</v>
      </c>
    </row>
    <row r="25" spans="1:11" ht="26.1" customHeight="1">
      <c r="A25" s="35" t="s">
        <v>83</v>
      </c>
      <c r="B25" s="35"/>
      <c r="C25" s="30"/>
      <c r="D25" s="30"/>
      <c r="E25" s="110">
        <v>-83336.01999999999</v>
      </c>
      <c r="F25" s="92"/>
      <c r="G25" s="110">
        <v>-1460510.12</v>
      </c>
      <c r="H25" s="92"/>
      <c r="I25" s="110">
        <v>-83336.01999999999</v>
      </c>
      <c r="J25" s="110"/>
      <c r="K25" s="110">
        <v>-1566332.04</v>
      </c>
    </row>
    <row r="26" spans="1:11" ht="26.1" customHeight="1">
      <c r="A26" s="35" t="s">
        <v>161</v>
      </c>
      <c r="B26" s="35"/>
      <c r="C26" s="30"/>
      <c r="D26" s="30"/>
      <c r="E26" s="112"/>
      <c r="F26" s="92"/>
      <c r="G26" s="112"/>
      <c r="H26" s="92"/>
      <c r="I26" s="112"/>
      <c r="J26" s="112"/>
      <c r="K26" s="112"/>
    </row>
    <row r="27" spans="1:11" ht="26.1" customHeight="1">
      <c r="A27" s="113" t="s">
        <v>162</v>
      </c>
      <c r="B27" s="35"/>
      <c r="C27" s="47" t="s">
        <v>233</v>
      </c>
      <c r="D27" s="30"/>
      <c r="E27" s="114">
        <v>1500555.54</v>
      </c>
      <c r="F27" s="92"/>
      <c r="G27" s="114">
        <v>-5291801.29</v>
      </c>
      <c r="H27" s="92"/>
      <c r="I27" s="114">
        <v>0</v>
      </c>
      <c r="J27" s="92"/>
      <c r="K27" s="114">
        <v>0</v>
      </c>
    </row>
    <row r="28" spans="1:11" ht="26.1" customHeight="1">
      <c r="A28" s="35" t="s">
        <v>146</v>
      </c>
      <c r="B28" s="35"/>
      <c r="C28" s="30"/>
      <c r="D28" s="30"/>
      <c r="E28" s="92">
        <f>SUM(E23:E27)</f>
        <v>6908202.1400000164</v>
      </c>
      <c r="F28" s="92"/>
      <c r="G28" s="92">
        <f>SUM(G23:G27)</f>
        <v>11028083.079999954</v>
      </c>
      <c r="H28" s="92"/>
      <c r="I28" s="92">
        <f>SUM(I23:I27)</f>
        <v>-3032789.0400000047</v>
      </c>
      <c r="J28" s="92"/>
      <c r="K28" s="92">
        <f>SUM(K23:K27)</f>
        <v>5243690.6099999854</v>
      </c>
    </row>
    <row r="29" spans="1:11" ht="26.1" customHeight="1">
      <c r="A29" s="35" t="s">
        <v>149</v>
      </c>
      <c r="B29" s="35"/>
      <c r="C29" s="47" t="s">
        <v>234</v>
      </c>
      <c r="D29" s="47"/>
      <c r="E29" s="114">
        <v>-845151.15999999992</v>
      </c>
      <c r="F29" s="92"/>
      <c r="G29" s="114">
        <v>-1758769.4</v>
      </c>
      <c r="H29" s="92"/>
      <c r="I29" s="114">
        <v>-150326.21</v>
      </c>
      <c r="J29" s="92"/>
      <c r="K29" s="114">
        <v>-1282556.8500000001</v>
      </c>
    </row>
    <row r="30" spans="1:11" ht="26.1" customHeight="1">
      <c r="A30" s="35" t="s">
        <v>145</v>
      </c>
      <c r="B30" s="35"/>
      <c r="C30" s="30"/>
      <c r="D30" s="30"/>
      <c r="E30" s="115">
        <f>SUM(E28:E29)</f>
        <v>6063050.9800000163</v>
      </c>
      <c r="F30" s="92"/>
      <c r="G30" s="115">
        <f>SUM(G28:G29)</f>
        <v>9269313.6799999531</v>
      </c>
      <c r="H30" s="92"/>
      <c r="I30" s="115">
        <f>SUM(I28:I29)</f>
        <v>-3183115.2500000047</v>
      </c>
      <c r="J30" s="92"/>
      <c r="K30" s="115">
        <f>SUM(K28:K29)</f>
        <v>3961133.7599999853</v>
      </c>
    </row>
    <row r="31" spans="1:11" ht="26.1" customHeight="1">
      <c r="A31" s="78" t="s">
        <v>195</v>
      </c>
      <c r="B31" s="35"/>
      <c r="C31" s="30"/>
      <c r="D31" s="30"/>
      <c r="E31" s="110">
        <v>0</v>
      </c>
      <c r="F31" s="110"/>
      <c r="G31" s="110">
        <v>0</v>
      </c>
      <c r="H31" s="92"/>
      <c r="I31" s="110">
        <v>0</v>
      </c>
      <c r="J31" s="92"/>
      <c r="K31" s="111">
        <v>0</v>
      </c>
    </row>
    <row r="32" spans="1:11" ht="26.1" customHeight="1" thickBot="1">
      <c r="A32" s="78" t="s">
        <v>147</v>
      </c>
      <c r="B32" s="35"/>
      <c r="C32" s="30"/>
      <c r="D32" s="30"/>
      <c r="E32" s="95">
        <f>SUM(E30:E31)</f>
        <v>6063050.9800000163</v>
      </c>
      <c r="F32" s="92"/>
      <c r="G32" s="95">
        <f>SUM(G30:G31)</f>
        <v>9269313.6799999531</v>
      </c>
      <c r="H32" s="92"/>
      <c r="I32" s="95">
        <f>SUM(I30:I31)</f>
        <v>-3183115.2500000047</v>
      </c>
      <c r="J32" s="92"/>
      <c r="K32" s="95">
        <f>SUM(K30:K31)</f>
        <v>3961133.7599999853</v>
      </c>
    </row>
    <row r="33" spans="1:13" ht="26.1" customHeight="1" thickTop="1">
      <c r="A33" s="78"/>
      <c r="B33" s="78"/>
      <c r="C33" s="30"/>
      <c r="D33" s="30"/>
      <c r="E33" s="92"/>
      <c r="F33" s="92"/>
      <c r="G33" s="92"/>
      <c r="H33" s="92"/>
      <c r="I33" s="92"/>
      <c r="J33" s="92"/>
      <c r="K33" s="92"/>
    </row>
    <row r="34" spans="1:13" ht="26.1" customHeight="1">
      <c r="A34" s="35" t="s">
        <v>208</v>
      </c>
      <c r="B34" s="35"/>
    </row>
    <row r="35" spans="1:13" ht="26.1" customHeight="1">
      <c r="A35" s="35"/>
      <c r="B35" s="35"/>
    </row>
    <row r="36" spans="1:13" ht="26.1" customHeight="1">
      <c r="A36" s="35"/>
      <c r="B36" s="35"/>
    </row>
    <row r="37" spans="1:13" ht="25.5" customHeight="1">
      <c r="A37" s="46" t="s">
        <v>31</v>
      </c>
      <c r="C37" s="46"/>
      <c r="D37" s="46"/>
      <c r="E37" s="46" t="s">
        <v>203</v>
      </c>
      <c r="K37" s="46"/>
      <c r="L37" s="46"/>
      <c r="M37" s="46"/>
    </row>
    <row r="38" spans="1:13" ht="25.5" customHeight="1">
      <c r="A38" s="35" t="s">
        <v>144</v>
      </c>
      <c r="C38" s="23"/>
      <c r="D38" s="23"/>
      <c r="E38" s="35" t="s">
        <v>204</v>
      </c>
      <c r="K38" s="23"/>
      <c r="L38" s="23"/>
      <c r="M38" s="23"/>
    </row>
    <row r="39" spans="1:13" ht="24.9" customHeight="1">
      <c r="A39" s="123" t="s">
        <v>32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0" spans="1:13" ht="24.9" customHeight="1">
      <c r="A40" s="123" t="s">
        <v>84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</row>
    <row r="41" spans="1:13" ht="24.9" customHeight="1">
      <c r="A41" s="125" t="s">
        <v>85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</row>
    <row r="42" spans="1:13" ht="24.9" customHeight="1">
      <c r="A42" s="125" t="str">
        <f>A3</f>
        <v>สำหรับงวดหกเดือน สิ้นสุดวันที่ 30 มิถุนายน 2568 (ยังไม่ได้ตรวจสอบ / สอบทานแล้ว)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</row>
    <row r="43" spans="1:13" ht="24.9" customHeight="1">
      <c r="A43" s="78"/>
      <c r="B43" s="78"/>
      <c r="C43" s="23"/>
      <c r="D43" s="23"/>
      <c r="E43" s="23"/>
      <c r="F43" s="23"/>
      <c r="G43" s="23"/>
      <c r="H43" s="23"/>
      <c r="I43" s="23"/>
      <c r="J43" s="23"/>
      <c r="K43" s="23"/>
    </row>
    <row r="44" spans="1:13" ht="24.9" customHeight="1">
      <c r="A44" s="78"/>
      <c r="B44" s="78"/>
      <c r="C44" s="23"/>
      <c r="D44" s="23"/>
      <c r="E44" s="23"/>
      <c r="F44" s="23"/>
      <c r="G44" s="23"/>
      <c r="H44" s="23"/>
      <c r="I44" s="23"/>
      <c r="J44" s="23"/>
      <c r="K44" s="45" t="s">
        <v>176</v>
      </c>
    </row>
    <row r="45" spans="1:13" ht="24.9" customHeight="1">
      <c r="A45" s="78"/>
      <c r="B45" s="78"/>
      <c r="C45" s="116"/>
      <c r="D45" s="116"/>
      <c r="E45" s="122" t="s">
        <v>177</v>
      </c>
      <c r="F45" s="122"/>
      <c r="G45" s="122"/>
      <c r="H45" s="24"/>
      <c r="I45" s="22"/>
      <c r="J45" s="22" t="s">
        <v>178</v>
      </c>
      <c r="K45" s="22"/>
    </row>
    <row r="46" spans="1:13" ht="24.9" customHeight="1">
      <c r="A46" s="35"/>
      <c r="B46" s="35"/>
      <c r="C46" s="28" t="s">
        <v>3</v>
      </c>
      <c r="D46" s="28"/>
      <c r="E46" s="47" t="str">
        <f>E7</f>
        <v>2568</v>
      </c>
      <c r="F46" s="45"/>
      <c r="G46" s="47" t="str">
        <f>G7</f>
        <v>2567</v>
      </c>
      <c r="H46" s="45"/>
      <c r="I46" s="47" t="str">
        <f>I7</f>
        <v>2568</v>
      </c>
      <c r="J46" s="45"/>
      <c r="K46" s="47" t="str">
        <f>K7</f>
        <v>2567</v>
      </c>
    </row>
    <row r="47" spans="1:13" ht="24.9" customHeight="1">
      <c r="A47" s="35" t="s">
        <v>179</v>
      </c>
      <c r="B47" s="35"/>
      <c r="C47" s="30"/>
      <c r="D47" s="30"/>
      <c r="G47" s="45"/>
      <c r="H47" s="1"/>
      <c r="I47" s="1"/>
      <c r="J47" s="2"/>
      <c r="K47" s="1"/>
    </row>
    <row r="48" spans="1:13" s="24" customFormat="1" ht="24.9" customHeight="1">
      <c r="A48" s="35" t="s">
        <v>86</v>
      </c>
      <c r="B48" s="35"/>
      <c r="C48" s="117"/>
      <c r="D48" s="117"/>
      <c r="E48" s="92">
        <f>E50-E49</f>
        <v>6062982.3100000164</v>
      </c>
      <c r="F48" s="92"/>
      <c r="G48" s="92">
        <f>G50-G49</f>
        <v>9269304.8699999526</v>
      </c>
      <c r="H48" s="92"/>
      <c r="I48" s="92">
        <f>I30</f>
        <v>-3183115.2500000047</v>
      </c>
      <c r="J48" s="92"/>
      <c r="K48" s="92">
        <f>K30</f>
        <v>3961133.7599999853</v>
      </c>
    </row>
    <row r="49" spans="1:11" s="24" customFormat="1" ht="24.9" customHeight="1">
      <c r="A49" s="16" t="s">
        <v>87</v>
      </c>
      <c r="B49" s="16"/>
      <c r="C49" s="117"/>
      <c r="D49" s="117"/>
      <c r="E49" s="110">
        <v>68.67</v>
      </c>
      <c r="F49" s="92"/>
      <c r="G49" s="110">
        <v>8.81</v>
      </c>
      <c r="H49" s="92"/>
      <c r="I49" s="92">
        <v>0</v>
      </c>
      <c r="J49" s="92"/>
      <c r="K49" s="92">
        <v>0</v>
      </c>
    </row>
    <row r="50" spans="1:11" s="24" customFormat="1" ht="24.9" customHeight="1" thickBot="1">
      <c r="C50" s="117"/>
      <c r="D50" s="117"/>
      <c r="E50" s="95">
        <f>E30</f>
        <v>6063050.9800000163</v>
      </c>
      <c r="F50" s="92"/>
      <c r="G50" s="95">
        <f>G30</f>
        <v>9269313.6799999531</v>
      </c>
      <c r="H50" s="92"/>
      <c r="I50" s="95">
        <f>SUM(I48:I49)</f>
        <v>-3183115.2500000047</v>
      </c>
      <c r="J50" s="92"/>
      <c r="K50" s="95">
        <f>SUM(K48:K49)</f>
        <v>3961133.7599999853</v>
      </c>
    </row>
    <row r="51" spans="1:11" ht="24.9" customHeight="1" thickTop="1">
      <c r="A51" s="35" t="s">
        <v>198</v>
      </c>
      <c r="B51" s="35"/>
      <c r="C51" s="30"/>
      <c r="D51" s="30"/>
      <c r="E51" s="110"/>
      <c r="F51" s="110"/>
      <c r="G51" s="92"/>
      <c r="H51" s="3"/>
      <c r="I51" s="3"/>
      <c r="J51" s="4"/>
      <c r="K51" s="3"/>
    </row>
    <row r="52" spans="1:11" s="24" customFormat="1" ht="24.9" customHeight="1">
      <c r="A52" s="35" t="s">
        <v>86</v>
      </c>
      <c r="B52" s="35"/>
      <c r="C52" s="117"/>
      <c r="D52" s="117"/>
      <c r="E52" s="92">
        <f>E54-E53</f>
        <v>6062982.3100000164</v>
      </c>
      <c r="F52" s="92"/>
      <c r="G52" s="92">
        <f>G54-G53</f>
        <v>9269304.8699999526</v>
      </c>
      <c r="H52" s="92"/>
      <c r="I52" s="92">
        <f>I32</f>
        <v>-3183115.2500000047</v>
      </c>
      <c r="J52" s="92"/>
      <c r="K52" s="92">
        <f>K32</f>
        <v>3961133.7599999853</v>
      </c>
    </row>
    <row r="53" spans="1:11" s="24" customFormat="1" ht="24.9" customHeight="1">
      <c r="A53" s="16" t="s">
        <v>87</v>
      </c>
      <c r="B53" s="16"/>
      <c r="C53" s="117"/>
      <c r="D53" s="117"/>
      <c r="E53" s="110">
        <f>E49</f>
        <v>68.67</v>
      </c>
      <c r="F53" s="92"/>
      <c r="G53" s="110">
        <v>8.81</v>
      </c>
      <c r="H53" s="92"/>
      <c r="I53" s="92">
        <v>0</v>
      </c>
      <c r="J53" s="92"/>
      <c r="K53" s="92">
        <v>0</v>
      </c>
    </row>
    <row r="54" spans="1:11" s="24" customFormat="1" ht="24.9" customHeight="1" thickBot="1">
      <c r="C54" s="117"/>
      <c r="D54" s="117"/>
      <c r="E54" s="95">
        <f>E32</f>
        <v>6063050.9800000163</v>
      </c>
      <c r="F54" s="92"/>
      <c r="G54" s="95">
        <f>G32</f>
        <v>9269313.6799999531</v>
      </c>
      <c r="H54" s="92"/>
      <c r="I54" s="95">
        <f>SUM(I52:I53)</f>
        <v>-3183115.2500000047</v>
      </c>
      <c r="J54" s="92"/>
      <c r="K54" s="95">
        <f>SUM(K52:K53)</f>
        <v>3961133.7599999853</v>
      </c>
    </row>
    <row r="55" spans="1:11" s="24" customFormat="1" ht="24.9" customHeight="1" thickTop="1">
      <c r="C55" s="117"/>
      <c r="D55" s="117"/>
      <c r="E55" s="118"/>
      <c r="F55" s="118"/>
      <c r="G55" s="92"/>
      <c r="H55" s="110"/>
      <c r="I55" s="92"/>
      <c r="J55" s="110"/>
      <c r="K55" s="92"/>
    </row>
    <row r="56" spans="1:11" s="24" customFormat="1" ht="24.9" customHeight="1">
      <c r="A56" s="16" t="s">
        <v>88</v>
      </c>
      <c r="B56" s="16"/>
      <c r="C56" s="31" t="s">
        <v>229</v>
      </c>
      <c r="D56" s="31"/>
    </row>
    <row r="57" spans="1:11" ht="24.9" customHeight="1">
      <c r="A57" s="78" t="s">
        <v>160</v>
      </c>
      <c r="B57" s="78"/>
      <c r="C57" s="94"/>
      <c r="D57" s="94"/>
      <c r="E57" s="110"/>
      <c r="F57" s="110"/>
      <c r="G57" s="110"/>
      <c r="H57" s="110"/>
      <c r="I57" s="110"/>
      <c r="J57" s="110"/>
      <c r="K57" s="110"/>
    </row>
    <row r="58" spans="1:11" ht="24.9" customHeight="1">
      <c r="A58" s="16" t="s">
        <v>236</v>
      </c>
      <c r="C58" s="94"/>
      <c r="D58" s="94"/>
      <c r="E58" s="119">
        <f>+ROUND(E48/E59,4)</f>
        <v>1.32E-2</v>
      </c>
      <c r="F58" s="119"/>
      <c r="G58" s="119">
        <f>+ROUND(G48/G59,4)</f>
        <v>2.0199999999999999E-2</v>
      </c>
      <c r="H58" s="119"/>
      <c r="I58" s="119">
        <f>+ROUND(I48/I59,4)</f>
        <v>-6.8999999999999999E-3</v>
      </c>
      <c r="J58" s="119"/>
      <c r="K58" s="119">
        <f>+ROUND(K48/K59,4)</f>
        <v>8.6E-3</v>
      </c>
    </row>
    <row r="59" spans="1:11" ht="24.9" customHeight="1">
      <c r="A59" s="16" t="s">
        <v>89</v>
      </c>
      <c r="C59" s="94"/>
      <c r="D59" s="94"/>
      <c r="E59" s="120">
        <v>460000000</v>
      </c>
      <c r="F59" s="110"/>
      <c r="G59" s="120">
        <v>460000000</v>
      </c>
      <c r="H59" s="110"/>
      <c r="I59" s="120">
        <v>460000000</v>
      </c>
      <c r="J59" s="110"/>
      <c r="K59" s="120">
        <v>460000000</v>
      </c>
    </row>
    <row r="60" spans="1:11" ht="24.9" customHeight="1">
      <c r="C60" s="94"/>
      <c r="D60" s="94"/>
      <c r="E60" s="120"/>
      <c r="F60" s="110"/>
      <c r="G60" s="120"/>
      <c r="H60" s="110"/>
      <c r="I60" s="120"/>
      <c r="J60" s="110"/>
      <c r="K60" s="120"/>
    </row>
    <row r="61" spans="1:11" ht="24.9" customHeight="1">
      <c r="C61" s="94"/>
      <c r="D61" s="94"/>
      <c r="E61" s="120"/>
      <c r="F61" s="110"/>
      <c r="G61" s="120"/>
      <c r="H61" s="110"/>
      <c r="I61" s="120"/>
      <c r="J61" s="110"/>
      <c r="K61" s="120"/>
    </row>
    <row r="62" spans="1:11" ht="24.9" customHeight="1">
      <c r="C62" s="94"/>
      <c r="D62" s="94"/>
      <c r="E62" s="120"/>
      <c r="F62" s="110"/>
      <c r="G62" s="120"/>
      <c r="H62" s="110"/>
      <c r="I62" s="120"/>
      <c r="J62" s="110"/>
      <c r="K62" s="120"/>
    </row>
    <row r="63" spans="1:11" ht="24.9" customHeight="1">
      <c r="C63" s="94"/>
      <c r="D63" s="94"/>
      <c r="E63" s="120"/>
      <c r="F63" s="110"/>
      <c r="G63" s="120"/>
      <c r="H63" s="110"/>
      <c r="I63" s="120"/>
      <c r="J63" s="110"/>
      <c r="K63" s="120"/>
    </row>
    <row r="64" spans="1:11" ht="24.9" customHeight="1">
      <c r="C64" s="94"/>
      <c r="D64" s="94"/>
      <c r="E64" s="120"/>
      <c r="F64" s="110"/>
      <c r="G64" s="120"/>
      <c r="H64" s="110"/>
      <c r="I64" s="120"/>
      <c r="J64" s="110"/>
      <c r="K64" s="120"/>
    </row>
    <row r="65" spans="1:13" ht="24.9" customHeight="1">
      <c r="C65" s="94"/>
      <c r="D65" s="94"/>
      <c r="E65" s="120"/>
      <c r="F65" s="110"/>
      <c r="G65" s="120"/>
      <c r="H65" s="110"/>
      <c r="I65" s="120"/>
      <c r="J65" s="110"/>
      <c r="K65" s="120"/>
    </row>
    <row r="66" spans="1:13" ht="24.9" customHeight="1">
      <c r="C66" s="94"/>
      <c r="D66" s="94"/>
      <c r="E66" s="120"/>
      <c r="F66" s="110"/>
      <c r="G66" s="120"/>
      <c r="H66" s="110"/>
      <c r="I66" s="120"/>
      <c r="J66" s="110"/>
      <c r="K66" s="120"/>
    </row>
    <row r="67" spans="1:13" ht="24.9" customHeight="1">
      <c r="C67" s="94"/>
      <c r="D67" s="94"/>
      <c r="E67" s="120"/>
      <c r="F67" s="110"/>
      <c r="G67" s="120"/>
      <c r="H67" s="110"/>
      <c r="I67" s="120"/>
      <c r="J67" s="110"/>
      <c r="K67" s="120"/>
    </row>
    <row r="68" spans="1:13" ht="24.9" customHeight="1">
      <c r="C68" s="94"/>
      <c r="D68" s="94"/>
      <c r="E68" s="120"/>
      <c r="F68" s="110"/>
      <c r="G68" s="120"/>
      <c r="H68" s="110"/>
      <c r="I68" s="120"/>
      <c r="J68" s="110"/>
      <c r="K68" s="120"/>
    </row>
    <row r="69" spans="1:13" ht="24.9" customHeight="1">
      <c r="C69" s="94"/>
      <c r="D69" s="94"/>
      <c r="E69" s="120"/>
      <c r="F69" s="110"/>
      <c r="G69" s="120"/>
      <c r="H69" s="110"/>
      <c r="I69" s="120"/>
      <c r="J69" s="110"/>
      <c r="K69" s="120"/>
    </row>
    <row r="70" spans="1:13" ht="24.9" customHeight="1">
      <c r="C70" s="94"/>
      <c r="D70" s="94"/>
      <c r="E70" s="120"/>
      <c r="F70" s="110"/>
      <c r="G70" s="120"/>
      <c r="H70" s="110"/>
      <c r="I70" s="120"/>
      <c r="J70" s="110"/>
      <c r="K70" s="120"/>
    </row>
    <row r="71" spans="1:13" ht="24.9" customHeight="1">
      <c r="A71" s="35" t="s">
        <v>208</v>
      </c>
      <c r="C71" s="94"/>
      <c r="D71" s="94"/>
      <c r="E71" s="120"/>
      <c r="F71" s="110"/>
      <c r="G71" s="120"/>
      <c r="H71" s="110"/>
      <c r="I71" s="120"/>
      <c r="J71" s="110"/>
      <c r="K71" s="120"/>
    </row>
    <row r="72" spans="1:13" ht="24.9" customHeight="1">
      <c r="C72" s="94"/>
      <c r="D72" s="94"/>
      <c r="E72" s="110"/>
      <c r="F72" s="110"/>
      <c r="G72" s="110"/>
      <c r="H72" s="110"/>
      <c r="I72" s="110"/>
      <c r="J72" s="110"/>
      <c r="K72" s="110"/>
    </row>
    <row r="73" spans="1:13" ht="24.9" customHeight="1">
      <c r="B73" s="35"/>
    </row>
    <row r="74" spans="1:13" ht="24.9" customHeight="1">
      <c r="A74" s="35"/>
      <c r="B74" s="35"/>
    </row>
    <row r="75" spans="1:13" ht="24.9" customHeight="1">
      <c r="A75" s="35"/>
      <c r="B75" s="35"/>
    </row>
    <row r="76" spans="1:13" ht="25.5" customHeight="1">
      <c r="A76" s="46" t="s">
        <v>31</v>
      </c>
      <c r="C76" s="46"/>
      <c r="D76" s="46"/>
      <c r="E76" s="46" t="s">
        <v>203</v>
      </c>
      <c r="K76" s="46"/>
      <c r="L76" s="46"/>
      <c r="M76" s="46"/>
    </row>
    <row r="77" spans="1:13" ht="25.5" customHeight="1">
      <c r="A77" s="35" t="s">
        <v>144</v>
      </c>
      <c r="C77" s="23"/>
      <c r="D77" s="23"/>
      <c r="E77" s="35" t="s">
        <v>204</v>
      </c>
      <c r="K77" s="23"/>
      <c r="L77" s="23"/>
      <c r="M77" s="23"/>
    </row>
    <row r="89" spans="6:6" ht="25.5" customHeight="1">
      <c r="F89" s="92"/>
    </row>
    <row r="100" spans="6:6" ht="25.5" customHeight="1">
      <c r="F100" s="121"/>
    </row>
  </sheetData>
  <mergeCells count="9">
    <mergeCell ref="A41:K41"/>
    <mergeCell ref="A42:K42"/>
    <mergeCell ref="E45:G45"/>
    <mergeCell ref="A1:K1"/>
    <mergeCell ref="A2:K2"/>
    <mergeCell ref="A3:K3"/>
    <mergeCell ref="E6:G6"/>
    <mergeCell ref="A39:K39"/>
    <mergeCell ref="A40:K40"/>
  </mergeCells>
  <pageMargins left="0.78740157480314965" right="0.39370078740157483" top="0.59055118110236227" bottom="0.39370078740157483" header="0.31496062992125984" footer="0.31496062992125984"/>
  <pageSetup paperSize="9" scale="81" fitToHeight="0" orientation="portrait" r:id="rId1"/>
  <headerFooter scaleWithDoc="0" alignWithMargins="0"/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view="pageBreakPreview" zoomScale="90" zoomScaleNormal="100" zoomScaleSheetLayoutView="90" workbookViewId="0">
      <selection activeCell="B21" sqref="B21"/>
    </sheetView>
  </sheetViews>
  <sheetFormatPr defaultColWidth="9.375" defaultRowHeight="24" customHeight="1"/>
  <cols>
    <col min="1" max="2" width="9.375" style="61"/>
    <col min="3" max="4" width="9.375" style="61" customWidth="1"/>
    <col min="5" max="5" width="13.625" style="61" customWidth="1"/>
    <col min="6" max="6" width="9.625" style="61" bestFit="1" customWidth="1"/>
    <col min="7" max="7" width="3.5" style="61" customWidth="1"/>
    <col min="8" max="8" width="16.625" style="61" customWidth="1"/>
    <col min="9" max="9" width="1.5" style="61" customWidth="1"/>
    <col min="10" max="10" width="16.625" style="61" customWidth="1"/>
    <col min="11" max="11" width="1.5" style="61" customWidth="1"/>
    <col min="12" max="12" width="16.625" style="61" customWidth="1"/>
    <col min="13" max="13" width="1.375" style="61" customWidth="1"/>
    <col min="14" max="14" width="16.625" style="61" customWidth="1"/>
    <col min="15" max="15" width="1.375" style="61" customWidth="1"/>
    <col min="16" max="16" width="16.625" style="61" customWidth="1"/>
    <col min="17" max="17" width="1.375" style="61" customWidth="1"/>
    <col min="18" max="18" width="16.625" style="61" customWidth="1"/>
    <col min="19" max="19" width="1.375" style="61" customWidth="1"/>
    <col min="20" max="20" width="16.625" style="61" customWidth="1"/>
    <col min="21" max="21" width="3.625" style="61" customWidth="1"/>
    <col min="22" max="22" width="8.625" style="61" customWidth="1"/>
    <col min="23" max="16384" width="9.375" style="61"/>
  </cols>
  <sheetData>
    <row r="1" spans="1:21" ht="24.9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72"/>
    </row>
    <row r="2" spans="1:21" ht="24.9" customHeight="1">
      <c r="A2" s="127" t="s">
        <v>172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3" spans="1:21" ht="24.9" customHeight="1">
      <c r="A3" s="127" t="s">
        <v>213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1" ht="24.9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5" spans="1:21" ht="24.9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20" t="s">
        <v>176</v>
      </c>
    </row>
    <row r="6" spans="1:21" ht="24.9" customHeight="1">
      <c r="A6" s="93"/>
      <c r="B6" s="93"/>
      <c r="C6" s="93"/>
      <c r="D6" s="93"/>
      <c r="E6" s="93"/>
      <c r="F6" s="93"/>
      <c r="G6" s="93"/>
      <c r="H6" s="129" t="s">
        <v>177</v>
      </c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1" ht="24.9" customHeight="1">
      <c r="A7" s="93"/>
      <c r="B7" s="93"/>
      <c r="C7" s="93"/>
      <c r="D7" s="93"/>
      <c r="E7" s="93"/>
      <c r="F7" s="93"/>
      <c r="G7" s="93"/>
      <c r="H7" s="128" t="s">
        <v>90</v>
      </c>
      <c r="I7" s="128"/>
      <c r="J7" s="128"/>
      <c r="K7" s="128"/>
      <c r="L7" s="128"/>
      <c r="M7" s="128"/>
      <c r="N7" s="128"/>
      <c r="O7" s="128"/>
      <c r="P7" s="128"/>
      <c r="Q7" s="66"/>
      <c r="R7" s="98" t="s">
        <v>91</v>
      </c>
      <c r="S7" s="66"/>
      <c r="T7" s="66" t="s">
        <v>92</v>
      </c>
    </row>
    <row r="8" spans="1:21" ht="24.9" customHeight="1">
      <c r="A8" s="78"/>
      <c r="B8" s="93"/>
      <c r="C8" s="93"/>
      <c r="D8" s="93"/>
      <c r="E8" s="93"/>
      <c r="F8" s="93"/>
      <c r="G8" s="93"/>
      <c r="H8" s="99" t="s">
        <v>93</v>
      </c>
      <c r="I8" s="100"/>
      <c r="J8" s="99" t="s">
        <v>94</v>
      </c>
      <c r="K8" s="100"/>
      <c r="L8" s="101"/>
      <c r="M8" s="97" t="s">
        <v>105</v>
      </c>
      <c r="N8" s="102"/>
      <c r="O8" s="103"/>
      <c r="P8" s="66" t="s">
        <v>95</v>
      </c>
      <c r="R8" s="69" t="s">
        <v>96</v>
      </c>
      <c r="T8" s="69" t="s">
        <v>97</v>
      </c>
    </row>
    <row r="9" spans="1:21" ht="24.9" customHeight="1">
      <c r="A9" s="93"/>
      <c r="B9" s="78"/>
      <c r="C9" s="78"/>
      <c r="D9" s="78"/>
      <c r="E9" s="78"/>
      <c r="F9" s="78"/>
      <c r="G9" s="78"/>
      <c r="H9" s="66" t="s">
        <v>98</v>
      </c>
      <c r="I9" s="93"/>
      <c r="J9" s="66"/>
      <c r="K9" s="93"/>
      <c r="L9" s="66" t="s">
        <v>99</v>
      </c>
      <c r="M9" s="66"/>
      <c r="N9" s="66" t="s">
        <v>100</v>
      </c>
      <c r="O9" s="93"/>
      <c r="P9" s="66" t="s">
        <v>101</v>
      </c>
      <c r="Q9" s="93"/>
      <c r="R9" s="66" t="s">
        <v>102</v>
      </c>
      <c r="S9" s="93"/>
      <c r="T9" s="93"/>
    </row>
    <row r="10" spans="1:21" ht="24.9" customHeight="1">
      <c r="A10" s="93"/>
      <c r="B10" s="78"/>
      <c r="C10" s="78"/>
      <c r="D10" s="78"/>
      <c r="E10" s="78"/>
      <c r="F10" s="28" t="s">
        <v>3</v>
      </c>
      <c r="G10" s="28"/>
      <c r="H10" s="96"/>
      <c r="I10" s="104"/>
      <c r="J10" s="96"/>
      <c r="K10" s="104"/>
      <c r="L10" s="96" t="s">
        <v>103</v>
      </c>
      <c r="M10" s="96"/>
      <c r="N10" s="96"/>
      <c r="O10" s="104"/>
      <c r="P10" s="96"/>
      <c r="Q10" s="104"/>
      <c r="R10" s="96"/>
      <c r="S10" s="104"/>
      <c r="T10" s="104"/>
    </row>
    <row r="11" spans="1:21" ht="24.9" customHeight="1">
      <c r="A11" s="16" t="s">
        <v>169</v>
      </c>
      <c r="B11" s="24"/>
      <c r="C11" s="24"/>
      <c r="D11" s="24"/>
      <c r="E11" s="24"/>
      <c r="F11" s="24"/>
      <c r="G11" s="24"/>
      <c r="H11" s="50">
        <v>230000000</v>
      </c>
      <c r="I11" s="50"/>
      <c r="J11" s="50">
        <v>42699106.670000002</v>
      </c>
      <c r="K11" s="50"/>
      <c r="L11" s="50">
        <v>22575000</v>
      </c>
      <c r="M11" s="50"/>
      <c r="N11" s="50">
        <v>101024157.81999999</v>
      </c>
      <c r="O11" s="50"/>
      <c r="P11" s="50">
        <v>396298264.49000001</v>
      </c>
      <c r="Q11" s="50"/>
      <c r="R11" s="50">
        <v>331.63</v>
      </c>
      <c r="S11" s="50"/>
      <c r="T11" s="50">
        <v>396298596.12</v>
      </c>
    </row>
    <row r="12" spans="1:21" ht="24.9" customHeight="1">
      <c r="A12" s="93" t="s">
        <v>214</v>
      </c>
      <c r="B12" s="93"/>
      <c r="C12" s="93"/>
      <c r="D12" s="93"/>
      <c r="E12" s="93"/>
      <c r="F12" s="93"/>
      <c r="G12" s="93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21" ht="24.9" customHeight="1">
      <c r="A13" s="93" t="s">
        <v>215</v>
      </c>
      <c r="B13" s="93"/>
      <c r="C13" s="93"/>
      <c r="D13" s="93"/>
      <c r="E13" s="93"/>
      <c r="F13" s="47" t="s">
        <v>230</v>
      </c>
      <c r="G13" s="93"/>
      <c r="H13" s="50">
        <v>0</v>
      </c>
      <c r="I13" s="50"/>
      <c r="J13" s="50">
        <v>0</v>
      </c>
      <c r="K13" s="50"/>
      <c r="L13" s="50">
        <v>0</v>
      </c>
      <c r="M13" s="50"/>
      <c r="N13" s="50">
        <v>-23000000</v>
      </c>
      <c r="O13" s="50"/>
      <c r="P13" s="50">
        <f>SUM(H13:O13)</f>
        <v>-23000000</v>
      </c>
      <c r="Q13" s="50"/>
      <c r="R13" s="50">
        <v>0</v>
      </c>
      <c r="S13" s="50"/>
      <c r="T13" s="50">
        <f>SUM(P13:R13)</f>
        <v>-23000000</v>
      </c>
    </row>
    <row r="14" spans="1:21" ht="24.9" customHeight="1">
      <c r="A14" s="93" t="s">
        <v>166</v>
      </c>
      <c r="B14" s="93"/>
      <c r="C14" s="93"/>
      <c r="D14" s="93"/>
      <c r="E14" s="93"/>
      <c r="F14" s="105"/>
      <c r="G14" s="105"/>
      <c r="H14" s="50">
        <v>0</v>
      </c>
      <c r="I14" s="50"/>
      <c r="J14" s="50">
        <v>0</v>
      </c>
      <c r="K14" s="50"/>
      <c r="L14" s="50">
        <v>0</v>
      </c>
      <c r="M14" s="50"/>
      <c r="N14" s="50">
        <f>'PL 6M'!G52</f>
        <v>9269304.8699999526</v>
      </c>
      <c r="O14" s="50"/>
      <c r="P14" s="50">
        <f>SUM(H14:O14)</f>
        <v>9269304.8699999526</v>
      </c>
      <c r="Q14" s="50"/>
      <c r="R14" s="50">
        <f>'PL 6M'!G53</f>
        <v>8.81</v>
      </c>
      <c r="S14" s="50"/>
      <c r="T14" s="50">
        <f>SUM(P14:R14)</f>
        <v>9269313.6799999531</v>
      </c>
    </row>
    <row r="15" spans="1:21" ht="24.9" customHeight="1" thickBot="1">
      <c r="A15" s="93" t="s">
        <v>216</v>
      </c>
      <c r="B15" s="93"/>
      <c r="C15" s="93"/>
      <c r="D15" s="93"/>
      <c r="E15" s="93"/>
      <c r="F15" s="106"/>
      <c r="G15" s="106"/>
      <c r="H15" s="65">
        <f>SUM(H11:H14)</f>
        <v>230000000</v>
      </c>
      <c r="I15" s="50"/>
      <c r="J15" s="65">
        <f>SUM(J11:J14)</f>
        <v>42699106.670000002</v>
      </c>
      <c r="K15" s="50"/>
      <c r="L15" s="65">
        <f>SUM(L11:L14)</f>
        <v>22575000</v>
      </c>
      <c r="M15" s="50"/>
      <c r="N15" s="65">
        <f>SUM(N11:N14)</f>
        <v>87293462.689999938</v>
      </c>
      <c r="O15" s="50"/>
      <c r="P15" s="65">
        <f>SUM(P11:P14)</f>
        <v>382567569.35999995</v>
      </c>
      <c r="Q15" s="50"/>
      <c r="R15" s="65">
        <f>SUM(R11:R14)</f>
        <v>340.44</v>
      </c>
      <c r="S15" s="50"/>
      <c r="T15" s="65">
        <f>SUM(T11:T14)</f>
        <v>382567909.79999995</v>
      </c>
    </row>
    <row r="16" spans="1:21" ht="12" customHeight="1" thickTop="1">
      <c r="A16" s="78"/>
      <c r="B16" s="93"/>
      <c r="C16" s="93"/>
      <c r="D16" s="93"/>
      <c r="E16" s="93"/>
      <c r="F16" s="106"/>
      <c r="G16" s="106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</row>
    <row r="17" spans="1:20" ht="24.9" customHeight="1">
      <c r="A17" s="16" t="s">
        <v>183</v>
      </c>
      <c r="B17" s="24"/>
      <c r="C17" s="24"/>
      <c r="D17" s="24"/>
      <c r="E17" s="24"/>
      <c r="F17" s="89"/>
      <c r="G17" s="89"/>
      <c r="H17" s="50">
        <v>230000000</v>
      </c>
      <c r="I17" s="50"/>
      <c r="J17" s="50">
        <v>42699106.670000002</v>
      </c>
      <c r="K17" s="50"/>
      <c r="L17" s="50">
        <v>23575000</v>
      </c>
      <c r="M17" s="50"/>
      <c r="N17" s="50">
        <v>126928855.01000001</v>
      </c>
      <c r="O17" s="50"/>
      <c r="P17" s="50">
        <f>SUM(H17:O17)</f>
        <v>423202961.68000001</v>
      </c>
      <c r="Q17" s="50"/>
      <c r="R17" s="50">
        <v>443.59</v>
      </c>
      <c r="S17" s="50"/>
      <c r="T17" s="50">
        <f>SUM(P17:R17)</f>
        <v>423203405.26999998</v>
      </c>
    </row>
    <row r="18" spans="1:20" ht="24.9" customHeight="1">
      <c r="A18" s="93" t="s">
        <v>214</v>
      </c>
      <c r="B18" s="93"/>
      <c r="C18" s="93"/>
      <c r="D18" s="93"/>
      <c r="E18" s="93"/>
      <c r="F18" s="106"/>
      <c r="G18" s="106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</row>
    <row r="19" spans="1:20" ht="24.9" customHeight="1">
      <c r="A19" s="93" t="s">
        <v>215</v>
      </c>
      <c r="B19" s="93"/>
      <c r="C19" s="93"/>
      <c r="D19" s="93"/>
      <c r="E19" s="93"/>
      <c r="F19" s="47" t="s">
        <v>231</v>
      </c>
      <c r="G19" s="106"/>
      <c r="H19" s="50">
        <v>0</v>
      </c>
      <c r="I19" s="50"/>
      <c r="J19" s="50">
        <v>0</v>
      </c>
      <c r="K19" s="50"/>
      <c r="L19" s="50">
        <v>0</v>
      </c>
      <c r="M19" s="50"/>
      <c r="N19" s="50">
        <v>-23000000</v>
      </c>
      <c r="O19" s="50"/>
      <c r="P19" s="50">
        <f>SUM(H19:O19)</f>
        <v>-23000000</v>
      </c>
      <c r="Q19" s="50"/>
      <c r="R19" s="50">
        <v>0</v>
      </c>
      <c r="S19" s="50"/>
      <c r="T19" s="50">
        <f>SUM(P19:R19)</f>
        <v>-23000000</v>
      </c>
    </row>
    <row r="20" spans="1:20" ht="24.9" customHeight="1">
      <c r="A20" s="93" t="s">
        <v>166</v>
      </c>
      <c r="B20" s="93"/>
      <c r="C20" s="93"/>
      <c r="D20" s="93"/>
      <c r="E20" s="93"/>
      <c r="F20" s="107"/>
      <c r="G20" s="107"/>
      <c r="H20" s="50">
        <v>0</v>
      </c>
      <c r="I20" s="50"/>
      <c r="J20" s="50">
        <v>0</v>
      </c>
      <c r="K20" s="50"/>
      <c r="L20" s="50">
        <v>0</v>
      </c>
      <c r="M20" s="50"/>
      <c r="N20" s="50">
        <f>'PL 6M'!E52</f>
        <v>6062982.3100000164</v>
      </c>
      <c r="O20" s="50"/>
      <c r="P20" s="50">
        <f>SUM(H20:O20)</f>
        <v>6062982.3100000164</v>
      </c>
      <c r="Q20" s="50"/>
      <c r="R20" s="50">
        <f>'PL 6M'!E53</f>
        <v>68.67</v>
      </c>
      <c r="S20" s="50"/>
      <c r="T20" s="50">
        <f>SUM(P20:R20)</f>
        <v>6063050.9800000163</v>
      </c>
    </row>
    <row r="21" spans="1:20" ht="24.9" customHeight="1" thickBot="1">
      <c r="A21" s="93" t="s">
        <v>224</v>
      </c>
      <c r="B21" s="93"/>
      <c r="C21" s="93"/>
      <c r="D21" s="93"/>
      <c r="E21" s="93"/>
      <c r="F21" s="93"/>
      <c r="G21" s="93"/>
      <c r="H21" s="65">
        <f>SUM(H17:H20)</f>
        <v>230000000</v>
      </c>
      <c r="I21" s="50"/>
      <c r="J21" s="65">
        <f>SUM(J17:J20)</f>
        <v>42699106.670000002</v>
      </c>
      <c r="K21" s="50"/>
      <c r="L21" s="65">
        <f>SUM(L17:L20)</f>
        <v>23575000</v>
      </c>
      <c r="M21" s="50"/>
      <c r="N21" s="65">
        <f>SUM(N17:N20)</f>
        <v>109991837.32000002</v>
      </c>
      <c r="O21" s="50"/>
      <c r="P21" s="65">
        <f>SUM(P17:P20)</f>
        <v>406265943.99000001</v>
      </c>
      <c r="Q21" s="50"/>
      <c r="R21" s="65">
        <f>SUM(R17:R20)</f>
        <v>512.26</v>
      </c>
      <c r="S21" s="50"/>
      <c r="T21" s="65">
        <f>SUM(T17:T20)</f>
        <v>406266456.25</v>
      </c>
    </row>
    <row r="22" spans="1:20" ht="24.9" customHeight="1" thickTop="1">
      <c r="A22" s="93"/>
      <c r="B22" s="93"/>
      <c r="C22" s="93"/>
      <c r="D22" s="93"/>
      <c r="E22" s="93"/>
      <c r="F22" s="93"/>
      <c r="G22" s="93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</row>
    <row r="23" spans="1:20" ht="24.9" customHeight="1">
      <c r="A23" s="93"/>
      <c r="B23" s="93"/>
      <c r="C23" s="93"/>
      <c r="D23" s="93"/>
      <c r="E23" s="93"/>
      <c r="F23" s="93"/>
      <c r="G23" s="93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</row>
    <row r="24" spans="1:20" ht="24.9" customHeight="1">
      <c r="A24" s="78" t="s">
        <v>208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</row>
    <row r="25" spans="1:20" ht="24.9" customHeight="1">
      <c r="A25" s="78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</row>
    <row r="26" spans="1:20" ht="24.9" customHeight="1">
      <c r="A26" s="78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</row>
    <row r="27" spans="1:20" s="16" customFormat="1" ht="25.5" customHeight="1">
      <c r="C27" s="46" t="s">
        <v>31</v>
      </c>
      <c r="D27" s="46"/>
      <c r="E27" s="46"/>
      <c r="G27" s="46"/>
      <c r="K27" s="46"/>
      <c r="L27" s="46"/>
      <c r="M27" s="46"/>
      <c r="N27" s="46" t="s">
        <v>199</v>
      </c>
    </row>
    <row r="28" spans="1:20" s="16" customFormat="1" ht="25.5" customHeight="1">
      <c r="C28" s="35" t="s">
        <v>144</v>
      </c>
      <c r="D28" s="23"/>
      <c r="E28" s="23"/>
      <c r="K28" s="23"/>
      <c r="L28" s="23"/>
      <c r="M28" s="23"/>
      <c r="N28" s="35" t="s">
        <v>197</v>
      </c>
    </row>
    <row r="29" spans="1:20" ht="24" customHeight="1"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</row>
  </sheetData>
  <mergeCells count="5">
    <mergeCell ref="A1:T1"/>
    <mergeCell ref="A2:T2"/>
    <mergeCell ref="A3:T3"/>
    <mergeCell ref="H7:P7"/>
    <mergeCell ref="H6:T6"/>
  </mergeCells>
  <pageMargins left="0.98425196850393704" right="0.39370078740157483" top="0.59055118110236227" bottom="0.39370078740157483" header="0.27559055118110237" footer="0.15748031496062992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view="pageBreakPreview" zoomScale="90" zoomScaleNormal="92" zoomScaleSheetLayoutView="90" workbookViewId="0">
      <selection activeCell="B21" sqref="B21"/>
    </sheetView>
  </sheetViews>
  <sheetFormatPr defaultColWidth="9.375" defaultRowHeight="27" customHeight="1"/>
  <cols>
    <col min="1" max="3" width="9.375" style="16" customWidth="1"/>
    <col min="4" max="4" width="12.625" style="16" customWidth="1"/>
    <col min="5" max="5" width="9.375" style="16" customWidth="1"/>
    <col min="6" max="6" width="1.375" style="16" customWidth="1"/>
    <col min="7" max="7" width="18" style="16" bestFit="1" customWidth="1"/>
    <col min="8" max="8" width="1.375" style="16" customWidth="1"/>
    <col min="9" max="9" width="16.625" style="16" customWidth="1"/>
    <col min="10" max="10" width="1.375" style="16" customWidth="1"/>
    <col min="11" max="11" width="16.625" style="16" customWidth="1"/>
    <col min="12" max="12" width="1.375" style="16" customWidth="1"/>
    <col min="13" max="13" width="16.625" style="16" customWidth="1"/>
    <col min="14" max="14" width="1.375" style="16" customWidth="1"/>
    <col min="15" max="15" width="18" style="16" bestFit="1" customWidth="1"/>
    <col min="16" max="16" width="1.625" style="16" customWidth="1"/>
    <col min="17" max="16384" width="9.375" style="16"/>
  </cols>
  <sheetData>
    <row r="1" spans="1:15" ht="27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15" ht="27" customHeight="1">
      <c r="A2" s="125" t="s">
        <v>173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5" ht="27" customHeight="1">
      <c r="A3" s="127" t="str">
        <f>CONSO!A3</f>
        <v>สำหรับงวดหกเดือน สิ้นสุดวันที่ 30 มิถุนายน 2568 (ยังไม่ได้ตรวจสอบ / สอบทานแล้ว)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5" ht="27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27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0" t="s">
        <v>176</v>
      </c>
    </row>
    <row r="6" spans="1:15" ht="27" customHeight="1">
      <c r="G6" s="122" t="s">
        <v>178</v>
      </c>
      <c r="H6" s="122"/>
      <c r="I6" s="122"/>
      <c r="J6" s="122"/>
      <c r="K6" s="122"/>
      <c r="L6" s="122"/>
      <c r="M6" s="122"/>
      <c r="N6" s="122"/>
      <c r="O6" s="122"/>
    </row>
    <row r="7" spans="1:15" ht="27" customHeight="1">
      <c r="G7" s="23" t="s">
        <v>93</v>
      </c>
      <c r="H7" s="23"/>
      <c r="I7" s="23" t="s">
        <v>104</v>
      </c>
      <c r="J7" s="23"/>
      <c r="K7" s="122" t="s">
        <v>105</v>
      </c>
      <c r="L7" s="122"/>
      <c r="M7" s="122"/>
      <c r="N7" s="23"/>
      <c r="O7" s="23"/>
    </row>
    <row r="8" spans="1:15" s="23" customFormat="1" ht="27" customHeight="1">
      <c r="G8" s="23" t="s">
        <v>98</v>
      </c>
      <c r="I8" s="23" t="s">
        <v>106</v>
      </c>
      <c r="K8" s="23" t="s">
        <v>99</v>
      </c>
      <c r="M8" s="23" t="s">
        <v>100</v>
      </c>
      <c r="O8" s="23" t="s">
        <v>107</v>
      </c>
    </row>
    <row r="9" spans="1:15" s="23" customFormat="1" ht="27" customHeight="1">
      <c r="E9" s="28" t="s">
        <v>3</v>
      </c>
      <c r="G9" s="22"/>
      <c r="H9" s="22"/>
      <c r="I9" s="22"/>
      <c r="J9" s="22"/>
      <c r="K9" s="22" t="s">
        <v>103</v>
      </c>
      <c r="L9" s="22"/>
      <c r="M9" s="22"/>
      <c r="N9" s="22"/>
      <c r="O9" s="22"/>
    </row>
    <row r="10" spans="1:15" ht="27" customHeight="1">
      <c r="A10" s="88" t="s">
        <v>169</v>
      </c>
      <c r="B10" s="89"/>
      <c r="C10" s="89"/>
      <c r="D10" s="89"/>
      <c r="E10" s="90"/>
      <c r="F10" s="91"/>
      <c r="G10" s="92">
        <v>230000000</v>
      </c>
      <c r="H10" s="92"/>
      <c r="I10" s="92">
        <v>42699106.670000002</v>
      </c>
      <c r="J10" s="92"/>
      <c r="K10" s="92">
        <v>20575000</v>
      </c>
      <c r="L10" s="92"/>
      <c r="M10" s="92">
        <v>30485191.579999998</v>
      </c>
      <c r="N10" s="92"/>
      <c r="O10" s="92">
        <v>323759298.25</v>
      </c>
    </row>
    <row r="11" spans="1:15" ht="27" customHeight="1">
      <c r="A11" s="93" t="s">
        <v>214</v>
      </c>
      <c r="B11" s="89"/>
      <c r="C11" s="89"/>
      <c r="D11" s="89"/>
      <c r="E11" s="90"/>
      <c r="F11" s="91"/>
      <c r="G11" s="92"/>
      <c r="H11" s="92"/>
      <c r="I11" s="92"/>
      <c r="J11" s="92"/>
      <c r="K11" s="92"/>
      <c r="L11" s="92"/>
      <c r="M11" s="92"/>
      <c r="N11" s="92"/>
      <c r="O11" s="92"/>
    </row>
    <row r="12" spans="1:15" ht="27" customHeight="1">
      <c r="A12" s="93" t="s">
        <v>215</v>
      </c>
      <c r="B12" s="89"/>
      <c r="C12" s="89"/>
      <c r="D12" s="89"/>
      <c r="E12" s="47" t="s">
        <v>230</v>
      </c>
      <c r="F12" s="91"/>
      <c r="G12" s="92">
        <v>0</v>
      </c>
      <c r="H12" s="92"/>
      <c r="I12" s="92">
        <v>0</v>
      </c>
      <c r="J12" s="92"/>
      <c r="K12" s="92">
        <v>0</v>
      </c>
      <c r="L12" s="92"/>
      <c r="M12" s="92">
        <v>-23000000</v>
      </c>
      <c r="N12" s="92"/>
      <c r="O12" s="92">
        <f>SUM(G12:M12)</f>
        <v>-23000000</v>
      </c>
    </row>
    <row r="13" spans="1:15" ht="27" customHeight="1">
      <c r="A13" s="93" t="s">
        <v>166</v>
      </c>
      <c r="B13" s="88"/>
      <c r="C13" s="88"/>
      <c r="D13" s="88"/>
      <c r="E13" s="90"/>
      <c r="F13" s="91"/>
      <c r="G13" s="92">
        <v>0</v>
      </c>
      <c r="H13" s="92"/>
      <c r="I13" s="92">
        <v>0</v>
      </c>
      <c r="J13" s="92"/>
      <c r="K13" s="92">
        <v>0</v>
      </c>
      <c r="L13" s="92"/>
      <c r="M13" s="92">
        <f>'PL 6M'!K32</f>
        <v>3961133.7599999853</v>
      </c>
      <c r="N13" s="92"/>
      <c r="O13" s="92">
        <f>SUM(G13:M13)</f>
        <v>3961133.7599999853</v>
      </c>
    </row>
    <row r="14" spans="1:15" ht="27" customHeight="1" thickBot="1">
      <c r="A14" s="93" t="s">
        <v>216</v>
      </c>
      <c r="B14" s="93"/>
      <c r="C14" s="93"/>
      <c r="D14" s="93"/>
      <c r="E14" s="94"/>
      <c r="G14" s="95">
        <f>SUM(G10:G13)</f>
        <v>230000000</v>
      </c>
      <c r="H14" s="92"/>
      <c r="I14" s="95">
        <f>SUM(I10:I13)</f>
        <v>42699106.670000002</v>
      </c>
      <c r="J14" s="92"/>
      <c r="K14" s="95">
        <f>SUM(K10:K13)</f>
        <v>20575000</v>
      </c>
      <c r="L14" s="92"/>
      <c r="M14" s="95">
        <f>SUM(M10:M13)</f>
        <v>11446325.339999983</v>
      </c>
      <c r="N14" s="92"/>
      <c r="O14" s="95">
        <f>SUM(O10:O13)</f>
        <v>304720432.00999999</v>
      </c>
    </row>
    <row r="15" spans="1:15" ht="27" customHeight="1" thickTop="1">
      <c r="B15" s="24"/>
      <c r="C15" s="24"/>
      <c r="D15" s="24"/>
      <c r="E15" s="94"/>
    </row>
    <row r="16" spans="1:15" ht="27" customHeight="1">
      <c r="A16" s="16" t="s">
        <v>183</v>
      </c>
      <c r="B16" s="89"/>
      <c r="C16" s="89"/>
      <c r="D16" s="89"/>
      <c r="E16" s="90"/>
      <c r="G16" s="92">
        <v>230000000</v>
      </c>
      <c r="H16" s="92"/>
      <c r="I16" s="92">
        <v>42699106.670000002</v>
      </c>
      <c r="J16" s="92"/>
      <c r="K16" s="92">
        <v>21575000</v>
      </c>
      <c r="L16" s="92"/>
      <c r="M16" s="92">
        <v>25978105.690000001</v>
      </c>
      <c r="N16" s="92"/>
      <c r="O16" s="92">
        <v>320252212.35999954</v>
      </c>
    </row>
    <row r="17" spans="1:15" ht="27" customHeight="1">
      <c r="A17" s="93" t="s">
        <v>214</v>
      </c>
      <c r="B17" s="89"/>
      <c r="C17" s="89"/>
      <c r="D17" s="89"/>
      <c r="E17" s="90"/>
      <c r="F17" s="91"/>
      <c r="G17" s="92"/>
      <c r="H17" s="92"/>
      <c r="I17" s="92"/>
      <c r="J17" s="92"/>
      <c r="K17" s="92"/>
      <c r="L17" s="92"/>
      <c r="M17" s="92"/>
      <c r="N17" s="92"/>
      <c r="O17" s="92"/>
    </row>
    <row r="18" spans="1:15" ht="27" customHeight="1">
      <c r="A18" s="93" t="s">
        <v>215</v>
      </c>
      <c r="B18" s="89"/>
      <c r="C18" s="89"/>
      <c r="D18" s="89"/>
      <c r="E18" s="47" t="s">
        <v>231</v>
      </c>
      <c r="F18" s="91"/>
      <c r="G18" s="92">
        <v>0</v>
      </c>
      <c r="H18" s="92"/>
      <c r="I18" s="92">
        <v>0</v>
      </c>
      <c r="J18" s="92"/>
      <c r="K18" s="92">
        <v>0</v>
      </c>
      <c r="L18" s="92"/>
      <c r="M18" s="92">
        <v>-23000000</v>
      </c>
      <c r="N18" s="92"/>
      <c r="O18" s="92">
        <f>SUM(G18:M18)</f>
        <v>-23000000</v>
      </c>
    </row>
    <row r="19" spans="1:15" ht="27" customHeight="1">
      <c r="A19" s="93" t="s">
        <v>166</v>
      </c>
      <c r="B19" s="88"/>
      <c r="C19" s="88"/>
      <c r="D19" s="88"/>
      <c r="E19" s="90"/>
      <c r="F19" s="91"/>
      <c r="G19" s="92">
        <v>0</v>
      </c>
      <c r="H19" s="92"/>
      <c r="I19" s="92">
        <v>0</v>
      </c>
      <c r="J19" s="92"/>
      <c r="K19" s="92">
        <v>0</v>
      </c>
      <c r="L19" s="92"/>
      <c r="M19" s="92">
        <f>'PL 6M'!I32</f>
        <v>-3183115.2500000047</v>
      </c>
      <c r="N19" s="92"/>
      <c r="O19" s="92">
        <f>SUM(G19:M19)</f>
        <v>-3183115.2500000047</v>
      </c>
    </row>
    <row r="20" spans="1:15" ht="27" customHeight="1" thickBot="1">
      <c r="A20" s="93" t="s">
        <v>224</v>
      </c>
      <c r="B20" s="93"/>
      <c r="C20" s="93"/>
      <c r="D20" s="93"/>
      <c r="E20" s="94"/>
      <c r="G20" s="95">
        <f>SUM(G16:G19)</f>
        <v>230000000</v>
      </c>
      <c r="H20" s="92"/>
      <c r="I20" s="95">
        <f>SUM(I16:I19)</f>
        <v>42699106.670000002</v>
      </c>
      <c r="J20" s="92"/>
      <c r="K20" s="95">
        <f>SUM(K16:K19)</f>
        <v>21575000</v>
      </c>
      <c r="L20" s="92"/>
      <c r="M20" s="95">
        <f>SUM(M16:M19)</f>
        <v>-205009.56000000332</v>
      </c>
      <c r="N20" s="92"/>
      <c r="O20" s="95">
        <f>SUM(O16:O19)</f>
        <v>294069097.10999954</v>
      </c>
    </row>
    <row r="21" spans="1:15" ht="27" customHeight="1" thickTop="1">
      <c r="B21" s="24"/>
      <c r="C21" s="24"/>
      <c r="D21" s="24"/>
      <c r="E21" s="94"/>
    </row>
    <row r="22" spans="1:15" ht="27" customHeight="1">
      <c r="E22" s="94"/>
    </row>
    <row r="23" spans="1:15" ht="27" customHeight="1">
      <c r="E23" s="94"/>
    </row>
    <row r="24" spans="1:15" ht="27" customHeight="1">
      <c r="E24" s="94"/>
    </row>
    <row r="25" spans="1:15" ht="27" customHeight="1">
      <c r="E25" s="94"/>
    </row>
    <row r="26" spans="1:15" ht="27" customHeight="1">
      <c r="A26" s="16" t="s">
        <v>208</v>
      </c>
      <c r="E26" s="94"/>
    </row>
    <row r="27" spans="1:15" ht="27" customHeight="1">
      <c r="E27" s="94"/>
    </row>
    <row r="28" spans="1:15" ht="27" customHeight="1">
      <c r="E28" s="94"/>
    </row>
    <row r="29" spans="1:15" ht="27" customHeight="1">
      <c r="E29" s="94"/>
    </row>
    <row r="30" spans="1:15" ht="27" customHeight="1">
      <c r="E30" s="94"/>
    </row>
    <row r="31" spans="1:15" ht="27" customHeight="1">
      <c r="E31" s="94"/>
    </row>
    <row r="32" spans="1:15" ht="27" customHeight="1">
      <c r="E32" s="94"/>
    </row>
    <row r="33" spans="1:13" ht="27" customHeight="1">
      <c r="E33" s="94"/>
    </row>
    <row r="34" spans="1:13" ht="27" customHeight="1">
      <c r="E34" s="94"/>
    </row>
    <row r="35" spans="1:13" ht="27" customHeight="1">
      <c r="E35" s="94"/>
      <c r="M35" s="23"/>
    </row>
    <row r="36" spans="1:13" ht="25.5" customHeight="1">
      <c r="A36" s="46" t="s">
        <v>31</v>
      </c>
      <c r="C36" s="46"/>
      <c r="D36" s="46"/>
      <c r="I36" s="46" t="s">
        <v>205</v>
      </c>
      <c r="L36" s="46"/>
      <c r="M36" s="46"/>
    </row>
    <row r="37" spans="1:13" ht="25.5" customHeight="1">
      <c r="A37" s="35" t="s">
        <v>144</v>
      </c>
      <c r="C37" s="23"/>
      <c r="D37" s="23"/>
      <c r="I37" s="35" t="s">
        <v>202</v>
      </c>
      <c r="L37" s="23"/>
      <c r="M37" s="23"/>
    </row>
    <row r="38" spans="1:13" ht="27" customHeight="1">
      <c r="M38" s="23"/>
    </row>
  </sheetData>
  <mergeCells count="5">
    <mergeCell ref="A1:O1"/>
    <mergeCell ref="A2:O2"/>
    <mergeCell ref="G6:O6"/>
    <mergeCell ref="K7:M7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9"/>
  <sheetViews>
    <sheetView view="pageBreakPreview" topLeftCell="A44" zoomScale="90" zoomScaleNormal="85" zoomScaleSheetLayoutView="90" workbookViewId="0">
      <selection activeCell="B62" sqref="B62"/>
    </sheetView>
  </sheetViews>
  <sheetFormatPr defaultColWidth="9.375" defaultRowHeight="24" customHeight="1"/>
  <cols>
    <col min="1" max="3" width="9.375" style="61" customWidth="1"/>
    <col min="4" max="4" width="10.5" style="61" customWidth="1"/>
    <col min="5" max="5" width="12" style="61" customWidth="1"/>
    <col min="6" max="6" width="12.5" style="61" customWidth="1"/>
    <col min="7" max="7" width="17.5" style="70" bestFit="1" customWidth="1"/>
    <col min="8" max="8" width="1.625" style="70" customWidth="1"/>
    <col min="9" max="9" width="17.5" style="70" customWidth="1"/>
    <col min="10" max="10" width="1.625" style="70" customWidth="1"/>
    <col min="11" max="11" width="17.5" style="70" bestFit="1" customWidth="1"/>
    <col min="12" max="12" width="1.625" style="70" customWidth="1"/>
    <col min="13" max="13" width="17.5" style="70" bestFit="1" customWidth="1"/>
    <col min="14" max="14" width="2.125" style="61" customWidth="1"/>
    <col min="15" max="15" width="12.375" style="61" bestFit="1" customWidth="1"/>
    <col min="16" max="16384" width="9.375" style="61"/>
  </cols>
  <sheetData>
    <row r="1" spans="1:13" ht="22.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22.5" customHeight="1">
      <c r="A2" s="127" t="s">
        <v>108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22.5" customHeight="1">
      <c r="A3" s="127" t="s">
        <v>213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22.5" customHeight="1">
      <c r="A4" s="66"/>
      <c r="B4" s="66"/>
      <c r="C4" s="66"/>
      <c r="D4" s="66"/>
      <c r="E4" s="66"/>
      <c r="F4" s="66"/>
      <c r="G4" s="67"/>
      <c r="H4" s="67"/>
      <c r="I4" s="67"/>
      <c r="J4" s="67"/>
      <c r="K4" s="67"/>
      <c r="L4" s="67"/>
      <c r="M4" s="67"/>
    </row>
    <row r="5" spans="1:13" s="68" customFormat="1" ht="22.5" customHeight="1">
      <c r="A5" s="66"/>
      <c r="B5" s="66"/>
      <c r="C5" s="66"/>
      <c r="D5" s="66"/>
      <c r="E5" s="66"/>
      <c r="F5" s="66"/>
      <c r="G5" s="67"/>
      <c r="H5" s="67"/>
      <c r="I5" s="67"/>
      <c r="J5" s="67"/>
      <c r="K5" s="67"/>
      <c r="L5" s="67"/>
      <c r="M5" s="20" t="s">
        <v>176</v>
      </c>
    </row>
    <row r="6" spans="1:13" ht="22.5" customHeight="1">
      <c r="A6" s="69"/>
      <c r="B6" s="69"/>
      <c r="C6" s="69"/>
      <c r="D6" s="69"/>
      <c r="E6" s="69"/>
      <c r="F6" s="69"/>
      <c r="G6" s="132" t="s">
        <v>177</v>
      </c>
      <c r="H6" s="132"/>
      <c r="I6" s="132"/>
      <c r="K6" s="131" t="s">
        <v>178</v>
      </c>
      <c r="L6" s="131"/>
      <c r="M6" s="131"/>
    </row>
    <row r="7" spans="1:13" ht="22.5" customHeight="1">
      <c r="G7" s="71" t="s">
        <v>184</v>
      </c>
      <c r="H7" s="72"/>
      <c r="I7" s="71" t="s">
        <v>168</v>
      </c>
      <c r="J7" s="72"/>
      <c r="K7" s="71" t="s">
        <v>184</v>
      </c>
      <c r="L7" s="72"/>
      <c r="M7" s="71" t="s">
        <v>168</v>
      </c>
    </row>
    <row r="8" spans="1:13" ht="22.5" customHeight="1">
      <c r="A8" s="61" t="s">
        <v>109</v>
      </c>
    </row>
    <row r="9" spans="1:13" ht="22.5" customHeight="1">
      <c r="A9" s="61" t="s">
        <v>110</v>
      </c>
      <c r="B9" s="68"/>
      <c r="G9" s="73">
        <f>'PL 6M'!E30</f>
        <v>6063050.9800000163</v>
      </c>
      <c r="I9" s="73">
        <f>'PL 6M'!G30</f>
        <v>9269313.6799999531</v>
      </c>
      <c r="K9" s="73">
        <f>'PL 6M'!I30</f>
        <v>-3183115.2500000047</v>
      </c>
      <c r="M9" s="73">
        <f>'PL 6M'!K30</f>
        <v>3961133.7599999853</v>
      </c>
    </row>
    <row r="10" spans="1:13" ht="22.5" customHeight="1">
      <c r="A10" s="61" t="s">
        <v>111</v>
      </c>
      <c r="G10" s="73"/>
      <c r="H10" s="73"/>
      <c r="I10" s="73"/>
      <c r="J10" s="73"/>
      <c r="K10" s="73"/>
      <c r="L10" s="73"/>
      <c r="M10" s="73"/>
    </row>
    <row r="11" spans="1:13" ht="22.5" customHeight="1">
      <c r="A11" s="61" t="s">
        <v>112</v>
      </c>
      <c r="G11" s="73"/>
      <c r="H11" s="73"/>
      <c r="I11" s="73"/>
      <c r="J11" s="73"/>
      <c r="K11" s="73"/>
      <c r="L11" s="73"/>
      <c r="M11" s="73"/>
    </row>
    <row r="12" spans="1:13" ht="22.5" customHeight="1">
      <c r="B12" s="68" t="s">
        <v>163</v>
      </c>
      <c r="G12" s="73">
        <f>-'PL 6M'!E29</f>
        <v>845151.15999999992</v>
      </c>
      <c r="H12" s="73"/>
      <c r="I12" s="73">
        <f>-'PL 6M'!G29</f>
        <v>1758769.4</v>
      </c>
      <c r="J12" s="73"/>
      <c r="K12" s="73">
        <f>-'PL 6M'!I29</f>
        <v>150326.21</v>
      </c>
      <c r="L12" s="73"/>
      <c r="M12" s="73">
        <f>-'PL 6M'!K29</f>
        <v>1282556.8500000001</v>
      </c>
    </row>
    <row r="13" spans="1:13" ht="22.5" customHeight="1">
      <c r="B13" s="68" t="s">
        <v>217</v>
      </c>
      <c r="G13" s="73">
        <v>0</v>
      </c>
      <c r="H13" s="73"/>
      <c r="I13" s="73">
        <v>-68185.399999999994</v>
      </c>
      <c r="J13" s="73"/>
      <c r="K13" s="73">
        <v>0</v>
      </c>
      <c r="L13" s="73"/>
      <c r="M13" s="73">
        <v>0</v>
      </c>
    </row>
    <row r="14" spans="1:13" ht="22.5" customHeight="1">
      <c r="B14" s="61" t="s">
        <v>113</v>
      </c>
      <c r="G14" s="73">
        <f>5239805.65+589864.98</f>
        <v>5829670.6300000008</v>
      </c>
      <c r="H14" s="73"/>
      <c r="I14" s="73">
        <v>6030550.4500000002</v>
      </c>
      <c r="J14" s="73"/>
      <c r="K14" s="73">
        <f>4913055.34+589864.98</f>
        <v>5502920.3200000003</v>
      </c>
      <c r="L14" s="73"/>
      <c r="M14" s="73">
        <v>5720095.04</v>
      </c>
    </row>
    <row r="15" spans="1:13" ht="22.5" customHeight="1">
      <c r="B15" s="61" t="s">
        <v>114</v>
      </c>
      <c r="G15" s="73">
        <f>K15</f>
        <v>86296.839999999967</v>
      </c>
      <c r="H15" s="73"/>
      <c r="I15" s="73">
        <v>99737.03</v>
      </c>
      <c r="J15" s="73"/>
      <c r="K15" s="73">
        <v>86296.839999999967</v>
      </c>
      <c r="L15" s="73"/>
      <c r="M15" s="73">
        <v>99737.03</v>
      </c>
    </row>
    <row r="16" spans="1:13" ht="22.5" customHeight="1">
      <c r="B16" s="61" t="s">
        <v>115</v>
      </c>
      <c r="G16" s="73">
        <f>K16</f>
        <v>565.30999999999995</v>
      </c>
      <c r="H16" s="73"/>
      <c r="I16" s="73">
        <v>566.89</v>
      </c>
      <c r="J16" s="73"/>
      <c r="K16" s="73">
        <v>565.30999999999995</v>
      </c>
      <c r="L16" s="73"/>
      <c r="M16" s="73">
        <v>566.89</v>
      </c>
    </row>
    <row r="17" spans="1:13" ht="22.5" customHeight="1">
      <c r="B17" s="68" t="s">
        <v>227</v>
      </c>
      <c r="G17" s="73">
        <v>21571.3</v>
      </c>
      <c r="H17" s="73"/>
      <c r="I17" s="73">
        <v>98029.28</v>
      </c>
      <c r="J17" s="73"/>
      <c r="K17" s="73">
        <v>21571.3</v>
      </c>
      <c r="L17" s="73"/>
      <c r="M17" s="73">
        <v>98029.28</v>
      </c>
    </row>
    <row r="18" spans="1:13" ht="22.5" customHeight="1">
      <c r="B18" s="68" t="s">
        <v>218</v>
      </c>
      <c r="G18" s="73">
        <v>0</v>
      </c>
      <c r="H18" s="73"/>
      <c r="I18" s="73">
        <v>411633.76</v>
      </c>
      <c r="J18" s="73"/>
      <c r="K18" s="73">
        <v>0</v>
      </c>
      <c r="L18" s="73"/>
      <c r="M18" s="73">
        <v>43859.22</v>
      </c>
    </row>
    <row r="19" spans="1:13" ht="22.5" customHeight="1">
      <c r="B19" s="68" t="s">
        <v>200</v>
      </c>
      <c r="G19" s="73">
        <v>919933.15999999992</v>
      </c>
      <c r="H19" s="73"/>
      <c r="I19" s="73">
        <v>604448.78</v>
      </c>
      <c r="J19" s="73"/>
      <c r="K19" s="73">
        <v>835254.94000000006</v>
      </c>
      <c r="L19" s="73"/>
      <c r="M19" s="73">
        <v>591371.49</v>
      </c>
    </row>
    <row r="20" spans="1:13" ht="22.5" customHeight="1">
      <c r="B20" s="68" t="s">
        <v>237</v>
      </c>
      <c r="G20" s="73">
        <v>8561.68</v>
      </c>
      <c r="H20" s="73"/>
      <c r="I20" s="73">
        <v>237150.82</v>
      </c>
      <c r="J20" s="73"/>
      <c r="K20" s="73">
        <v>8561.68</v>
      </c>
      <c r="L20" s="73"/>
      <c r="M20" s="73">
        <v>237150.82</v>
      </c>
    </row>
    <row r="21" spans="1:13" ht="22.5" customHeight="1">
      <c r="B21" s="74" t="s">
        <v>116</v>
      </c>
      <c r="G21" s="73"/>
      <c r="H21" s="73"/>
      <c r="I21" s="73"/>
      <c r="J21" s="73"/>
      <c r="K21" s="73"/>
      <c r="L21" s="73"/>
      <c r="M21" s="73"/>
    </row>
    <row r="22" spans="1:13" ht="22.5" customHeight="1">
      <c r="B22" s="61" t="s">
        <v>117</v>
      </c>
      <c r="G22" s="73">
        <v>926725</v>
      </c>
      <c r="H22" s="73"/>
      <c r="I22" s="73">
        <v>958026</v>
      </c>
      <c r="J22" s="73"/>
      <c r="K22" s="73">
        <v>794905</v>
      </c>
      <c r="L22" s="73"/>
      <c r="M22" s="73">
        <v>818054</v>
      </c>
    </row>
    <row r="23" spans="1:13" ht="22.5" customHeight="1">
      <c r="B23" s="61" t="s">
        <v>219</v>
      </c>
      <c r="G23" s="73">
        <v>-115175</v>
      </c>
      <c r="H23" s="73"/>
      <c r="I23" s="73">
        <v>0</v>
      </c>
      <c r="J23" s="73"/>
      <c r="K23" s="73">
        <v>-115175</v>
      </c>
      <c r="L23" s="73"/>
      <c r="M23" s="73">
        <v>0</v>
      </c>
    </row>
    <row r="24" spans="1:13" ht="22.5" customHeight="1">
      <c r="B24" s="61" t="s">
        <v>153</v>
      </c>
      <c r="D24" s="35"/>
      <c r="G24" s="73">
        <v>-120965.98</v>
      </c>
      <c r="H24" s="73"/>
      <c r="I24" s="73">
        <v>-764538.81</v>
      </c>
      <c r="J24" s="73"/>
      <c r="K24" s="73">
        <v>-118894.78000000001</v>
      </c>
      <c r="L24" s="73"/>
      <c r="M24" s="73">
        <v>-762614.4</v>
      </c>
    </row>
    <row r="25" spans="1:13" ht="22.5" customHeight="1">
      <c r="B25" s="61" t="s">
        <v>83</v>
      </c>
      <c r="G25" s="73">
        <v>83336.01999999999</v>
      </c>
      <c r="H25" s="73"/>
      <c r="I25" s="73">
        <v>1460510.12</v>
      </c>
      <c r="J25" s="73"/>
      <c r="K25" s="73">
        <v>83336.01999999999</v>
      </c>
      <c r="L25" s="73"/>
      <c r="M25" s="73">
        <v>1566332.04</v>
      </c>
    </row>
    <row r="26" spans="1:13" ht="22.5" customHeight="1">
      <c r="B26" s="68" t="s">
        <v>196</v>
      </c>
      <c r="G26" s="73"/>
      <c r="H26" s="73"/>
      <c r="I26" s="73"/>
      <c r="J26" s="73"/>
      <c r="K26" s="73"/>
      <c r="L26" s="73"/>
      <c r="M26" s="73"/>
    </row>
    <row r="27" spans="1:13" ht="22.5" customHeight="1">
      <c r="B27" s="68" t="s">
        <v>186</v>
      </c>
      <c r="G27" s="73">
        <v>-2288187.31</v>
      </c>
      <c r="H27" s="73"/>
      <c r="I27" s="73">
        <v>0</v>
      </c>
      <c r="J27" s="73"/>
      <c r="K27" s="73">
        <v>-2288187.31</v>
      </c>
      <c r="L27" s="73"/>
      <c r="M27" s="73">
        <v>0</v>
      </c>
    </row>
    <row r="28" spans="1:13" ht="22.5" customHeight="1">
      <c r="B28" s="75" t="s">
        <v>165</v>
      </c>
      <c r="G28" s="73">
        <v>-1500555.54</v>
      </c>
      <c r="H28" s="73"/>
      <c r="I28" s="73">
        <v>5291801.29</v>
      </c>
      <c r="J28" s="73"/>
      <c r="K28" s="73">
        <v>0</v>
      </c>
      <c r="L28" s="73"/>
      <c r="M28" s="73">
        <v>0</v>
      </c>
    </row>
    <row r="29" spans="1:13" ht="22.5" customHeight="1">
      <c r="A29" s="61" t="s">
        <v>118</v>
      </c>
      <c r="G29" s="73"/>
      <c r="H29" s="73"/>
      <c r="I29" s="73"/>
      <c r="J29" s="73"/>
      <c r="K29" s="73"/>
      <c r="L29" s="73"/>
      <c r="M29" s="73"/>
    </row>
    <row r="30" spans="1:13" ht="22.5" customHeight="1">
      <c r="A30" s="61" t="s">
        <v>119</v>
      </c>
      <c r="G30" s="73"/>
      <c r="H30" s="73"/>
      <c r="I30" s="73"/>
      <c r="J30" s="73"/>
      <c r="K30" s="73"/>
      <c r="L30" s="73"/>
      <c r="M30" s="73"/>
    </row>
    <row r="31" spans="1:13" ht="22.5" customHeight="1">
      <c r="B31" s="61" t="s">
        <v>120</v>
      </c>
      <c r="G31" s="73">
        <v>-26361662.720000003</v>
      </c>
      <c r="H31" s="73"/>
      <c r="I31" s="73">
        <v>66742438.649999999</v>
      </c>
      <c r="J31" s="73"/>
      <c r="K31" s="73">
        <v>-9279221.3499999996</v>
      </c>
      <c r="L31" s="73"/>
      <c r="M31" s="73">
        <v>40081800.020000003</v>
      </c>
    </row>
    <row r="32" spans="1:13" ht="22.5" customHeight="1">
      <c r="B32" s="61" t="s">
        <v>121</v>
      </c>
      <c r="G32" s="73">
        <v>-25759824.949999999</v>
      </c>
      <c r="H32" s="73"/>
      <c r="I32" s="73">
        <v>23127670.780000001</v>
      </c>
      <c r="J32" s="73"/>
      <c r="K32" s="73">
        <v>-19895120.859999996</v>
      </c>
      <c r="L32" s="73"/>
      <c r="M32" s="73">
        <v>18153315.739999998</v>
      </c>
    </row>
    <row r="33" spans="1:13" ht="22.5" customHeight="1">
      <c r="B33" s="61" t="s">
        <v>122</v>
      </c>
      <c r="D33" s="35"/>
      <c r="G33" s="73">
        <v>-1429558.4399999976</v>
      </c>
      <c r="H33" s="73"/>
      <c r="I33" s="73">
        <v>-2356885.2200000002</v>
      </c>
      <c r="J33" s="73"/>
      <c r="K33" s="73">
        <v>15824273.039999999</v>
      </c>
      <c r="L33" s="73"/>
      <c r="M33" s="73">
        <v>-2356885.2200000002</v>
      </c>
    </row>
    <row r="34" spans="1:13" ht="22.5" customHeight="1">
      <c r="B34" s="61" t="s">
        <v>123</v>
      </c>
      <c r="G34" s="73">
        <v>-2625</v>
      </c>
      <c r="H34" s="73"/>
      <c r="I34" s="73">
        <v>4000</v>
      </c>
      <c r="J34" s="73"/>
      <c r="K34" s="73">
        <v>-2625</v>
      </c>
      <c r="L34" s="73"/>
      <c r="M34" s="73">
        <v>4000</v>
      </c>
    </row>
    <row r="35" spans="1:13" ht="22.5" customHeight="1">
      <c r="A35" s="61" t="s">
        <v>124</v>
      </c>
    </row>
    <row r="36" spans="1:13" ht="22.5" customHeight="1">
      <c r="A36" s="61" t="s">
        <v>125</v>
      </c>
    </row>
    <row r="37" spans="1:13" ht="22.5" customHeight="1">
      <c r="B37" s="61" t="s">
        <v>126</v>
      </c>
      <c r="G37" s="73">
        <v>10775627.689999999</v>
      </c>
      <c r="H37" s="73"/>
      <c r="I37" s="73">
        <v>-19117279.039999999</v>
      </c>
      <c r="J37" s="73"/>
      <c r="K37" s="73">
        <v>-4396376.05</v>
      </c>
      <c r="L37" s="73"/>
      <c r="M37" s="73">
        <v>-21218136.059999999</v>
      </c>
    </row>
    <row r="38" spans="1:13" ht="22.5" customHeight="1">
      <c r="B38" s="61" t="s">
        <v>127</v>
      </c>
      <c r="G38" s="76">
        <v>6798839.9500000002</v>
      </c>
      <c r="H38" s="73"/>
      <c r="I38" s="76">
        <v>-7671761.3600000003</v>
      </c>
      <c r="J38" s="73"/>
      <c r="K38" s="76">
        <v>-344957.81</v>
      </c>
      <c r="L38" s="73"/>
      <c r="M38" s="76">
        <v>-7444931.1900000004</v>
      </c>
    </row>
    <row r="39" spans="1:13" ht="22.5" customHeight="1">
      <c r="A39" s="61" t="s">
        <v>128</v>
      </c>
      <c r="G39" s="73">
        <f>SUM(G9:G38)</f>
        <v>-25219225.219999988</v>
      </c>
      <c r="H39" s="73"/>
      <c r="I39" s="73">
        <f>SUM(I9:I38)</f>
        <v>86115997.099999979</v>
      </c>
      <c r="J39" s="73"/>
      <c r="K39" s="73">
        <f>SUM(K9:K38)</f>
        <v>-16315662.750000002</v>
      </c>
      <c r="L39" s="73"/>
      <c r="M39" s="73">
        <f>SUM(M9:M38)</f>
        <v>40875435.309999987</v>
      </c>
    </row>
    <row r="40" spans="1:13" ht="22.5" customHeight="1">
      <c r="B40" s="61" t="s">
        <v>130</v>
      </c>
      <c r="G40" s="73">
        <v>0</v>
      </c>
      <c r="H40" s="73"/>
      <c r="I40" s="73">
        <v>-1344778.08</v>
      </c>
      <c r="J40" s="73"/>
      <c r="K40" s="73">
        <v>0</v>
      </c>
      <c r="L40" s="73"/>
      <c r="M40" s="73">
        <v>-1344778.08</v>
      </c>
    </row>
    <row r="41" spans="1:13" ht="22.5" customHeight="1">
      <c r="B41" s="61" t="s">
        <v>154</v>
      </c>
      <c r="G41" s="73">
        <v>2127.2600000000002</v>
      </c>
      <c r="H41" s="73"/>
      <c r="I41" s="73">
        <v>949931.9</v>
      </c>
      <c r="J41" s="73"/>
      <c r="K41" s="73">
        <v>252.92</v>
      </c>
      <c r="L41" s="73"/>
      <c r="M41" s="73">
        <v>948006.09</v>
      </c>
    </row>
    <row r="42" spans="1:13" ht="22.5" customHeight="1">
      <c r="B42" s="61" t="s">
        <v>129</v>
      </c>
      <c r="G42" s="73">
        <v>-3966665.99</v>
      </c>
      <c r="H42" s="73"/>
      <c r="I42" s="73">
        <v>-3432581.26</v>
      </c>
      <c r="J42" s="73"/>
      <c r="K42" s="73">
        <v>-3151551.68</v>
      </c>
      <c r="L42" s="73"/>
      <c r="M42" s="73">
        <v>-2026174.42</v>
      </c>
    </row>
    <row r="43" spans="1:13" ht="22.5" customHeight="1">
      <c r="A43" s="61" t="s">
        <v>131</v>
      </c>
      <c r="G43" s="77">
        <f>SUM(G39:G42)</f>
        <v>-29183763.949999988</v>
      </c>
      <c r="H43" s="73"/>
      <c r="I43" s="77">
        <f>SUM(I39:I42)</f>
        <v>82288569.659999982</v>
      </c>
      <c r="J43" s="73"/>
      <c r="K43" s="77">
        <f>SUM(K39:K42)</f>
        <v>-19466961.510000002</v>
      </c>
      <c r="L43" s="73"/>
      <c r="M43" s="77">
        <f>SUM(M39:M42)</f>
        <v>38452488.899999991</v>
      </c>
    </row>
    <row r="44" spans="1:13" ht="14.25" customHeight="1">
      <c r="A44" s="78"/>
    </row>
    <row r="45" spans="1:13" ht="22.5" customHeight="1">
      <c r="A45" s="78" t="s">
        <v>208</v>
      </c>
    </row>
    <row r="46" spans="1:13" ht="22.5" customHeight="1">
      <c r="A46" s="78"/>
    </row>
    <row r="47" spans="1:13" ht="22.5" customHeight="1">
      <c r="B47" s="60"/>
      <c r="D47" s="23"/>
      <c r="E47" s="23"/>
      <c r="F47" s="16"/>
      <c r="G47" s="79"/>
      <c r="H47" s="80"/>
      <c r="I47" s="81"/>
      <c r="J47" s="80"/>
      <c r="K47" s="80"/>
      <c r="L47" s="80"/>
      <c r="M47" s="80"/>
    </row>
    <row r="48" spans="1:13" s="16" customFormat="1" ht="22.5" customHeight="1">
      <c r="A48" s="46" t="s">
        <v>31</v>
      </c>
      <c r="C48" s="46"/>
      <c r="D48" s="46"/>
      <c r="G48" s="46" t="s">
        <v>206</v>
      </c>
      <c r="K48" s="46"/>
      <c r="L48" s="46"/>
      <c r="M48" s="46"/>
    </row>
    <row r="49" spans="1:13" s="16" customFormat="1" ht="22.5" customHeight="1">
      <c r="A49" s="35" t="s">
        <v>144</v>
      </c>
      <c r="C49" s="23"/>
      <c r="D49" s="23"/>
      <c r="G49" s="35" t="s">
        <v>207</v>
      </c>
      <c r="K49" s="23"/>
      <c r="L49" s="23"/>
      <c r="M49" s="23"/>
    </row>
    <row r="50" spans="1:13" ht="26.25" customHeight="1">
      <c r="A50" s="123" t="s">
        <v>32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</row>
    <row r="51" spans="1:13" ht="26.25" customHeight="1">
      <c r="A51" s="130" t="s">
        <v>0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</row>
    <row r="52" spans="1:13" ht="26.25" customHeight="1">
      <c r="A52" s="127" t="s">
        <v>132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</row>
    <row r="53" spans="1:13" ht="26.25" customHeight="1">
      <c r="A53" s="127" t="str">
        <f>A3</f>
        <v>สำหรับงวดหกเดือน สิ้นสุดวันที่ 30 มิถุนายน 2568 (ยังไม่ได้ตรวจสอบ / สอบทานแล้ว)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</row>
    <row r="54" spans="1:13" ht="26.25" customHeight="1">
      <c r="A54" s="66"/>
      <c r="B54" s="66"/>
      <c r="C54" s="66"/>
      <c r="D54" s="66"/>
      <c r="E54" s="66"/>
      <c r="F54" s="66"/>
      <c r="G54" s="67"/>
      <c r="H54" s="67"/>
      <c r="I54" s="67"/>
      <c r="J54" s="67"/>
      <c r="K54" s="67"/>
      <c r="L54" s="67"/>
      <c r="M54" s="67"/>
    </row>
    <row r="55" spans="1:13" ht="26.25" customHeight="1">
      <c r="A55" s="66"/>
      <c r="B55" s="66"/>
      <c r="C55" s="66"/>
      <c r="D55" s="66"/>
      <c r="E55" s="66"/>
      <c r="F55" s="66"/>
      <c r="G55" s="67"/>
      <c r="H55" s="67"/>
      <c r="I55" s="67"/>
      <c r="J55" s="67"/>
      <c r="K55" s="67"/>
      <c r="L55" s="67"/>
      <c r="M55" s="20" t="s">
        <v>176</v>
      </c>
    </row>
    <row r="56" spans="1:13" ht="26.25" customHeight="1">
      <c r="A56" s="82"/>
      <c r="B56" s="82"/>
      <c r="C56" s="82"/>
      <c r="D56" s="82"/>
      <c r="E56" s="82"/>
      <c r="F56" s="82"/>
      <c r="G56" s="132" t="s">
        <v>177</v>
      </c>
      <c r="H56" s="132"/>
      <c r="I56" s="132"/>
      <c r="K56" s="131" t="s">
        <v>178</v>
      </c>
      <c r="L56" s="131"/>
      <c r="M56" s="131"/>
    </row>
    <row r="57" spans="1:13" ht="26.25" customHeight="1">
      <c r="G57" s="71" t="str">
        <f>G7</f>
        <v>2568</v>
      </c>
      <c r="H57" s="72"/>
      <c r="I57" s="71" t="str">
        <f>I7</f>
        <v>2567</v>
      </c>
      <c r="J57" s="72"/>
      <c r="K57" s="71" t="str">
        <f>K7</f>
        <v>2568</v>
      </c>
      <c r="L57" s="72"/>
      <c r="M57" s="71" t="str">
        <f>M7</f>
        <v>2567</v>
      </c>
    </row>
    <row r="58" spans="1:13" ht="26.25" customHeight="1">
      <c r="A58" s="61" t="s">
        <v>133</v>
      </c>
      <c r="I58" s="83"/>
    </row>
    <row r="59" spans="1:13" ht="26.25" customHeight="1">
      <c r="B59" s="68" t="s">
        <v>185</v>
      </c>
      <c r="G59" s="73"/>
      <c r="H59" s="84"/>
      <c r="I59" s="73"/>
      <c r="J59" s="84"/>
      <c r="K59" s="73"/>
      <c r="L59" s="84"/>
      <c r="M59" s="73"/>
    </row>
    <row r="60" spans="1:13" ht="26.25" customHeight="1">
      <c r="B60" s="68" t="s">
        <v>186</v>
      </c>
      <c r="G60" s="73">
        <v>55000000</v>
      </c>
      <c r="H60" s="84"/>
      <c r="I60" s="73">
        <v>0</v>
      </c>
      <c r="J60" s="84"/>
      <c r="K60" s="73">
        <v>55000000</v>
      </c>
      <c r="L60" s="84"/>
      <c r="M60" s="73">
        <v>0</v>
      </c>
    </row>
    <row r="61" spans="1:13" ht="26.25" customHeight="1">
      <c r="B61" s="68" t="s">
        <v>220</v>
      </c>
      <c r="G61" s="73">
        <v>0</v>
      </c>
      <c r="H61" s="84"/>
      <c r="I61" s="73">
        <v>225000</v>
      </c>
      <c r="J61" s="84"/>
      <c r="K61" s="73">
        <v>0</v>
      </c>
      <c r="L61" s="84"/>
      <c r="M61" s="73">
        <v>225000</v>
      </c>
    </row>
    <row r="62" spans="1:13" ht="26.25" customHeight="1">
      <c r="B62" s="61" t="s">
        <v>134</v>
      </c>
      <c r="G62" s="73">
        <v>-60000148.75</v>
      </c>
      <c r="H62" s="84"/>
      <c r="I62" s="73">
        <v>-76.94</v>
      </c>
      <c r="J62" s="84"/>
      <c r="K62" s="73">
        <v>-60000148.75</v>
      </c>
      <c r="L62" s="84"/>
      <c r="M62" s="73">
        <v>-76.94</v>
      </c>
    </row>
    <row r="63" spans="1:13" ht="26.25" customHeight="1">
      <c r="B63" s="61" t="s">
        <v>135</v>
      </c>
      <c r="G63" s="73">
        <v>-1685701.49</v>
      </c>
      <c r="H63" s="84"/>
      <c r="I63" s="85">
        <v>-1713190.42</v>
      </c>
      <c r="J63" s="84"/>
      <c r="K63" s="73">
        <v>-1646679.06</v>
      </c>
      <c r="L63" s="84"/>
      <c r="M63" s="85">
        <v>-1648700.7</v>
      </c>
    </row>
    <row r="64" spans="1:13" ht="26.25" customHeight="1">
      <c r="B64" s="61" t="s">
        <v>175</v>
      </c>
      <c r="G64" s="73">
        <v>-22860</v>
      </c>
      <c r="H64" s="84"/>
      <c r="I64" s="85">
        <v>-150000</v>
      </c>
      <c r="J64" s="84"/>
      <c r="K64" s="73">
        <v>-22860</v>
      </c>
      <c r="L64" s="84"/>
      <c r="M64" s="85">
        <v>-150000</v>
      </c>
    </row>
    <row r="65" spans="1:13" ht="26.25" customHeight="1">
      <c r="B65" s="61" t="s">
        <v>136</v>
      </c>
      <c r="G65" s="73">
        <v>3738.32</v>
      </c>
      <c r="H65" s="84"/>
      <c r="I65" s="85">
        <v>355140.19</v>
      </c>
      <c r="J65" s="84"/>
      <c r="K65" s="73">
        <v>3738.32</v>
      </c>
      <c r="L65" s="84"/>
      <c r="M65" s="85">
        <v>355140.19</v>
      </c>
    </row>
    <row r="66" spans="1:13" ht="26.25" customHeight="1">
      <c r="B66" s="68" t="s">
        <v>164</v>
      </c>
      <c r="G66" s="73">
        <v>0</v>
      </c>
      <c r="H66" s="84"/>
      <c r="I66" s="73">
        <v>6937500</v>
      </c>
      <c r="J66" s="84"/>
      <c r="K66" s="73">
        <v>0</v>
      </c>
      <c r="L66" s="84"/>
      <c r="M66" s="73">
        <v>6937500</v>
      </c>
    </row>
    <row r="67" spans="1:13" ht="26.25" customHeight="1">
      <c r="B67" s="68" t="s">
        <v>174</v>
      </c>
      <c r="G67" s="73">
        <v>0</v>
      </c>
      <c r="H67" s="84"/>
      <c r="I67" s="73">
        <v>-30500000</v>
      </c>
      <c r="J67" s="84"/>
      <c r="K67" s="73">
        <v>0</v>
      </c>
      <c r="L67" s="84"/>
      <c r="M67" s="73">
        <v>-30500000</v>
      </c>
    </row>
    <row r="68" spans="1:13" ht="26.25" customHeight="1">
      <c r="B68" s="68" t="s">
        <v>221</v>
      </c>
      <c r="G68" s="73">
        <v>0</v>
      </c>
      <c r="H68" s="84"/>
      <c r="I68" s="73">
        <v>43500000</v>
      </c>
      <c r="J68" s="84"/>
      <c r="K68" s="73">
        <v>0</v>
      </c>
      <c r="L68" s="84"/>
      <c r="M68" s="73">
        <v>43500000</v>
      </c>
    </row>
    <row r="69" spans="1:13" ht="26.25" customHeight="1">
      <c r="B69" s="61" t="s">
        <v>210</v>
      </c>
      <c r="G69" s="73">
        <v>-276.98</v>
      </c>
      <c r="H69" s="84"/>
      <c r="I69" s="85">
        <v>-308.01</v>
      </c>
      <c r="J69" s="84"/>
      <c r="K69" s="84">
        <v>0</v>
      </c>
      <c r="L69" s="84"/>
      <c r="M69" s="85">
        <v>0</v>
      </c>
    </row>
    <row r="70" spans="1:13" ht="26.25" customHeight="1">
      <c r="A70" s="61" t="s">
        <v>137</v>
      </c>
      <c r="G70" s="86">
        <f>SUM(G59:G69)</f>
        <v>-6705248.9000000004</v>
      </c>
      <c r="H70" s="84"/>
      <c r="I70" s="86">
        <f>SUM(I59:I69)</f>
        <v>18654064.819999997</v>
      </c>
      <c r="J70" s="84"/>
      <c r="K70" s="86">
        <f>SUM(K59:K69)</f>
        <v>-6665949.4900000002</v>
      </c>
      <c r="L70" s="84"/>
      <c r="M70" s="86">
        <f>SUM(M59:M69)</f>
        <v>18718862.550000001</v>
      </c>
    </row>
    <row r="71" spans="1:13" ht="26.25" customHeight="1">
      <c r="A71" s="61" t="s">
        <v>138</v>
      </c>
      <c r="G71" s="84"/>
      <c r="H71" s="84"/>
      <c r="I71" s="8"/>
      <c r="J71" s="84"/>
      <c r="K71" s="84"/>
      <c r="L71" s="84"/>
      <c r="M71" s="8"/>
    </row>
    <row r="72" spans="1:13" ht="26.25" customHeight="1">
      <c r="B72" s="61" t="s">
        <v>222</v>
      </c>
      <c r="G72" s="84">
        <v>-21245942.079999998</v>
      </c>
      <c r="H72" s="84"/>
      <c r="I72" s="8">
        <v>-22856029.48</v>
      </c>
      <c r="J72" s="84"/>
      <c r="K72" s="84">
        <v>-21245942.079999998</v>
      </c>
      <c r="L72" s="84"/>
      <c r="M72" s="8">
        <v>-22856029.48</v>
      </c>
    </row>
    <row r="73" spans="1:13" ht="26.25" customHeight="1">
      <c r="B73" s="68" t="s">
        <v>209</v>
      </c>
      <c r="G73" s="84">
        <v>0</v>
      </c>
      <c r="H73" s="84"/>
      <c r="I73" s="85">
        <v>-85000000</v>
      </c>
      <c r="J73" s="84"/>
      <c r="K73" s="84">
        <v>0</v>
      </c>
      <c r="L73" s="84"/>
      <c r="M73" s="85">
        <v>-85000000</v>
      </c>
    </row>
    <row r="74" spans="1:13" ht="26.25" customHeight="1">
      <c r="B74" s="68" t="s">
        <v>223</v>
      </c>
      <c r="G74" s="84">
        <v>0</v>
      </c>
      <c r="H74" s="84"/>
      <c r="I74" s="85">
        <v>0</v>
      </c>
      <c r="J74" s="84"/>
      <c r="K74" s="84">
        <v>0</v>
      </c>
      <c r="L74" s="84"/>
      <c r="M74" s="85">
        <v>10000000</v>
      </c>
    </row>
    <row r="75" spans="1:13" ht="26.25" customHeight="1">
      <c r="B75" s="61" t="s">
        <v>139</v>
      </c>
      <c r="G75" s="84">
        <v>-686700</v>
      </c>
      <c r="H75" s="84"/>
      <c r="I75" s="85">
        <v>-686700</v>
      </c>
      <c r="J75" s="84"/>
      <c r="K75" s="84">
        <v>-686700</v>
      </c>
      <c r="L75" s="84"/>
      <c r="M75" s="85">
        <v>-686700</v>
      </c>
    </row>
    <row r="76" spans="1:13" ht="26.25" customHeight="1">
      <c r="A76" s="61" t="s">
        <v>140</v>
      </c>
      <c r="G76" s="86">
        <f>SUM(G72:G75)</f>
        <v>-21932642.079999998</v>
      </c>
      <c r="H76" s="84"/>
      <c r="I76" s="86">
        <f>SUM(I72:I75)</f>
        <v>-108542729.48</v>
      </c>
      <c r="J76" s="84"/>
      <c r="K76" s="86">
        <f>SUM(K72:K75)</f>
        <v>-21932642.079999998</v>
      </c>
      <c r="L76" s="84"/>
      <c r="M76" s="86">
        <f>SUM(M72:M75)</f>
        <v>-98542729.480000004</v>
      </c>
    </row>
    <row r="77" spans="1:13" ht="26.25" customHeight="1">
      <c r="A77" s="61" t="s">
        <v>141</v>
      </c>
      <c r="G77" s="8">
        <f>+G43+G70+G76</f>
        <v>-57821654.929999985</v>
      </c>
      <c r="H77" s="84"/>
      <c r="I77" s="8">
        <f>+I43+I70+I76</f>
        <v>-7600095.0000000298</v>
      </c>
      <c r="J77" s="84"/>
      <c r="K77" s="8">
        <f>+K43+K70+K76</f>
        <v>-48065553.079999998</v>
      </c>
      <c r="L77" s="84"/>
      <c r="M77" s="8">
        <f>+M43+M70+M76</f>
        <v>-41371378.030000016</v>
      </c>
    </row>
    <row r="78" spans="1:13" ht="26.25" customHeight="1">
      <c r="A78" s="61" t="s">
        <v>142</v>
      </c>
      <c r="G78" s="85">
        <f>+BS!J12</f>
        <v>202320903.06000018</v>
      </c>
      <c r="H78" s="84"/>
      <c r="I78" s="85">
        <v>133552348.13</v>
      </c>
      <c r="J78" s="84"/>
      <c r="K78" s="84">
        <f>+BS!N12</f>
        <v>100892553.05000019</v>
      </c>
      <c r="L78" s="84"/>
      <c r="M78" s="84">
        <v>89284212.209999993</v>
      </c>
    </row>
    <row r="79" spans="1:13" ht="26.25" customHeight="1" thickBot="1">
      <c r="A79" s="61" t="s">
        <v>143</v>
      </c>
      <c r="G79" s="87">
        <f>SUM(G77:G78)</f>
        <v>144499248.1300002</v>
      </c>
      <c r="H79" s="84"/>
      <c r="I79" s="87">
        <f>SUM(I77:I78)</f>
        <v>125952253.12999997</v>
      </c>
      <c r="J79" s="84"/>
      <c r="K79" s="87">
        <f>SUM(K77:K78)</f>
        <v>52826999.970000193</v>
      </c>
      <c r="L79" s="84"/>
      <c r="M79" s="87">
        <f>SUM(M77:M78)</f>
        <v>47912834.179999977</v>
      </c>
    </row>
    <row r="80" spans="1:13" ht="26.25" customHeight="1" thickTop="1">
      <c r="G80" s="9"/>
      <c r="H80" s="9"/>
      <c r="I80" s="9"/>
      <c r="J80" s="9"/>
      <c r="K80" s="9"/>
      <c r="L80" s="9"/>
      <c r="M80" s="9"/>
    </row>
    <row r="81" spans="1:13" ht="26.25" customHeight="1">
      <c r="A81" s="61" t="s">
        <v>232</v>
      </c>
      <c r="G81" s="10"/>
      <c r="H81" s="10"/>
      <c r="I81" s="10"/>
      <c r="J81" s="10"/>
      <c r="K81" s="10" t="s">
        <v>155</v>
      </c>
      <c r="L81" s="10"/>
      <c r="M81" s="10"/>
    </row>
    <row r="82" spans="1:13" ht="26.25" customHeight="1">
      <c r="G82" s="10"/>
      <c r="H82" s="10"/>
      <c r="I82" s="10"/>
      <c r="J82" s="10"/>
      <c r="K82" s="10"/>
      <c r="L82" s="10"/>
      <c r="M82" s="10"/>
    </row>
    <row r="83" spans="1:13" ht="26.25" customHeight="1">
      <c r="G83" s="10"/>
      <c r="H83" s="10"/>
      <c r="I83" s="10"/>
      <c r="J83" s="10"/>
      <c r="K83" s="10"/>
      <c r="L83" s="10"/>
      <c r="M83" s="10"/>
    </row>
    <row r="84" spans="1:13" ht="26.25" customHeight="1">
      <c r="A84" s="78" t="s">
        <v>208</v>
      </c>
      <c r="G84" s="10"/>
      <c r="H84" s="10"/>
      <c r="I84" s="10"/>
      <c r="J84" s="10"/>
      <c r="K84" s="10"/>
      <c r="L84" s="10"/>
      <c r="M84" s="10"/>
    </row>
    <row r="85" spans="1:13" ht="26.25" customHeight="1">
      <c r="A85" s="78"/>
      <c r="G85" s="10"/>
      <c r="H85" s="10"/>
      <c r="I85" s="10"/>
      <c r="J85" s="10"/>
      <c r="K85" s="10"/>
      <c r="L85" s="10"/>
      <c r="M85" s="10"/>
    </row>
    <row r="86" spans="1:13" ht="26.25" customHeight="1">
      <c r="A86" s="78"/>
      <c r="G86" s="10"/>
      <c r="H86" s="10"/>
      <c r="I86" s="10"/>
      <c r="J86" s="10"/>
      <c r="K86" s="10"/>
      <c r="L86" s="10"/>
      <c r="M86" s="10"/>
    </row>
    <row r="87" spans="1:13" ht="26.25" customHeight="1">
      <c r="A87" s="78"/>
      <c r="G87" s="10"/>
      <c r="H87" s="10"/>
      <c r="I87" s="10"/>
      <c r="J87" s="10"/>
      <c r="K87" s="10"/>
      <c r="L87" s="10"/>
      <c r="M87" s="10"/>
    </row>
    <row r="88" spans="1:13" s="16" customFormat="1" ht="26.25" customHeight="1">
      <c r="A88" s="46" t="s">
        <v>31</v>
      </c>
      <c r="C88" s="46"/>
      <c r="D88" s="46"/>
      <c r="G88" s="46" t="s">
        <v>206</v>
      </c>
      <c r="K88" s="46"/>
      <c r="L88" s="46"/>
      <c r="M88" s="46"/>
    </row>
    <row r="89" spans="1:13" s="16" customFormat="1" ht="26.25" customHeight="1">
      <c r="A89" s="35" t="s">
        <v>144</v>
      </c>
      <c r="C89" s="23"/>
      <c r="D89" s="23"/>
      <c r="G89" s="35" t="s">
        <v>207</v>
      </c>
      <c r="K89" s="23"/>
      <c r="L89" s="23"/>
      <c r="M89" s="23"/>
    </row>
    <row r="90" spans="1:13" ht="26.25" customHeight="1"/>
    <row r="91" spans="1:13" ht="26.25" customHeight="1"/>
    <row r="92" spans="1:13" ht="26.25" customHeight="1"/>
    <row r="93" spans="1:13" ht="26.25" customHeight="1"/>
    <row r="94" spans="1:13" ht="26.25" customHeight="1"/>
    <row r="95" spans="1:13" ht="26.25" customHeight="1"/>
    <row r="96" spans="1:13" ht="26.25" customHeight="1"/>
    <row r="97" ht="26.25" customHeight="1"/>
    <row r="98" ht="26.25" customHeight="1"/>
    <row r="99" ht="26.25" customHeight="1"/>
  </sheetData>
  <mergeCells count="11">
    <mergeCell ref="A1:M1"/>
    <mergeCell ref="K56:M56"/>
    <mergeCell ref="A2:M2"/>
    <mergeCell ref="A51:M51"/>
    <mergeCell ref="A52:M52"/>
    <mergeCell ref="A53:M53"/>
    <mergeCell ref="A3:M3"/>
    <mergeCell ref="G6:I6"/>
    <mergeCell ref="K6:M6"/>
    <mergeCell ref="G56:I56"/>
    <mergeCell ref="A50:M50"/>
  </mergeCells>
  <pageMargins left="0.78740157480314965" right="0.39370078740157483" top="0.59055118110236227" bottom="0.19685039370078741" header="0.27559055118110237" footer="0.1574803149606299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Props1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BE2A54-C8D6-4DF9-8857-B8AA38C786C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596fb203-697e-481d-8d65-5c5e4cd60791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6M</vt:lpstr>
      <vt:lpstr>CONSO</vt:lpstr>
      <vt:lpstr>COMPANY</vt:lpstr>
      <vt:lpstr>CASH FLOW</vt:lpstr>
      <vt:lpstr>COMPANY!ABC</vt:lpstr>
      <vt:lpstr>BS!Print_Area</vt:lpstr>
      <vt:lpstr>'CASH FLOW'!Print_Area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Supanut Sirilukkananan</cp:lastModifiedBy>
  <cp:revision/>
  <cp:lastPrinted>2025-08-11T03:32:57Z</cp:lastPrinted>
  <dcterms:created xsi:type="dcterms:W3CDTF">2012-03-05T09:08:05Z</dcterms:created>
  <dcterms:modified xsi:type="dcterms:W3CDTF">2025-08-14T07:40:33Z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