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Asus\Desktop\งบ SK Q2.68\ฝ่ายคอม 11.8.68\"/>
    </mc:Choice>
  </mc:AlternateContent>
  <xr:revisionPtr revIDLastSave="0" documentId="13_ncr:1_{E7F2EAE4-D88D-420A-85EA-6687352847D9}" xr6:coauthVersionLast="47" xr6:coauthVersionMax="47" xr10:uidLastSave="{00000000-0000-0000-0000-000000000000}"/>
  <bookViews>
    <workbookView xWindow="-108" yWindow="-108" windowWidth="23256" windowHeight="12456" tabRatio="853" xr2:uid="{00000000-000D-0000-FFFF-FFFF00000000}"/>
  </bookViews>
  <sheets>
    <sheet name="BS" sheetId="31" r:id="rId1"/>
    <sheet name="PL 3 M" sheetId="34" r:id="rId2"/>
    <sheet name="PL 6 M" sheetId="33" r:id="rId3"/>
    <sheet name="CONSO" sheetId="27" r:id="rId4"/>
    <sheet name="COMPANY" sheetId="28" r:id="rId5"/>
    <sheet name="CASH FLOW" sheetId="30" r:id="rId6"/>
  </sheets>
  <externalReferences>
    <externalReference r:id="rId7"/>
    <externalReference r:id="rId8"/>
    <externalReference r:id="rId9"/>
  </externalReferences>
  <definedNames>
    <definedName name="ABC" localSheetId="4">COMPANY!$A$1:$P$23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BS!$A$1:$K$117</definedName>
    <definedName name="_xlnm.Print_Area" localSheetId="5">'CASH FLOW'!$A$1:$O$83</definedName>
    <definedName name="_xlnm.Print_Area" localSheetId="3">CONSO!$A$1:$T$29</definedName>
    <definedName name="_xlnm.Print_Area" localSheetId="1">'PL 3 M'!$A$1:$I$67</definedName>
    <definedName name="_xlnm.Print_Area" localSheetId="2">'PL 6 M'!$A$1:$I$68</definedName>
    <definedName name="Print_Area_MI" localSheetId="1">#REF!</definedName>
    <definedName name="Print_Area_MI" localSheetId="2">#REF!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</workbook>
</file>

<file path=xl/calcChain.xml><?xml version="1.0" encoding="utf-8"?>
<calcChain xmlns="http://schemas.openxmlformats.org/spreadsheetml/2006/main">
  <c r="N72" i="30" l="1"/>
  <c r="L72" i="30"/>
  <c r="J72" i="30"/>
  <c r="H72" i="30"/>
  <c r="H16" i="30" l="1"/>
  <c r="H15" i="30"/>
  <c r="L14" i="30"/>
  <c r="H14" i="30"/>
  <c r="P18" i="28"/>
  <c r="P12" i="28"/>
  <c r="P19" i="27"/>
  <c r="T19" i="27" s="1"/>
  <c r="T13" i="27"/>
  <c r="P13" i="27"/>
  <c r="C55" i="33" l="1"/>
  <c r="C54" i="34"/>
  <c r="A43" i="34"/>
  <c r="I21" i="34"/>
  <c r="G21" i="34"/>
  <c r="E21" i="34"/>
  <c r="C21" i="34"/>
  <c r="I14" i="34"/>
  <c r="G14" i="34"/>
  <c r="E14" i="34"/>
  <c r="C14" i="34"/>
  <c r="I11" i="34"/>
  <c r="G11" i="34"/>
  <c r="E11" i="34"/>
  <c r="C11" i="34"/>
  <c r="C15" i="34" s="1"/>
  <c r="C18" i="34" s="1"/>
  <c r="C22" i="34" s="1"/>
  <c r="C27" i="34" s="1"/>
  <c r="C29" i="34" s="1"/>
  <c r="E15" i="34" l="1"/>
  <c r="E18" i="34" s="1"/>
  <c r="E22" i="34" s="1"/>
  <c r="E27" i="34" s="1"/>
  <c r="E29" i="34" s="1"/>
  <c r="E31" i="34" s="1"/>
  <c r="E55" i="34" s="1"/>
  <c r="E53" i="34" s="1"/>
  <c r="I15" i="34"/>
  <c r="I18" i="34" s="1"/>
  <c r="I22" i="34" s="1"/>
  <c r="I27" i="34" s="1"/>
  <c r="I29" i="34" s="1"/>
  <c r="I51" i="34" s="1"/>
  <c r="I49" i="34" s="1"/>
  <c r="I58" i="34" s="1"/>
  <c r="G15" i="34"/>
  <c r="G18" i="34" s="1"/>
  <c r="G22" i="34" s="1"/>
  <c r="G27" i="34" s="1"/>
  <c r="G29" i="34" s="1"/>
  <c r="G51" i="34" s="1"/>
  <c r="G49" i="34" s="1"/>
  <c r="G58" i="34" s="1"/>
  <c r="C51" i="34"/>
  <c r="C49" i="34" s="1"/>
  <c r="C58" i="34" s="1"/>
  <c r="C31" i="34"/>
  <c r="C55" i="34" s="1"/>
  <c r="C53" i="34" s="1"/>
  <c r="I31" i="34" l="1"/>
  <c r="I55" i="34" s="1"/>
  <c r="I53" i="34" s="1"/>
  <c r="E51" i="34"/>
  <c r="E49" i="34" s="1"/>
  <c r="E58" i="34" s="1"/>
  <c r="G31" i="34"/>
  <c r="G55" i="34" s="1"/>
  <c r="G53" i="34" s="1"/>
  <c r="P17" i="27" l="1"/>
  <c r="T17" i="27" s="1"/>
  <c r="A44" i="33" l="1"/>
  <c r="N12" i="30" l="1"/>
  <c r="L12" i="30"/>
  <c r="H12" i="30"/>
  <c r="J12" i="30"/>
  <c r="L66" i="30" l="1"/>
  <c r="N66" i="30"/>
  <c r="J66" i="30"/>
  <c r="H66" i="30"/>
  <c r="H74" i="30" l="1"/>
  <c r="G99" i="31" l="1"/>
  <c r="E16" i="31" l="1"/>
  <c r="E20" i="31" s="1"/>
  <c r="G16" i="31"/>
  <c r="G20" i="31" s="1"/>
  <c r="K16" i="31"/>
  <c r="K20" i="31" s="1"/>
  <c r="I16" i="31"/>
  <c r="I20" i="31" s="1"/>
  <c r="C22" i="33" l="1"/>
  <c r="R14" i="27" l="1"/>
  <c r="R20" i="27"/>
  <c r="R21" i="27" s="1"/>
  <c r="I22" i="33"/>
  <c r="G22" i="33"/>
  <c r="E22" i="33"/>
  <c r="I14" i="33"/>
  <c r="G14" i="33"/>
  <c r="E14" i="33"/>
  <c r="C14" i="33"/>
  <c r="I11" i="33"/>
  <c r="G11" i="33"/>
  <c r="E11" i="33"/>
  <c r="C11" i="33"/>
  <c r="G15" i="33" l="1"/>
  <c r="G19" i="33" s="1"/>
  <c r="G23" i="33" s="1"/>
  <c r="C15" i="33"/>
  <c r="C19" i="33" s="1"/>
  <c r="C23" i="33" s="1"/>
  <c r="E15" i="33"/>
  <c r="E19" i="33" s="1"/>
  <c r="E23" i="33" s="1"/>
  <c r="I15" i="33"/>
  <c r="I19" i="33" s="1"/>
  <c r="I23" i="33" s="1"/>
  <c r="K65" i="31"/>
  <c r="I65" i="31"/>
  <c r="G65" i="31"/>
  <c r="K55" i="31"/>
  <c r="K60" i="31" s="1"/>
  <c r="I55" i="31"/>
  <c r="I60" i="31" s="1"/>
  <c r="G55" i="31"/>
  <c r="G60" i="31" s="1"/>
  <c r="K32" i="31"/>
  <c r="I32" i="31"/>
  <c r="G32" i="31"/>
  <c r="E32" i="31"/>
  <c r="L74" i="30"/>
  <c r="G96" i="31"/>
  <c r="K96" i="31"/>
  <c r="G28" i="33" l="1"/>
  <c r="G30" i="33" s="1"/>
  <c r="E28" i="33"/>
  <c r="E30" i="33" s="1"/>
  <c r="C28" i="33"/>
  <c r="C30" i="33" s="1"/>
  <c r="I28" i="33"/>
  <c r="I30" i="33" s="1"/>
  <c r="I32" i="33" s="1"/>
  <c r="G66" i="31"/>
  <c r="E33" i="31"/>
  <c r="N13" i="28" l="1"/>
  <c r="I56" i="33"/>
  <c r="J9" i="30"/>
  <c r="E32" i="33"/>
  <c r="E56" i="33" s="1"/>
  <c r="H9" i="30"/>
  <c r="C32" i="33"/>
  <c r="C56" i="33" s="1"/>
  <c r="L9" i="30"/>
  <c r="G32" i="33"/>
  <c r="I52" i="33"/>
  <c r="I50" i="33" s="1"/>
  <c r="N9" i="30"/>
  <c r="E52" i="33"/>
  <c r="E50" i="33" s="1"/>
  <c r="G52" i="33"/>
  <c r="G50" i="33" s="1"/>
  <c r="G59" i="33" s="1"/>
  <c r="C52" i="33"/>
  <c r="C50" i="33" s="1"/>
  <c r="C59" i="33" s="1"/>
  <c r="B83" i="31"/>
  <c r="B44" i="31"/>
  <c r="N19" i="28" l="1"/>
  <c r="G56" i="33"/>
  <c r="I54" i="33"/>
  <c r="P13" i="28"/>
  <c r="E59" i="33"/>
  <c r="I59" i="33"/>
  <c r="E54" i="33"/>
  <c r="N14" i="27" s="1"/>
  <c r="P14" i="27" s="1"/>
  <c r="C54" i="33"/>
  <c r="N20" i="27" s="1"/>
  <c r="E65" i="31"/>
  <c r="E55" i="31"/>
  <c r="E60" i="31" s="1"/>
  <c r="G54" i="33" l="1"/>
  <c r="I33" i="31"/>
  <c r="K33" i="31"/>
  <c r="G33" i="31"/>
  <c r="L21" i="27" l="1"/>
  <c r="H15" i="27"/>
  <c r="J15" i="27"/>
  <c r="L15" i="27"/>
  <c r="G102" i="31" l="1"/>
  <c r="H14" i="28"/>
  <c r="J14" i="28"/>
  <c r="L14" i="28"/>
  <c r="K99" i="31" l="1"/>
  <c r="L20" i="28"/>
  <c r="I99" i="31" s="1"/>
  <c r="J20" i="28"/>
  <c r="I96" i="31" s="1"/>
  <c r="H20" i="28"/>
  <c r="E99" i="31"/>
  <c r="J21" i="27"/>
  <c r="E96" i="31" s="1"/>
  <c r="H21" i="27"/>
  <c r="R15" i="27"/>
  <c r="E102" i="31"/>
  <c r="G101" i="31" l="1"/>
  <c r="G103" i="31" s="1"/>
  <c r="K101" i="31"/>
  <c r="K103" i="31" s="1"/>
  <c r="N35" i="30" l="1"/>
  <c r="J35" i="30"/>
  <c r="G104" i="31"/>
  <c r="K66" i="31"/>
  <c r="K104" i="31" s="1"/>
  <c r="I66" i="31"/>
  <c r="E66" i="31"/>
  <c r="J39" i="30" l="1"/>
  <c r="J73" i="30" s="1"/>
  <c r="J75" i="30" s="1"/>
  <c r="N39" i="30"/>
  <c r="N73" i="30" s="1"/>
  <c r="N75" i="30" s="1"/>
  <c r="L35" i="30"/>
  <c r="L39" i="30" s="1"/>
  <c r="H35" i="30"/>
  <c r="H39" i="30" s="1"/>
  <c r="N15" i="27"/>
  <c r="N20" i="28"/>
  <c r="I100" i="31" s="1"/>
  <c r="P20" i="27"/>
  <c r="T20" i="27" s="1"/>
  <c r="P19" i="28" l="1"/>
  <c r="P20" i="28" s="1"/>
  <c r="L73" i="30"/>
  <c r="L75" i="30" s="1"/>
  <c r="T14" i="27"/>
  <c r="T15" i="27" s="1"/>
  <c r="P15" i="27"/>
  <c r="I101" i="31"/>
  <c r="I103" i="31" s="1"/>
  <c r="I104" i="31" s="1"/>
  <c r="N21" i="27"/>
  <c r="E100" i="31" s="1"/>
  <c r="H73" i="30" l="1"/>
  <c r="H75" i="30" s="1"/>
  <c r="T21" i="27"/>
  <c r="P21" i="27"/>
  <c r="N14" i="28"/>
  <c r="P14" i="28"/>
  <c r="E101" i="31" l="1"/>
  <c r="E103" i="31" s="1"/>
  <c r="E104" i="31" s="1"/>
</calcChain>
</file>

<file path=xl/sharedStrings.xml><?xml version="1.0" encoding="utf-8"?>
<sst xmlns="http://schemas.openxmlformats.org/spreadsheetml/2006/main" count="440" uniqueCount="224">
  <si>
    <t>- 2 -</t>
  </si>
  <si>
    <t>- 3 -</t>
  </si>
  <si>
    <t>7</t>
  </si>
  <si>
    <t>8</t>
  </si>
  <si>
    <t>STATEMENTS OF FINANCIAL POSITION</t>
  </si>
  <si>
    <t>Assets</t>
  </si>
  <si>
    <t>Note</t>
  </si>
  <si>
    <t>Current assets</t>
  </si>
  <si>
    <t xml:space="preserve">     Cash and cash equivalents</t>
  </si>
  <si>
    <t xml:space="preserve">     Inventories</t>
  </si>
  <si>
    <t xml:space="preserve">               Total current assets</t>
  </si>
  <si>
    <t>Non-current assets</t>
  </si>
  <si>
    <t xml:space="preserve">     Other non-current assets</t>
  </si>
  <si>
    <t xml:space="preserve">               Total non-current assets</t>
  </si>
  <si>
    <t>Total assets</t>
  </si>
  <si>
    <t>Liabilities and shareholders' equity</t>
  </si>
  <si>
    <t>Current liabilities</t>
  </si>
  <si>
    <t xml:space="preserve">               Total current liabilities</t>
  </si>
  <si>
    <t>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</si>
  <si>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</si>
  <si>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</si>
  <si>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</si>
  <si>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</si>
  <si>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 xml:space="preserve">         Authorized share capital</t>
  </si>
  <si>
    <t xml:space="preserve">         Issued and paid-up share capital</t>
  </si>
  <si>
    <t xml:space="preserve">          Unappropriated</t>
  </si>
  <si>
    <t>Total liabilities and shareholders' equity</t>
  </si>
  <si>
    <t>Non-controlling interests</t>
  </si>
  <si>
    <t>Sales</t>
  </si>
  <si>
    <t>Total revenues</t>
  </si>
  <si>
    <t>Hire of work</t>
  </si>
  <si>
    <t>Other income</t>
  </si>
  <si>
    <t>Administrative expenses</t>
  </si>
  <si>
    <t>Profit before expenses</t>
  </si>
  <si>
    <t>Total expenses</t>
  </si>
  <si>
    <t xml:space="preserve">     Owners of the Company</t>
  </si>
  <si>
    <t xml:space="preserve">     Non-controlling interests</t>
  </si>
  <si>
    <t xml:space="preserve">Finance costs </t>
  </si>
  <si>
    <t>STATEMENTS OF CHANGES IN SHAREHOLDERS' EQUITY</t>
  </si>
  <si>
    <t>Issued and</t>
  </si>
  <si>
    <t>paid-up</t>
  </si>
  <si>
    <t>share capital</t>
  </si>
  <si>
    <t>Retained earnings (deficit)</t>
  </si>
  <si>
    <t>Owners of the Company</t>
  </si>
  <si>
    <t>Appropriated</t>
  </si>
  <si>
    <t>Legal reserve</t>
  </si>
  <si>
    <t>Unappropriated</t>
  </si>
  <si>
    <t>Non-controlling</t>
  </si>
  <si>
    <t>interests</t>
  </si>
  <si>
    <t>Total</t>
  </si>
  <si>
    <t>shareholders'</t>
  </si>
  <si>
    <t>equity</t>
  </si>
  <si>
    <t>Total owners</t>
  </si>
  <si>
    <t>of the Company</t>
  </si>
  <si>
    <t>STATEMENTS OF CASH FLOWS</t>
  </si>
  <si>
    <t>Cash flows from operating activities</t>
  </si>
  <si>
    <t>Net cash provided by (used in) financing activities</t>
  </si>
  <si>
    <t>Net increase (decrease) in cash and cash equivalents</t>
  </si>
  <si>
    <t>Cash flows from financing activities</t>
  </si>
  <si>
    <t>Net cash provided by (used in) investing activities</t>
  </si>
  <si>
    <t>Cash flows from investing activities</t>
  </si>
  <si>
    <t>Net cash provided by (used in) operating activities</t>
  </si>
  <si>
    <t xml:space="preserve">     Increase (Decrease) in changes of operating liabilities</t>
  </si>
  <si>
    <t>Other non-current assets</t>
  </si>
  <si>
    <t>Depreciation</t>
  </si>
  <si>
    <t>Inventories</t>
  </si>
  <si>
    <t>Income tax paid</t>
  </si>
  <si>
    <t xml:space="preserve">     Property, plant and equipment</t>
  </si>
  <si>
    <t>9</t>
  </si>
  <si>
    <t>STATEMENTS OF FINANCIAL POSITION (Cont'd)</t>
  </si>
  <si>
    <t>Liabilities and shareholders' equity (Cont'd)</t>
  </si>
  <si>
    <t>STATEMENTS OF CASH FLOWS (Cont'd)</t>
  </si>
  <si>
    <t xml:space="preserve">     Deferred tax assets</t>
  </si>
  <si>
    <t xml:space="preserve">               Total shareholders' equity</t>
  </si>
  <si>
    <t xml:space="preserve">               Total owners of the Company</t>
  </si>
  <si>
    <t>10</t>
  </si>
  <si>
    <t xml:space="preserve">         from operating activities</t>
  </si>
  <si>
    <t xml:space="preserve">Amortized expenses </t>
  </si>
  <si>
    <t xml:space="preserve">Cash generated (paid) from operation </t>
  </si>
  <si>
    <t>Cash and cash equivalents at the beginning of the period</t>
  </si>
  <si>
    <t>Cash and cash equivalents at the end of the period</t>
  </si>
  <si>
    <t xml:space="preserve">     (Increase) Decrease in changes of operating assets</t>
  </si>
  <si>
    <t>STATEMENTS OF CHANGES IN SHAREHOLDERS' EQUITY (Cont'd)</t>
  </si>
  <si>
    <t>STATEMENTS OF COMPREHENSIVE INCOME</t>
  </si>
  <si>
    <t xml:space="preserve">          Other current payables</t>
  </si>
  <si>
    <t xml:space="preserve">     Non-current provisions for employee benefit </t>
  </si>
  <si>
    <t xml:space="preserve">     Other non-current provisions</t>
  </si>
  <si>
    <t xml:space="preserve">     Retained earnings </t>
  </si>
  <si>
    <t>Total costs of sales and services</t>
  </si>
  <si>
    <t>Distribution costs</t>
  </si>
  <si>
    <t>Amortized other intangible assets</t>
  </si>
  <si>
    <t>Trade and other current receivables</t>
  </si>
  <si>
    <t>Trade and other current payables</t>
  </si>
  <si>
    <t>Non-current provisions for employee benefit</t>
  </si>
  <si>
    <t xml:space="preserve">     Trade and other current receivables</t>
  </si>
  <si>
    <t xml:space="preserve">     Investments in subsidiaries</t>
  </si>
  <si>
    <t xml:space="preserve">     Other intangible assets</t>
  </si>
  <si>
    <t xml:space="preserve">          Other current receivables</t>
  </si>
  <si>
    <t xml:space="preserve">     Trade and other current payables</t>
  </si>
  <si>
    <t>Contract revenues</t>
  </si>
  <si>
    <t>Contract costs</t>
  </si>
  <si>
    <t>STATEMENTS OF COMPREHENSIVE INCOME (Cont'd)</t>
  </si>
  <si>
    <t>Share premium</t>
  </si>
  <si>
    <t>Proceeds from sales of fixed assets</t>
  </si>
  <si>
    <t>SIRAKORN PUBLIC COMPANY LIMITED AND SUBSIDIARIES</t>
  </si>
  <si>
    <t xml:space="preserve">     Total trade and other current receivables</t>
  </si>
  <si>
    <t>16</t>
  </si>
  <si>
    <t xml:space="preserve">              460,000,000 common shares of Baht 0.5 each </t>
  </si>
  <si>
    <t xml:space="preserve">     Lease liabilities</t>
  </si>
  <si>
    <t xml:space="preserve">          Appropriated</t>
  </si>
  <si>
    <t xml:space="preserve">               Legal reserve</t>
  </si>
  <si>
    <t>22</t>
  </si>
  <si>
    <t>Interest paid</t>
  </si>
  <si>
    <t xml:space="preserve">     Weighted average number of ordinary </t>
  </si>
  <si>
    <t xml:space="preserve">           shares (share)</t>
  </si>
  <si>
    <t xml:space="preserve">     Right-of-use assets</t>
  </si>
  <si>
    <t xml:space="preserve">     Current portion of lease liabilities</t>
  </si>
  <si>
    <t>(Audited)</t>
  </si>
  <si>
    <t xml:space="preserve">Earnings per share </t>
  </si>
  <si>
    <t>Reviewed only)</t>
  </si>
  <si>
    <t xml:space="preserve">(Unaudited / </t>
  </si>
  <si>
    <t xml:space="preserve">Gross profit </t>
  </si>
  <si>
    <t>Costs of sales and services</t>
  </si>
  <si>
    <t xml:space="preserve">         Share premium </t>
  </si>
  <si>
    <t xml:space="preserve">     Profit (loss) for the period</t>
  </si>
  <si>
    <t xml:space="preserve">     Adjustment net profit (loss) to cash receipt (disbursement) </t>
  </si>
  <si>
    <t>Finance costs</t>
  </si>
  <si>
    <t>Payments for fixed assets acquisition</t>
  </si>
  <si>
    <t xml:space="preserve">     Total trade and other current payables</t>
  </si>
  <si>
    <t xml:space="preserve">     Contract assets - current</t>
  </si>
  <si>
    <t xml:space="preserve">     Contract liabilities - current</t>
  </si>
  <si>
    <t xml:space="preserve">Finance income </t>
  </si>
  <si>
    <t>6</t>
  </si>
  <si>
    <t>Contract assets</t>
  </si>
  <si>
    <t>Contract liabilities</t>
  </si>
  <si>
    <t xml:space="preserve">     Contract assets - non-current</t>
  </si>
  <si>
    <t xml:space="preserve">     Accrued dividend</t>
  </si>
  <si>
    <t>17</t>
  </si>
  <si>
    <t xml:space="preserve">          Trade accounts payable - other companies</t>
  </si>
  <si>
    <t>Profit (loss) attributable to :</t>
  </si>
  <si>
    <t xml:space="preserve">     Other current financial assets</t>
  </si>
  <si>
    <t>Profit (loss) for the period</t>
  </si>
  <si>
    <t>Profit (loss) from operating activities</t>
  </si>
  <si>
    <t>Profit (loss) before income tax expense</t>
  </si>
  <si>
    <t>11</t>
  </si>
  <si>
    <t xml:space="preserve">Tax income (expenses) </t>
  </si>
  <si>
    <t>13</t>
  </si>
  <si>
    <t>18</t>
  </si>
  <si>
    <t>19</t>
  </si>
  <si>
    <t>Lease payables</t>
  </si>
  <si>
    <t>Interest received</t>
  </si>
  <si>
    <t xml:space="preserve">          Trade accounts receivable - subsidiary</t>
  </si>
  <si>
    <t xml:space="preserve">          Trade accounts receivable - other companies</t>
  </si>
  <si>
    <t xml:space="preserve">     Investments in associates</t>
  </si>
  <si>
    <t>Share of profit (loss) from investment</t>
  </si>
  <si>
    <t xml:space="preserve">      in associates for using equity method</t>
  </si>
  <si>
    <t>Proceeds from short term loans to other company</t>
  </si>
  <si>
    <t>Tax expense (income)</t>
  </si>
  <si>
    <t>Share of (profit) loss from investment in associates</t>
  </si>
  <si>
    <t>12</t>
  </si>
  <si>
    <t>Total comprehensive income (expense) attributable to :</t>
  </si>
  <si>
    <t xml:space="preserve">        Total comprehensive income (expense) for the period</t>
  </si>
  <si>
    <t>Separate financial statements</t>
  </si>
  <si>
    <t>Consolidated financial statements</t>
  </si>
  <si>
    <t>(Unit : Baht)</t>
  </si>
  <si>
    <t>Payments for intangible assets acquisition</t>
  </si>
  <si>
    <t>21</t>
  </si>
  <si>
    <t>2024</t>
  </si>
  <si>
    <t>Balance as at January 1, 2024</t>
  </si>
  <si>
    <t xml:space="preserve">     Corporate income tax payable</t>
  </si>
  <si>
    <t>Finance income</t>
  </si>
  <si>
    <t>Repayments for short-term borrowings from financial institution</t>
  </si>
  <si>
    <t>Payments for short-term loans to related parties</t>
  </si>
  <si>
    <t xml:space="preserve">     Other non-current financial assets</t>
  </si>
  <si>
    <t>2025</t>
  </si>
  <si>
    <t>Profit from sales of other non-current financial assets</t>
  </si>
  <si>
    <t>13.2</t>
  </si>
  <si>
    <t>18.2</t>
  </si>
  <si>
    <t xml:space="preserve">Other comprehensive income </t>
  </si>
  <si>
    <t xml:space="preserve">Total comprehensive incomes for the period </t>
  </si>
  <si>
    <t>Balance as at January 1, 2025</t>
  </si>
  <si>
    <t>December 31, 2024</t>
  </si>
  <si>
    <t xml:space="preserve">     Pledged bank deposits</t>
  </si>
  <si>
    <t>15</t>
  </si>
  <si>
    <t>23</t>
  </si>
  <si>
    <t>(Gain) loss on sales of other non-current financial assets</t>
  </si>
  <si>
    <t>Proceeds from sales of other non-current financial assets</t>
  </si>
  <si>
    <t>(Increase) Decrease in pledged bank deposits</t>
  </si>
  <si>
    <t xml:space="preserve">                         (     Mr. Pakorn   Tangnukulkit     )</t>
  </si>
  <si>
    <t xml:space="preserve">               (Sign)…………..………………………Director         </t>
  </si>
  <si>
    <t xml:space="preserve">          (     Mr. Wichai   Sintukanjanapan     )</t>
  </si>
  <si>
    <t xml:space="preserve">(Sign)…………..……..……………………Director         </t>
  </si>
  <si>
    <t xml:space="preserve">               (Sign)……....……………………………Director         </t>
  </si>
  <si>
    <t xml:space="preserve">               (Sign)…………....………………………Director         </t>
  </si>
  <si>
    <t>(Increase) Decrease other current financial assets</t>
  </si>
  <si>
    <t xml:space="preserve">Loss on devaluation of inventories </t>
  </si>
  <si>
    <t>The accompanying condensed notes to interim financial information are integral parts of these financial information</t>
  </si>
  <si>
    <t>FOR THE THREE-MONTH PERIODS ENDED JUNE 30, 2025 (UNAUDITED / REVIEWED ONLY)</t>
  </si>
  <si>
    <t>Profit from sales of investments in associates</t>
  </si>
  <si>
    <t>30.1</t>
  </si>
  <si>
    <t>FOR THE SIX-MONTH PERIODS ENDED JUNE 30, 2025 (UNAUDITED / REVIEWED ONLY)</t>
  </si>
  <si>
    <t>13.3</t>
  </si>
  <si>
    <t>18.3</t>
  </si>
  <si>
    <t>30.2</t>
  </si>
  <si>
    <t xml:space="preserve">        Dividend paid</t>
  </si>
  <si>
    <t>24.2</t>
  </si>
  <si>
    <t>24.1</t>
  </si>
  <si>
    <t>Changes in shareholders' equity for the six-month periods :</t>
  </si>
  <si>
    <t>Balance as at June 30, 2024</t>
  </si>
  <si>
    <t>Balance as at June 30, 2025</t>
  </si>
  <si>
    <t>(Gain) loss on sales of investments in associates</t>
  </si>
  <si>
    <t>Amortized income tax deducted at source</t>
  </si>
  <si>
    <t>(Reverse) other non-current provisions</t>
  </si>
  <si>
    <t>Proceeds from short-term loans to related parties</t>
  </si>
  <si>
    <t>Supplemental disclosure of cash flows information are detailed in notes 27 to condensed notes to interim financial information.</t>
  </si>
  <si>
    <t>Dividend paid</t>
  </si>
  <si>
    <t>Proceeds from short-term borrowings from related parties</t>
  </si>
  <si>
    <t>June 30, 2025</t>
  </si>
  <si>
    <t>AS AT JUNE 30, 2025</t>
  </si>
  <si>
    <t>25</t>
  </si>
  <si>
    <t xml:space="preserve">     Gain (loss) of owners of the Company (Baht : share)</t>
  </si>
  <si>
    <t>Expected credit losses</t>
  </si>
  <si>
    <t>Loss on sales of fixed assets</t>
  </si>
  <si>
    <t xml:space="preserve">Proceeds from sales of investment in associates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</si>
</sst>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-* #,##0.00_-;\-* #,##0.00_-;_-* &quot;-&quot;??_-;_-@_-"/>
    <numFmt numFmtId="165" formatCode="_-* #,##0.00_-;\-* #,##0.00_-;_-* \-??_-;_-@_-"/>
    <numFmt numFmtId="166" formatCode="0.0%"/>
    <numFmt numFmtId="167" formatCode="#,##0.00\ ;\(#,##0.00\)"/>
    <numFmt numFmtId="168" formatCode="#,##0.00\ &quot;F&quot;;\-#,##0.00\ &quot;F&quot;"/>
    <numFmt numFmtId="169" formatCode="dd\-mmm\-yy_)"/>
    <numFmt numFmtId="170" formatCode="0.00_)"/>
    <numFmt numFmtId="171" formatCode="[$-1070000]d/m/yy;@"/>
    <numFmt numFmtId="172" formatCode="#,##0.00\ ;\ \(#,##0.00\)"/>
    <numFmt numFmtId="173" formatCode="_-* #,##0.00_-;\(#,##0.00\)"/>
    <numFmt numFmtId="174" formatCode="_-* #,##0_-;\(#,##0\)"/>
    <numFmt numFmtId="175" formatCode="_-* #,##0.0000_-;\(#,##0.0000\)"/>
    <numFmt numFmtId="176" formatCode="_(* #,##0.0000_);_(* \(#,##0.0000\);_(* &quot;-&quot;??_);_(@_)"/>
    <numFmt numFmtId="177" formatCode="#,##0.0000_);\(#,##0.0000\)"/>
    <numFmt numFmtId="178" formatCode="#,##0.00_);[Blue]\(#,##0.00\)"/>
    <numFmt numFmtId="179" formatCode="#,##0.00_);[Black]\(#,##0.00\)"/>
  </numFmts>
  <fonts count="32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i/>
      <sz val="15"/>
      <color indexed="9"/>
      <name val="Angsana New"/>
      <family val="1"/>
    </font>
    <font>
      <sz val="14"/>
      <name val="AngsanaUPC"/>
      <family val="1"/>
      <charset val="222"/>
    </font>
    <font>
      <sz val="13"/>
      <name val="Angsana New"/>
      <family val="1"/>
    </font>
    <font>
      <sz val="15"/>
      <color indexed="60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rgb="FFFFFF00"/>
      <name val="Angsana New"/>
      <family val="1"/>
    </font>
    <font>
      <i/>
      <sz val="15"/>
      <color rgb="FFFF0000"/>
      <name val="Angsana New"/>
      <family val="1"/>
    </font>
    <font>
      <u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1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1" fillId="0" borderId="0"/>
    <xf numFmtId="169" fontId="1" fillId="0" borderId="0"/>
    <xf numFmtId="171" fontId="2" fillId="0" borderId="0"/>
    <xf numFmtId="166" fontId="1" fillId="0" borderId="0"/>
    <xf numFmtId="38" fontId="14" fillId="2" borderId="0" applyNumberFormat="0" applyBorder="0" applyAlignment="0" applyProtection="0"/>
    <xf numFmtId="10" fontId="14" fillId="3" borderId="1" applyNumberFormat="0" applyBorder="0" applyAlignment="0" applyProtection="0"/>
    <xf numFmtId="37" fontId="15" fillId="0" borderId="0"/>
    <xf numFmtId="170" fontId="16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0" fillId="0" borderId="0"/>
    <xf numFmtId="0" fontId="26" fillId="0" borderId="0"/>
    <xf numFmtId="0" fontId="2" fillId="0" borderId="0"/>
    <xf numFmtId="171" fontId="2" fillId="0" borderId="0"/>
    <xf numFmtId="0" fontId="26" fillId="0" borderId="0"/>
    <xf numFmtId="0" fontId="26" fillId="0" borderId="0"/>
    <xf numFmtId="0" fontId="23" fillId="0" borderId="0"/>
    <xf numFmtId="171" fontId="2" fillId="0" borderId="0"/>
    <xf numFmtId="0" fontId="2" fillId="0" borderId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1" fontId="13" fillId="0" borderId="2" applyNumberFormat="0" applyFill="0" applyAlignment="0" applyProtection="0">
      <alignment horizontal="center" vertical="center"/>
    </xf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1" fillId="0" borderId="0"/>
    <xf numFmtId="0" fontId="23" fillId="0" borderId="0"/>
    <xf numFmtId="0" fontId="11" fillId="0" borderId="0"/>
    <xf numFmtId="0" fontId="12" fillId="0" borderId="0"/>
    <xf numFmtId="39" fontId="3" fillId="0" borderId="0"/>
    <xf numFmtId="39" fontId="9" fillId="0" borderId="0"/>
    <xf numFmtId="0" fontId="2" fillId="0" borderId="0"/>
    <xf numFmtId="0" fontId="2" fillId="0" borderId="0"/>
    <xf numFmtId="0" fontId="13" fillId="0" borderId="0"/>
  </cellStyleXfs>
  <cellXfs count="169">
    <xf numFmtId="0" fontId="0" fillId="0" borderId="0" xfId="0"/>
    <xf numFmtId="39" fontId="4" fillId="0" borderId="0" xfId="45" applyNumberFormat="1" applyFont="1" applyFill="1" applyBorder="1" applyAlignment="1">
      <alignment horizontal="right"/>
    </xf>
    <xf numFmtId="39" fontId="4" fillId="0" borderId="0" xfId="45" applyNumberFormat="1" applyFont="1" applyFill="1" applyAlignment="1">
      <alignment horizontal="right"/>
    </xf>
    <xf numFmtId="39" fontId="4" fillId="0" borderId="0" xfId="45" applyNumberFormat="1" applyFont="1" applyFill="1" applyBorder="1" applyAlignment="1"/>
    <xf numFmtId="39" fontId="4" fillId="0" borderId="0" xfId="45" applyNumberFormat="1" applyFont="1" applyFill="1" applyBorder="1" applyAlignment="1">
      <alignment horizontal="center"/>
    </xf>
    <xf numFmtId="39" fontId="4" fillId="0" borderId="0" xfId="45" applyNumberFormat="1" applyFont="1" applyFill="1" applyAlignment="1"/>
    <xf numFmtId="167" fontId="4" fillId="0" borderId="0" xfId="45" applyNumberFormat="1" applyFont="1" applyFill="1" applyBorder="1" applyAlignment="1">
      <alignment horizontal="right" vertical="center"/>
    </xf>
    <xf numFmtId="167" fontId="4" fillId="0" borderId="0" xfId="45" applyNumberFormat="1" applyFont="1" applyFill="1" applyAlignment="1">
      <alignment horizontal="right" vertical="center"/>
    </xf>
    <xf numFmtId="167" fontId="4" fillId="0" borderId="3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73" fontId="4" fillId="0" borderId="4" xfId="10" applyNumberFormat="1" applyFont="1" applyFill="1" applyBorder="1" applyAlignment="1"/>
    <xf numFmtId="173" fontId="4" fillId="0" borderId="0" xfId="10" applyNumberFormat="1" applyFont="1" applyFill="1" applyBorder="1"/>
    <xf numFmtId="173" fontId="4" fillId="0" borderId="5" xfId="10" applyNumberFormat="1" applyFont="1" applyFill="1" applyBorder="1"/>
    <xf numFmtId="167" fontId="4" fillId="0" borderId="0" xfId="45" applyNumberFormat="1" applyFont="1" applyFill="1" applyBorder="1" applyAlignment="1">
      <alignment horizontal="right"/>
    </xf>
    <xf numFmtId="167" fontId="4" fillId="0" borderId="0" xfId="45" applyNumberFormat="1" applyFont="1" applyFill="1" applyAlignment="1">
      <alignment horizontal="right"/>
    </xf>
    <xf numFmtId="39" fontId="4" fillId="0" borderId="0" xfId="50" applyNumberFormat="1" applyFont="1"/>
    <xf numFmtId="39" fontId="5" fillId="0" borderId="0" xfId="50" applyNumberFormat="1" applyFont="1" applyAlignment="1">
      <alignment horizontal="center"/>
    </xf>
    <xf numFmtId="39" fontId="5" fillId="0" borderId="0" xfId="50" applyNumberFormat="1" applyFont="1" applyAlignment="1">
      <alignment horizontal="centerContinuous"/>
    </xf>
    <xf numFmtId="39" fontId="5" fillId="0" borderId="0" xfId="50" quotePrefix="1" applyNumberFormat="1" applyFont="1" applyAlignment="1">
      <alignment horizontal="centerContinuous"/>
    </xf>
    <xf numFmtId="39" fontId="4" fillId="0" borderId="0" xfId="50" quotePrefix="1" applyNumberFormat="1" applyFont="1" applyAlignment="1">
      <alignment horizontal="right"/>
    </xf>
    <xf numFmtId="39" fontId="5" fillId="0" borderId="0" xfId="50" applyNumberFormat="1" applyFont="1"/>
    <xf numFmtId="39" fontId="20" fillId="0" borderId="0" xfId="50" applyNumberFormat="1" applyFont="1" applyAlignment="1">
      <alignment horizontal="centerContinuous"/>
    </xf>
    <xf numFmtId="39" fontId="4" fillId="0" borderId="3" xfId="50" applyNumberFormat="1" applyFont="1" applyBorder="1" applyAlignment="1">
      <alignment horizontal="center"/>
    </xf>
    <xf numFmtId="39" fontId="21" fillId="0" borderId="0" xfId="50" applyNumberFormat="1" applyFont="1" applyAlignment="1">
      <alignment horizontal="center"/>
    </xf>
    <xf numFmtId="39" fontId="21" fillId="0" borderId="0" xfId="50" applyNumberFormat="1" applyFont="1" applyAlignment="1">
      <alignment horizontal="centerContinuous"/>
    </xf>
    <xf numFmtId="39" fontId="7" fillId="0" borderId="0" xfId="50" quotePrefix="1" applyNumberFormat="1" applyFont="1" applyAlignment="1">
      <alignment horizontal="center"/>
    </xf>
    <xf numFmtId="39" fontId="31" fillId="0" borderId="0" xfId="50" applyNumberFormat="1" applyFont="1" applyAlignment="1">
      <alignment horizontal="right"/>
    </xf>
    <xf numFmtId="39" fontId="24" fillId="0" borderId="0" xfId="50" quotePrefix="1" applyNumberFormat="1" applyFont="1" applyAlignment="1">
      <alignment horizontal="center" wrapText="1"/>
    </xf>
    <xf numFmtId="39" fontId="6" fillId="0" borderId="0" xfId="50" applyNumberFormat="1" applyFont="1" applyAlignment="1">
      <alignment horizontal="right"/>
    </xf>
    <xf numFmtId="39" fontId="6" fillId="0" borderId="0" xfId="50" applyNumberFormat="1" applyFont="1" applyAlignment="1">
      <alignment horizontal="center"/>
    </xf>
    <xf numFmtId="39" fontId="24" fillId="0" borderId="0" xfId="50" quotePrefix="1" applyNumberFormat="1" applyFont="1" applyAlignment="1">
      <alignment horizontal="center" vertical="top" wrapText="1"/>
    </xf>
    <xf numFmtId="39" fontId="4" fillId="0" borderId="0" xfId="50" applyNumberFormat="1" applyFont="1" applyAlignment="1">
      <alignment horizontal="centerContinuous"/>
    </xf>
    <xf numFmtId="39" fontId="17" fillId="0" borderId="0" xfId="50" applyNumberFormat="1" applyFont="1" applyAlignment="1">
      <alignment horizontal="centerContinuous"/>
    </xf>
    <xf numFmtId="39" fontId="24" fillId="0" borderId="0" xfId="50" quotePrefix="1" applyNumberFormat="1" applyFont="1" applyAlignment="1">
      <alignment vertical="top" wrapText="1"/>
    </xf>
    <xf numFmtId="0" fontId="4" fillId="0" borderId="0" xfId="50" quotePrefix="1" applyFont="1" applyAlignment="1">
      <alignment horizontal="center"/>
    </xf>
    <xf numFmtId="39" fontId="17" fillId="0" borderId="0" xfId="50" quotePrefix="1" applyNumberFormat="1" applyFont="1" applyAlignment="1">
      <alignment horizontal="center"/>
    </xf>
    <xf numFmtId="167" fontId="4" fillId="0" borderId="0" xfId="50" applyNumberFormat="1" applyFont="1" applyAlignment="1">
      <alignment horizontal="right"/>
    </xf>
    <xf numFmtId="167" fontId="4" fillId="0" borderId="0" xfId="50" quotePrefix="1" applyNumberFormat="1" applyFont="1" applyAlignment="1">
      <alignment horizontal="right"/>
    </xf>
    <xf numFmtId="167" fontId="4" fillId="0" borderId="0" xfId="50" applyNumberFormat="1" applyFont="1"/>
    <xf numFmtId="39" fontId="4" fillId="0" borderId="0" xfId="50" quotePrefix="1" applyNumberFormat="1" applyFont="1" applyAlignment="1">
      <alignment horizontal="left"/>
    </xf>
    <xf numFmtId="39" fontId="4" fillId="0" borderId="0" xfId="50" quotePrefix="1" applyNumberFormat="1" applyFont="1" applyAlignment="1">
      <alignment horizontal="center"/>
    </xf>
    <xf numFmtId="39" fontId="4" fillId="0" borderId="0" xfId="50" applyNumberFormat="1" applyFont="1" applyAlignment="1">
      <alignment horizontal="left"/>
    </xf>
    <xf numFmtId="39" fontId="4" fillId="0" borderId="0" xfId="50" applyNumberFormat="1" applyFont="1" applyAlignment="1">
      <alignment horizontal="center"/>
    </xf>
    <xf numFmtId="39" fontId="17" fillId="0" borderId="0" xfId="50" applyNumberFormat="1" applyFont="1" applyAlignment="1">
      <alignment horizontal="center"/>
    </xf>
    <xf numFmtId="167" fontId="4" fillId="0" borderId="4" xfId="50" applyNumberFormat="1" applyFont="1" applyBorder="1"/>
    <xf numFmtId="167" fontId="17" fillId="0" borderId="0" xfId="50" applyNumberFormat="1" applyFont="1" applyAlignment="1">
      <alignment horizontal="center"/>
    </xf>
    <xf numFmtId="167" fontId="4" fillId="0" borderId="4" xfId="50" applyNumberFormat="1" applyFont="1" applyBorder="1" applyAlignment="1">
      <alignment horizontal="right"/>
    </xf>
    <xf numFmtId="39" fontId="17" fillId="0" borderId="0" xfId="50" quotePrefix="1" applyNumberFormat="1" applyFont="1" applyAlignment="1">
      <alignment horizontal="centerContinuous"/>
    </xf>
    <xf numFmtId="167" fontId="17" fillId="0" borderId="0" xfId="50" quotePrefix="1" applyNumberFormat="1" applyFont="1" applyAlignment="1">
      <alignment horizontal="right"/>
    </xf>
    <xf numFmtId="167" fontId="17" fillId="0" borderId="0" xfId="50" applyNumberFormat="1" applyFont="1" applyAlignment="1">
      <alignment horizontal="right"/>
    </xf>
    <xf numFmtId="167" fontId="4" fillId="0" borderId="3" xfId="50" applyNumberFormat="1" applyFont="1" applyBorder="1"/>
    <xf numFmtId="167" fontId="4" fillId="0" borderId="5" xfId="50" applyNumberFormat="1" applyFont="1" applyBorder="1" applyAlignment="1">
      <alignment horizontal="right"/>
    </xf>
    <xf numFmtId="39" fontId="18" fillId="0" borderId="0" xfId="50" applyNumberFormat="1" applyFont="1"/>
    <xf numFmtId="39" fontId="4" fillId="0" borderId="0" xfId="50" applyNumberFormat="1" applyFont="1" applyAlignment="1">
      <alignment horizontal="right"/>
    </xf>
    <xf numFmtId="39" fontId="4" fillId="0" borderId="0" xfId="24" applyNumberFormat="1" applyFont="1"/>
    <xf numFmtId="39" fontId="4" fillId="0" borderId="0" xfId="24" applyNumberFormat="1" applyFont="1" applyAlignment="1">
      <alignment horizontal="center"/>
    </xf>
    <xf numFmtId="39" fontId="4" fillId="0" borderId="0" xfId="24" applyNumberFormat="1" applyFont="1" applyAlignment="1">
      <alignment horizontal="left"/>
    </xf>
    <xf numFmtId="39" fontId="4" fillId="0" borderId="0" xfId="50" applyNumberFormat="1" applyFont="1" applyAlignment="1">
      <alignment vertical="center"/>
    </xf>
    <xf numFmtId="39" fontId="4" fillId="0" borderId="0" xfId="50" applyNumberFormat="1" applyFont="1" applyAlignment="1">
      <alignment horizontal="center" vertical="center"/>
    </xf>
    <xf numFmtId="39" fontId="4" fillId="0" borderId="0" xfId="50" quotePrefix="1" applyNumberFormat="1" applyFont="1" applyAlignment="1">
      <alignment horizontal="centerContinuous"/>
    </xf>
    <xf numFmtId="172" fontId="4" fillId="0" borderId="0" xfId="50" applyNumberFormat="1" applyFont="1" applyAlignment="1">
      <alignment horizontal="right"/>
    </xf>
    <xf numFmtId="172" fontId="4" fillId="0" borderId="0" xfId="50" applyNumberFormat="1" applyFont="1"/>
    <xf numFmtId="172" fontId="17" fillId="0" borderId="0" xfId="50" quotePrefix="1" applyNumberFormat="1" applyFont="1" applyAlignment="1">
      <alignment horizontal="right"/>
    </xf>
    <xf numFmtId="172" fontId="17" fillId="0" borderId="0" xfId="50" applyNumberFormat="1" applyFont="1" applyAlignment="1">
      <alignment horizontal="right"/>
    </xf>
    <xf numFmtId="172" fontId="4" fillId="0" borderId="4" xfId="50" applyNumberFormat="1" applyFont="1" applyBorder="1" applyAlignment="1">
      <alignment horizontal="right"/>
    </xf>
    <xf numFmtId="172" fontId="17" fillId="0" borderId="0" xfId="50" quotePrefix="1" applyNumberFormat="1" applyFont="1" applyAlignment="1">
      <alignment horizontal="center"/>
    </xf>
    <xf numFmtId="172" fontId="4" fillId="0" borderId="3" xfId="50" applyNumberFormat="1" applyFont="1" applyBorder="1"/>
    <xf numFmtId="172" fontId="4" fillId="0" borderId="3" xfId="50" applyNumberFormat="1" applyFont="1" applyBorder="1" applyAlignment="1">
      <alignment horizontal="right"/>
    </xf>
    <xf numFmtId="167" fontId="4" fillId="0" borderId="3" xfId="50" applyNumberFormat="1" applyFont="1" applyBorder="1" applyAlignment="1">
      <alignment horizontal="right"/>
    </xf>
    <xf numFmtId="167" fontId="4" fillId="0" borderId="6" xfId="50" applyNumberFormat="1" applyFont="1" applyBorder="1"/>
    <xf numFmtId="167" fontId="17" fillId="0" borderId="0" xfId="50" applyNumberFormat="1" applyFont="1" applyAlignment="1">
      <alignment horizontal="centerContinuous"/>
    </xf>
    <xf numFmtId="39" fontId="4" fillId="0" borderId="0" xfId="40" quotePrefix="1" applyNumberFormat="1" applyFont="1" applyAlignment="1">
      <alignment horizontal="left"/>
    </xf>
    <xf numFmtId="167" fontId="4" fillId="0" borderId="7" xfId="50" applyNumberFormat="1" applyFont="1" applyBorder="1" applyAlignment="1">
      <alignment horizontal="right"/>
    </xf>
    <xf numFmtId="167" fontId="4" fillId="0" borderId="0" xfId="50" applyNumberFormat="1" applyFont="1" applyAlignment="1">
      <alignment horizontal="center"/>
    </xf>
    <xf numFmtId="167" fontId="4" fillId="0" borderId="6" xfId="50" applyNumberFormat="1" applyFont="1" applyBorder="1" applyAlignment="1">
      <alignment horizontal="right"/>
    </xf>
    <xf numFmtId="39" fontId="30" fillId="0" borderId="0" xfId="50" applyNumberFormat="1" applyFont="1" applyAlignment="1">
      <alignment horizontal="center"/>
    </xf>
    <xf numFmtId="173" fontId="27" fillId="0" borderId="0" xfId="34" applyNumberFormat="1" applyFont="1"/>
    <xf numFmtId="173" fontId="4" fillId="0" borderId="0" xfId="50" applyNumberFormat="1" applyFont="1"/>
    <xf numFmtId="173" fontId="27" fillId="0" borderId="0" xfId="52" applyNumberFormat="1" applyFont="1" applyAlignment="1">
      <alignment horizontal="center"/>
    </xf>
    <xf numFmtId="173" fontId="27" fillId="0" borderId="0" xfId="34" applyNumberFormat="1" applyFont="1" applyAlignment="1">
      <alignment horizontal="center"/>
    </xf>
    <xf numFmtId="173" fontId="27" fillId="0" borderId="3" xfId="51" applyNumberFormat="1" applyFont="1" applyBorder="1" applyAlignment="1">
      <alignment horizontal="center"/>
    </xf>
    <xf numFmtId="173" fontId="4" fillId="0" borderId="0" xfId="34" applyNumberFormat="1" applyFont="1"/>
    <xf numFmtId="173" fontId="4" fillId="0" borderId="0" xfId="51" quotePrefix="1" applyNumberFormat="1" applyFont="1" applyAlignment="1">
      <alignment horizontal="center"/>
    </xf>
    <xf numFmtId="173" fontId="4" fillId="0" borderId="0" xfId="51" applyNumberFormat="1" applyFont="1" applyAlignment="1">
      <alignment horizontal="right"/>
    </xf>
    <xf numFmtId="179" fontId="4" fillId="0" borderId="0" xfId="34" applyNumberFormat="1" applyFont="1"/>
    <xf numFmtId="39" fontId="4" fillId="0" borderId="0" xfId="34" applyNumberFormat="1" applyFont="1"/>
    <xf numFmtId="179" fontId="4" fillId="0" borderId="0" xfId="50" applyNumberFormat="1" applyFont="1" applyAlignment="1">
      <alignment horizontal="right"/>
    </xf>
    <xf numFmtId="173" fontId="4" fillId="0" borderId="0" xfId="52" applyNumberFormat="1" applyFont="1" applyAlignment="1">
      <alignment horizontal="left"/>
    </xf>
    <xf numFmtId="179" fontId="4" fillId="0" borderId="0" xfId="55" applyNumberFormat="1" applyFont="1"/>
    <xf numFmtId="173" fontId="4" fillId="0" borderId="0" xfId="50" applyNumberFormat="1" applyFont="1" applyAlignment="1">
      <alignment horizontal="right"/>
    </xf>
    <xf numFmtId="179" fontId="4" fillId="0" borderId="3" xfId="50" applyNumberFormat="1" applyFont="1" applyBorder="1" applyAlignment="1">
      <alignment horizontal="right"/>
    </xf>
    <xf numFmtId="173" fontId="4" fillId="0" borderId="4" xfId="34" applyNumberFormat="1" applyFont="1" applyBorder="1"/>
    <xf numFmtId="173" fontId="4" fillId="0" borderId="0" xfId="52" applyNumberFormat="1" applyFont="1"/>
    <xf numFmtId="39" fontId="4" fillId="0" borderId="0" xfId="38" applyNumberFormat="1" applyFont="1"/>
    <xf numFmtId="173" fontId="4" fillId="0" borderId="0" xfId="38" applyNumberFormat="1" applyFont="1"/>
    <xf numFmtId="173" fontId="27" fillId="0" borderId="0" xfId="52" applyNumberFormat="1" applyFont="1"/>
    <xf numFmtId="39" fontId="4" fillId="0" borderId="0" xfId="38" applyNumberFormat="1" applyFont="1" applyAlignment="1">
      <alignment horizontal="left"/>
    </xf>
    <xf numFmtId="173" fontId="4" fillId="0" borderId="0" xfId="38" applyNumberFormat="1" applyFont="1" applyAlignment="1">
      <alignment horizontal="left"/>
    </xf>
    <xf numFmtId="173" fontId="18" fillId="0" borderId="0" xfId="50" applyNumberFormat="1" applyFont="1" applyAlignment="1">
      <alignment vertical="center"/>
    </xf>
    <xf numFmtId="173" fontId="4" fillId="0" borderId="0" xfId="50" applyNumberFormat="1" applyFont="1" applyAlignment="1">
      <alignment vertical="center"/>
    </xf>
    <xf numFmtId="173" fontId="4" fillId="0" borderId="0" xfId="34" quotePrefix="1" applyNumberFormat="1" applyFont="1" applyAlignment="1">
      <alignment horizontal="center"/>
    </xf>
    <xf numFmtId="173" fontId="4" fillId="0" borderId="0" xfId="52" applyNumberFormat="1" applyFont="1" applyAlignment="1">
      <alignment horizontal="center"/>
    </xf>
    <xf numFmtId="173" fontId="4" fillId="0" borderId="3" xfId="51" applyNumberFormat="1" applyFont="1" applyBorder="1" applyAlignment="1">
      <alignment horizontal="center"/>
    </xf>
    <xf numFmtId="173" fontId="4" fillId="0" borderId="0" xfId="34" applyNumberFormat="1" applyFont="1" applyAlignment="1">
      <alignment horizontal="center"/>
    </xf>
    <xf numFmtId="179" fontId="4" fillId="0" borderId="0" xfId="34" applyNumberFormat="1" applyFont="1" applyAlignment="1">
      <alignment horizontal="right"/>
    </xf>
    <xf numFmtId="179" fontId="4" fillId="0" borderId="0" xfId="10" applyNumberFormat="1" applyFont="1" applyFill="1" applyBorder="1" applyAlignment="1">
      <alignment horizontal="right"/>
    </xf>
    <xf numFmtId="179" fontId="4" fillId="0" borderId="4" xfId="10" applyNumberFormat="1" applyFont="1" applyFill="1" applyBorder="1" applyAlignment="1">
      <alignment horizontal="right"/>
    </xf>
    <xf numFmtId="173" fontId="27" fillId="0" borderId="0" xfId="52" applyNumberFormat="1" applyFont="1" applyAlignment="1">
      <alignment horizontal="left"/>
    </xf>
    <xf numFmtId="39" fontId="5" fillId="0" borderId="0" xfId="52" applyFont="1" applyAlignment="1">
      <alignment horizontal="center"/>
    </xf>
    <xf numFmtId="39" fontId="5" fillId="0" borderId="0" xfId="52" applyFont="1"/>
    <xf numFmtId="39" fontId="4" fillId="0" borderId="0" xfId="38" applyNumberFormat="1" applyFont="1" applyAlignment="1">
      <alignment horizontal="center"/>
    </xf>
    <xf numFmtId="39" fontId="4" fillId="0" borderId="7" xfId="52" applyFont="1" applyBorder="1" applyAlignment="1">
      <alignment horizontal="center"/>
    </xf>
    <xf numFmtId="39" fontId="4" fillId="0" borderId="0" xfId="52" applyFont="1" applyAlignment="1">
      <alignment horizontal="center"/>
    </xf>
    <xf numFmtId="39" fontId="4" fillId="0" borderId="3" xfId="38" applyNumberFormat="1" applyFont="1" applyBorder="1" applyAlignment="1">
      <alignment horizontal="center"/>
    </xf>
    <xf numFmtId="39" fontId="4" fillId="0" borderId="0" xfId="52" applyFont="1"/>
    <xf numFmtId="39" fontId="29" fillId="0" borderId="0" xfId="50" applyNumberFormat="1" applyFont="1"/>
    <xf numFmtId="39" fontId="20" fillId="0" borderId="0" xfId="50" applyNumberFormat="1" applyFont="1"/>
    <xf numFmtId="39" fontId="4" fillId="0" borderId="0" xfId="50" quotePrefix="1" applyNumberFormat="1" applyFont="1" applyAlignment="1">
      <alignment horizontal="center" vertical="center"/>
    </xf>
    <xf numFmtId="39" fontId="17" fillId="0" borderId="0" xfId="50" applyNumberFormat="1" applyFont="1"/>
    <xf numFmtId="39" fontId="4" fillId="0" borderId="0" xfId="52" applyFont="1" applyAlignment="1">
      <alignment horizontal="left"/>
    </xf>
    <xf numFmtId="39" fontId="22" fillId="0" borderId="0" xfId="50" applyNumberFormat="1" applyFont="1"/>
    <xf numFmtId="39" fontId="18" fillId="0" borderId="0" xfId="50" applyNumberFormat="1" applyFont="1" applyAlignment="1">
      <alignment horizontal="right"/>
    </xf>
    <xf numFmtId="39" fontId="25" fillId="0" borderId="0" xfId="50" applyNumberFormat="1" applyFont="1" applyAlignment="1">
      <alignment horizontal="center"/>
    </xf>
    <xf numFmtId="39" fontId="4" fillId="0" borderId="0" xfId="51" applyFont="1" applyAlignment="1">
      <alignment horizontal="center"/>
    </xf>
    <xf numFmtId="39" fontId="4" fillId="0" borderId="3" xfId="52" applyFont="1" applyBorder="1" applyAlignment="1">
      <alignment horizontal="center"/>
    </xf>
    <xf numFmtId="39" fontId="4" fillId="0" borderId="0" xfId="52" quotePrefix="1" applyFont="1" applyAlignment="1">
      <alignment horizontal="center"/>
    </xf>
    <xf numFmtId="39" fontId="4" fillId="0" borderId="7" xfId="52" applyFont="1" applyBorder="1"/>
    <xf numFmtId="39" fontId="4" fillId="0" borderId="0" xfId="34" applyNumberFormat="1" applyFont="1" applyAlignment="1">
      <alignment horizontal="center"/>
    </xf>
    <xf numFmtId="39" fontId="4" fillId="0" borderId="3" xfId="52" applyFont="1" applyBorder="1"/>
    <xf numFmtId="172" fontId="4" fillId="0" borderId="5" xfId="50" applyNumberFormat="1" applyFont="1" applyBorder="1" applyAlignment="1">
      <alignment horizontal="right"/>
    </xf>
    <xf numFmtId="39" fontId="18" fillId="0" borderId="0" xfId="50" applyNumberFormat="1" applyFont="1" applyAlignment="1">
      <alignment vertical="center"/>
    </xf>
    <xf numFmtId="173" fontId="4" fillId="0" borderId="3" xfId="50" applyNumberFormat="1" applyFont="1" applyBorder="1"/>
    <xf numFmtId="178" fontId="4" fillId="0" borderId="0" xfId="30" applyNumberFormat="1" applyFont="1"/>
    <xf numFmtId="173" fontId="4" fillId="0" borderId="3" xfId="50" applyNumberFormat="1" applyFont="1" applyBorder="1" applyAlignment="1">
      <alignment horizontal="right"/>
    </xf>
    <xf numFmtId="39" fontId="27" fillId="0" borderId="0" xfId="52" applyFont="1" applyAlignment="1">
      <alignment horizontal="left"/>
    </xf>
    <xf numFmtId="173" fontId="4" fillId="0" borderId="5" xfId="50" applyNumberFormat="1" applyFont="1" applyBorder="1" applyAlignment="1">
      <alignment horizontal="right"/>
    </xf>
    <xf numFmtId="167" fontId="5" fillId="0" borderId="0" xfId="50" applyNumberFormat="1" applyFont="1"/>
    <xf numFmtId="39" fontId="4" fillId="0" borderId="0" xfId="50" applyNumberFormat="1" applyFont="1" applyAlignment="1">
      <alignment horizontal="left" vertical="center"/>
    </xf>
    <xf numFmtId="39" fontId="17" fillId="0" borderId="0" xfId="50" applyNumberFormat="1" applyFont="1" applyAlignment="1">
      <alignment horizontal="center" vertical="center"/>
    </xf>
    <xf numFmtId="167" fontId="4" fillId="0" borderId="0" xfId="50" applyNumberFormat="1" applyFont="1" applyAlignment="1">
      <alignment vertical="center"/>
    </xf>
    <xf numFmtId="167" fontId="4" fillId="0" borderId="0" xfId="50" applyNumberFormat="1" applyFont="1" applyAlignment="1">
      <alignment horizontal="right" vertical="center"/>
    </xf>
    <xf numFmtId="39" fontId="20" fillId="0" borderId="0" xfId="50" applyNumberFormat="1" applyFont="1" applyAlignment="1">
      <alignment horizontal="center" vertical="center"/>
    </xf>
    <xf numFmtId="167" fontId="4" fillId="0" borderId="5" xfId="50" applyNumberFormat="1" applyFont="1" applyBorder="1" applyAlignment="1">
      <alignment vertical="center"/>
    </xf>
    <xf numFmtId="167" fontId="5" fillId="0" borderId="0" xfId="50" applyNumberFormat="1" applyFont="1" applyAlignment="1">
      <alignment vertical="center"/>
    </xf>
    <xf numFmtId="39" fontId="5" fillId="0" borderId="0" xfId="50" applyNumberFormat="1" applyFont="1" applyAlignment="1">
      <alignment horizontal="right"/>
    </xf>
    <xf numFmtId="39" fontId="5" fillId="0" borderId="0" xfId="50" applyNumberFormat="1" applyFont="1" applyAlignment="1">
      <alignment vertical="center"/>
    </xf>
    <xf numFmtId="177" fontId="4" fillId="0" borderId="0" xfId="50" applyNumberFormat="1" applyFont="1" applyAlignment="1">
      <alignment horizontal="right"/>
    </xf>
    <xf numFmtId="177" fontId="5" fillId="0" borderId="0" xfId="50" applyNumberFormat="1" applyFont="1" applyAlignment="1">
      <alignment horizontal="right"/>
    </xf>
    <xf numFmtId="174" fontId="4" fillId="0" borderId="0" xfId="50" applyNumberFormat="1" applyFont="1"/>
    <xf numFmtId="175" fontId="4" fillId="0" borderId="0" xfId="50" applyNumberFormat="1" applyFont="1"/>
    <xf numFmtId="176" fontId="4" fillId="0" borderId="0" xfId="50" applyNumberFormat="1" applyFont="1"/>
    <xf numFmtId="39" fontId="5" fillId="0" borderId="0" xfId="50" quotePrefix="1" applyNumberFormat="1" applyFont="1" applyAlignment="1">
      <alignment horizontal="center"/>
    </xf>
    <xf numFmtId="39" fontId="5" fillId="0" borderId="0" xfId="50" applyNumberFormat="1" applyFont="1" applyAlignment="1">
      <alignment horizontal="center"/>
    </xf>
    <xf numFmtId="39" fontId="4" fillId="0" borderId="3" xfId="50" applyNumberFormat="1" applyFont="1" applyBorder="1" applyAlignment="1">
      <alignment horizontal="center"/>
    </xf>
    <xf numFmtId="39" fontId="4" fillId="0" borderId="0" xfId="50" quotePrefix="1" applyNumberFormat="1" applyFont="1" applyAlignment="1">
      <alignment horizontal="center"/>
    </xf>
    <xf numFmtId="39" fontId="4" fillId="0" borderId="0" xfId="38" quotePrefix="1" applyNumberFormat="1" applyFont="1" applyAlignment="1">
      <alignment horizontal="center"/>
    </xf>
    <xf numFmtId="39" fontId="4" fillId="0" borderId="4" xfId="52" applyFont="1" applyBorder="1" applyAlignment="1">
      <alignment horizontal="center"/>
    </xf>
    <xf numFmtId="39" fontId="5" fillId="0" borderId="0" xfId="51" quotePrefix="1" applyFont="1" applyAlignment="1">
      <alignment horizontal="center"/>
    </xf>
    <xf numFmtId="39" fontId="5" fillId="0" borderId="0" xfId="51" applyFont="1" applyAlignment="1">
      <alignment horizontal="center"/>
    </xf>
    <xf numFmtId="39" fontId="5" fillId="0" borderId="0" xfId="52" applyFont="1" applyAlignment="1">
      <alignment horizontal="center"/>
    </xf>
    <xf numFmtId="39" fontId="4" fillId="0" borderId="3" xfId="52" applyFont="1" applyBorder="1" applyAlignment="1">
      <alignment horizontal="center"/>
    </xf>
    <xf numFmtId="39" fontId="4" fillId="0" borderId="4" xfId="50" applyNumberFormat="1" applyFont="1" applyBorder="1" applyAlignment="1">
      <alignment horizontal="center"/>
    </xf>
    <xf numFmtId="173" fontId="28" fillId="0" borderId="0" xfId="51" quotePrefix="1" applyNumberFormat="1" applyFont="1" applyAlignment="1">
      <alignment horizontal="center"/>
    </xf>
    <xf numFmtId="173" fontId="28" fillId="0" borderId="0" xfId="51" applyNumberFormat="1" applyFont="1" applyAlignment="1">
      <alignment horizontal="center"/>
    </xf>
    <xf numFmtId="173" fontId="5" fillId="0" borderId="0" xfId="52" applyNumberFormat="1" applyFont="1" applyAlignment="1">
      <alignment horizontal="center"/>
    </xf>
    <xf numFmtId="173" fontId="5" fillId="0" borderId="0" xfId="50" applyNumberFormat="1" applyFont="1" applyAlignment="1">
      <alignment horizontal="center"/>
    </xf>
    <xf numFmtId="173" fontId="4" fillId="0" borderId="3" xfId="52" applyNumberFormat="1" applyFont="1" applyBorder="1" applyAlignment="1">
      <alignment horizontal="center"/>
    </xf>
    <xf numFmtId="173" fontId="28" fillId="0" borderId="0" xfId="52" applyNumberFormat="1" applyFont="1" applyAlignment="1">
      <alignment horizontal="center"/>
    </xf>
    <xf numFmtId="173" fontId="4" fillId="0" borderId="0" xfId="34" quotePrefix="1" applyNumberFormat="1" applyFont="1" applyAlignment="1">
      <alignment horizontal="center"/>
    </xf>
  </cellXfs>
  <cellStyles count="56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omma 6 2" xfId="10" xr:uid="{00000000-0005-0000-0000-000009000000}"/>
    <cellStyle name="Comma 7" xfId="11" xr:uid="{00000000-0005-0000-0000-00000A000000}"/>
    <cellStyle name="Comma 8" xfId="12" xr:uid="{00000000-0005-0000-0000-00000B000000}"/>
    <cellStyle name="Comma 9" xfId="13" xr:uid="{00000000-0005-0000-0000-00000C000000}"/>
    <cellStyle name="Comma 9 2" xfId="14" xr:uid="{00000000-0005-0000-0000-00000D000000}"/>
    <cellStyle name="comma zerodec" xfId="15" xr:uid="{00000000-0005-0000-0000-00000E000000}"/>
    <cellStyle name="Currency1" xfId="16" xr:uid="{00000000-0005-0000-0000-00000F000000}"/>
    <cellStyle name="Currency1 28" xfId="17" xr:uid="{00000000-0005-0000-0000-000010000000}"/>
    <cellStyle name="Dollar (zero dec)" xfId="18" xr:uid="{00000000-0005-0000-0000-000011000000}"/>
    <cellStyle name="Grey" xfId="19" xr:uid="{00000000-0005-0000-0000-000012000000}"/>
    <cellStyle name="Input [yellow]" xfId="20" xr:uid="{00000000-0005-0000-0000-000013000000}"/>
    <cellStyle name="no dec" xfId="21" xr:uid="{00000000-0005-0000-0000-000014000000}"/>
    <cellStyle name="Normal" xfId="0" builtinId="0"/>
    <cellStyle name="Normal - Style1" xfId="22" xr:uid="{00000000-0005-0000-0000-000016000000}"/>
    <cellStyle name="Normal 10" xfId="23" xr:uid="{00000000-0005-0000-0000-000017000000}"/>
    <cellStyle name="Normal 18" xfId="24" xr:uid="{00000000-0005-0000-0000-000018000000}"/>
    <cellStyle name="Normal 2" xfId="25" xr:uid="{00000000-0005-0000-0000-000019000000}"/>
    <cellStyle name="Normal 2 10" xfId="26" xr:uid="{00000000-0005-0000-0000-00001A000000}"/>
    <cellStyle name="Normal 2 2" xfId="27" xr:uid="{00000000-0005-0000-0000-00001B000000}"/>
    <cellStyle name="Normal 2 2 2" xfId="55" xr:uid="{00000000-0005-0000-0000-00001C000000}"/>
    <cellStyle name="Normal 2 2 5" xfId="28" xr:uid="{00000000-0005-0000-0000-00001D000000}"/>
    <cellStyle name="Normal 2 3" xfId="29" xr:uid="{00000000-0005-0000-0000-00001E000000}"/>
    <cellStyle name="Normal 3" xfId="30" xr:uid="{00000000-0005-0000-0000-00001F000000}"/>
    <cellStyle name="Normal 3 2" xfId="31" xr:uid="{00000000-0005-0000-0000-000020000000}"/>
    <cellStyle name="Normal 4" xfId="32" xr:uid="{00000000-0005-0000-0000-000021000000}"/>
    <cellStyle name="Normal 4 2" xfId="33" xr:uid="{00000000-0005-0000-0000-000022000000}"/>
    <cellStyle name="Normal 4 3" xfId="34" xr:uid="{00000000-0005-0000-0000-000023000000}"/>
    <cellStyle name="Normal 45" xfId="35" xr:uid="{00000000-0005-0000-0000-000024000000}"/>
    <cellStyle name="Normal 5" xfId="36" xr:uid="{00000000-0005-0000-0000-000025000000}"/>
    <cellStyle name="Normal 6" xfId="37" xr:uid="{00000000-0005-0000-0000-000026000000}"/>
    <cellStyle name="Normal 6 2" xfId="54" xr:uid="{00000000-0005-0000-0000-000027000000}"/>
    <cellStyle name="Normal 7" xfId="38" xr:uid="{00000000-0005-0000-0000-000028000000}"/>
    <cellStyle name="Normal 8 2" xfId="39" xr:uid="{00000000-0005-0000-0000-000029000000}"/>
    <cellStyle name="Normal_PAF-Q3-51" xfId="40" xr:uid="{00000000-0005-0000-0000-00002A000000}"/>
    <cellStyle name="Percent [2]" xfId="41" xr:uid="{00000000-0005-0000-0000-00002B000000}"/>
    <cellStyle name="Percent 2" xfId="42" xr:uid="{00000000-0005-0000-0000-00002C000000}"/>
    <cellStyle name="Quantity" xfId="43" xr:uid="{00000000-0005-0000-0000-00002D000000}"/>
    <cellStyle name="เครื่องหมายจุลภาค 2" xfId="44" xr:uid="{00000000-0005-0000-0000-00002E000000}"/>
    <cellStyle name="เครื่องหมายจุลภาค 2 2" xfId="45" xr:uid="{00000000-0005-0000-0000-00002F000000}"/>
    <cellStyle name="เครื่องหมายจุลภาค_bsplt new1" xfId="46" xr:uid="{00000000-0005-0000-0000-000030000000}"/>
    <cellStyle name="ปกติ 2" xfId="47" xr:uid="{00000000-0005-0000-0000-000031000000}"/>
    <cellStyle name="ปกติ 2 2" xfId="48" xr:uid="{00000000-0005-0000-0000-000032000000}"/>
    <cellStyle name="ปกติ 2 2 3 2" xfId="53" xr:uid="{00000000-0005-0000-0000-000033000000}"/>
    <cellStyle name="ปกติ 2 3" xfId="49" xr:uid="{00000000-0005-0000-0000-000034000000}"/>
    <cellStyle name="ปกติ_bsplt new1" xfId="50" xr:uid="{00000000-0005-0000-0000-000035000000}"/>
    <cellStyle name="ปกติ_Sheet1 3" xfId="51" xr:uid="{00000000-0005-0000-0000-000036000000}"/>
    <cellStyle name="ปกติ_Sheet1 4" xfId="52" xr:uid="{00000000-0005-0000-0000-000037000000}"/>
  </cellStyles>
  <dxfs count="0"/>
  <tableStyles count="0" defaultTableStyle="TableStyleMedium2" defaultPivotStyle="PivotStyleLight16"/>
  <colors>
    <mruColors>
      <color rgb="FFFFCCFF"/>
      <color rgb="FFCC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  <sheetName val="Note_P182"/>
      <sheetName val="Note_P19-202"/>
      <sheetName val="Note_P21-222"/>
      <sheetName val="ภาระผูกพัน_(2)2"/>
      <sheetName val="ความเสี่ยง_Rate2"/>
      <sheetName val="เตรียมประชุม_(2)2"/>
      <sheetName val="EX_12"/>
      <sheetName val="myoutput_old2"/>
      <sheetName val="C_(2)2"/>
      <sheetName val="CC_(2)2"/>
      <sheetName val="CC_(3)2"/>
      <sheetName val="_KK2"/>
      <sheetName val="30_12"/>
      <sheetName val="30_(3)2"/>
      <sheetName val="Note_P183"/>
      <sheetName val="Note_P19-203"/>
      <sheetName val="Note_P21-223"/>
      <sheetName val="ภาระผูกพัน_(2)3"/>
      <sheetName val="ความเสี่ยง_Rate3"/>
      <sheetName val="เตรียมประชุม_(2)3"/>
      <sheetName val="EX_13"/>
      <sheetName val="myoutput_old3"/>
      <sheetName val="C_(2)3"/>
      <sheetName val="CC_(2)3"/>
      <sheetName val="CC_(3)3"/>
      <sheetName val="_KK3"/>
      <sheetName val="30_13"/>
      <sheetName val="30_(3)3"/>
      <sheetName val="Note_P184"/>
      <sheetName val="Note_P19-204"/>
      <sheetName val="Note_P21-224"/>
      <sheetName val="ภาระผูกพัน_(2)4"/>
      <sheetName val="ความเสี่ยง_Rate4"/>
      <sheetName val="เตรียมประชุม_(2)4"/>
      <sheetName val="EX_14"/>
      <sheetName val="myoutput_old4"/>
      <sheetName val="C_(2)4"/>
      <sheetName val="CC_(2)4"/>
      <sheetName val="CC_(3)4"/>
      <sheetName val="_KK4"/>
      <sheetName val="30_14"/>
      <sheetName val="30_(3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7"/>
  <sheetViews>
    <sheetView tabSelected="1" view="pageBreakPreview" topLeftCell="A95" zoomScale="85" zoomScaleNormal="90" zoomScaleSheetLayoutView="85" workbookViewId="0">
      <selection activeCell="I105" sqref="I105"/>
    </sheetView>
  </sheetViews>
  <sheetFormatPr defaultColWidth="12.5" defaultRowHeight="26.1" customHeight="1"/>
  <cols>
    <col min="1" max="1" width="1.625" style="15" customWidth="1"/>
    <col min="2" max="2" width="50.125" style="15" customWidth="1"/>
    <col min="3" max="3" width="7.875" style="32" customWidth="1"/>
    <col min="4" max="4" width="1.375" style="32" customWidth="1"/>
    <col min="5" max="5" width="17.5" style="32" customWidth="1"/>
    <col min="6" max="6" width="1.375" style="15" customWidth="1"/>
    <col min="7" max="7" width="17.5" style="15" customWidth="1"/>
    <col min="8" max="8" width="1.375" style="15" customWidth="1"/>
    <col min="9" max="9" width="17.5" style="15" customWidth="1"/>
    <col min="10" max="10" width="1.375" style="15" customWidth="1"/>
    <col min="11" max="11" width="17.5" style="15" customWidth="1"/>
    <col min="12" max="12" width="1.625" style="15" customWidth="1"/>
    <col min="13" max="16384" width="12.5" style="15"/>
  </cols>
  <sheetData>
    <row r="1" spans="1:11" ht="24" customHeight="1">
      <c r="B1" s="151" t="s">
        <v>104</v>
      </c>
      <c r="C1" s="151"/>
      <c r="D1" s="151"/>
      <c r="E1" s="151"/>
      <c r="F1" s="151"/>
      <c r="G1" s="151"/>
      <c r="H1" s="151"/>
      <c r="I1" s="151"/>
      <c r="J1" s="151"/>
      <c r="K1" s="151"/>
    </row>
    <row r="2" spans="1:11" ht="24" customHeight="1">
      <c r="B2" s="151" t="s">
        <v>4</v>
      </c>
      <c r="C2" s="151"/>
      <c r="D2" s="151"/>
      <c r="E2" s="151"/>
      <c r="F2" s="151"/>
      <c r="G2" s="151"/>
      <c r="H2" s="151"/>
      <c r="I2" s="151"/>
      <c r="J2" s="151"/>
      <c r="K2" s="151"/>
    </row>
    <row r="3" spans="1:11" ht="24" customHeight="1">
      <c r="B3" s="152" t="s">
        <v>218</v>
      </c>
      <c r="C3" s="152"/>
      <c r="D3" s="152"/>
      <c r="E3" s="152"/>
      <c r="F3" s="152"/>
      <c r="G3" s="152"/>
      <c r="H3" s="152"/>
      <c r="I3" s="152"/>
      <c r="J3" s="152"/>
      <c r="K3" s="152"/>
    </row>
    <row r="4" spans="1:11" ht="24" customHeight="1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ht="24" customHeight="1">
      <c r="A5" s="17"/>
      <c r="B5" s="18"/>
      <c r="C5" s="18"/>
      <c r="D5" s="18"/>
      <c r="E5" s="18"/>
      <c r="F5" s="18"/>
      <c r="G5" s="18"/>
      <c r="H5" s="18"/>
      <c r="I5" s="18"/>
      <c r="J5" s="18"/>
      <c r="K5" s="19" t="s">
        <v>164</v>
      </c>
    </row>
    <row r="6" spans="1:11" s="20" customFormat="1" ht="24" customHeight="1">
      <c r="B6" s="15"/>
      <c r="C6" s="21"/>
      <c r="D6" s="21"/>
      <c r="E6" s="22"/>
      <c r="F6" s="22" t="s">
        <v>163</v>
      </c>
      <c r="G6" s="22"/>
      <c r="H6" s="18"/>
      <c r="I6" s="153" t="s">
        <v>162</v>
      </c>
      <c r="J6" s="153"/>
      <c r="K6" s="153"/>
    </row>
    <row r="7" spans="1:11" ht="24" customHeight="1">
      <c r="B7" s="16"/>
      <c r="C7" s="23"/>
      <c r="D7" s="24"/>
      <c r="E7" s="25" t="s">
        <v>217</v>
      </c>
      <c r="F7" s="26"/>
      <c r="G7" s="25" t="s">
        <v>181</v>
      </c>
      <c r="H7" s="26"/>
      <c r="I7" s="25" t="s">
        <v>217</v>
      </c>
      <c r="J7" s="26"/>
      <c r="K7" s="25" t="s">
        <v>181</v>
      </c>
    </row>
    <row r="8" spans="1:11" ht="24" customHeight="1">
      <c r="B8" s="16"/>
      <c r="C8" s="23"/>
      <c r="D8" s="24"/>
      <c r="E8" s="27" t="s">
        <v>120</v>
      </c>
      <c r="F8" s="28"/>
      <c r="G8" s="27" t="s">
        <v>117</v>
      </c>
      <c r="H8" s="28"/>
      <c r="I8" s="27" t="s">
        <v>120</v>
      </c>
      <c r="J8" s="28"/>
      <c r="K8" s="27" t="s">
        <v>117</v>
      </c>
    </row>
    <row r="9" spans="1:11" ht="24" customHeight="1">
      <c r="B9" s="16" t="s">
        <v>5</v>
      </c>
      <c r="C9" s="29" t="s">
        <v>6</v>
      </c>
      <c r="D9" s="24"/>
      <c r="E9" s="27" t="s">
        <v>119</v>
      </c>
      <c r="F9" s="28"/>
      <c r="G9" s="30"/>
      <c r="H9" s="28"/>
      <c r="I9" s="27" t="s">
        <v>119</v>
      </c>
      <c r="J9" s="28"/>
      <c r="K9" s="30"/>
    </row>
    <row r="10" spans="1:11" ht="24" customHeight="1">
      <c r="A10" s="20"/>
      <c r="B10" s="20" t="s">
        <v>7</v>
      </c>
      <c r="C10" s="31"/>
      <c r="E10" s="33"/>
    </row>
    <row r="11" spans="1:11" ht="24" customHeight="1">
      <c r="B11" s="15" t="s">
        <v>8</v>
      </c>
      <c r="C11" s="34" t="s">
        <v>132</v>
      </c>
      <c r="D11" s="35"/>
      <c r="E11" s="36">
        <v>144499248.13000003</v>
      </c>
      <c r="F11" s="37"/>
      <c r="G11" s="38">
        <v>202320903.06000018</v>
      </c>
      <c r="H11" s="36"/>
      <c r="I11" s="36">
        <v>52826999.969999999</v>
      </c>
      <c r="J11" s="36"/>
      <c r="K11" s="38">
        <v>100892553.05000019</v>
      </c>
    </row>
    <row r="12" spans="1:11" ht="24" customHeight="1">
      <c r="B12" s="39" t="s">
        <v>94</v>
      </c>
      <c r="C12" s="40"/>
      <c r="D12" s="35"/>
      <c r="E12" s="36"/>
      <c r="F12" s="37"/>
      <c r="G12" s="36"/>
      <c r="H12" s="36"/>
      <c r="I12" s="36"/>
      <c r="J12" s="36"/>
      <c r="K12" s="36"/>
    </row>
    <row r="13" spans="1:11" ht="24" customHeight="1">
      <c r="B13" s="41" t="s">
        <v>151</v>
      </c>
      <c r="C13" s="40"/>
      <c r="D13" s="35"/>
      <c r="E13" s="36">
        <v>0</v>
      </c>
      <c r="F13" s="37"/>
      <c r="G13" s="36">
        <v>0</v>
      </c>
      <c r="H13" s="36"/>
      <c r="I13" s="36">
        <v>377747.44999999995</v>
      </c>
      <c r="J13" s="36"/>
      <c r="K13" s="36">
        <v>137535.13</v>
      </c>
    </row>
    <row r="14" spans="1:11" ht="24" customHeight="1">
      <c r="B14" s="41" t="s">
        <v>152</v>
      </c>
      <c r="C14" s="42"/>
      <c r="D14" s="43"/>
      <c r="E14" s="36">
        <v>49832628.070000023</v>
      </c>
      <c r="F14" s="36"/>
      <c r="G14" s="38">
        <v>34846572.980000019</v>
      </c>
      <c r="H14" s="36"/>
      <c r="I14" s="36">
        <v>35299087.710000023</v>
      </c>
      <c r="J14" s="36"/>
      <c r="K14" s="38">
        <v>24435997.280000001</v>
      </c>
    </row>
    <row r="15" spans="1:11" ht="24" customHeight="1">
      <c r="B15" s="41" t="s">
        <v>97</v>
      </c>
      <c r="C15" s="42"/>
      <c r="D15" s="43"/>
      <c r="E15" s="36">
        <v>37054580.689999998</v>
      </c>
      <c r="F15" s="36"/>
      <c r="G15" s="38">
        <v>25581705.640000004</v>
      </c>
      <c r="H15" s="36"/>
      <c r="I15" s="36">
        <v>22160257.839999996</v>
      </c>
      <c r="J15" s="36"/>
      <c r="K15" s="38">
        <v>23887268.680000003</v>
      </c>
    </row>
    <row r="16" spans="1:11" ht="24" customHeight="1">
      <c r="B16" s="41" t="s">
        <v>105</v>
      </c>
      <c r="C16" s="34" t="s">
        <v>2</v>
      </c>
      <c r="D16" s="43"/>
      <c r="E16" s="44">
        <f>SUM(E13:E15)</f>
        <v>86887208.76000002</v>
      </c>
      <c r="F16" s="45"/>
      <c r="G16" s="44">
        <f>SUM(G13:G15)</f>
        <v>60428278.62000002</v>
      </c>
      <c r="H16" s="36"/>
      <c r="I16" s="44">
        <f>SUM(I13:I15)</f>
        <v>57837093.000000022</v>
      </c>
      <c r="J16" s="36"/>
      <c r="K16" s="44">
        <f>SUM(K13:K15)</f>
        <v>48460801.090000004</v>
      </c>
    </row>
    <row r="17" spans="2:11" ht="24" customHeight="1">
      <c r="B17" s="39" t="s">
        <v>129</v>
      </c>
      <c r="C17" s="34" t="s">
        <v>3</v>
      </c>
      <c r="D17" s="43"/>
      <c r="E17" s="36">
        <v>22586365.259999998</v>
      </c>
      <c r="F17" s="36"/>
      <c r="G17" s="38">
        <v>5332533.78</v>
      </c>
      <c r="H17" s="36"/>
      <c r="I17" s="36">
        <v>120008.04000000004</v>
      </c>
      <c r="J17" s="36"/>
      <c r="K17" s="38">
        <v>120008.04</v>
      </c>
    </row>
    <row r="18" spans="2:11" ht="24" customHeight="1">
      <c r="B18" s="39" t="s">
        <v>9</v>
      </c>
      <c r="C18" s="34" t="s">
        <v>68</v>
      </c>
      <c r="D18" s="35"/>
      <c r="E18" s="36">
        <v>83420531.719999999</v>
      </c>
      <c r="F18" s="37"/>
      <c r="G18" s="38">
        <v>58580639.93</v>
      </c>
      <c r="H18" s="36"/>
      <c r="I18" s="36">
        <v>66121978.980000004</v>
      </c>
      <c r="J18" s="36"/>
      <c r="K18" s="38">
        <v>47062113.06000001</v>
      </c>
    </row>
    <row r="19" spans="2:11" ht="24" customHeight="1">
      <c r="B19" s="39" t="s">
        <v>140</v>
      </c>
      <c r="C19" s="34" t="s">
        <v>75</v>
      </c>
      <c r="D19" s="35"/>
      <c r="E19" s="36">
        <v>60078727.090000004</v>
      </c>
      <c r="F19" s="37"/>
      <c r="G19" s="36">
        <v>78578.34</v>
      </c>
      <c r="H19" s="36"/>
      <c r="I19" s="36">
        <v>60078727.090000004</v>
      </c>
      <c r="J19" s="36"/>
      <c r="K19" s="36">
        <v>78578.34</v>
      </c>
    </row>
    <row r="20" spans="2:11" ht="24" customHeight="1">
      <c r="B20" s="20" t="s">
        <v>10</v>
      </c>
      <c r="C20" s="31"/>
      <c r="E20" s="46">
        <f>E11+E16+E18+E17+E19</f>
        <v>397472080.96000004</v>
      </c>
      <c r="F20" s="36"/>
      <c r="G20" s="46">
        <f>G11+G16+G18+G17+G19</f>
        <v>326740933.73000014</v>
      </c>
      <c r="H20" s="36"/>
      <c r="I20" s="46">
        <f>I11+I16+I18+I17+I19</f>
        <v>236984807.08000004</v>
      </c>
      <c r="J20" s="36"/>
      <c r="K20" s="46">
        <f>K11+K16+K18+K17+K19</f>
        <v>196614053.58000019</v>
      </c>
    </row>
    <row r="21" spans="2:11" ht="24" customHeight="1">
      <c r="B21" s="20" t="s">
        <v>11</v>
      </c>
      <c r="C21" s="31"/>
      <c r="E21" s="36"/>
      <c r="F21" s="38"/>
      <c r="G21" s="36"/>
      <c r="H21" s="36"/>
      <c r="I21" s="36"/>
      <c r="J21" s="36"/>
      <c r="K21" s="36"/>
    </row>
    <row r="22" spans="2:11" ht="24" customHeight="1">
      <c r="B22" s="15" t="s">
        <v>182</v>
      </c>
      <c r="C22" s="34" t="s">
        <v>144</v>
      </c>
      <c r="D22" s="47"/>
      <c r="E22" s="36">
        <v>66135.92</v>
      </c>
      <c r="F22" s="48"/>
      <c r="G22" s="38">
        <v>65858.94</v>
      </c>
      <c r="H22" s="36"/>
      <c r="I22" s="36">
        <v>0</v>
      </c>
      <c r="J22" s="36"/>
      <c r="K22" s="38">
        <v>0</v>
      </c>
    </row>
    <row r="23" spans="2:11" ht="24" customHeight="1">
      <c r="B23" s="15" t="s">
        <v>173</v>
      </c>
      <c r="C23" s="34" t="s">
        <v>159</v>
      </c>
      <c r="D23" s="47"/>
      <c r="E23" s="36">
        <v>0</v>
      </c>
      <c r="F23" s="48"/>
      <c r="G23" s="38">
        <v>52711812.689999998</v>
      </c>
      <c r="H23" s="36"/>
      <c r="I23" s="36">
        <v>0</v>
      </c>
      <c r="J23" s="36"/>
      <c r="K23" s="38">
        <v>52711812.689999998</v>
      </c>
    </row>
    <row r="24" spans="2:11" ht="24" customHeight="1">
      <c r="B24" s="15" t="s">
        <v>153</v>
      </c>
      <c r="C24" s="34" t="s">
        <v>146</v>
      </c>
      <c r="D24" s="47"/>
      <c r="E24" s="36">
        <v>4571601.22</v>
      </c>
      <c r="F24" s="48"/>
      <c r="G24" s="36">
        <v>3071045.68</v>
      </c>
      <c r="H24" s="36"/>
      <c r="I24" s="36">
        <v>62500</v>
      </c>
      <c r="J24" s="36"/>
      <c r="K24" s="38">
        <v>62500</v>
      </c>
    </row>
    <row r="25" spans="2:11" ht="24" customHeight="1">
      <c r="B25" s="15" t="s">
        <v>95</v>
      </c>
      <c r="C25" s="34">
        <v>14</v>
      </c>
      <c r="D25" s="47"/>
      <c r="E25" s="36">
        <v>0</v>
      </c>
      <c r="F25" s="48"/>
      <c r="G25" s="38">
        <v>0</v>
      </c>
      <c r="H25" s="36"/>
      <c r="I25" s="36">
        <v>21999870</v>
      </c>
      <c r="J25" s="36"/>
      <c r="K25" s="38">
        <v>21999870</v>
      </c>
    </row>
    <row r="26" spans="2:11" ht="24" customHeight="1">
      <c r="B26" s="39" t="s">
        <v>135</v>
      </c>
      <c r="C26" s="34" t="s">
        <v>3</v>
      </c>
      <c r="D26" s="47"/>
      <c r="E26" s="36">
        <v>0</v>
      </c>
      <c r="F26" s="48"/>
      <c r="G26" s="38">
        <v>15824273.040000001</v>
      </c>
      <c r="H26" s="36"/>
      <c r="I26" s="36">
        <v>0</v>
      </c>
      <c r="J26" s="36"/>
      <c r="K26" s="38">
        <v>15824273.040000001</v>
      </c>
    </row>
    <row r="27" spans="2:11" ht="24" customHeight="1">
      <c r="B27" s="41" t="s">
        <v>67</v>
      </c>
      <c r="C27" s="34" t="s">
        <v>183</v>
      </c>
      <c r="D27" s="47"/>
      <c r="E27" s="36">
        <v>123399491.52999996</v>
      </c>
      <c r="F27" s="48"/>
      <c r="G27" s="38">
        <v>126965895.68999998</v>
      </c>
      <c r="H27" s="36"/>
      <c r="I27" s="36">
        <v>107024557.35999995</v>
      </c>
      <c r="J27" s="36"/>
      <c r="K27" s="38">
        <v>110303233.63999999</v>
      </c>
    </row>
    <row r="28" spans="2:11" ht="24" customHeight="1">
      <c r="B28" s="41" t="s">
        <v>115</v>
      </c>
      <c r="C28" s="34" t="s">
        <v>106</v>
      </c>
      <c r="D28" s="47"/>
      <c r="E28" s="36">
        <v>4671435.1000000006</v>
      </c>
      <c r="F28" s="48"/>
      <c r="G28" s="38">
        <v>3349354.620000001</v>
      </c>
      <c r="H28" s="36"/>
      <c r="I28" s="36">
        <v>4671435.1000000006</v>
      </c>
      <c r="J28" s="36"/>
      <c r="K28" s="38">
        <v>3349354.620000001</v>
      </c>
    </row>
    <row r="29" spans="2:11" ht="24" customHeight="1">
      <c r="B29" s="15" t="s">
        <v>96</v>
      </c>
      <c r="C29" s="34" t="s">
        <v>137</v>
      </c>
      <c r="D29" s="47"/>
      <c r="E29" s="36">
        <v>562467.38999999966</v>
      </c>
      <c r="F29" s="48"/>
      <c r="G29" s="38">
        <v>625904.23</v>
      </c>
      <c r="H29" s="36"/>
      <c r="I29" s="36">
        <v>562467.38999999966</v>
      </c>
      <c r="J29" s="36"/>
      <c r="K29" s="38">
        <v>625904.23</v>
      </c>
    </row>
    <row r="30" spans="2:11" ht="24" customHeight="1">
      <c r="B30" s="15" t="s">
        <v>72</v>
      </c>
      <c r="C30" s="34" t="s">
        <v>147</v>
      </c>
      <c r="D30" s="47"/>
      <c r="E30" s="36">
        <v>6905556.3899999997</v>
      </c>
      <c r="F30" s="48"/>
      <c r="G30" s="38">
        <v>7473946.4100000001</v>
      </c>
      <c r="H30" s="36"/>
      <c r="I30" s="36">
        <v>6825901.25</v>
      </c>
      <c r="J30" s="36"/>
      <c r="K30" s="38">
        <v>6976227.46</v>
      </c>
    </row>
    <row r="31" spans="2:11" ht="24" customHeight="1">
      <c r="B31" s="15" t="s">
        <v>12</v>
      </c>
      <c r="C31" s="34" t="s">
        <v>148</v>
      </c>
      <c r="E31" s="36">
        <v>4781631.7344890609</v>
      </c>
      <c r="F31" s="49"/>
      <c r="G31" s="38">
        <v>3674711.1600000006</v>
      </c>
      <c r="H31" s="36"/>
      <c r="I31" s="68">
        <v>4475628.5500000007</v>
      </c>
      <c r="J31" s="36"/>
      <c r="K31" s="50">
        <v>3648411.1600000006</v>
      </c>
    </row>
    <row r="32" spans="2:11" ht="24" customHeight="1">
      <c r="B32" s="20" t="s">
        <v>13</v>
      </c>
      <c r="C32" s="31"/>
      <c r="E32" s="46">
        <f>SUM(E22:E31)</f>
        <v>144958319.28448901</v>
      </c>
      <c r="F32" s="38"/>
      <c r="G32" s="46">
        <f>SUM(G22:G31)</f>
        <v>213762802.45999995</v>
      </c>
      <c r="H32" s="38"/>
      <c r="I32" s="36">
        <f>SUM(I22:I31)</f>
        <v>145622359.64999995</v>
      </c>
      <c r="J32" s="38"/>
      <c r="K32" s="36">
        <f>SUM(K22:K31)</f>
        <v>215501586.84</v>
      </c>
    </row>
    <row r="33" spans="1:12" ht="24" customHeight="1" thickBot="1">
      <c r="B33" s="20" t="s">
        <v>14</v>
      </c>
      <c r="E33" s="51">
        <f>SUM(E20+E32)</f>
        <v>542430400.24448907</v>
      </c>
      <c r="F33" s="38"/>
      <c r="G33" s="51">
        <f>SUM(G20+G32)</f>
        <v>540503736.19000006</v>
      </c>
      <c r="H33" s="38"/>
      <c r="I33" s="51">
        <f>SUM(I20+I32)</f>
        <v>382607166.73000002</v>
      </c>
      <c r="J33" s="38"/>
      <c r="K33" s="51">
        <f>SUM(K20+K32)</f>
        <v>412115640.4200002</v>
      </c>
    </row>
    <row r="34" spans="1:12" s="52" customFormat="1" ht="24" customHeight="1" thickTop="1">
      <c r="A34" s="52" t="s">
        <v>196</v>
      </c>
      <c r="B34" s="15"/>
      <c r="C34" s="32"/>
      <c r="D34" s="32"/>
      <c r="E34" s="32"/>
      <c r="F34" s="15"/>
      <c r="G34" s="32"/>
      <c r="H34" s="15"/>
      <c r="I34" s="53"/>
      <c r="J34" s="15"/>
      <c r="K34" s="53"/>
      <c r="L34" s="15"/>
    </row>
    <row r="35" spans="1:12" s="52" customFormat="1" ht="24" customHeight="1">
      <c r="B35" s="15"/>
      <c r="C35" s="32"/>
      <c r="D35" s="32"/>
      <c r="E35" s="32"/>
      <c r="F35" s="15"/>
      <c r="G35" s="32"/>
      <c r="H35" s="53"/>
      <c r="I35" s="32"/>
      <c r="J35" s="53"/>
      <c r="K35" s="32"/>
      <c r="L35" s="15"/>
    </row>
    <row r="36" spans="1:12" s="52" customFormat="1" ht="24" customHeight="1">
      <c r="B36" s="15" t="s">
        <v>196</v>
      </c>
      <c r="C36" s="32"/>
      <c r="D36" s="32"/>
      <c r="E36" s="32"/>
      <c r="F36" s="15"/>
      <c r="G36" s="53"/>
      <c r="H36" s="53"/>
      <c r="I36" s="53"/>
      <c r="J36" s="53"/>
      <c r="K36" s="53"/>
      <c r="L36" s="15"/>
    </row>
    <row r="37" spans="1:12" s="52" customFormat="1" ht="24" customHeight="1">
      <c r="B37" s="15"/>
      <c r="C37" s="32"/>
      <c r="D37" s="32"/>
      <c r="E37" s="32"/>
      <c r="F37" s="15"/>
      <c r="G37" s="53"/>
      <c r="H37" s="53"/>
      <c r="I37" s="53"/>
      <c r="J37" s="53"/>
      <c r="K37" s="53"/>
      <c r="L37" s="15"/>
    </row>
    <row r="38" spans="1:12" s="52" customFormat="1" ht="24" customHeight="1">
      <c r="B38" s="15"/>
      <c r="C38" s="32"/>
      <c r="D38" s="32"/>
      <c r="E38" s="32"/>
      <c r="F38" s="15"/>
      <c r="G38" s="53"/>
      <c r="H38" s="53"/>
      <c r="I38" s="53"/>
      <c r="J38" s="53"/>
      <c r="K38" s="53"/>
      <c r="L38" s="15"/>
    </row>
    <row r="39" spans="1:12" s="52" customFormat="1" ht="24" customHeight="1">
      <c r="B39" s="54" t="s">
        <v>189</v>
      </c>
      <c r="C39" s="54"/>
      <c r="D39" s="54"/>
      <c r="E39" s="54"/>
      <c r="F39" s="54"/>
      <c r="G39" s="54" t="s">
        <v>191</v>
      </c>
      <c r="H39" s="54"/>
      <c r="I39" s="54"/>
      <c r="J39" s="15"/>
      <c r="K39" s="55"/>
      <c r="L39" s="15"/>
    </row>
    <row r="40" spans="1:12" s="52" customFormat="1" ht="24" customHeight="1">
      <c r="B40" s="56" t="s">
        <v>188</v>
      </c>
      <c r="C40" s="56"/>
      <c r="D40" s="57"/>
      <c r="E40" s="42"/>
      <c r="F40" s="42"/>
      <c r="G40" s="41" t="s">
        <v>190</v>
      </c>
      <c r="H40" s="57"/>
      <c r="I40" s="57"/>
      <c r="J40" s="15"/>
      <c r="K40" s="58"/>
      <c r="L40" s="15"/>
    </row>
    <row r="41" spans="1:12" s="52" customFormat="1" ht="25.5" customHeight="1">
      <c r="B41" s="154" t="s">
        <v>0</v>
      </c>
      <c r="C41" s="154"/>
      <c r="D41" s="154"/>
      <c r="E41" s="154"/>
      <c r="F41" s="154"/>
      <c r="G41" s="154"/>
      <c r="H41" s="154"/>
      <c r="I41" s="154"/>
      <c r="J41" s="154"/>
      <c r="K41" s="154"/>
      <c r="L41" s="15"/>
    </row>
    <row r="42" spans="1:12" ht="25.5" customHeight="1">
      <c r="B42" s="151" t="s">
        <v>104</v>
      </c>
      <c r="C42" s="151"/>
      <c r="D42" s="151"/>
      <c r="E42" s="151"/>
      <c r="F42" s="151"/>
      <c r="G42" s="151"/>
      <c r="H42" s="151"/>
      <c r="I42" s="151"/>
      <c r="J42" s="151"/>
      <c r="K42" s="151"/>
    </row>
    <row r="43" spans="1:12" ht="25.5" customHeight="1">
      <c r="B43" s="151" t="s">
        <v>69</v>
      </c>
      <c r="C43" s="151"/>
      <c r="D43" s="151"/>
      <c r="E43" s="151"/>
      <c r="F43" s="151"/>
      <c r="G43" s="151"/>
      <c r="H43" s="151"/>
      <c r="I43" s="151"/>
      <c r="J43" s="151"/>
      <c r="K43" s="151"/>
    </row>
    <row r="44" spans="1:12" ht="25.5" customHeight="1">
      <c r="B44" s="152" t="str">
        <f>B3</f>
        <v>AS AT JUNE 30, 2025</v>
      </c>
      <c r="C44" s="152"/>
      <c r="D44" s="152"/>
      <c r="E44" s="152"/>
      <c r="F44" s="152"/>
      <c r="G44" s="152"/>
      <c r="H44" s="152"/>
      <c r="I44" s="152"/>
      <c r="J44" s="152"/>
      <c r="K44" s="152"/>
    </row>
    <row r="45" spans="1:12" ht="25.5" customHeight="1">
      <c r="A45" s="17"/>
      <c r="B45" s="59"/>
      <c r="C45" s="59"/>
      <c r="D45" s="59"/>
      <c r="E45" s="59"/>
      <c r="F45" s="59"/>
      <c r="G45" s="59"/>
      <c r="H45" s="59"/>
      <c r="I45" s="59"/>
      <c r="J45" s="59"/>
      <c r="K45" s="59"/>
    </row>
    <row r="46" spans="1:12" ht="25.5" customHeight="1">
      <c r="A46" s="17"/>
      <c r="B46" s="59"/>
      <c r="C46" s="59"/>
      <c r="D46" s="59"/>
      <c r="E46" s="59"/>
      <c r="F46" s="59"/>
      <c r="G46" s="59"/>
      <c r="H46" s="59"/>
      <c r="I46" s="59"/>
      <c r="J46" s="59"/>
      <c r="K46" s="19" t="s">
        <v>164</v>
      </c>
    </row>
    <row r="47" spans="1:12" s="20" customFormat="1" ht="25.5" customHeight="1">
      <c r="C47" s="21"/>
      <c r="D47" s="21"/>
      <c r="E47" s="22"/>
      <c r="F47" s="22" t="s">
        <v>163</v>
      </c>
      <c r="G47" s="22"/>
      <c r="H47" s="18"/>
      <c r="I47" s="153" t="s">
        <v>162</v>
      </c>
      <c r="J47" s="153"/>
      <c r="K47" s="153"/>
    </row>
    <row r="48" spans="1:12" ht="25.5" customHeight="1">
      <c r="B48" s="16"/>
      <c r="C48" s="23"/>
      <c r="D48" s="24"/>
      <c r="E48" s="25" t="s">
        <v>217</v>
      </c>
      <c r="F48" s="26"/>
      <c r="G48" s="25" t="s">
        <v>181</v>
      </c>
      <c r="H48" s="26"/>
      <c r="I48" s="25" t="s">
        <v>217</v>
      </c>
      <c r="J48" s="26"/>
      <c r="K48" s="25" t="s">
        <v>181</v>
      </c>
    </row>
    <row r="49" spans="2:11" ht="25.5" customHeight="1">
      <c r="B49" s="16"/>
      <c r="C49" s="23"/>
      <c r="D49" s="24"/>
      <c r="E49" s="27" t="s">
        <v>120</v>
      </c>
      <c r="F49" s="28"/>
      <c r="G49" s="27" t="s">
        <v>117</v>
      </c>
      <c r="H49" s="28"/>
      <c r="I49" s="27" t="s">
        <v>120</v>
      </c>
      <c r="J49" s="28"/>
      <c r="K49" s="27" t="s">
        <v>117</v>
      </c>
    </row>
    <row r="50" spans="2:11" ht="25.5" customHeight="1">
      <c r="B50" s="16" t="s">
        <v>15</v>
      </c>
      <c r="C50" s="29" t="s">
        <v>6</v>
      </c>
      <c r="D50" s="24"/>
      <c r="E50" s="27" t="s">
        <v>119</v>
      </c>
      <c r="F50" s="28"/>
      <c r="G50" s="30"/>
      <c r="H50" s="28"/>
      <c r="I50" s="27" t="s">
        <v>119</v>
      </c>
      <c r="J50" s="28"/>
      <c r="K50" s="30"/>
    </row>
    <row r="51" spans="2:11" ht="25.5" customHeight="1">
      <c r="B51" s="20" t="s">
        <v>16</v>
      </c>
      <c r="C51" s="31"/>
    </row>
    <row r="52" spans="2:11" ht="25.5" customHeight="1">
      <c r="B52" s="15" t="s">
        <v>98</v>
      </c>
      <c r="C52" s="40"/>
      <c r="E52" s="15"/>
    </row>
    <row r="53" spans="2:11" ht="25.5" customHeight="1">
      <c r="B53" s="41" t="s">
        <v>138</v>
      </c>
      <c r="C53" s="31"/>
      <c r="E53" s="36">
        <v>45939516.770000026</v>
      </c>
      <c r="F53" s="60"/>
      <c r="G53" s="61">
        <v>32286857.099999972</v>
      </c>
      <c r="H53" s="60"/>
      <c r="I53" s="36">
        <v>36170708.420000017</v>
      </c>
      <c r="J53" s="60"/>
      <c r="K53" s="61">
        <v>28452711.99999997</v>
      </c>
    </row>
    <row r="54" spans="2:11" ht="25.5" customHeight="1">
      <c r="B54" s="41" t="s">
        <v>84</v>
      </c>
      <c r="C54" s="31"/>
      <c r="E54" s="36">
        <v>26271836.670000002</v>
      </c>
      <c r="F54" s="60"/>
      <c r="G54" s="61">
        <v>29148868.650000006</v>
      </c>
      <c r="H54" s="60"/>
      <c r="I54" s="36">
        <v>10661870.270000003</v>
      </c>
      <c r="J54" s="60"/>
      <c r="K54" s="61">
        <v>22776242.740000006</v>
      </c>
    </row>
    <row r="55" spans="2:11" ht="25.5" customHeight="1">
      <c r="B55" s="41" t="s">
        <v>128</v>
      </c>
      <c r="C55" s="34" t="s">
        <v>166</v>
      </c>
      <c r="E55" s="44">
        <f>SUM(E53:E54)</f>
        <v>72211353.440000027</v>
      </c>
      <c r="F55" s="38"/>
      <c r="G55" s="44">
        <f>SUM(G53:G54)</f>
        <v>61435725.749999978</v>
      </c>
      <c r="H55" s="38"/>
      <c r="I55" s="44">
        <f>SUM(I53:I54)</f>
        <v>46832578.69000002</v>
      </c>
      <c r="J55" s="36"/>
      <c r="K55" s="44">
        <f>SUM(K53:K54)</f>
        <v>51228954.73999998</v>
      </c>
    </row>
    <row r="56" spans="2:11" ht="25.5" customHeight="1">
      <c r="B56" s="39" t="s">
        <v>130</v>
      </c>
      <c r="C56" s="34" t="s">
        <v>3</v>
      </c>
      <c r="E56" s="36">
        <v>29259587.820000011</v>
      </c>
      <c r="F56" s="60"/>
      <c r="G56" s="61">
        <v>22460747.870000001</v>
      </c>
      <c r="H56" s="60"/>
      <c r="I56" s="36">
        <v>10615247.200000014</v>
      </c>
      <c r="J56" s="60"/>
      <c r="K56" s="61">
        <v>10960205.010000002</v>
      </c>
    </row>
    <row r="57" spans="2:11" ht="25.5" customHeight="1">
      <c r="B57" s="15" t="s">
        <v>116</v>
      </c>
      <c r="C57" s="34" t="s">
        <v>111</v>
      </c>
      <c r="E57" s="36">
        <v>1179693.81</v>
      </c>
      <c r="F57" s="62"/>
      <c r="G57" s="61">
        <v>1223627.54</v>
      </c>
      <c r="H57" s="60"/>
      <c r="I57" s="36">
        <v>1179693.81</v>
      </c>
      <c r="J57" s="60"/>
      <c r="K57" s="61">
        <v>1223627.54</v>
      </c>
    </row>
    <row r="58" spans="2:11" ht="25.5" customHeight="1">
      <c r="B58" s="15" t="s">
        <v>136</v>
      </c>
      <c r="C58" s="34"/>
      <c r="E58" s="36">
        <v>1887096.1800000034</v>
      </c>
      <c r="F58" s="62"/>
      <c r="G58" s="61">
        <v>133038.26</v>
      </c>
      <c r="H58" s="60"/>
      <c r="I58" s="36">
        <v>1887096.1800000034</v>
      </c>
      <c r="J58" s="60"/>
      <c r="K58" s="61">
        <v>133038.26</v>
      </c>
    </row>
    <row r="59" spans="2:11" ht="25.5" customHeight="1">
      <c r="B59" s="15" t="s">
        <v>169</v>
      </c>
      <c r="C59" s="40"/>
      <c r="E59" s="36">
        <v>0</v>
      </c>
      <c r="F59" s="63"/>
      <c r="G59" s="61">
        <v>2585609.2800000003</v>
      </c>
      <c r="H59" s="60"/>
      <c r="I59" s="60">
        <v>0</v>
      </c>
      <c r="J59" s="60"/>
      <c r="K59" s="61">
        <v>2326959.29</v>
      </c>
    </row>
    <row r="60" spans="2:11" ht="25.5" customHeight="1">
      <c r="B60" s="20" t="s">
        <v>17</v>
      </c>
      <c r="C60" s="31"/>
      <c r="E60" s="64">
        <f>SUM(E55:E59)</f>
        <v>104537731.25000004</v>
      </c>
      <c r="F60" s="63"/>
      <c r="G60" s="64">
        <f>SUM(G55:G59)</f>
        <v>87838748.699999988</v>
      </c>
      <c r="H60" s="60"/>
      <c r="I60" s="64">
        <f>SUM(I55:I59)</f>
        <v>60514615.88000004</v>
      </c>
      <c r="J60" s="60"/>
      <c r="K60" s="64">
        <f>SUM(K55:K59)</f>
        <v>65872784.839999981</v>
      </c>
    </row>
    <row r="61" spans="2:11" ht="25.5" customHeight="1">
      <c r="B61" s="20" t="s">
        <v>18</v>
      </c>
      <c r="C61" s="31"/>
      <c r="E61" s="53"/>
      <c r="G61" s="53"/>
      <c r="H61" s="53"/>
      <c r="I61" s="53"/>
      <c r="J61" s="53"/>
      <c r="K61" s="53"/>
    </row>
    <row r="62" spans="2:11" ht="25.5" customHeight="1">
      <c r="B62" s="15" t="s">
        <v>108</v>
      </c>
      <c r="C62" s="34" t="s">
        <v>111</v>
      </c>
      <c r="E62" s="36">
        <v>3747393.74</v>
      </c>
      <c r="F62" s="65"/>
      <c r="G62" s="61">
        <v>2394313.2200000002</v>
      </c>
      <c r="H62" s="61"/>
      <c r="I62" s="36">
        <v>3747393.74</v>
      </c>
      <c r="J62" s="60"/>
      <c r="K62" s="61">
        <v>2394313.2200000002</v>
      </c>
    </row>
    <row r="63" spans="2:11" ht="25.5" customHeight="1">
      <c r="B63" s="15" t="s">
        <v>85</v>
      </c>
      <c r="C63" s="34" t="s">
        <v>184</v>
      </c>
      <c r="D63" s="47"/>
      <c r="E63" s="36">
        <v>27878819</v>
      </c>
      <c r="F63" s="65"/>
      <c r="G63" s="61">
        <v>26952094</v>
      </c>
      <c r="H63" s="60"/>
      <c r="I63" s="61">
        <v>24276060</v>
      </c>
      <c r="J63" s="60"/>
      <c r="K63" s="61">
        <v>23481155</v>
      </c>
    </row>
    <row r="64" spans="2:11" ht="25.5" customHeight="1">
      <c r="B64" s="15" t="s">
        <v>86</v>
      </c>
      <c r="C64" s="40"/>
      <c r="D64" s="47"/>
      <c r="E64" s="36">
        <v>0</v>
      </c>
      <c r="F64" s="65"/>
      <c r="G64" s="66">
        <v>115175</v>
      </c>
      <c r="H64" s="60"/>
      <c r="I64" s="36">
        <v>0</v>
      </c>
      <c r="J64" s="60"/>
      <c r="K64" s="67">
        <v>115175</v>
      </c>
    </row>
    <row r="65" spans="2:12" ht="25.5" customHeight="1">
      <c r="B65" s="20" t="s">
        <v>19</v>
      </c>
      <c r="C65" s="31"/>
      <c r="E65" s="46">
        <f>SUM(E62:E64)</f>
        <v>31626212.740000002</v>
      </c>
      <c r="F65" s="38"/>
      <c r="G65" s="46">
        <f>SUM(G62:G64)</f>
        <v>29461582.219999999</v>
      </c>
      <c r="H65" s="36"/>
      <c r="I65" s="46">
        <f>SUM(I62:I64)</f>
        <v>28023453.740000002</v>
      </c>
      <c r="J65" s="36"/>
      <c r="K65" s="46">
        <f>SUM(K62:K64)</f>
        <v>25990643.219999999</v>
      </c>
    </row>
    <row r="66" spans="2:12" ht="25.5" customHeight="1">
      <c r="B66" s="20" t="s">
        <v>20</v>
      </c>
      <c r="E66" s="68">
        <f>E60+E65</f>
        <v>136163943.99000004</v>
      </c>
      <c r="F66" s="38"/>
      <c r="G66" s="68">
        <f>G60+G65</f>
        <v>117300330.91999999</v>
      </c>
      <c r="H66" s="36"/>
      <c r="I66" s="68">
        <f>I60+I65</f>
        <v>88538069.620000035</v>
      </c>
      <c r="J66" s="36"/>
      <c r="K66" s="68">
        <f>K60+K65</f>
        <v>91863428.059999973</v>
      </c>
    </row>
    <row r="67" spans="2:12" ht="25.5" customHeight="1">
      <c r="B67" s="20"/>
      <c r="G67" s="53"/>
      <c r="H67" s="53"/>
      <c r="I67" s="53"/>
      <c r="J67" s="53"/>
      <c r="K67" s="53"/>
    </row>
    <row r="68" spans="2:12" ht="25.5" customHeight="1">
      <c r="B68" s="20"/>
      <c r="G68" s="53"/>
      <c r="H68" s="53"/>
      <c r="I68" s="53"/>
      <c r="J68" s="53"/>
      <c r="K68" s="53"/>
    </row>
    <row r="69" spans="2:12" ht="25.5" customHeight="1">
      <c r="G69" s="53"/>
      <c r="H69" s="53"/>
      <c r="I69" s="53"/>
      <c r="J69" s="53"/>
      <c r="K69" s="53"/>
    </row>
    <row r="70" spans="2:12" ht="25.5" customHeight="1">
      <c r="B70" s="15" t="s">
        <v>196</v>
      </c>
      <c r="G70" s="53"/>
      <c r="H70" s="53"/>
      <c r="I70" s="53"/>
      <c r="J70" s="53"/>
      <c r="K70" s="53"/>
    </row>
    <row r="71" spans="2:12" ht="25.5" customHeight="1">
      <c r="G71" s="53"/>
      <c r="H71" s="53"/>
      <c r="I71" s="53"/>
      <c r="J71" s="53"/>
      <c r="K71" s="53"/>
    </row>
    <row r="72" spans="2:12" ht="25.5" customHeight="1">
      <c r="G72" s="53"/>
      <c r="H72" s="53"/>
      <c r="I72" s="53"/>
      <c r="J72" s="53"/>
      <c r="K72" s="53"/>
    </row>
    <row r="73" spans="2:12" ht="25.5" customHeight="1">
      <c r="B73" s="20"/>
      <c r="G73" s="53"/>
      <c r="H73" s="53"/>
      <c r="I73" s="53"/>
      <c r="J73" s="53"/>
      <c r="K73" s="53"/>
    </row>
    <row r="74" spans="2:12" ht="25.5" customHeight="1">
      <c r="B74" s="54" t="s">
        <v>189</v>
      </c>
      <c r="C74" s="54"/>
      <c r="D74" s="54"/>
      <c r="E74" s="54"/>
      <c r="F74" s="54"/>
      <c r="G74" s="54" t="s">
        <v>191</v>
      </c>
      <c r="H74" s="54"/>
      <c r="I74" s="54"/>
      <c r="K74" s="55"/>
    </row>
    <row r="75" spans="2:12" ht="25.5" customHeight="1">
      <c r="B75" s="56" t="s">
        <v>188</v>
      </c>
      <c r="C75" s="56"/>
      <c r="D75" s="57"/>
      <c r="E75" s="42"/>
      <c r="F75" s="42"/>
      <c r="G75" s="41" t="s">
        <v>190</v>
      </c>
      <c r="H75" s="57"/>
      <c r="I75" s="57"/>
      <c r="K75" s="58"/>
    </row>
    <row r="76" spans="2:12" ht="25.5" customHeight="1">
      <c r="B76" s="56"/>
      <c r="C76" s="56"/>
      <c r="D76" s="57"/>
      <c r="E76" s="42"/>
      <c r="F76" s="42"/>
      <c r="G76" s="41"/>
      <c r="H76" s="57"/>
      <c r="I76" s="57"/>
      <c r="K76" s="58"/>
    </row>
    <row r="77" spans="2:12" ht="25.5" customHeight="1">
      <c r="B77" s="56"/>
      <c r="C77" s="56"/>
      <c r="D77" s="57"/>
      <c r="E77" s="42"/>
      <c r="F77" s="42"/>
      <c r="G77" s="41"/>
      <c r="H77" s="57"/>
      <c r="I77" s="57"/>
      <c r="K77" s="58"/>
    </row>
    <row r="78" spans="2:12" ht="25.5" customHeight="1">
      <c r="B78" s="56"/>
      <c r="C78" s="56"/>
      <c r="D78" s="57"/>
      <c r="E78" s="42"/>
      <c r="F78" s="42"/>
      <c r="G78" s="41"/>
      <c r="H78" s="57"/>
      <c r="I78" s="57"/>
      <c r="K78" s="58"/>
    </row>
    <row r="79" spans="2:12" ht="25.5" customHeight="1">
      <c r="B79" s="56"/>
      <c r="C79" s="56"/>
      <c r="D79" s="57"/>
      <c r="E79" s="42"/>
      <c r="F79" s="42"/>
      <c r="G79" s="41"/>
      <c r="H79" s="57"/>
      <c r="I79" s="57"/>
      <c r="K79" s="58"/>
    </row>
    <row r="80" spans="2:12" s="52" customFormat="1" ht="25.5" customHeight="1">
      <c r="B80" s="154" t="s">
        <v>1</v>
      </c>
      <c r="C80" s="154"/>
      <c r="D80" s="154"/>
      <c r="E80" s="154"/>
      <c r="F80" s="154"/>
      <c r="G80" s="154"/>
      <c r="H80" s="154"/>
      <c r="I80" s="154"/>
      <c r="J80" s="154"/>
      <c r="K80" s="154"/>
      <c r="L80" s="15"/>
    </row>
    <row r="81" spans="1:11" ht="25.5" customHeight="1">
      <c r="B81" s="151" t="s">
        <v>104</v>
      </c>
      <c r="C81" s="151"/>
      <c r="D81" s="151"/>
      <c r="E81" s="151"/>
      <c r="F81" s="151"/>
      <c r="G81" s="151"/>
      <c r="H81" s="151"/>
      <c r="I81" s="151"/>
      <c r="J81" s="151"/>
      <c r="K81" s="151"/>
    </row>
    <row r="82" spans="1:11" ht="25.5" customHeight="1">
      <c r="B82" s="151" t="s">
        <v>69</v>
      </c>
      <c r="C82" s="151"/>
      <c r="D82" s="151"/>
      <c r="E82" s="151"/>
      <c r="F82" s="151"/>
      <c r="G82" s="151"/>
      <c r="H82" s="151"/>
      <c r="I82" s="151"/>
      <c r="J82" s="151"/>
      <c r="K82" s="151"/>
    </row>
    <row r="83" spans="1:11" ht="25.5" customHeight="1">
      <c r="B83" s="152" t="str">
        <f>B3</f>
        <v>AS AT JUNE 30, 2025</v>
      </c>
      <c r="C83" s="152"/>
      <c r="D83" s="152"/>
      <c r="E83" s="152"/>
      <c r="F83" s="152"/>
      <c r="G83" s="152"/>
      <c r="H83" s="152"/>
      <c r="I83" s="152"/>
      <c r="J83" s="152"/>
      <c r="K83" s="152"/>
    </row>
    <row r="84" spans="1:11" ht="25.5" customHeight="1">
      <c r="A84" s="17"/>
      <c r="B84" s="59"/>
      <c r="C84" s="59"/>
      <c r="D84" s="59"/>
      <c r="E84" s="59"/>
      <c r="F84" s="59"/>
      <c r="G84" s="59"/>
      <c r="H84" s="59"/>
      <c r="I84" s="59"/>
      <c r="J84" s="59"/>
      <c r="K84" s="59"/>
    </row>
    <row r="85" spans="1:11" ht="25.5" customHeight="1">
      <c r="A85" s="17"/>
      <c r="B85" s="59"/>
      <c r="C85" s="59"/>
      <c r="D85" s="59"/>
      <c r="E85" s="59"/>
      <c r="F85" s="59"/>
      <c r="G85" s="59"/>
      <c r="H85" s="59"/>
      <c r="I85" s="59"/>
      <c r="J85" s="59"/>
      <c r="K85" s="19" t="s">
        <v>164</v>
      </c>
    </row>
    <row r="86" spans="1:11" s="20" customFormat="1" ht="25.5" customHeight="1">
      <c r="B86" s="15"/>
      <c r="C86" s="21"/>
      <c r="D86" s="21"/>
      <c r="E86" s="22"/>
      <c r="F86" s="22" t="s">
        <v>163</v>
      </c>
      <c r="G86" s="22"/>
      <c r="H86" s="18"/>
      <c r="I86" s="153" t="s">
        <v>162</v>
      </c>
      <c r="J86" s="153"/>
      <c r="K86" s="153"/>
    </row>
    <row r="87" spans="1:11" ht="25.5" customHeight="1">
      <c r="B87" s="16"/>
      <c r="C87" s="23"/>
      <c r="D87" s="24"/>
      <c r="E87" s="25" t="s">
        <v>217</v>
      </c>
      <c r="F87" s="26"/>
      <c r="G87" s="25" t="s">
        <v>181</v>
      </c>
      <c r="H87" s="26"/>
      <c r="I87" s="25" t="s">
        <v>217</v>
      </c>
      <c r="J87" s="26"/>
      <c r="K87" s="25" t="s">
        <v>181</v>
      </c>
    </row>
    <row r="88" spans="1:11" ht="25.5" customHeight="1">
      <c r="B88" s="16"/>
      <c r="C88" s="23"/>
      <c r="D88" s="24"/>
      <c r="E88" s="27" t="s">
        <v>120</v>
      </c>
      <c r="F88" s="28"/>
      <c r="G88" s="27" t="s">
        <v>117</v>
      </c>
      <c r="H88" s="28"/>
      <c r="I88" s="27" t="s">
        <v>120</v>
      </c>
      <c r="J88" s="28"/>
      <c r="K88" s="27" t="s">
        <v>117</v>
      </c>
    </row>
    <row r="89" spans="1:11" ht="25.5" customHeight="1">
      <c r="B89" s="16" t="s">
        <v>70</v>
      </c>
      <c r="C89" s="29" t="s">
        <v>6</v>
      </c>
      <c r="D89" s="24"/>
      <c r="E89" s="27" t="s">
        <v>119</v>
      </c>
      <c r="F89" s="28"/>
      <c r="G89" s="30"/>
      <c r="H89" s="28"/>
      <c r="I89" s="27" t="s">
        <v>119</v>
      </c>
      <c r="J89" s="28"/>
      <c r="K89" s="30"/>
    </row>
    <row r="90" spans="1:11" ht="25.5" customHeight="1">
      <c r="B90" s="20" t="s">
        <v>21</v>
      </c>
      <c r="G90" s="53"/>
      <c r="H90" s="53"/>
      <c r="I90" s="53"/>
      <c r="J90" s="53"/>
      <c r="K90" s="53"/>
    </row>
    <row r="91" spans="1:11" ht="25.5" customHeight="1">
      <c r="B91" s="15" t="s">
        <v>22</v>
      </c>
      <c r="C91" s="43"/>
      <c r="D91" s="43"/>
      <c r="E91" s="43"/>
      <c r="G91" s="53"/>
      <c r="H91" s="53"/>
      <c r="I91" s="53"/>
      <c r="J91" s="53"/>
      <c r="K91" s="53"/>
    </row>
    <row r="92" spans="1:11" ht="25.5" customHeight="1">
      <c r="B92" s="39" t="s">
        <v>23</v>
      </c>
      <c r="C92" s="35"/>
      <c r="D92" s="43"/>
      <c r="E92" s="53"/>
      <c r="G92" s="53"/>
      <c r="H92" s="53"/>
      <c r="I92" s="53"/>
      <c r="J92" s="53"/>
      <c r="K92" s="53"/>
    </row>
    <row r="93" spans="1:11" ht="25.5" customHeight="1" thickBot="1">
      <c r="B93" s="39" t="s">
        <v>107</v>
      </c>
      <c r="C93" s="34"/>
      <c r="D93" s="43"/>
      <c r="E93" s="69">
        <v>230000000</v>
      </c>
      <c r="F93" s="45"/>
      <c r="G93" s="69">
        <v>230000000</v>
      </c>
      <c r="H93" s="36"/>
      <c r="I93" s="69">
        <v>230000000</v>
      </c>
      <c r="J93" s="36"/>
      <c r="K93" s="69">
        <v>230000000</v>
      </c>
    </row>
    <row r="94" spans="1:11" ht="25.5" customHeight="1" thickTop="1">
      <c r="B94" s="39" t="s">
        <v>24</v>
      </c>
      <c r="C94" s="40"/>
      <c r="E94" s="38"/>
      <c r="F94" s="70"/>
      <c r="G94" s="38"/>
      <c r="H94" s="36"/>
      <c r="I94" s="36"/>
      <c r="J94" s="36"/>
      <c r="K94" s="36"/>
    </row>
    <row r="95" spans="1:11" ht="25.5" customHeight="1">
      <c r="B95" s="39" t="s">
        <v>107</v>
      </c>
      <c r="C95" s="34"/>
      <c r="D95" s="43"/>
      <c r="E95" s="38">
        <v>230000000</v>
      </c>
      <c r="F95" s="45"/>
      <c r="G95" s="38">
        <v>230000000</v>
      </c>
      <c r="H95" s="36"/>
      <c r="I95" s="38">
        <v>230000000</v>
      </c>
      <c r="J95" s="36"/>
      <c r="K95" s="38">
        <v>230000000</v>
      </c>
    </row>
    <row r="96" spans="1:11" ht="25.5" customHeight="1">
      <c r="B96" s="39" t="s">
        <v>123</v>
      </c>
      <c r="C96" s="31"/>
      <c r="E96" s="38">
        <f>+CONSO!J21</f>
        <v>42699106.670000002</v>
      </c>
      <c r="F96" s="70"/>
      <c r="G96" s="38">
        <f>+CONSO!J17</f>
        <v>42699106.670000002</v>
      </c>
      <c r="H96" s="36"/>
      <c r="I96" s="38">
        <f>+COMPANY!J20</f>
        <v>42699106.670000002</v>
      </c>
      <c r="J96" s="36"/>
      <c r="K96" s="38">
        <f>+COMPANY!J16</f>
        <v>42699106.670000002</v>
      </c>
    </row>
    <row r="97" spans="2:11" ht="25.5" customHeight="1">
      <c r="B97" s="15" t="s">
        <v>87</v>
      </c>
      <c r="E97" s="36"/>
      <c r="F97" s="38"/>
      <c r="G97" s="36"/>
      <c r="H97" s="38"/>
      <c r="I97" s="36"/>
      <c r="J97" s="38"/>
      <c r="K97" s="36"/>
    </row>
    <row r="98" spans="2:11" ht="25.5" customHeight="1">
      <c r="B98" s="15" t="s">
        <v>109</v>
      </c>
      <c r="E98" s="36"/>
      <c r="F98" s="38"/>
      <c r="G98" s="36"/>
      <c r="H98" s="38"/>
      <c r="I98" s="36"/>
      <c r="J98" s="38"/>
      <c r="K98" s="36"/>
    </row>
    <row r="99" spans="2:11" ht="25.5" customHeight="1">
      <c r="B99" s="15" t="s">
        <v>110</v>
      </c>
      <c r="C99" s="34" t="s">
        <v>219</v>
      </c>
      <c r="E99" s="36">
        <f>+CONSO!L21</f>
        <v>23575000</v>
      </c>
      <c r="F99" s="38"/>
      <c r="G99" s="36">
        <f>+CONSO!L17</f>
        <v>23575000</v>
      </c>
      <c r="H99" s="36"/>
      <c r="I99" s="36">
        <f>+COMPANY!L20</f>
        <v>21575000</v>
      </c>
      <c r="J99" s="36"/>
      <c r="K99" s="36">
        <f>+COMPANY!L16</f>
        <v>21575000</v>
      </c>
    </row>
    <row r="100" spans="2:11" ht="25.5" customHeight="1">
      <c r="B100" s="71" t="s">
        <v>25</v>
      </c>
      <c r="E100" s="36">
        <f>CONSO!N21</f>
        <v>109991837.32000002</v>
      </c>
      <c r="F100" s="38"/>
      <c r="G100" s="60">
        <v>126928855.00999942</v>
      </c>
      <c r="H100" s="36"/>
      <c r="I100" s="36">
        <f>COMPANY!N20</f>
        <v>-205009.56000000332</v>
      </c>
      <c r="J100" s="36"/>
      <c r="K100" s="60">
        <v>25978105.689999778</v>
      </c>
    </row>
    <row r="101" spans="2:11" ht="25.5" customHeight="1">
      <c r="B101" s="20" t="s">
        <v>74</v>
      </c>
      <c r="E101" s="72">
        <f>SUM(E95:E100)</f>
        <v>406265943.99000001</v>
      </c>
      <c r="F101" s="38"/>
      <c r="G101" s="72">
        <f>SUM(G95:G100)</f>
        <v>423202961.67999947</v>
      </c>
      <c r="H101" s="73"/>
      <c r="I101" s="72">
        <f>SUM(I95:I100)</f>
        <v>294069097.11000001</v>
      </c>
      <c r="J101" s="73"/>
      <c r="K101" s="72">
        <f>SUM(K95:K100)</f>
        <v>320252212.35999978</v>
      </c>
    </row>
    <row r="102" spans="2:11" ht="25.5" customHeight="1">
      <c r="B102" s="15" t="s">
        <v>27</v>
      </c>
      <c r="E102" s="68">
        <f>CONSO!R21</f>
        <v>512.26</v>
      </c>
      <c r="F102" s="38"/>
      <c r="G102" s="68">
        <f>CONSO!R17</f>
        <v>443.59</v>
      </c>
      <c r="H102" s="73"/>
      <c r="I102" s="8">
        <v>0</v>
      </c>
      <c r="J102" s="9"/>
      <c r="K102" s="8">
        <v>0</v>
      </c>
    </row>
    <row r="103" spans="2:11" ht="25.5" customHeight="1">
      <c r="B103" s="20" t="s">
        <v>73</v>
      </c>
      <c r="E103" s="68">
        <f>SUM(E101:E102)</f>
        <v>406266456.25</v>
      </c>
      <c r="F103" s="38"/>
      <c r="G103" s="68">
        <f>SUM(G101:G102)</f>
        <v>423203405.26999944</v>
      </c>
      <c r="H103" s="36"/>
      <c r="I103" s="68">
        <f>SUM(I101:I102)</f>
        <v>294069097.11000001</v>
      </c>
      <c r="J103" s="36"/>
      <c r="K103" s="68">
        <f>SUM(K101:K102)</f>
        <v>320252212.35999978</v>
      </c>
    </row>
    <row r="104" spans="2:11" ht="25.5" customHeight="1" thickBot="1">
      <c r="B104" s="20" t="s">
        <v>26</v>
      </c>
      <c r="E104" s="74">
        <f>E66+E103</f>
        <v>542430400.24000001</v>
      </c>
      <c r="F104" s="38"/>
      <c r="G104" s="74">
        <f>G66+G103</f>
        <v>540503736.18999946</v>
      </c>
      <c r="H104" s="36"/>
      <c r="I104" s="74">
        <f>I66+I103</f>
        <v>382607166.73000002</v>
      </c>
      <c r="J104" s="36"/>
      <c r="K104" s="74">
        <f>K66+K103</f>
        <v>412115640.41999972</v>
      </c>
    </row>
    <row r="105" spans="2:11" ht="25.5" customHeight="1" thickTop="1">
      <c r="B105" s="20"/>
      <c r="E105" s="75"/>
      <c r="F105" s="75"/>
      <c r="G105" s="75"/>
      <c r="H105" s="75"/>
      <c r="I105" s="75"/>
      <c r="J105" s="75"/>
      <c r="K105" s="75"/>
    </row>
    <row r="106" spans="2:11" ht="25.5" customHeight="1">
      <c r="B106" s="20"/>
      <c r="G106" s="53"/>
      <c r="H106" s="53"/>
      <c r="I106" s="53"/>
      <c r="J106" s="53"/>
      <c r="K106" s="53"/>
    </row>
    <row r="107" spans="2:11" ht="25.5" customHeight="1">
      <c r="B107" s="20"/>
      <c r="G107" s="53"/>
      <c r="H107" s="53"/>
      <c r="I107" s="53"/>
      <c r="J107" s="53"/>
      <c r="K107" s="53"/>
    </row>
    <row r="108" spans="2:11" ht="25.5" customHeight="1">
      <c r="B108" s="20"/>
      <c r="G108" s="53"/>
      <c r="H108" s="53"/>
      <c r="I108" s="53"/>
      <c r="J108" s="53"/>
      <c r="K108" s="53"/>
    </row>
    <row r="109" spans="2:11" ht="25.5" customHeight="1"/>
    <row r="110" spans="2:11" ht="25.5" customHeight="1"/>
    <row r="111" spans="2:11" ht="25.5" customHeight="1"/>
    <row r="112" spans="2:11" ht="25.5" customHeight="1">
      <c r="B112" s="15" t="s">
        <v>196</v>
      </c>
    </row>
    <row r="113" spans="2:11" ht="25.5" customHeight="1"/>
    <row r="114" spans="2:11" ht="25.5" customHeight="1"/>
    <row r="115" spans="2:11" ht="25.5" customHeight="1">
      <c r="B115" s="20"/>
      <c r="G115" s="53"/>
      <c r="H115" s="53"/>
      <c r="I115" s="53"/>
    </row>
    <row r="116" spans="2:11" ht="25.5" customHeight="1">
      <c r="B116" s="54" t="s">
        <v>189</v>
      </c>
      <c r="C116" s="54"/>
      <c r="D116" s="54"/>
      <c r="E116" s="54"/>
      <c r="F116" s="54"/>
      <c r="G116" s="54" t="s">
        <v>191</v>
      </c>
      <c r="H116" s="54"/>
      <c r="I116" s="54"/>
      <c r="K116" s="55"/>
    </row>
    <row r="117" spans="2:11" ht="25.5" customHeight="1">
      <c r="B117" s="56" t="s">
        <v>188</v>
      </c>
      <c r="C117" s="56"/>
      <c r="D117" s="57"/>
      <c r="E117" s="42"/>
      <c r="F117" s="42"/>
      <c r="G117" s="41" t="s">
        <v>190</v>
      </c>
      <c r="H117" s="57"/>
      <c r="I117" s="57"/>
      <c r="K117" s="58"/>
    </row>
  </sheetData>
  <mergeCells count="14">
    <mergeCell ref="B1:K1"/>
    <mergeCell ref="B2:K2"/>
    <mergeCell ref="B3:K3"/>
    <mergeCell ref="I6:K6"/>
    <mergeCell ref="B41:K41"/>
    <mergeCell ref="B42:K42"/>
    <mergeCell ref="B83:K83"/>
    <mergeCell ref="I86:K86"/>
    <mergeCell ref="B43:K43"/>
    <mergeCell ref="B44:K44"/>
    <mergeCell ref="I47:K47"/>
    <mergeCell ref="B80:K80"/>
    <mergeCell ref="B81:K81"/>
    <mergeCell ref="B82:K82"/>
  </mergeCells>
  <pageMargins left="0.78740157480314965" right="0.39370078740157483" top="0.59055118110236227" bottom="0.39370078740157483" header="0.27559055118110237" footer="0.19685039370078741"/>
  <pageSetup paperSize="9" scale="80" fitToHeight="7" orientation="portrait" r:id="rId1"/>
  <headerFooter alignWithMargins="0"/>
  <rowBreaks count="1" manualBreakCount="1">
    <brk id="4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86566-553F-4834-A9B6-9C4641AD142F}">
  <dimension ref="A1:I67"/>
  <sheetViews>
    <sheetView view="pageBreakPreview" topLeftCell="A49" zoomScale="85" zoomScaleNormal="90" zoomScaleSheetLayoutView="85" workbookViewId="0">
      <selection activeCell="A58" sqref="A58"/>
    </sheetView>
  </sheetViews>
  <sheetFormatPr defaultColWidth="12.5" defaultRowHeight="27" customHeight="1"/>
  <cols>
    <col min="1" max="1" width="50.5" style="15" customWidth="1"/>
    <col min="2" max="2" width="8.125" style="15" customWidth="1"/>
    <col min="3" max="3" width="17.875" style="32" customWidth="1"/>
    <col min="4" max="4" width="1.625" style="15" customWidth="1"/>
    <col min="5" max="5" width="17.875" style="15" customWidth="1"/>
    <col min="6" max="6" width="1.625" style="15" customWidth="1"/>
    <col min="7" max="7" width="17.875" style="15" customWidth="1"/>
    <col min="8" max="8" width="1.625" style="15" customWidth="1"/>
    <col min="9" max="9" width="17.875" style="15" customWidth="1"/>
    <col min="10" max="10" width="1.625" style="15" customWidth="1"/>
    <col min="11" max="16384" width="12.5" style="15"/>
  </cols>
  <sheetData>
    <row r="1" spans="1:9" ht="25.5" customHeight="1">
      <c r="A1" s="151" t="s">
        <v>104</v>
      </c>
      <c r="B1" s="151"/>
      <c r="C1" s="151"/>
      <c r="D1" s="151"/>
      <c r="E1" s="151"/>
      <c r="F1" s="151"/>
      <c r="G1" s="151"/>
      <c r="H1" s="151"/>
      <c r="I1" s="151"/>
    </row>
    <row r="2" spans="1:9" ht="25.5" customHeight="1">
      <c r="A2" s="152" t="s">
        <v>83</v>
      </c>
      <c r="B2" s="152"/>
      <c r="C2" s="152"/>
      <c r="D2" s="152"/>
      <c r="E2" s="152"/>
      <c r="F2" s="152"/>
      <c r="G2" s="152"/>
      <c r="H2" s="152"/>
      <c r="I2" s="152"/>
    </row>
    <row r="3" spans="1:9" ht="25.5" customHeight="1">
      <c r="A3" s="152" t="s">
        <v>197</v>
      </c>
      <c r="B3" s="152"/>
      <c r="C3" s="152"/>
      <c r="D3" s="152"/>
      <c r="E3" s="152"/>
      <c r="F3" s="152"/>
      <c r="G3" s="152"/>
      <c r="H3" s="152"/>
      <c r="I3" s="152"/>
    </row>
    <row r="4" spans="1:9" ht="25.5" customHeight="1">
      <c r="A4" s="31"/>
      <c r="B4" s="31"/>
      <c r="C4" s="31"/>
      <c r="D4" s="31"/>
      <c r="E4" s="31"/>
      <c r="F4" s="31"/>
      <c r="G4" s="31"/>
      <c r="H4" s="31"/>
      <c r="I4" s="31"/>
    </row>
    <row r="5" spans="1:9" ht="25.5" customHeight="1">
      <c r="A5" s="31"/>
      <c r="B5" s="31"/>
      <c r="C5" s="31"/>
      <c r="D5" s="31"/>
      <c r="E5" s="31"/>
      <c r="F5" s="31"/>
      <c r="G5" s="31"/>
      <c r="H5" s="31"/>
      <c r="I5" s="19" t="s">
        <v>164</v>
      </c>
    </row>
    <row r="6" spans="1:9" s="20" customFormat="1" ht="25.5" customHeight="1">
      <c r="A6" s="15"/>
      <c r="B6" s="23"/>
      <c r="C6" s="22"/>
      <c r="D6" s="22" t="s">
        <v>163</v>
      </c>
      <c r="E6" s="22"/>
      <c r="F6" s="18"/>
      <c r="G6" s="153" t="s">
        <v>162</v>
      </c>
      <c r="H6" s="153"/>
      <c r="I6" s="153"/>
    </row>
    <row r="7" spans="1:9" ht="25.5" customHeight="1">
      <c r="B7" s="29" t="s">
        <v>6</v>
      </c>
      <c r="C7" s="40" t="s">
        <v>174</v>
      </c>
      <c r="D7" s="53"/>
      <c r="E7" s="40" t="s">
        <v>167</v>
      </c>
      <c r="F7" s="53"/>
      <c r="G7" s="40" t="s">
        <v>174</v>
      </c>
      <c r="H7" s="53"/>
      <c r="I7" s="40" t="s">
        <v>167</v>
      </c>
    </row>
    <row r="8" spans="1:9" ht="25.5" customHeight="1">
      <c r="A8" s="41" t="s">
        <v>28</v>
      </c>
      <c r="B8" s="41"/>
      <c r="C8" s="89">
        <v>82252357.289999992</v>
      </c>
      <c r="D8" s="89"/>
      <c r="E8" s="89">
        <v>86057189.980000004</v>
      </c>
      <c r="F8" s="89"/>
      <c r="G8" s="89">
        <v>70717672.429999992</v>
      </c>
      <c r="H8" s="89"/>
      <c r="I8" s="89">
        <v>64490555.479999997</v>
      </c>
    </row>
    <row r="9" spans="1:9" ht="25.5" customHeight="1">
      <c r="A9" s="41" t="s">
        <v>99</v>
      </c>
      <c r="B9" s="41"/>
      <c r="C9" s="89">
        <v>25498240.919999998</v>
      </c>
      <c r="D9" s="89"/>
      <c r="E9" s="89">
        <v>27249676.850000001</v>
      </c>
      <c r="F9" s="89"/>
      <c r="G9" s="89">
        <v>11152451.769999996</v>
      </c>
      <c r="H9" s="89"/>
      <c r="I9" s="89">
        <v>27249676.850000001</v>
      </c>
    </row>
    <row r="10" spans="1:9" ht="25.5" customHeight="1">
      <c r="A10" s="41" t="s">
        <v>30</v>
      </c>
      <c r="B10" s="41"/>
      <c r="C10" s="89">
        <v>651502.05999999994</v>
      </c>
      <c r="D10" s="89"/>
      <c r="E10" s="89">
        <v>881950.79</v>
      </c>
      <c r="F10" s="89"/>
      <c r="G10" s="89">
        <v>651502.05999999994</v>
      </c>
      <c r="H10" s="89"/>
      <c r="I10" s="89">
        <v>881950.79</v>
      </c>
    </row>
    <row r="11" spans="1:9" ht="25.5" customHeight="1">
      <c r="A11" s="41" t="s">
        <v>29</v>
      </c>
      <c r="B11" s="41"/>
      <c r="C11" s="46">
        <f>SUM(C8:C10)</f>
        <v>108402100.27</v>
      </c>
      <c r="D11" s="36"/>
      <c r="E11" s="46">
        <f>SUM(E8:E10)</f>
        <v>114188817.62000002</v>
      </c>
      <c r="F11" s="36"/>
      <c r="G11" s="46">
        <f>SUM(G8:G10)</f>
        <v>82521626.25999999</v>
      </c>
      <c r="H11" s="36"/>
      <c r="I11" s="46">
        <f>SUM(I8:I10)</f>
        <v>92622183.120000005</v>
      </c>
    </row>
    <row r="12" spans="1:9" ht="25.5" customHeight="1">
      <c r="A12" s="41" t="s">
        <v>122</v>
      </c>
      <c r="B12" s="41"/>
      <c r="C12" s="89">
        <v>-61153856.789999954</v>
      </c>
      <c r="D12" s="89"/>
      <c r="E12" s="89">
        <v>-60033627.590000004</v>
      </c>
      <c r="F12" s="89"/>
      <c r="G12" s="89">
        <v>-53697045.299999997</v>
      </c>
      <c r="H12" s="89"/>
      <c r="I12" s="89">
        <v>-45329425.140000001</v>
      </c>
    </row>
    <row r="13" spans="1:9" ht="25.5" customHeight="1">
      <c r="A13" s="41" t="s">
        <v>100</v>
      </c>
      <c r="B13" s="41"/>
      <c r="C13" s="89">
        <v>-22292683.080000002</v>
      </c>
      <c r="D13" s="89"/>
      <c r="E13" s="89">
        <v>-23714677.18</v>
      </c>
      <c r="F13" s="89"/>
      <c r="G13" s="89">
        <v>-9394755.0099999979</v>
      </c>
      <c r="H13" s="89"/>
      <c r="I13" s="89">
        <v>-23714677.18</v>
      </c>
    </row>
    <row r="14" spans="1:9" ht="25.5" customHeight="1">
      <c r="A14" s="41" t="s">
        <v>88</v>
      </c>
      <c r="B14" s="41"/>
      <c r="C14" s="46">
        <f>SUM(C12:C13)</f>
        <v>-83446539.86999996</v>
      </c>
      <c r="D14" s="36"/>
      <c r="E14" s="46">
        <f>SUM(E12:E13)</f>
        <v>-83748304.770000011</v>
      </c>
      <c r="F14" s="36"/>
      <c r="G14" s="46">
        <f>SUM(G12:G13)</f>
        <v>-63091800.309999995</v>
      </c>
      <c r="H14" s="36"/>
      <c r="I14" s="46">
        <f>SUM(I12:I13)</f>
        <v>-69044102.319999993</v>
      </c>
    </row>
    <row r="15" spans="1:9" ht="25.5" customHeight="1">
      <c r="A15" s="41" t="s">
        <v>121</v>
      </c>
      <c r="B15" s="41"/>
      <c r="C15" s="36">
        <f>C11+C14</f>
        <v>24955560.400000036</v>
      </c>
      <c r="D15" s="36"/>
      <c r="E15" s="36">
        <f>E11+E14</f>
        <v>30440512.850000009</v>
      </c>
      <c r="F15" s="36"/>
      <c r="G15" s="36">
        <f>G11+G14</f>
        <v>19429825.949999996</v>
      </c>
      <c r="H15" s="36"/>
      <c r="I15" s="36">
        <f>I11+I14</f>
        <v>23578080.800000012</v>
      </c>
    </row>
    <row r="16" spans="1:9" ht="25.5" customHeight="1">
      <c r="A16" s="41" t="s">
        <v>31</v>
      </c>
      <c r="B16" s="41"/>
      <c r="C16" s="77">
        <v>851769.48</v>
      </c>
      <c r="D16" s="89"/>
      <c r="E16" s="77">
        <v>446329.7</v>
      </c>
      <c r="F16" s="89"/>
      <c r="G16" s="77">
        <v>1169568.8</v>
      </c>
      <c r="H16" s="89"/>
      <c r="I16" s="77">
        <v>687500.4</v>
      </c>
    </row>
    <row r="17" spans="1:9" ht="25.5" customHeight="1">
      <c r="A17" s="41" t="s">
        <v>198</v>
      </c>
      <c r="B17" s="41"/>
      <c r="C17" s="131">
        <v>0</v>
      </c>
      <c r="D17" s="89"/>
      <c r="E17" s="131">
        <v>68185.399999999994</v>
      </c>
      <c r="F17" s="89"/>
      <c r="G17" s="131">
        <v>0</v>
      </c>
      <c r="H17" s="89"/>
      <c r="I17" s="131">
        <v>0</v>
      </c>
    </row>
    <row r="18" spans="1:9" ht="25.5" customHeight="1">
      <c r="A18" s="15" t="s">
        <v>33</v>
      </c>
      <c r="C18" s="36">
        <f>SUM(C15:C17)</f>
        <v>25807329.880000036</v>
      </c>
      <c r="D18" s="36"/>
      <c r="E18" s="36">
        <f>SUM(E15:E17)</f>
        <v>30955027.950000007</v>
      </c>
      <c r="F18" s="36"/>
      <c r="G18" s="36">
        <f>SUM(G15:G17)</f>
        <v>20599394.749999996</v>
      </c>
      <c r="H18" s="36"/>
      <c r="I18" s="36">
        <f>SUM(I15:I17)</f>
        <v>24265581.20000001</v>
      </c>
    </row>
    <row r="19" spans="1:9" ht="25.5" customHeight="1">
      <c r="A19" s="41" t="s">
        <v>89</v>
      </c>
      <c r="B19" s="41"/>
      <c r="C19" s="77">
        <v>-10379324.010000031</v>
      </c>
      <c r="D19" s="89"/>
      <c r="E19" s="77">
        <v>-9654290.7699999996</v>
      </c>
      <c r="F19" s="89"/>
      <c r="G19" s="77">
        <v>-10336211.310000032</v>
      </c>
      <c r="H19" s="89"/>
      <c r="I19" s="77">
        <v>-9654290.7699999996</v>
      </c>
    </row>
    <row r="20" spans="1:9" ht="25.5" customHeight="1">
      <c r="A20" s="41" t="s">
        <v>32</v>
      </c>
      <c r="B20" s="41"/>
      <c r="C20" s="77">
        <v>-12995099.600000005</v>
      </c>
      <c r="D20" s="89"/>
      <c r="E20" s="77">
        <v>-12596671.35</v>
      </c>
      <c r="F20" s="89"/>
      <c r="G20" s="77">
        <v>-12582081.530000003</v>
      </c>
      <c r="H20" s="89"/>
      <c r="I20" s="77">
        <v>-11727466.73</v>
      </c>
    </row>
    <row r="21" spans="1:9" ht="25.5" customHeight="1">
      <c r="A21" s="15" t="s">
        <v>34</v>
      </c>
      <c r="C21" s="46">
        <f>SUM(C19:C20)</f>
        <v>-23374423.610000037</v>
      </c>
      <c r="D21" s="36"/>
      <c r="E21" s="46">
        <f>SUM(E19:E20)</f>
        <v>-22250962.119999997</v>
      </c>
      <c r="F21" s="36"/>
      <c r="G21" s="46">
        <f>SUM(G19:G20)</f>
        <v>-22918292.840000033</v>
      </c>
      <c r="H21" s="36"/>
      <c r="I21" s="46">
        <f>SUM(I19:I20)</f>
        <v>-21381757.5</v>
      </c>
    </row>
    <row r="22" spans="1:9" ht="25.5" customHeight="1">
      <c r="A22" s="15" t="s">
        <v>142</v>
      </c>
      <c r="C22" s="89">
        <f>C18+C21</f>
        <v>2432906.2699999996</v>
      </c>
      <c r="D22" s="36"/>
      <c r="E22" s="89">
        <f>E18+E21</f>
        <v>8704065.8300000094</v>
      </c>
      <c r="F22" s="36"/>
      <c r="G22" s="89">
        <f>G18+G21</f>
        <v>-2318898.0900000371</v>
      </c>
      <c r="H22" s="36"/>
      <c r="I22" s="89">
        <f>I18+I21</f>
        <v>2883823.7000000104</v>
      </c>
    </row>
    <row r="23" spans="1:9" ht="25.5" customHeight="1">
      <c r="A23" s="15" t="s">
        <v>131</v>
      </c>
      <c r="C23" s="89">
        <v>120578.91</v>
      </c>
      <c r="D23" s="89"/>
      <c r="E23" s="89">
        <v>279444.36</v>
      </c>
      <c r="F23" s="89"/>
      <c r="G23" s="89">
        <v>118635.52000000002</v>
      </c>
      <c r="H23" s="89"/>
      <c r="I23" s="89">
        <v>277674.44</v>
      </c>
    </row>
    <row r="24" spans="1:9" ht="25.5" customHeight="1">
      <c r="A24" s="41" t="s">
        <v>37</v>
      </c>
      <c r="C24" s="77">
        <v>-39585.389999999992</v>
      </c>
      <c r="D24" s="89"/>
      <c r="E24" s="77">
        <v>-660150.14</v>
      </c>
      <c r="F24" s="89"/>
      <c r="G24" s="77">
        <v>-39585.389999999992</v>
      </c>
      <c r="H24" s="77"/>
      <c r="I24" s="77">
        <v>-765972.06</v>
      </c>
    </row>
    <row r="25" spans="1:9" ht="25.5" customHeight="1">
      <c r="A25" s="41" t="s">
        <v>154</v>
      </c>
      <c r="C25" s="99"/>
      <c r="D25" s="89"/>
      <c r="E25" s="99"/>
      <c r="F25" s="89"/>
      <c r="G25" s="99"/>
      <c r="H25" s="99"/>
      <c r="I25" s="99"/>
    </row>
    <row r="26" spans="1:9" ht="25.5" customHeight="1">
      <c r="A26" s="132" t="s">
        <v>155</v>
      </c>
      <c r="B26" s="40" t="s">
        <v>176</v>
      </c>
      <c r="C26" s="133">
        <v>656939.81000000006</v>
      </c>
      <c r="D26" s="89"/>
      <c r="E26" s="133">
        <v>-2985940.66</v>
      </c>
      <c r="F26" s="89"/>
      <c r="G26" s="133">
        <v>0</v>
      </c>
      <c r="H26" s="89"/>
      <c r="I26" s="133">
        <v>0</v>
      </c>
    </row>
    <row r="27" spans="1:9" ht="25.5" customHeight="1">
      <c r="A27" s="41" t="s">
        <v>143</v>
      </c>
      <c r="B27" s="43"/>
      <c r="C27" s="36">
        <f>SUM(C22:C26)</f>
        <v>3170839.5999999996</v>
      </c>
      <c r="D27" s="36"/>
      <c r="E27" s="36">
        <f>SUM(E22:E26)</f>
        <v>5337419.390000009</v>
      </c>
      <c r="F27" s="36"/>
      <c r="G27" s="36">
        <f>SUM(G22:G26)</f>
        <v>-2239847.9600000372</v>
      </c>
      <c r="H27" s="36"/>
      <c r="I27" s="36">
        <f>SUM(I22:I26)</f>
        <v>2395526.0800000103</v>
      </c>
    </row>
    <row r="28" spans="1:9" ht="25.5" customHeight="1">
      <c r="A28" s="41" t="s">
        <v>145</v>
      </c>
      <c r="B28" s="40" t="s">
        <v>177</v>
      </c>
      <c r="C28" s="133">
        <v>-76408.67</v>
      </c>
      <c r="D28" s="89"/>
      <c r="E28" s="133">
        <v>-874363.13</v>
      </c>
      <c r="F28" s="89"/>
      <c r="G28" s="133">
        <v>207630.80999999968</v>
      </c>
      <c r="H28" s="89"/>
      <c r="I28" s="133">
        <v>-647560.53</v>
      </c>
    </row>
    <row r="29" spans="1:9" ht="25.5" customHeight="1">
      <c r="A29" s="41" t="s">
        <v>141</v>
      </c>
      <c r="B29" s="41"/>
      <c r="C29" s="72">
        <f>SUM(C27:C28)</f>
        <v>3094430.9299999997</v>
      </c>
      <c r="D29" s="36"/>
      <c r="E29" s="72">
        <f>SUM(E27:E28)</f>
        <v>4463056.2600000091</v>
      </c>
      <c r="F29" s="36"/>
      <c r="G29" s="72">
        <f>SUM(G27:G28)</f>
        <v>-2032217.1500000376</v>
      </c>
      <c r="H29" s="36"/>
      <c r="I29" s="72">
        <f>SUM(I27:I28)</f>
        <v>1747965.5500000103</v>
      </c>
    </row>
    <row r="30" spans="1:9" ht="25.5" customHeight="1">
      <c r="A30" s="134" t="s">
        <v>178</v>
      </c>
      <c r="B30" s="41"/>
      <c r="C30" s="77">
        <v>0</v>
      </c>
      <c r="D30" s="77"/>
      <c r="E30" s="131">
        <v>0</v>
      </c>
      <c r="F30" s="89"/>
      <c r="G30" s="131">
        <v>0</v>
      </c>
      <c r="H30" s="89"/>
      <c r="I30" s="131">
        <v>0</v>
      </c>
    </row>
    <row r="31" spans="1:9" ht="25.5" customHeight="1" thickBot="1">
      <c r="A31" s="134" t="s">
        <v>179</v>
      </c>
      <c r="B31" s="41"/>
      <c r="C31" s="135">
        <f>SUM(C29:C30)</f>
        <v>3094430.9299999997</v>
      </c>
      <c r="D31" s="89"/>
      <c r="E31" s="135">
        <f>SUM(E29:E30)</f>
        <v>4463056.2600000091</v>
      </c>
      <c r="F31" s="89"/>
      <c r="G31" s="135">
        <f>SUM(G29:G30)</f>
        <v>-2032217.1500000376</v>
      </c>
      <c r="H31" s="89"/>
      <c r="I31" s="135">
        <f>SUM(I29:I30)</f>
        <v>1747965.5500000103</v>
      </c>
    </row>
    <row r="32" spans="1:9" ht="25.5" customHeight="1" thickTop="1">
      <c r="A32" s="20"/>
      <c r="B32" s="20"/>
      <c r="C32" s="53"/>
      <c r="D32" s="20"/>
      <c r="E32" s="53"/>
      <c r="G32" s="53"/>
      <c r="I32" s="53"/>
    </row>
    <row r="33" spans="1:9" ht="25.5" customHeight="1">
      <c r="A33" s="20"/>
      <c r="B33" s="20"/>
      <c r="C33" s="53"/>
      <c r="D33" s="20"/>
      <c r="E33" s="53"/>
      <c r="G33" s="53"/>
      <c r="I33" s="53"/>
    </row>
    <row r="34" spans="1:9" ht="25.5" customHeight="1">
      <c r="A34" s="41" t="s">
        <v>196</v>
      </c>
      <c r="B34" s="41"/>
    </row>
    <row r="35" spans="1:9" ht="25.5" customHeight="1">
      <c r="A35" s="41"/>
      <c r="B35" s="41"/>
    </row>
    <row r="36" spans="1:9" ht="25.5" customHeight="1">
      <c r="A36" s="41"/>
      <c r="B36" s="41"/>
    </row>
    <row r="37" spans="1:9" ht="25.5" customHeight="1">
      <c r="A37" s="93" t="s">
        <v>192</v>
      </c>
      <c r="B37" s="93"/>
      <c r="C37" s="93"/>
      <c r="D37" s="93"/>
      <c r="E37" s="54" t="s">
        <v>191</v>
      </c>
      <c r="F37" s="54"/>
      <c r="G37" s="54"/>
      <c r="H37" s="93"/>
      <c r="I37" s="93"/>
    </row>
    <row r="38" spans="1:9" ht="25.5" customHeight="1">
      <c r="A38" s="96" t="s">
        <v>188</v>
      </c>
      <c r="B38" s="96"/>
      <c r="C38" s="96"/>
      <c r="D38" s="130"/>
      <c r="E38" s="41" t="s">
        <v>190</v>
      </c>
      <c r="F38" s="57"/>
      <c r="G38" s="57"/>
      <c r="H38" s="130"/>
      <c r="I38" s="130"/>
    </row>
    <row r="39" spans="1:9" ht="25.5" customHeight="1">
      <c r="A39" s="96"/>
      <c r="B39" s="96"/>
      <c r="C39" s="96"/>
      <c r="D39" s="130"/>
      <c r="E39" s="41"/>
      <c r="F39" s="57"/>
      <c r="G39" s="57"/>
      <c r="H39" s="130"/>
      <c r="I39" s="130"/>
    </row>
    <row r="40" spans="1:9" ht="25.5" customHeight="1">
      <c r="A40" s="155" t="s">
        <v>0</v>
      </c>
      <c r="B40" s="155"/>
      <c r="C40" s="155"/>
      <c r="D40" s="155"/>
      <c r="E40" s="155"/>
      <c r="F40" s="155"/>
      <c r="G40" s="155"/>
      <c r="H40" s="155"/>
      <c r="I40" s="155"/>
    </row>
    <row r="41" spans="1:9" ht="25.5" customHeight="1">
      <c r="A41" s="151" t="s">
        <v>104</v>
      </c>
      <c r="B41" s="151"/>
      <c r="C41" s="151"/>
      <c r="D41" s="151"/>
      <c r="E41" s="151"/>
      <c r="F41" s="151"/>
      <c r="G41" s="151"/>
      <c r="H41" s="151"/>
      <c r="I41" s="151"/>
    </row>
    <row r="42" spans="1:9" ht="25.5" customHeight="1">
      <c r="A42" s="152" t="s">
        <v>101</v>
      </c>
      <c r="B42" s="152"/>
      <c r="C42" s="152"/>
      <c r="D42" s="152"/>
      <c r="E42" s="152"/>
      <c r="F42" s="152"/>
      <c r="G42" s="152"/>
      <c r="H42" s="152"/>
      <c r="I42" s="152"/>
    </row>
    <row r="43" spans="1:9" ht="25.5" customHeight="1">
      <c r="A43" s="152" t="str">
        <f>A3</f>
        <v>FOR THE THREE-MONTH PERIODS ENDED JUNE 30, 2025 (UNAUDITED / REVIEWED ONLY)</v>
      </c>
      <c r="B43" s="152"/>
      <c r="C43" s="152"/>
      <c r="D43" s="152"/>
      <c r="E43" s="152"/>
      <c r="F43" s="152"/>
      <c r="G43" s="152"/>
      <c r="H43" s="152"/>
      <c r="I43" s="152"/>
    </row>
    <row r="44" spans="1:9" ht="25.5" customHeight="1">
      <c r="A44" s="31"/>
      <c r="B44" s="31"/>
      <c r="C44" s="31"/>
      <c r="D44" s="31"/>
      <c r="E44" s="31"/>
      <c r="F44" s="31"/>
      <c r="G44" s="31"/>
      <c r="H44" s="31"/>
      <c r="I44" s="31"/>
    </row>
    <row r="45" spans="1:9" ht="25.5" customHeight="1">
      <c r="A45" s="31"/>
      <c r="B45" s="31"/>
      <c r="C45" s="31"/>
      <c r="D45" s="31"/>
      <c r="E45" s="31"/>
      <c r="F45" s="31"/>
      <c r="G45" s="31"/>
      <c r="H45" s="31"/>
      <c r="I45" s="19" t="s">
        <v>164</v>
      </c>
    </row>
    <row r="46" spans="1:9" ht="25.5" customHeight="1">
      <c r="B46" s="23"/>
      <c r="C46" s="22"/>
      <c r="D46" s="22" t="s">
        <v>163</v>
      </c>
      <c r="E46" s="22"/>
      <c r="F46" s="18"/>
      <c r="G46" s="153" t="s">
        <v>162</v>
      </c>
      <c r="H46" s="153"/>
      <c r="I46" s="153"/>
    </row>
    <row r="47" spans="1:9" ht="25.5" customHeight="1">
      <c r="B47" s="29" t="s">
        <v>6</v>
      </c>
      <c r="C47" s="40" t="s">
        <v>174</v>
      </c>
      <c r="D47" s="53"/>
      <c r="E47" s="40" t="s">
        <v>167</v>
      </c>
      <c r="F47" s="53"/>
      <c r="G47" s="40" t="s">
        <v>174</v>
      </c>
      <c r="H47" s="53"/>
      <c r="I47" s="40" t="s">
        <v>167</v>
      </c>
    </row>
    <row r="48" spans="1:9" ht="25.5" customHeight="1">
      <c r="A48" s="41" t="s">
        <v>139</v>
      </c>
      <c r="B48" s="41"/>
      <c r="C48" s="53"/>
      <c r="E48" s="53"/>
      <c r="F48" s="1"/>
      <c r="G48" s="1"/>
      <c r="H48" s="2"/>
      <c r="I48" s="1"/>
    </row>
    <row r="49" spans="1:9" ht="25.5" customHeight="1">
      <c r="A49" s="41" t="s">
        <v>35</v>
      </c>
      <c r="B49" s="41"/>
      <c r="C49" s="36">
        <f>C51-C50</f>
        <v>3094396.13</v>
      </c>
      <c r="D49" s="136"/>
      <c r="E49" s="36">
        <f>E51-E50</f>
        <v>4463051.6200000094</v>
      </c>
      <c r="F49" s="13"/>
      <c r="G49" s="36">
        <f>G51-G50</f>
        <v>-2032217.1500000376</v>
      </c>
      <c r="H49" s="14"/>
      <c r="I49" s="36">
        <f>I51-I50</f>
        <v>1747965.5500000103</v>
      </c>
    </row>
    <row r="50" spans="1:9" s="20" customFormat="1" ht="25.5" customHeight="1">
      <c r="A50" s="15" t="s">
        <v>36</v>
      </c>
      <c r="B50" s="15"/>
      <c r="C50" s="77">
        <v>34.800000000000004</v>
      </c>
      <c r="D50" s="89"/>
      <c r="E50" s="77">
        <v>4.6399999999999997</v>
      </c>
      <c r="F50" s="89"/>
      <c r="G50" s="89">
        <v>0</v>
      </c>
      <c r="H50" s="89"/>
      <c r="I50" s="89">
        <v>0</v>
      </c>
    </row>
    <row r="51" spans="1:9" ht="25.5" customHeight="1" thickBot="1">
      <c r="A51" s="20"/>
      <c r="B51" s="20"/>
      <c r="C51" s="51">
        <f>C29</f>
        <v>3094430.9299999997</v>
      </c>
      <c r="D51" s="136"/>
      <c r="E51" s="51">
        <f>E29</f>
        <v>4463056.2600000091</v>
      </c>
      <c r="F51" s="36"/>
      <c r="G51" s="51">
        <f>G29</f>
        <v>-2032217.1500000376</v>
      </c>
      <c r="H51" s="36"/>
      <c r="I51" s="51">
        <f>I29</f>
        <v>1747965.5500000103</v>
      </c>
    </row>
    <row r="52" spans="1:9" ht="25.5" customHeight="1" thickTop="1">
      <c r="A52" s="137" t="s">
        <v>160</v>
      </c>
      <c r="B52" s="138"/>
      <c r="C52" s="139"/>
      <c r="D52" s="139"/>
      <c r="E52" s="140"/>
      <c r="F52" s="6"/>
      <c r="G52" s="6"/>
      <c r="H52" s="7"/>
      <c r="I52" s="6"/>
    </row>
    <row r="53" spans="1:9" s="20" customFormat="1" ht="25.5" customHeight="1">
      <c r="A53" s="41" t="s">
        <v>35</v>
      </c>
      <c r="B53" s="141"/>
      <c r="C53" s="36">
        <f>C55-C54</f>
        <v>3094396.13</v>
      </c>
      <c r="D53" s="136"/>
      <c r="E53" s="36">
        <f>E55-E54</f>
        <v>4463051.6200000094</v>
      </c>
      <c r="F53" s="13"/>
      <c r="G53" s="36">
        <f>G55-G54</f>
        <v>-2032217.1500000376</v>
      </c>
      <c r="H53" s="14"/>
      <c r="I53" s="36">
        <f>I55-I54</f>
        <v>1747965.5500000103</v>
      </c>
    </row>
    <row r="54" spans="1:9" s="20" customFormat="1" ht="25.5" customHeight="1">
      <c r="A54" s="15" t="s">
        <v>36</v>
      </c>
      <c r="B54" s="141"/>
      <c r="C54" s="77">
        <f>C50</f>
        <v>34.800000000000004</v>
      </c>
      <c r="D54" s="89"/>
      <c r="E54" s="77">
        <v>4.6399999999999997</v>
      </c>
      <c r="F54" s="38"/>
      <c r="G54" s="36">
        <v>0</v>
      </c>
      <c r="H54" s="36"/>
      <c r="I54" s="36">
        <v>0</v>
      </c>
    </row>
    <row r="55" spans="1:9" s="20" customFormat="1" ht="25.5" customHeight="1" thickBot="1">
      <c r="B55" s="141"/>
      <c r="C55" s="142">
        <f>+C31</f>
        <v>3094430.9299999997</v>
      </c>
      <c r="D55" s="143"/>
      <c r="E55" s="142">
        <f>+E31</f>
        <v>4463056.2600000091</v>
      </c>
      <c r="F55" s="139"/>
      <c r="G55" s="142">
        <f>+G31</f>
        <v>-2032217.1500000376</v>
      </c>
      <c r="H55" s="139"/>
      <c r="I55" s="142">
        <f>+I31</f>
        <v>1747965.5500000103</v>
      </c>
    </row>
    <row r="56" spans="1:9" s="57" customFormat="1" ht="25.5" customHeight="1" thickTop="1">
      <c r="A56" s="20"/>
      <c r="B56" s="134"/>
      <c r="C56" s="53"/>
      <c r="D56" s="20"/>
      <c r="E56" s="53"/>
      <c r="F56" s="15"/>
      <c r="G56" s="53"/>
      <c r="H56" s="15"/>
      <c r="I56" s="53"/>
    </row>
    <row r="57" spans="1:9" s="145" customFormat="1" ht="25.5" customHeight="1">
      <c r="A57" s="134" t="s">
        <v>118</v>
      </c>
      <c r="B57" s="34" t="s">
        <v>199</v>
      </c>
      <c r="C57" s="53"/>
      <c r="D57" s="144"/>
      <c r="E57" s="53"/>
      <c r="F57" s="53"/>
      <c r="G57" s="53"/>
      <c r="H57" s="53"/>
      <c r="I57" s="53"/>
    </row>
    <row r="58" spans="1:9" s="145" customFormat="1" ht="25.5" customHeight="1">
      <c r="A58" s="134" t="s">
        <v>220</v>
      </c>
      <c r="B58" s="34"/>
      <c r="C58" s="146">
        <f>+ROUND((C49)/C60,4)</f>
        <v>6.7000000000000002E-3</v>
      </c>
      <c r="D58" s="147"/>
      <c r="E58" s="146">
        <f>+ROUND((E49)/E60,4)</f>
        <v>9.7000000000000003E-3</v>
      </c>
      <c r="F58" s="146"/>
      <c r="G58" s="146">
        <f>+ROUND((G49)/G60,4)</f>
        <v>-4.4000000000000003E-3</v>
      </c>
      <c r="H58" s="146"/>
      <c r="I58" s="146">
        <f>+ROUND((I49)/I60,4)</f>
        <v>3.8E-3</v>
      </c>
    </row>
    <row r="59" spans="1:9" s="20" customFormat="1" ht="25.5" customHeight="1">
      <c r="A59" s="15" t="s">
        <v>113</v>
      </c>
      <c r="B59" s="134"/>
      <c r="C59" s="53"/>
      <c r="E59" s="53"/>
      <c r="F59" s="15"/>
      <c r="G59" s="53"/>
      <c r="H59" s="15"/>
      <c r="I59" s="53"/>
    </row>
    <row r="60" spans="1:9" s="20" customFormat="1" ht="25.5" customHeight="1">
      <c r="A60" s="15" t="s">
        <v>114</v>
      </c>
      <c r="B60" s="134"/>
      <c r="C60" s="148">
        <v>460000000</v>
      </c>
      <c r="D60" s="77"/>
      <c r="E60" s="148">
        <v>460000000</v>
      </c>
      <c r="F60" s="77"/>
      <c r="G60" s="148">
        <v>460000000</v>
      </c>
      <c r="H60" s="77"/>
      <c r="I60" s="148">
        <v>460000000</v>
      </c>
    </row>
    <row r="61" spans="1:9" s="20" customFormat="1" ht="25.5" customHeight="1">
      <c r="A61" s="119"/>
      <c r="B61" s="41"/>
      <c r="C61" s="149"/>
      <c r="D61" s="149"/>
      <c r="E61" s="149"/>
      <c r="F61" s="149"/>
      <c r="G61" s="149"/>
      <c r="H61" s="150"/>
      <c r="I61" s="149"/>
    </row>
    <row r="62" spans="1:9" s="20" customFormat="1" ht="25.5" customHeight="1">
      <c r="A62" s="15"/>
      <c r="B62" s="41"/>
      <c r="C62" s="148"/>
      <c r="D62" s="77"/>
      <c r="E62" s="148"/>
      <c r="F62" s="77"/>
      <c r="G62" s="148"/>
      <c r="H62" s="77"/>
      <c r="I62" s="148"/>
    </row>
    <row r="63" spans="1:9" s="20" customFormat="1" ht="25.5" customHeight="1">
      <c r="A63" s="41" t="s">
        <v>196</v>
      </c>
      <c r="B63" s="41"/>
      <c r="C63" s="32"/>
      <c r="D63" s="15"/>
      <c r="E63" s="15"/>
      <c r="F63" s="15"/>
      <c r="G63" s="15"/>
      <c r="H63" s="15"/>
      <c r="I63" s="15"/>
    </row>
    <row r="64" spans="1:9" ht="25.5" customHeight="1">
      <c r="A64" s="41"/>
      <c r="B64" s="41"/>
    </row>
    <row r="65" spans="1:9" ht="25.5" customHeight="1">
      <c r="A65" s="41"/>
      <c r="B65" s="41"/>
    </row>
    <row r="66" spans="1:9" ht="25.5" customHeight="1">
      <c r="A66" s="93" t="s">
        <v>192</v>
      </c>
      <c r="B66" s="93"/>
      <c r="C66" s="93"/>
      <c r="D66" s="93"/>
      <c r="E66" s="54" t="s">
        <v>191</v>
      </c>
      <c r="F66" s="54"/>
      <c r="G66" s="54"/>
      <c r="H66" s="93"/>
      <c r="I66" s="93"/>
    </row>
    <row r="67" spans="1:9" ht="25.5" customHeight="1">
      <c r="A67" s="96" t="s">
        <v>188</v>
      </c>
      <c r="B67" s="96"/>
      <c r="C67" s="96"/>
      <c r="D67" s="130"/>
      <c r="E67" s="41" t="s">
        <v>190</v>
      </c>
      <c r="F67" s="57"/>
      <c r="G67" s="57"/>
      <c r="H67" s="130"/>
      <c r="I67" s="130"/>
    </row>
  </sheetData>
  <mergeCells count="9">
    <mergeCell ref="A42:I42"/>
    <mergeCell ref="A43:I43"/>
    <mergeCell ref="G46:I46"/>
    <mergeCell ref="A1:I1"/>
    <mergeCell ref="A2:I2"/>
    <mergeCell ref="A3:I3"/>
    <mergeCell ref="G6:I6"/>
    <mergeCell ref="A40:I40"/>
    <mergeCell ref="A41:I41"/>
  </mergeCells>
  <pageMargins left="0.78740157480314965" right="0.39370078740157483" top="0.59055118110236227" bottom="0.46" header="0.31496062992125984" footer="0.27559055118110237"/>
  <pageSetup paperSize="9" scale="8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8"/>
  <sheetViews>
    <sheetView view="pageBreakPreview" topLeftCell="A55" zoomScale="85" zoomScaleNormal="90" zoomScaleSheetLayoutView="85" workbookViewId="0">
      <selection activeCell="A61" sqref="A61"/>
    </sheetView>
  </sheetViews>
  <sheetFormatPr defaultColWidth="12.5" defaultRowHeight="27" customHeight="1"/>
  <cols>
    <col min="1" max="1" width="50.5" style="15" customWidth="1"/>
    <col min="2" max="2" width="8.125" style="15" customWidth="1"/>
    <col min="3" max="3" width="17.875" style="32" customWidth="1"/>
    <col min="4" max="4" width="1.625" style="15" customWidth="1"/>
    <col min="5" max="5" width="17.875" style="15" customWidth="1"/>
    <col min="6" max="6" width="1.625" style="15" customWidth="1"/>
    <col min="7" max="7" width="17.875" style="15" customWidth="1"/>
    <col min="8" max="8" width="1.625" style="15" customWidth="1"/>
    <col min="9" max="9" width="17.875" style="15" customWidth="1"/>
    <col min="10" max="10" width="1.625" style="15" customWidth="1"/>
    <col min="11" max="16384" width="12.5" style="15"/>
  </cols>
  <sheetData>
    <row r="1" spans="1:9" ht="25.5" customHeight="1">
      <c r="A1" s="151" t="s">
        <v>104</v>
      </c>
      <c r="B1" s="151"/>
      <c r="C1" s="151"/>
      <c r="D1" s="151"/>
      <c r="E1" s="151"/>
      <c r="F1" s="151"/>
      <c r="G1" s="151"/>
      <c r="H1" s="151"/>
      <c r="I1" s="151"/>
    </row>
    <row r="2" spans="1:9" ht="25.5" customHeight="1">
      <c r="A2" s="152" t="s">
        <v>83</v>
      </c>
      <c r="B2" s="152"/>
      <c r="C2" s="152"/>
      <c r="D2" s="152"/>
      <c r="E2" s="152"/>
      <c r="F2" s="152"/>
      <c r="G2" s="152"/>
      <c r="H2" s="152"/>
      <c r="I2" s="152"/>
    </row>
    <row r="3" spans="1:9" ht="25.5" customHeight="1">
      <c r="A3" s="152" t="s">
        <v>200</v>
      </c>
      <c r="B3" s="152"/>
      <c r="C3" s="152"/>
      <c r="D3" s="152"/>
      <c r="E3" s="152"/>
      <c r="F3" s="152"/>
      <c r="G3" s="152"/>
      <c r="H3" s="152"/>
      <c r="I3" s="152"/>
    </row>
    <row r="4" spans="1:9" ht="25.5" customHeight="1">
      <c r="A4" s="31"/>
      <c r="B4" s="31"/>
      <c r="C4" s="31"/>
      <c r="D4" s="31"/>
      <c r="E4" s="31"/>
      <c r="F4" s="31"/>
      <c r="G4" s="31"/>
      <c r="H4" s="31"/>
      <c r="I4" s="31"/>
    </row>
    <row r="5" spans="1:9" ht="25.5" customHeight="1">
      <c r="A5" s="31"/>
      <c r="B5" s="31"/>
      <c r="C5" s="31"/>
      <c r="D5" s="31"/>
      <c r="E5" s="31"/>
      <c r="F5" s="31"/>
      <c r="G5" s="31"/>
      <c r="H5" s="31"/>
      <c r="I5" s="19" t="s">
        <v>164</v>
      </c>
    </row>
    <row r="6" spans="1:9" s="20" customFormat="1" ht="25.5" customHeight="1">
      <c r="A6" s="15"/>
      <c r="B6" s="23"/>
      <c r="C6" s="22"/>
      <c r="D6" s="22" t="s">
        <v>163</v>
      </c>
      <c r="E6" s="22"/>
      <c r="F6" s="18"/>
      <c r="G6" s="153" t="s">
        <v>162</v>
      </c>
      <c r="H6" s="153"/>
      <c r="I6" s="153"/>
    </row>
    <row r="7" spans="1:9" ht="25.5" customHeight="1">
      <c r="B7" s="29" t="s">
        <v>6</v>
      </c>
      <c r="C7" s="40" t="s">
        <v>174</v>
      </c>
      <c r="D7" s="53"/>
      <c r="E7" s="40" t="s">
        <v>167</v>
      </c>
      <c r="F7" s="53"/>
      <c r="G7" s="40" t="s">
        <v>174</v>
      </c>
      <c r="H7" s="53"/>
      <c r="I7" s="40" t="s">
        <v>167</v>
      </c>
    </row>
    <row r="8" spans="1:9" ht="25.5" customHeight="1">
      <c r="A8" s="41" t="s">
        <v>28</v>
      </c>
      <c r="B8" s="41"/>
      <c r="C8" s="89">
        <v>156331269.19</v>
      </c>
      <c r="D8" s="89"/>
      <c r="E8" s="89">
        <v>177554603.19</v>
      </c>
      <c r="F8" s="89"/>
      <c r="G8" s="89">
        <v>132769593.38</v>
      </c>
      <c r="H8" s="89"/>
      <c r="I8" s="89">
        <v>138020581.97999999</v>
      </c>
    </row>
    <row r="9" spans="1:9" ht="25.5" customHeight="1">
      <c r="A9" s="41" t="s">
        <v>99</v>
      </c>
      <c r="B9" s="41"/>
      <c r="C9" s="89">
        <v>46186779.989999995</v>
      </c>
      <c r="D9" s="89"/>
      <c r="E9" s="89">
        <v>93772563.519999996</v>
      </c>
      <c r="F9" s="89"/>
      <c r="G9" s="89">
        <v>14849999.999999996</v>
      </c>
      <c r="H9" s="89"/>
      <c r="I9" s="89">
        <v>93772563.519999996</v>
      </c>
    </row>
    <row r="10" spans="1:9" ht="25.5" customHeight="1">
      <c r="A10" s="41" t="s">
        <v>30</v>
      </c>
      <c r="B10" s="41"/>
      <c r="C10" s="89">
        <v>1446048.23</v>
      </c>
      <c r="D10" s="89"/>
      <c r="E10" s="89">
        <v>1707333.14</v>
      </c>
      <c r="F10" s="89"/>
      <c r="G10" s="89">
        <v>1428048.23</v>
      </c>
      <c r="H10" s="89"/>
      <c r="I10" s="89">
        <v>1673333.14</v>
      </c>
    </row>
    <row r="11" spans="1:9" ht="25.5" customHeight="1">
      <c r="A11" s="41" t="s">
        <v>29</v>
      </c>
      <c r="B11" s="41"/>
      <c r="C11" s="46">
        <f>SUM(C8:C10)</f>
        <v>203964097.41</v>
      </c>
      <c r="D11" s="36"/>
      <c r="E11" s="46">
        <f>SUM(E8:E10)</f>
        <v>273034499.84999996</v>
      </c>
      <c r="F11" s="36"/>
      <c r="G11" s="46">
        <f>SUM(G8:G10)</f>
        <v>149047641.60999998</v>
      </c>
      <c r="H11" s="36"/>
      <c r="I11" s="46">
        <f>SUM(I8:I10)</f>
        <v>233466478.63999999</v>
      </c>
    </row>
    <row r="12" spans="1:9" ht="25.5" customHeight="1">
      <c r="A12" s="41" t="s">
        <v>122</v>
      </c>
      <c r="B12" s="41"/>
      <c r="C12" s="89">
        <v>-115172390.27999996</v>
      </c>
      <c r="D12" s="89"/>
      <c r="E12" s="89">
        <v>-124984967.02</v>
      </c>
      <c r="F12" s="89"/>
      <c r="G12" s="89">
        <v>-99065415.11999996</v>
      </c>
      <c r="H12" s="89"/>
      <c r="I12" s="89">
        <v>-98151992.150000006</v>
      </c>
    </row>
    <row r="13" spans="1:9" ht="25.5" customHeight="1">
      <c r="A13" s="41" t="s">
        <v>100</v>
      </c>
      <c r="B13" s="41"/>
      <c r="C13" s="89">
        <v>-41522251.340000004</v>
      </c>
      <c r="D13" s="89"/>
      <c r="E13" s="89">
        <v>-86553821.719999999</v>
      </c>
      <c r="F13" s="89"/>
      <c r="G13" s="89">
        <v>-12717070.569999998</v>
      </c>
      <c r="H13" s="89"/>
      <c r="I13" s="89">
        <v>-86553821.719999999</v>
      </c>
    </row>
    <row r="14" spans="1:9" ht="25.5" customHeight="1">
      <c r="A14" s="41" t="s">
        <v>88</v>
      </c>
      <c r="B14" s="41"/>
      <c r="C14" s="46">
        <f>SUM(C12:C13)</f>
        <v>-156694641.61999995</v>
      </c>
      <c r="D14" s="36"/>
      <c r="E14" s="46">
        <f>SUM(E12:E13)</f>
        <v>-211538788.74000001</v>
      </c>
      <c r="F14" s="36"/>
      <c r="G14" s="46">
        <f>SUM(G12:G13)</f>
        <v>-111782485.68999995</v>
      </c>
      <c r="H14" s="36"/>
      <c r="I14" s="46">
        <f>SUM(I12:I13)</f>
        <v>-184705813.87</v>
      </c>
    </row>
    <row r="15" spans="1:9" ht="25.5" customHeight="1">
      <c r="A15" s="41" t="s">
        <v>121</v>
      </c>
      <c r="B15" s="41"/>
      <c r="C15" s="36">
        <f>C11+C14</f>
        <v>47269455.790000051</v>
      </c>
      <c r="D15" s="36"/>
      <c r="E15" s="36">
        <f>E11+E14</f>
        <v>61495711.109999955</v>
      </c>
      <c r="F15" s="36"/>
      <c r="G15" s="36">
        <f>G11+G14</f>
        <v>37265155.920000032</v>
      </c>
      <c r="H15" s="36"/>
      <c r="I15" s="36">
        <f>I11+I14</f>
        <v>48760664.769999981</v>
      </c>
    </row>
    <row r="16" spans="1:9" ht="25.5" customHeight="1">
      <c r="A16" s="41" t="s">
        <v>31</v>
      </c>
      <c r="B16" s="41"/>
      <c r="C16" s="77">
        <v>1491070.92</v>
      </c>
      <c r="D16" s="89"/>
      <c r="E16" s="77">
        <v>657738.61</v>
      </c>
      <c r="F16" s="89"/>
      <c r="G16" s="77">
        <v>2121720.5</v>
      </c>
      <c r="H16" s="89"/>
      <c r="I16" s="77">
        <v>1156785.27</v>
      </c>
    </row>
    <row r="17" spans="1:9" ht="25.5" customHeight="1">
      <c r="A17" s="41" t="s">
        <v>175</v>
      </c>
      <c r="B17" s="41"/>
      <c r="C17" s="77">
        <v>2288187.31</v>
      </c>
      <c r="D17" s="89"/>
      <c r="E17" s="77">
        <v>0</v>
      </c>
      <c r="F17" s="89"/>
      <c r="G17" s="77">
        <v>2288187.31</v>
      </c>
      <c r="H17" s="89"/>
      <c r="I17" s="77">
        <v>0</v>
      </c>
    </row>
    <row r="18" spans="1:9" ht="25.5" customHeight="1">
      <c r="A18" s="41" t="s">
        <v>198</v>
      </c>
      <c r="B18" s="41"/>
      <c r="C18" s="131">
        <v>0</v>
      </c>
      <c r="D18" s="89"/>
      <c r="E18" s="131">
        <v>68185.399999999994</v>
      </c>
      <c r="F18" s="89"/>
      <c r="G18" s="131">
        <v>0</v>
      </c>
      <c r="H18" s="89"/>
      <c r="I18" s="131">
        <v>0</v>
      </c>
    </row>
    <row r="19" spans="1:9" ht="25.5" customHeight="1">
      <c r="A19" s="15" t="s">
        <v>33</v>
      </c>
      <c r="C19" s="36">
        <f>SUM(C15:C18)</f>
        <v>51048714.020000055</v>
      </c>
      <c r="D19" s="36"/>
      <c r="E19" s="36">
        <f>SUM(E15:E18)</f>
        <v>62221635.119999953</v>
      </c>
      <c r="F19" s="36"/>
      <c r="G19" s="36">
        <f>SUM(G15:G18)</f>
        <v>41675063.730000034</v>
      </c>
      <c r="H19" s="36"/>
      <c r="I19" s="36">
        <f>SUM(I15:I18)</f>
        <v>49917450.039999984</v>
      </c>
    </row>
    <row r="20" spans="1:9" ht="25.5" customHeight="1">
      <c r="A20" s="41" t="s">
        <v>89</v>
      </c>
      <c r="B20" s="41"/>
      <c r="C20" s="77">
        <v>-20192405.940000035</v>
      </c>
      <c r="D20" s="89"/>
      <c r="E20" s="77">
        <v>-20744873.640000001</v>
      </c>
      <c r="F20" s="89"/>
      <c r="G20" s="77">
        <v>-20149293.240000036</v>
      </c>
      <c r="H20" s="89"/>
      <c r="I20" s="77">
        <v>-20744873.640000001</v>
      </c>
    </row>
    <row r="21" spans="1:9" ht="25.5" customHeight="1">
      <c r="A21" s="41" t="s">
        <v>32</v>
      </c>
      <c r="B21" s="41"/>
      <c r="C21" s="77">
        <v>-25486291.440000005</v>
      </c>
      <c r="D21" s="89"/>
      <c r="E21" s="77">
        <v>-24460905.800000001</v>
      </c>
      <c r="F21" s="89"/>
      <c r="G21" s="77">
        <v>-24594118.290000003</v>
      </c>
      <c r="H21" s="89"/>
      <c r="I21" s="77">
        <v>-23125168.149999999</v>
      </c>
    </row>
    <row r="22" spans="1:9" ht="25.5" customHeight="1">
      <c r="A22" s="15" t="s">
        <v>34</v>
      </c>
      <c r="C22" s="46">
        <f>SUM(C20:C21)</f>
        <v>-45678697.38000004</v>
      </c>
      <c r="D22" s="36"/>
      <c r="E22" s="46">
        <f>SUM(E20:E21)</f>
        <v>-45205779.439999998</v>
      </c>
      <c r="F22" s="36"/>
      <c r="G22" s="46">
        <f>SUM(G20:G21)</f>
        <v>-44743411.530000038</v>
      </c>
      <c r="H22" s="36"/>
      <c r="I22" s="46">
        <f>SUM(I20:I21)</f>
        <v>-43870041.789999999</v>
      </c>
    </row>
    <row r="23" spans="1:9" ht="25.5" customHeight="1">
      <c r="A23" s="15" t="s">
        <v>142</v>
      </c>
      <c r="C23" s="89">
        <f>C19+C22</f>
        <v>5370016.6400000155</v>
      </c>
      <c r="D23" s="36"/>
      <c r="E23" s="89">
        <f>E19+E22</f>
        <v>17015855.679999955</v>
      </c>
      <c r="F23" s="36"/>
      <c r="G23" s="89">
        <f>G19+G22</f>
        <v>-3068347.8000000045</v>
      </c>
      <c r="H23" s="36"/>
      <c r="I23" s="89">
        <f>I19+I22</f>
        <v>6047408.2499999851</v>
      </c>
    </row>
    <row r="24" spans="1:9" ht="25.5" customHeight="1">
      <c r="A24" s="15" t="s">
        <v>131</v>
      </c>
      <c r="C24" s="89">
        <v>120965.98000000001</v>
      </c>
      <c r="D24" s="89"/>
      <c r="E24" s="89">
        <v>764538.81</v>
      </c>
      <c r="F24" s="89"/>
      <c r="G24" s="89">
        <v>118894.78000000001</v>
      </c>
      <c r="H24" s="89"/>
      <c r="I24" s="89">
        <v>762614.4</v>
      </c>
    </row>
    <row r="25" spans="1:9" ht="25.5" customHeight="1">
      <c r="A25" s="41" t="s">
        <v>37</v>
      </c>
      <c r="C25" s="77">
        <v>-83336.01999999999</v>
      </c>
      <c r="D25" s="89"/>
      <c r="E25" s="77">
        <v>-1460510.12</v>
      </c>
      <c r="F25" s="89"/>
      <c r="G25" s="77">
        <v>-83336.01999999999</v>
      </c>
      <c r="H25" s="77"/>
      <c r="I25" s="77">
        <v>-1566332.04</v>
      </c>
    </row>
    <row r="26" spans="1:9" ht="25.5" customHeight="1">
      <c r="A26" s="41" t="s">
        <v>154</v>
      </c>
      <c r="C26" s="99"/>
      <c r="D26" s="89"/>
      <c r="E26" s="99"/>
      <c r="F26" s="89"/>
      <c r="G26" s="99"/>
      <c r="H26" s="99"/>
      <c r="I26" s="99"/>
    </row>
    <row r="27" spans="1:9" ht="25.5" customHeight="1">
      <c r="A27" s="132" t="s">
        <v>155</v>
      </c>
      <c r="B27" s="40" t="s">
        <v>201</v>
      </c>
      <c r="C27" s="133">
        <v>1500555.54</v>
      </c>
      <c r="D27" s="89"/>
      <c r="E27" s="133">
        <v>-5291801.29</v>
      </c>
      <c r="F27" s="89"/>
      <c r="G27" s="133">
        <v>0</v>
      </c>
      <c r="H27" s="89"/>
      <c r="I27" s="133">
        <v>0</v>
      </c>
    </row>
    <row r="28" spans="1:9" ht="25.5" customHeight="1">
      <c r="A28" s="41" t="s">
        <v>143</v>
      </c>
      <c r="B28" s="43"/>
      <c r="C28" s="36">
        <f>SUM(C23:C27)</f>
        <v>6908202.1400000164</v>
      </c>
      <c r="D28" s="36"/>
      <c r="E28" s="36">
        <f>SUM(E23:E27)</f>
        <v>11028083.079999954</v>
      </c>
      <c r="F28" s="36"/>
      <c r="G28" s="36">
        <f>SUM(G23:G27)</f>
        <v>-3032789.0400000047</v>
      </c>
      <c r="H28" s="36"/>
      <c r="I28" s="36">
        <f>SUM(I23:I27)</f>
        <v>5243690.6099999854</v>
      </c>
    </row>
    <row r="29" spans="1:9" ht="25.5" customHeight="1">
      <c r="A29" s="41" t="s">
        <v>145</v>
      </c>
      <c r="B29" s="40" t="s">
        <v>202</v>
      </c>
      <c r="C29" s="133">
        <v>-845151.15999999992</v>
      </c>
      <c r="D29" s="89"/>
      <c r="E29" s="133">
        <v>-1758769.4</v>
      </c>
      <c r="F29" s="89"/>
      <c r="G29" s="133">
        <v>-150326.21</v>
      </c>
      <c r="H29" s="89"/>
      <c r="I29" s="133">
        <v>-1282556.8500000001</v>
      </c>
    </row>
    <row r="30" spans="1:9" ht="25.5" customHeight="1">
      <c r="A30" s="41" t="s">
        <v>141</v>
      </c>
      <c r="B30" s="41"/>
      <c r="C30" s="72">
        <f>SUM(C28:C29)</f>
        <v>6063050.9800000163</v>
      </c>
      <c r="D30" s="36"/>
      <c r="E30" s="72">
        <f>SUM(E28:E29)</f>
        <v>9269313.6799999531</v>
      </c>
      <c r="F30" s="36"/>
      <c r="G30" s="72">
        <f>SUM(G28:G29)</f>
        <v>-3183115.2500000047</v>
      </c>
      <c r="H30" s="36"/>
      <c r="I30" s="72">
        <f>SUM(I28:I29)</f>
        <v>3961133.7599999853</v>
      </c>
    </row>
    <row r="31" spans="1:9" ht="25.5" customHeight="1">
      <c r="A31" s="134" t="s">
        <v>178</v>
      </c>
      <c r="B31" s="41"/>
      <c r="C31" s="77">
        <v>0</v>
      </c>
      <c r="D31" s="77"/>
      <c r="E31" s="131">
        <v>0</v>
      </c>
      <c r="F31" s="89"/>
      <c r="G31" s="131">
        <v>0</v>
      </c>
      <c r="H31" s="89"/>
      <c r="I31" s="131">
        <v>0</v>
      </c>
    </row>
    <row r="32" spans="1:9" ht="25.5" customHeight="1" thickBot="1">
      <c r="A32" s="134" t="s">
        <v>179</v>
      </c>
      <c r="B32" s="41"/>
      <c r="C32" s="135">
        <f>SUM(C30:C31)</f>
        <v>6063050.9800000163</v>
      </c>
      <c r="D32" s="89"/>
      <c r="E32" s="135">
        <f>SUM(E30:E31)</f>
        <v>9269313.6799999531</v>
      </c>
      <c r="F32" s="89"/>
      <c r="G32" s="135">
        <f>SUM(G30:G31)</f>
        <v>-3183115.2500000047</v>
      </c>
      <c r="H32" s="89"/>
      <c r="I32" s="135">
        <f>SUM(I30:I31)</f>
        <v>3961133.7599999853</v>
      </c>
    </row>
    <row r="33" spans="1:9" ht="25.5" customHeight="1" thickTop="1">
      <c r="A33" s="20"/>
      <c r="B33" s="20"/>
      <c r="C33" s="53"/>
      <c r="D33" s="20"/>
      <c r="E33" s="53"/>
      <c r="G33" s="53"/>
      <c r="I33" s="53"/>
    </row>
    <row r="34" spans="1:9" ht="25.5" customHeight="1">
      <c r="A34" s="20"/>
      <c r="B34" s="20"/>
      <c r="C34" s="53"/>
      <c r="D34" s="20"/>
      <c r="E34" s="53"/>
      <c r="G34" s="53"/>
      <c r="I34" s="53"/>
    </row>
    <row r="35" spans="1:9" ht="25.5" customHeight="1">
      <c r="A35" s="41" t="s">
        <v>196</v>
      </c>
      <c r="B35" s="41"/>
    </row>
    <row r="36" spans="1:9" ht="25.5" customHeight="1">
      <c r="A36" s="41"/>
      <c r="B36" s="41"/>
    </row>
    <row r="37" spans="1:9" ht="25.5" customHeight="1">
      <c r="A37" s="41"/>
      <c r="B37" s="41"/>
    </row>
    <row r="38" spans="1:9" ht="25.5" customHeight="1">
      <c r="A38" s="93" t="s">
        <v>192</v>
      </c>
      <c r="B38" s="93"/>
      <c r="C38" s="93"/>
      <c r="D38" s="93"/>
      <c r="E38" s="54" t="s">
        <v>191</v>
      </c>
      <c r="F38" s="54"/>
      <c r="G38" s="54"/>
      <c r="H38" s="93"/>
      <c r="I38" s="93"/>
    </row>
    <row r="39" spans="1:9" ht="25.5" customHeight="1">
      <c r="A39" s="96" t="s">
        <v>188</v>
      </c>
      <c r="B39" s="96"/>
      <c r="C39" s="96"/>
      <c r="D39" s="130"/>
      <c r="E39" s="41" t="s">
        <v>190</v>
      </c>
      <c r="F39" s="57"/>
      <c r="G39" s="57"/>
      <c r="H39" s="130"/>
      <c r="I39" s="130"/>
    </row>
    <row r="40" spans="1:9" ht="25.5" customHeight="1">
      <c r="A40" s="96"/>
      <c r="B40" s="96"/>
      <c r="C40" s="96"/>
      <c r="D40" s="130"/>
      <c r="E40" s="41"/>
      <c r="F40" s="57"/>
      <c r="G40" s="57"/>
      <c r="H40" s="130"/>
      <c r="I40" s="130"/>
    </row>
    <row r="41" spans="1:9" ht="25.5" customHeight="1">
      <c r="A41" s="155" t="s">
        <v>0</v>
      </c>
      <c r="B41" s="155"/>
      <c r="C41" s="155"/>
      <c r="D41" s="155"/>
      <c r="E41" s="155"/>
      <c r="F41" s="155"/>
      <c r="G41" s="155"/>
      <c r="H41" s="155"/>
      <c r="I41" s="155"/>
    </row>
    <row r="42" spans="1:9" ht="25.5" customHeight="1">
      <c r="A42" s="151" t="s">
        <v>104</v>
      </c>
      <c r="B42" s="151"/>
      <c r="C42" s="151"/>
      <c r="D42" s="151"/>
      <c r="E42" s="151"/>
      <c r="F42" s="151"/>
      <c r="G42" s="151"/>
      <c r="H42" s="151"/>
      <c r="I42" s="151"/>
    </row>
    <row r="43" spans="1:9" ht="25.5" customHeight="1">
      <c r="A43" s="152" t="s">
        <v>101</v>
      </c>
      <c r="B43" s="152"/>
      <c r="C43" s="152"/>
      <c r="D43" s="152"/>
      <c r="E43" s="152"/>
      <c r="F43" s="152"/>
      <c r="G43" s="152"/>
      <c r="H43" s="152"/>
      <c r="I43" s="152"/>
    </row>
    <row r="44" spans="1:9" ht="25.5" customHeight="1">
      <c r="A44" s="152" t="str">
        <f>A3</f>
        <v>FOR THE SIX-MONTH PERIODS ENDED JUNE 30, 2025 (UNAUDITED / REVIEWED ONLY)</v>
      </c>
      <c r="B44" s="152"/>
      <c r="C44" s="152"/>
      <c r="D44" s="152"/>
      <c r="E44" s="152"/>
      <c r="F44" s="152"/>
      <c r="G44" s="152"/>
      <c r="H44" s="152"/>
      <c r="I44" s="152"/>
    </row>
    <row r="45" spans="1:9" ht="25.5" customHeight="1">
      <c r="A45" s="31"/>
      <c r="B45" s="31"/>
      <c r="C45" s="31"/>
      <c r="D45" s="31"/>
      <c r="E45" s="31"/>
      <c r="F45" s="31"/>
      <c r="G45" s="31"/>
      <c r="H45" s="31"/>
      <c r="I45" s="31"/>
    </row>
    <row r="46" spans="1:9" ht="25.5" customHeight="1">
      <c r="A46" s="31"/>
      <c r="B46" s="31"/>
      <c r="C46" s="31"/>
      <c r="D46" s="31"/>
      <c r="E46" s="31"/>
      <c r="F46" s="31"/>
      <c r="G46" s="31"/>
      <c r="H46" s="31"/>
      <c r="I46" s="19" t="s">
        <v>164</v>
      </c>
    </row>
    <row r="47" spans="1:9" ht="25.5" customHeight="1">
      <c r="B47" s="23"/>
      <c r="C47" s="22"/>
      <c r="D47" s="22" t="s">
        <v>163</v>
      </c>
      <c r="E47" s="22"/>
      <c r="F47" s="18"/>
      <c r="G47" s="153" t="s">
        <v>162</v>
      </c>
      <c r="H47" s="153"/>
      <c r="I47" s="153"/>
    </row>
    <row r="48" spans="1:9" ht="25.5" customHeight="1">
      <c r="B48" s="29" t="s">
        <v>6</v>
      </c>
      <c r="C48" s="40" t="s">
        <v>174</v>
      </c>
      <c r="D48" s="53"/>
      <c r="E48" s="40" t="s">
        <v>167</v>
      </c>
      <c r="F48" s="53"/>
      <c r="G48" s="40" t="s">
        <v>174</v>
      </c>
      <c r="H48" s="53"/>
      <c r="I48" s="40" t="s">
        <v>167</v>
      </c>
    </row>
    <row r="49" spans="1:9" ht="25.5" customHeight="1">
      <c r="A49" s="41" t="s">
        <v>139</v>
      </c>
      <c r="B49" s="41"/>
      <c r="C49" s="53"/>
      <c r="E49" s="53"/>
      <c r="F49" s="1"/>
      <c r="G49" s="1"/>
      <c r="H49" s="2"/>
      <c r="I49" s="1"/>
    </row>
    <row r="50" spans="1:9" ht="25.5" customHeight="1">
      <c r="A50" s="41" t="s">
        <v>35</v>
      </c>
      <c r="B50" s="41"/>
      <c r="C50" s="36">
        <f>C52-C51</f>
        <v>6062982.3100000164</v>
      </c>
      <c r="D50" s="136"/>
      <c r="E50" s="36">
        <f>E52-E51</f>
        <v>9269304.8699999526</v>
      </c>
      <c r="F50" s="13"/>
      <c r="G50" s="36">
        <f>G52-G51</f>
        <v>-3183115.2500000047</v>
      </c>
      <c r="H50" s="14"/>
      <c r="I50" s="36">
        <f>I52-I51</f>
        <v>3961133.7599999853</v>
      </c>
    </row>
    <row r="51" spans="1:9" s="20" customFormat="1" ht="25.5" customHeight="1">
      <c r="A51" s="15" t="s">
        <v>36</v>
      </c>
      <c r="B51" s="15"/>
      <c r="C51" s="77">
        <v>68.67</v>
      </c>
      <c r="D51" s="89"/>
      <c r="E51" s="77">
        <v>8.81</v>
      </c>
      <c r="F51" s="89"/>
      <c r="G51" s="89">
        <v>0</v>
      </c>
      <c r="H51" s="89"/>
      <c r="I51" s="89">
        <v>0</v>
      </c>
    </row>
    <row r="52" spans="1:9" ht="25.5" customHeight="1" thickBot="1">
      <c r="A52" s="20"/>
      <c r="B52" s="20"/>
      <c r="C52" s="51">
        <f>C30</f>
        <v>6063050.9800000163</v>
      </c>
      <c r="D52" s="136"/>
      <c r="E52" s="51">
        <f>E30</f>
        <v>9269313.6799999531</v>
      </c>
      <c r="F52" s="36"/>
      <c r="G52" s="51">
        <f>G30</f>
        <v>-3183115.2500000047</v>
      </c>
      <c r="H52" s="36"/>
      <c r="I52" s="51">
        <f>I30</f>
        <v>3961133.7599999853</v>
      </c>
    </row>
    <row r="53" spans="1:9" ht="25.5" customHeight="1" thickTop="1">
      <c r="A53" s="137" t="s">
        <v>160</v>
      </c>
      <c r="B53" s="138"/>
      <c r="C53" s="139"/>
      <c r="D53" s="139"/>
      <c r="E53" s="140"/>
      <c r="F53" s="6"/>
      <c r="G53" s="6"/>
      <c r="H53" s="7"/>
      <c r="I53" s="6"/>
    </row>
    <row r="54" spans="1:9" s="20" customFormat="1" ht="25.5" customHeight="1">
      <c r="A54" s="41" t="s">
        <v>35</v>
      </c>
      <c r="B54" s="141"/>
      <c r="C54" s="36">
        <f>C56-C55</f>
        <v>6062982.3100000164</v>
      </c>
      <c r="D54" s="136"/>
      <c r="E54" s="36">
        <f>E56-E55</f>
        <v>9269304.8699999526</v>
      </c>
      <c r="F54" s="13"/>
      <c r="G54" s="36">
        <f>G56-G55</f>
        <v>-3183115.2500000047</v>
      </c>
      <c r="H54" s="14"/>
      <c r="I54" s="36">
        <f>I56-I55</f>
        <v>3961133.7599999853</v>
      </c>
    </row>
    <row r="55" spans="1:9" s="20" customFormat="1" ht="25.5" customHeight="1">
      <c r="A55" s="15" t="s">
        <v>36</v>
      </c>
      <c r="B55" s="141"/>
      <c r="C55" s="77">
        <f>C51</f>
        <v>68.67</v>
      </c>
      <c r="D55" s="89"/>
      <c r="E55" s="77">
        <v>8.81</v>
      </c>
      <c r="F55" s="38"/>
      <c r="G55" s="36">
        <v>0</v>
      </c>
      <c r="H55" s="36"/>
      <c r="I55" s="36">
        <v>0</v>
      </c>
    </row>
    <row r="56" spans="1:9" s="20" customFormat="1" ht="25.5" customHeight="1" thickBot="1">
      <c r="B56" s="141"/>
      <c r="C56" s="142">
        <f>+C32</f>
        <v>6063050.9800000163</v>
      </c>
      <c r="D56" s="143"/>
      <c r="E56" s="142">
        <f>+E32</f>
        <v>9269313.6799999531</v>
      </c>
      <c r="F56" s="139"/>
      <c r="G56" s="142">
        <f>+G32</f>
        <v>-3183115.2500000047</v>
      </c>
      <c r="H56" s="139"/>
      <c r="I56" s="142">
        <f>+I32</f>
        <v>3961133.7599999853</v>
      </c>
    </row>
    <row r="57" spans="1:9" s="57" customFormat="1" ht="25.5" customHeight="1" thickTop="1">
      <c r="A57" s="20"/>
      <c r="B57" s="134"/>
      <c r="C57" s="53"/>
      <c r="D57" s="20"/>
      <c r="E57" s="53"/>
      <c r="F57" s="15"/>
      <c r="G57" s="53"/>
      <c r="H57" s="15"/>
      <c r="I57" s="53"/>
    </row>
    <row r="58" spans="1:9" s="145" customFormat="1" ht="25.5" customHeight="1">
      <c r="A58" s="134" t="s">
        <v>118</v>
      </c>
      <c r="B58" s="34" t="s">
        <v>203</v>
      </c>
      <c r="C58" s="53"/>
      <c r="D58" s="144"/>
      <c r="E58" s="53"/>
      <c r="F58" s="53"/>
      <c r="G58" s="53"/>
      <c r="H58" s="53"/>
      <c r="I58" s="53"/>
    </row>
    <row r="59" spans="1:9" s="145" customFormat="1" ht="25.5" customHeight="1">
      <c r="A59" s="134" t="s">
        <v>220</v>
      </c>
      <c r="B59" s="34"/>
      <c r="C59" s="146">
        <f>+ROUND((C50)/C61,4)</f>
        <v>1.32E-2</v>
      </c>
      <c r="D59" s="147"/>
      <c r="E59" s="146">
        <f>+ROUND((E50)/E61,4)</f>
        <v>2.0199999999999999E-2</v>
      </c>
      <c r="F59" s="146"/>
      <c r="G59" s="146">
        <f>+ROUND((G50)/G61,4)</f>
        <v>-6.8999999999999999E-3</v>
      </c>
      <c r="H59" s="146"/>
      <c r="I59" s="146">
        <f>+ROUND((I50)/I61,4)</f>
        <v>8.6E-3</v>
      </c>
    </row>
    <row r="60" spans="1:9" s="20" customFormat="1" ht="25.5" customHeight="1">
      <c r="A60" s="15" t="s">
        <v>113</v>
      </c>
      <c r="B60" s="134"/>
      <c r="C60" s="53"/>
      <c r="E60" s="53"/>
      <c r="F60" s="15"/>
      <c r="G60" s="53"/>
      <c r="H60" s="15"/>
      <c r="I60" s="53"/>
    </row>
    <row r="61" spans="1:9" s="20" customFormat="1" ht="25.5" customHeight="1">
      <c r="A61" s="15" t="s">
        <v>114</v>
      </c>
      <c r="B61" s="134"/>
      <c r="C61" s="148">
        <v>460000000</v>
      </c>
      <c r="D61" s="77"/>
      <c r="E61" s="148">
        <v>460000000</v>
      </c>
      <c r="F61" s="77"/>
      <c r="G61" s="148">
        <v>460000000</v>
      </c>
      <c r="H61" s="77"/>
      <c r="I61" s="148">
        <v>460000000</v>
      </c>
    </row>
    <row r="62" spans="1:9" s="20" customFormat="1" ht="25.5" customHeight="1">
      <c r="A62" s="119"/>
      <c r="B62" s="41"/>
      <c r="C62" s="149"/>
      <c r="D62" s="149"/>
      <c r="E62" s="149"/>
      <c r="F62" s="149"/>
      <c r="G62" s="149"/>
      <c r="H62" s="150"/>
      <c r="I62" s="149"/>
    </row>
    <row r="63" spans="1:9" s="20" customFormat="1" ht="25.5" customHeight="1">
      <c r="A63" s="15"/>
      <c r="B63" s="41"/>
      <c r="C63" s="148"/>
      <c r="D63" s="77"/>
      <c r="E63" s="148"/>
      <c r="F63" s="77"/>
      <c r="G63" s="148"/>
      <c r="H63" s="77"/>
      <c r="I63" s="148"/>
    </row>
    <row r="64" spans="1:9" s="20" customFormat="1" ht="25.5" customHeight="1">
      <c r="A64" s="41" t="s">
        <v>196</v>
      </c>
      <c r="B64" s="41"/>
      <c r="C64" s="32"/>
      <c r="D64" s="15"/>
      <c r="E64" s="15"/>
      <c r="F64" s="15"/>
      <c r="G64" s="15"/>
      <c r="H64" s="15"/>
      <c r="I64" s="15"/>
    </row>
    <row r="65" spans="1:9" ht="25.5" customHeight="1">
      <c r="A65" s="41"/>
      <c r="B65" s="41"/>
    </row>
    <row r="66" spans="1:9" ht="25.5" customHeight="1">
      <c r="A66" s="41"/>
      <c r="B66" s="41"/>
    </row>
    <row r="67" spans="1:9" ht="25.5" customHeight="1">
      <c r="A67" s="93" t="s">
        <v>192</v>
      </c>
      <c r="B67" s="93"/>
      <c r="C67" s="93"/>
      <c r="D67" s="93"/>
      <c r="E67" s="54" t="s">
        <v>191</v>
      </c>
      <c r="F67" s="54"/>
      <c r="G67" s="54"/>
      <c r="H67" s="93"/>
      <c r="I67" s="93"/>
    </row>
    <row r="68" spans="1:9" ht="25.5" customHeight="1">
      <c r="A68" s="96" t="s">
        <v>188</v>
      </c>
      <c r="B68" s="96"/>
      <c r="C68" s="96"/>
      <c r="D68" s="130"/>
      <c r="E68" s="41" t="s">
        <v>190</v>
      </c>
      <c r="F68" s="57"/>
      <c r="G68" s="57"/>
      <c r="H68" s="130"/>
      <c r="I68" s="130"/>
    </row>
  </sheetData>
  <mergeCells count="9">
    <mergeCell ref="A43:I43"/>
    <mergeCell ref="A44:I44"/>
    <mergeCell ref="G47:I47"/>
    <mergeCell ref="A1:I1"/>
    <mergeCell ref="A2:I2"/>
    <mergeCell ref="A3:I3"/>
    <mergeCell ref="G6:I6"/>
    <mergeCell ref="A41:I41"/>
    <mergeCell ref="A42:I42"/>
  </mergeCells>
  <pageMargins left="0.78740157480314965" right="0.39370078740157483" top="0.59055118110236227" bottom="0.46" header="0.31496062992125984" footer="0.27559055118110237"/>
  <pageSetup paperSize="9" scale="80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8"/>
  <sheetViews>
    <sheetView view="pageBreakPreview" topLeftCell="A7" zoomScale="85" zoomScaleNormal="70" zoomScaleSheetLayoutView="85" workbookViewId="0">
      <selection activeCell="C6" sqref="C6"/>
    </sheetView>
  </sheetViews>
  <sheetFormatPr defaultColWidth="9.375" defaultRowHeight="22.5" customHeight="1"/>
  <cols>
    <col min="1" max="1" width="9.375" style="85"/>
    <col min="2" max="5" width="9.375" style="85" customWidth="1"/>
    <col min="6" max="6" width="7.5" style="85" customWidth="1"/>
    <col min="7" max="7" width="7.875" style="85" customWidth="1"/>
    <col min="8" max="8" width="16.875" style="85" customWidth="1"/>
    <col min="9" max="9" width="1.5" style="85" customWidth="1"/>
    <col min="10" max="10" width="16.875" style="85" customWidth="1"/>
    <col min="11" max="11" width="1.375" style="85" customWidth="1"/>
    <col min="12" max="12" width="16.875" style="85" customWidth="1"/>
    <col min="13" max="13" width="1.375" style="85" customWidth="1"/>
    <col min="14" max="14" width="16.875" style="85" customWidth="1"/>
    <col min="15" max="15" width="1.375" style="85" customWidth="1"/>
    <col min="16" max="16" width="16.875" style="85" customWidth="1"/>
    <col min="17" max="17" width="1.375" style="85" customWidth="1"/>
    <col min="18" max="18" width="16.875" style="85" customWidth="1"/>
    <col min="19" max="19" width="1.375" style="85" customWidth="1"/>
    <col min="20" max="20" width="16.875" style="85" customWidth="1"/>
    <col min="21" max="21" width="4" style="85" customWidth="1"/>
    <col min="22" max="16384" width="9.375" style="85"/>
  </cols>
  <sheetData>
    <row r="1" spans="1:21" ht="24" customHeight="1">
      <c r="A1" s="157" t="s">
        <v>104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23"/>
    </row>
    <row r="2" spans="1:21" ht="24" customHeight="1">
      <c r="A2" s="159" t="s">
        <v>38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</row>
    <row r="3" spans="1:21" ht="24" customHeight="1">
      <c r="A3" s="159" t="s">
        <v>200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</row>
    <row r="4" spans="1:21" ht="24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</row>
    <row r="5" spans="1:21" ht="24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9" t="s">
        <v>164</v>
      </c>
    </row>
    <row r="6" spans="1:21" ht="24" customHeight="1">
      <c r="A6" s="114"/>
      <c r="B6" s="114"/>
      <c r="C6" s="114"/>
      <c r="D6" s="114"/>
      <c r="E6" s="114"/>
      <c r="F6" s="114"/>
      <c r="G6" s="114"/>
      <c r="H6" s="160" t="s">
        <v>163</v>
      </c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</row>
    <row r="7" spans="1:21" ht="24" customHeight="1">
      <c r="A7" s="114"/>
      <c r="B7" s="114"/>
      <c r="C7" s="114"/>
      <c r="D7" s="114"/>
      <c r="E7" s="114"/>
      <c r="F7" s="114"/>
      <c r="G7" s="114"/>
      <c r="H7" s="156" t="s">
        <v>43</v>
      </c>
      <c r="I7" s="156"/>
      <c r="J7" s="156"/>
      <c r="K7" s="156"/>
      <c r="L7" s="156"/>
      <c r="M7" s="156"/>
      <c r="N7" s="156"/>
      <c r="O7" s="156"/>
      <c r="P7" s="156"/>
      <c r="Q7" s="112"/>
      <c r="R7" s="125" t="s">
        <v>47</v>
      </c>
      <c r="S7" s="112"/>
      <c r="T7" s="112" t="s">
        <v>49</v>
      </c>
    </row>
    <row r="8" spans="1:21" ht="24" customHeight="1">
      <c r="A8" s="119"/>
      <c r="B8" s="114"/>
      <c r="C8" s="114"/>
      <c r="D8" s="114"/>
      <c r="E8" s="114"/>
      <c r="F8" s="114"/>
      <c r="G8" s="114"/>
      <c r="H8" s="111" t="s">
        <v>39</v>
      </c>
      <c r="I8" s="126"/>
      <c r="J8" s="111" t="s">
        <v>102</v>
      </c>
      <c r="K8" s="111"/>
      <c r="L8" s="156" t="s">
        <v>42</v>
      </c>
      <c r="M8" s="156"/>
      <c r="N8" s="156"/>
      <c r="O8" s="126"/>
      <c r="P8" s="112" t="s">
        <v>52</v>
      </c>
      <c r="R8" s="127" t="s">
        <v>48</v>
      </c>
      <c r="T8" s="127" t="s">
        <v>50</v>
      </c>
    </row>
    <row r="9" spans="1:21" ht="24" customHeight="1">
      <c r="A9" s="114"/>
      <c r="B9" s="119"/>
      <c r="C9" s="119"/>
      <c r="D9" s="119"/>
      <c r="E9" s="119"/>
      <c r="F9" s="119"/>
      <c r="G9" s="119"/>
      <c r="H9" s="112" t="s">
        <v>40</v>
      </c>
      <c r="I9" s="114"/>
      <c r="J9" s="112"/>
      <c r="K9" s="112"/>
      <c r="L9" s="112" t="s">
        <v>44</v>
      </c>
      <c r="M9" s="112"/>
      <c r="N9" s="112" t="s">
        <v>46</v>
      </c>
      <c r="O9" s="112"/>
      <c r="P9" s="112" t="s">
        <v>53</v>
      </c>
      <c r="Q9" s="114"/>
      <c r="R9" s="112"/>
      <c r="S9" s="114"/>
      <c r="T9" s="112" t="s">
        <v>51</v>
      </c>
    </row>
    <row r="10" spans="1:21" ht="24" customHeight="1">
      <c r="A10" s="114"/>
      <c r="B10" s="119"/>
      <c r="C10" s="119"/>
      <c r="D10" s="119"/>
      <c r="E10" s="119"/>
      <c r="F10" s="29"/>
      <c r="G10" s="29" t="s">
        <v>6</v>
      </c>
      <c r="H10" s="124" t="s">
        <v>41</v>
      </c>
      <c r="I10" s="128"/>
      <c r="J10" s="124"/>
      <c r="K10" s="124"/>
      <c r="L10" s="124" t="s">
        <v>45</v>
      </c>
      <c r="M10" s="124"/>
      <c r="N10" s="124"/>
      <c r="O10" s="124"/>
      <c r="P10" s="124"/>
      <c r="Q10" s="128"/>
      <c r="R10" s="124"/>
      <c r="S10" s="128"/>
      <c r="T10" s="124"/>
    </row>
    <row r="11" spans="1:21" ht="24" customHeight="1">
      <c r="A11" s="114" t="s">
        <v>168</v>
      </c>
      <c r="B11" s="20"/>
      <c r="C11" s="20"/>
      <c r="D11" s="20"/>
      <c r="E11" s="20"/>
      <c r="F11" s="20"/>
      <c r="G11" s="20"/>
      <c r="H11" s="60">
        <v>230000000</v>
      </c>
      <c r="I11" s="60"/>
      <c r="J11" s="60">
        <v>42699106.670000002</v>
      </c>
      <c r="K11" s="60"/>
      <c r="L11" s="60">
        <v>22575000</v>
      </c>
      <c r="M11" s="60"/>
      <c r="N11" s="60">
        <v>101024157.81999999</v>
      </c>
      <c r="O11" s="60"/>
      <c r="P11" s="60">
        <v>396298264.49000001</v>
      </c>
      <c r="Q11" s="60"/>
      <c r="R11" s="60">
        <v>331.63</v>
      </c>
      <c r="S11" s="60"/>
      <c r="T11" s="60">
        <v>396298596.12</v>
      </c>
    </row>
    <row r="12" spans="1:21" ht="24" customHeight="1">
      <c r="A12" s="114" t="s">
        <v>207</v>
      </c>
      <c r="B12" s="114"/>
      <c r="C12" s="114"/>
      <c r="D12" s="114"/>
      <c r="E12" s="114"/>
      <c r="F12" s="114"/>
      <c r="G12" s="114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</row>
    <row r="13" spans="1:21" ht="24" customHeight="1">
      <c r="A13" s="114" t="s">
        <v>204</v>
      </c>
      <c r="B13" s="114"/>
      <c r="C13" s="114"/>
      <c r="D13" s="114"/>
      <c r="E13" s="114"/>
      <c r="F13" s="114"/>
      <c r="G13" s="40" t="s">
        <v>205</v>
      </c>
      <c r="H13" s="60">
        <v>0</v>
      </c>
      <c r="I13" s="60"/>
      <c r="J13" s="60">
        <v>0</v>
      </c>
      <c r="K13" s="60"/>
      <c r="L13" s="60">
        <v>0</v>
      </c>
      <c r="M13" s="60"/>
      <c r="N13" s="60">
        <v>-23000000</v>
      </c>
      <c r="O13" s="60"/>
      <c r="P13" s="60">
        <f>SUM(H13:O13)</f>
        <v>-23000000</v>
      </c>
      <c r="Q13" s="60"/>
      <c r="R13" s="60">
        <v>0</v>
      </c>
      <c r="S13" s="60"/>
      <c r="T13" s="60">
        <f>SUM(P13:R13)</f>
        <v>-23000000</v>
      </c>
    </row>
    <row r="14" spans="1:21" ht="24" customHeight="1">
      <c r="A14" s="114" t="s">
        <v>161</v>
      </c>
      <c r="B14" s="114"/>
      <c r="C14" s="114"/>
      <c r="D14" s="114"/>
      <c r="E14" s="114"/>
      <c r="F14" s="114"/>
      <c r="G14" s="114"/>
      <c r="H14" s="60">
        <v>0</v>
      </c>
      <c r="I14" s="60"/>
      <c r="J14" s="60">
        <v>0</v>
      </c>
      <c r="K14" s="60"/>
      <c r="L14" s="60">
        <v>0</v>
      </c>
      <c r="M14" s="60"/>
      <c r="N14" s="60">
        <f>'PL 6 M'!E54</f>
        <v>9269304.8699999526</v>
      </c>
      <c r="O14" s="60"/>
      <c r="P14" s="60">
        <f>SUM(H14:N14)</f>
        <v>9269304.8699999526</v>
      </c>
      <c r="Q14" s="60"/>
      <c r="R14" s="60">
        <f>'PL 6 M'!E55</f>
        <v>8.81</v>
      </c>
      <c r="S14" s="60"/>
      <c r="T14" s="60">
        <f>SUM(P14:R14)</f>
        <v>9269313.6799999531</v>
      </c>
    </row>
    <row r="15" spans="1:21" ht="24" customHeight="1" thickBot="1">
      <c r="A15" s="114" t="s">
        <v>208</v>
      </c>
      <c r="B15" s="114"/>
      <c r="C15" s="114"/>
      <c r="D15" s="114"/>
      <c r="E15" s="114"/>
      <c r="F15" s="114"/>
      <c r="G15" s="114"/>
      <c r="H15" s="129">
        <f>SUM(H11:H14)</f>
        <v>230000000</v>
      </c>
      <c r="I15" s="60"/>
      <c r="J15" s="129">
        <f>SUM(J11:J14)</f>
        <v>42699106.670000002</v>
      </c>
      <c r="K15" s="60"/>
      <c r="L15" s="129">
        <f>SUM(L11:L14)</f>
        <v>22575000</v>
      </c>
      <c r="M15" s="60"/>
      <c r="N15" s="129">
        <f>SUM(N11:N14)</f>
        <v>87293462.689999938</v>
      </c>
      <c r="O15" s="60"/>
      <c r="P15" s="129">
        <f>SUM(P11:P14)</f>
        <v>382567569.35999995</v>
      </c>
      <c r="Q15" s="60"/>
      <c r="R15" s="129">
        <f>SUM(R11:R14)</f>
        <v>340.44</v>
      </c>
      <c r="S15" s="60"/>
      <c r="T15" s="129">
        <f>SUM(T11:T14)</f>
        <v>382567909.79999995</v>
      </c>
    </row>
    <row r="16" spans="1:21" ht="24" customHeight="1" thickTop="1">
      <c r="A16" s="119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</row>
    <row r="17" spans="1:20" ht="24" customHeight="1">
      <c r="A17" s="114" t="s">
        <v>180</v>
      </c>
      <c r="B17" s="20"/>
      <c r="C17" s="20"/>
      <c r="D17" s="20"/>
      <c r="E17" s="20"/>
      <c r="F17" s="20"/>
      <c r="G17" s="20"/>
      <c r="H17" s="60">
        <v>230000000</v>
      </c>
      <c r="I17" s="60"/>
      <c r="J17" s="60">
        <v>42699106.670000002</v>
      </c>
      <c r="K17" s="60"/>
      <c r="L17" s="60">
        <v>23575000</v>
      </c>
      <c r="M17" s="60"/>
      <c r="N17" s="60">
        <v>126928855.01000001</v>
      </c>
      <c r="O17" s="60"/>
      <c r="P17" s="60">
        <f>SUM(H17:O17)</f>
        <v>423202961.68000001</v>
      </c>
      <c r="Q17" s="60"/>
      <c r="R17" s="60">
        <v>443.59</v>
      </c>
      <c r="S17" s="60"/>
      <c r="T17" s="60">
        <f>SUM(P17:R17)</f>
        <v>423203405.26999998</v>
      </c>
    </row>
    <row r="18" spans="1:20" ht="24" customHeight="1">
      <c r="A18" s="114" t="s">
        <v>207</v>
      </c>
      <c r="B18" s="114"/>
      <c r="C18" s="114"/>
      <c r="D18" s="114"/>
      <c r="E18" s="114"/>
      <c r="F18" s="114"/>
      <c r="G18" s="114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</row>
    <row r="19" spans="1:20" ht="24" customHeight="1">
      <c r="A19" s="114" t="s">
        <v>204</v>
      </c>
      <c r="B19" s="114"/>
      <c r="C19" s="114"/>
      <c r="D19" s="114"/>
      <c r="E19" s="114"/>
      <c r="F19" s="114"/>
      <c r="G19" s="40" t="s">
        <v>206</v>
      </c>
      <c r="H19" s="60">
        <v>0</v>
      </c>
      <c r="I19" s="60"/>
      <c r="J19" s="60">
        <v>0</v>
      </c>
      <c r="K19" s="60"/>
      <c r="L19" s="60">
        <v>0</v>
      </c>
      <c r="M19" s="60"/>
      <c r="N19" s="60">
        <v>-23000000</v>
      </c>
      <c r="O19" s="60"/>
      <c r="P19" s="60">
        <f>SUM(H19:O19)</f>
        <v>-23000000</v>
      </c>
      <c r="Q19" s="60"/>
      <c r="R19" s="60">
        <v>0</v>
      </c>
      <c r="S19" s="60"/>
      <c r="T19" s="60">
        <f>SUM(P19:R19)</f>
        <v>-23000000</v>
      </c>
    </row>
    <row r="20" spans="1:20" ht="24" customHeight="1">
      <c r="A20" s="114" t="s">
        <v>161</v>
      </c>
      <c r="B20" s="114"/>
      <c r="C20" s="114"/>
      <c r="D20" s="114"/>
      <c r="E20" s="114"/>
      <c r="F20" s="114"/>
      <c r="G20" s="114"/>
      <c r="H20" s="60">
        <v>0</v>
      </c>
      <c r="I20" s="60"/>
      <c r="J20" s="60">
        <v>0</v>
      </c>
      <c r="K20" s="60"/>
      <c r="L20" s="60">
        <v>0</v>
      </c>
      <c r="M20" s="60"/>
      <c r="N20" s="60">
        <f>'PL 6 M'!C54</f>
        <v>6062982.3100000164</v>
      </c>
      <c r="O20" s="60"/>
      <c r="P20" s="60">
        <f>SUM(H20:N20)</f>
        <v>6062982.3100000164</v>
      </c>
      <c r="Q20" s="60"/>
      <c r="R20" s="60">
        <f>'PL 6 M'!C55</f>
        <v>68.67</v>
      </c>
      <c r="S20" s="60"/>
      <c r="T20" s="60">
        <f>SUM(P20:R20)</f>
        <v>6063050.9800000163</v>
      </c>
    </row>
    <row r="21" spans="1:20" ht="24" customHeight="1" thickBot="1">
      <c r="A21" s="114" t="s">
        <v>209</v>
      </c>
      <c r="B21" s="114"/>
      <c r="C21" s="114"/>
      <c r="D21" s="114"/>
      <c r="E21" s="114"/>
      <c r="F21" s="114"/>
      <c r="G21" s="114"/>
      <c r="H21" s="129">
        <f>SUM(H17:H20)</f>
        <v>230000000</v>
      </c>
      <c r="I21" s="60"/>
      <c r="J21" s="129">
        <f>SUM(J17:J20)</f>
        <v>42699106.670000002</v>
      </c>
      <c r="K21" s="60"/>
      <c r="L21" s="129">
        <f>SUM(L17:L20)</f>
        <v>23575000</v>
      </c>
      <c r="M21" s="60"/>
      <c r="N21" s="129">
        <f>SUM(N17:N20)</f>
        <v>109991837.32000002</v>
      </c>
      <c r="O21" s="60"/>
      <c r="P21" s="129">
        <f>SUM(P17:P20)</f>
        <v>406265943.99000001</v>
      </c>
      <c r="Q21" s="60"/>
      <c r="R21" s="129">
        <f>SUM(R17:R20)</f>
        <v>512.26</v>
      </c>
      <c r="S21" s="60"/>
      <c r="T21" s="129">
        <f>SUM(T17:T20)</f>
        <v>406266456.25</v>
      </c>
    </row>
    <row r="22" spans="1:20" ht="24" customHeight="1" thickTop="1">
      <c r="A22" s="114"/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</row>
    <row r="23" spans="1:20" ht="24" customHeight="1">
      <c r="A23" s="119" t="s">
        <v>196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</row>
    <row r="24" spans="1:20" ht="24" customHeight="1">
      <c r="A24" s="119"/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</row>
    <row r="25" spans="1:20" ht="24" customHeight="1"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</row>
    <row r="26" spans="1:20" ht="24" customHeight="1">
      <c r="A26" s="114"/>
      <c r="B26" s="114"/>
      <c r="C26" s="93" t="s">
        <v>193</v>
      </c>
      <c r="D26" s="93"/>
      <c r="E26" s="93"/>
      <c r="F26" s="93"/>
      <c r="G26" s="93"/>
      <c r="I26" s="15"/>
      <c r="J26" s="114"/>
      <c r="K26" s="114"/>
      <c r="L26" s="114"/>
      <c r="M26" s="114"/>
      <c r="N26" s="54" t="s">
        <v>191</v>
      </c>
      <c r="O26" s="114"/>
    </row>
    <row r="27" spans="1:20" ht="24" customHeight="1">
      <c r="A27" s="114"/>
      <c r="B27" s="114"/>
      <c r="C27" s="96" t="s">
        <v>188</v>
      </c>
      <c r="D27" s="96"/>
      <c r="E27" s="130"/>
      <c r="F27" s="130"/>
      <c r="G27" s="130"/>
      <c r="I27" s="15"/>
      <c r="J27" s="114"/>
      <c r="K27" s="114"/>
      <c r="L27" s="114"/>
      <c r="M27" s="114"/>
      <c r="N27" s="41" t="s">
        <v>190</v>
      </c>
      <c r="O27" s="57"/>
      <c r="P27" s="57"/>
    </row>
    <row r="28" spans="1:20" ht="22.5" customHeight="1"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</row>
  </sheetData>
  <mergeCells count="6">
    <mergeCell ref="L8:N8"/>
    <mergeCell ref="A1:T1"/>
    <mergeCell ref="A2:T2"/>
    <mergeCell ref="A3:T3"/>
    <mergeCell ref="H6:T6"/>
    <mergeCell ref="H7:P7"/>
  </mergeCells>
  <pageMargins left="0.98425196850393704" right="0.39370078740157483" top="0.59055118110236227" bottom="0.39370078740157483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1"/>
  <sheetViews>
    <sheetView view="pageBreakPreview" zoomScaleNormal="70" zoomScaleSheetLayoutView="100" workbookViewId="0">
      <selection activeCell="C6" sqref="C6"/>
    </sheetView>
  </sheetViews>
  <sheetFormatPr defaultColWidth="9.375" defaultRowHeight="27.75" customHeight="1"/>
  <cols>
    <col min="1" max="4" width="9.375" style="15" customWidth="1"/>
    <col min="5" max="5" width="13" style="15" customWidth="1"/>
    <col min="6" max="6" width="7.875" style="15" customWidth="1"/>
    <col min="7" max="7" width="1.625" style="15" customWidth="1"/>
    <col min="8" max="8" width="17.375" style="15" customWidth="1"/>
    <col min="9" max="9" width="1.375" style="15" customWidth="1"/>
    <col min="10" max="10" width="16.375" style="15" customWidth="1"/>
    <col min="11" max="11" width="1.375" style="15" customWidth="1"/>
    <col min="12" max="12" width="16.375" style="15" customWidth="1"/>
    <col min="13" max="13" width="1.375" style="15" customWidth="1"/>
    <col min="14" max="14" width="16.375" style="15" customWidth="1"/>
    <col min="15" max="15" width="1.375" style="15" customWidth="1"/>
    <col min="16" max="16" width="16.375" style="15" customWidth="1"/>
    <col min="17" max="17" width="0.875" style="5" customWidth="1"/>
    <col min="18" max="16384" width="9.375" style="15"/>
  </cols>
  <sheetData>
    <row r="1" spans="1:20" ht="26.1" customHeight="1">
      <c r="A1" s="151" t="s">
        <v>104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3"/>
    </row>
    <row r="2" spans="1:20" ht="26.1" customHeight="1">
      <c r="A2" s="152" t="s">
        <v>82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3"/>
    </row>
    <row r="3" spans="1:20" s="85" customFormat="1" ht="26.1" customHeight="1">
      <c r="A3" s="159" t="s">
        <v>200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09"/>
      <c r="R3" s="109"/>
      <c r="S3" s="109"/>
      <c r="T3" s="109"/>
    </row>
    <row r="4" spans="1:20" ht="26.1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3"/>
    </row>
    <row r="5" spans="1:20" ht="26.1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19" t="s">
        <v>164</v>
      </c>
      <c r="Q5" s="3"/>
    </row>
    <row r="6" spans="1:20" ht="26.1" customHeight="1">
      <c r="H6" s="153" t="s">
        <v>162</v>
      </c>
      <c r="I6" s="153"/>
      <c r="J6" s="153"/>
      <c r="K6" s="153"/>
      <c r="L6" s="153"/>
      <c r="M6" s="153"/>
      <c r="N6" s="153"/>
      <c r="O6" s="153"/>
      <c r="P6" s="153"/>
      <c r="Q6" s="3"/>
    </row>
    <row r="7" spans="1:20" ht="26.1" customHeight="1">
      <c r="H7" s="110" t="s">
        <v>39</v>
      </c>
      <c r="I7" s="42"/>
      <c r="J7" s="111" t="s">
        <v>102</v>
      </c>
      <c r="K7" s="42"/>
      <c r="L7" s="161" t="s">
        <v>42</v>
      </c>
      <c r="M7" s="161"/>
      <c r="N7" s="161"/>
      <c r="O7" s="42"/>
      <c r="P7" s="42"/>
      <c r="Q7" s="3"/>
    </row>
    <row r="8" spans="1:20" s="42" customFormat="1" ht="26.1" customHeight="1">
      <c r="H8" s="110" t="s">
        <v>40</v>
      </c>
      <c r="J8" s="112"/>
      <c r="L8" s="42" t="s">
        <v>44</v>
      </c>
      <c r="N8" s="42" t="s">
        <v>46</v>
      </c>
      <c r="P8" s="42" t="s">
        <v>49</v>
      </c>
      <c r="Q8" s="4"/>
    </row>
    <row r="9" spans="1:20" s="42" customFormat="1" ht="26.1" customHeight="1">
      <c r="F9" s="29" t="s">
        <v>6</v>
      </c>
      <c r="G9" s="29"/>
      <c r="H9" s="113" t="s">
        <v>41</v>
      </c>
      <c r="I9" s="22"/>
      <c r="J9" s="113"/>
      <c r="K9" s="22"/>
      <c r="L9" s="22" t="s">
        <v>45</v>
      </c>
      <c r="M9" s="22"/>
      <c r="N9" s="22"/>
      <c r="O9" s="22"/>
      <c r="P9" s="22"/>
      <c r="Q9" s="4"/>
    </row>
    <row r="10" spans="1:20" ht="26.1" customHeight="1">
      <c r="A10" s="114" t="s">
        <v>168</v>
      </c>
      <c r="B10" s="20"/>
      <c r="C10" s="20"/>
      <c r="D10" s="114"/>
      <c r="E10" s="114"/>
      <c r="H10" s="89">
        <v>230000000</v>
      </c>
      <c r="I10" s="89"/>
      <c r="J10" s="89">
        <v>42699106.670000002</v>
      </c>
      <c r="K10" s="89"/>
      <c r="L10" s="89">
        <v>20575000</v>
      </c>
      <c r="M10" s="89"/>
      <c r="N10" s="89">
        <v>30485191.579999998</v>
      </c>
      <c r="O10" s="36"/>
      <c r="P10" s="36">
        <v>323759298.25</v>
      </c>
      <c r="Q10" s="3"/>
    </row>
    <row r="11" spans="1:20" ht="26.1" customHeight="1">
      <c r="A11" s="114" t="s">
        <v>207</v>
      </c>
      <c r="B11" s="114"/>
      <c r="C11" s="114"/>
      <c r="D11" s="115"/>
      <c r="E11" s="115"/>
      <c r="H11" s="89"/>
      <c r="I11" s="89"/>
      <c r="J11" s="89"/>
      <c r="K11" s="89"/>
      <c r="L11" s="89"/>
      <c r="M11" s="89"/>
      <c r="N11" s="89"/>
      <c r="O11" s="36"/>
      <c r="P11" s="36"/>
      <c r="Q11" s="3"/>
    </row>
    <row r="12" spans="1:20" ht="26.1" customHeight="1">
      <c r="A12" s="114" t="s">
        <v>204</v>
      </c>
      <c r="B12" s="114"/>
      <c r="C12" s="114"/>
      <c r="D12" s="114"/>
      <c r="E12" s="114"/>
      <c r="F12" s="40" t="s">
        <v>205</v>
      </c>
      <c r="G12" s="89"/>
      <c r="H12" s="89">
        <v>0</v>
      </c>
      <c r="I12" s="89"/>
      <c r="J12" s="89">
        <v>0</v>
      </c>
      <c r="K12" s="89"/>
      <c r="L12" s="89">
        <v>0</v>
      </c>
      <c r="M12" s="89"/>
      <c r="N12" s="89">
        <v>-23000000</v>
      </c>
      <c r="O12" s="89"/>
      <c r="P12" s="89">
        <f>SUM(H12:N12)</f>
        <v>-23000000</v>
      </c>
      <c r="Q12" s="3"/>
    </row>
    <row r="13" spans="1:20" ht="26.1" customHeight="1">
      <c r="A13" s="114" t="s">
        <v>161</v>
      </c>
      <c r="B13" s="114"/>
      <c r="C13" s="114"/>
      <c r="D13" s="116"/>
      <c r="E13" s="116"/>
      <c r="F13" s="117"/>
      <c r="G13" s="117"/>
      <c r="H13" s="89">
        <v>0</v>
      </c>
      <c r="I13" s="89"/>
      <c r="J13" s="89">
        <v>0</v>
      </c>
      <c r="K13" s="89"/>
      <c r="L13" s="89">
        <v>0</v>
      </c>
      <c r="M13" s="89"/>
      <c r="N13" s="89">
        <f>'PL 6 M'!I32</f>
        <v>3961133.7599999853</v>
      </c>
      <c r="O13" s="36"/>
      <c r="P13" s="36">
        <f>SUM(H13:N13)</f>
        <v>3961133.7599999853</v>
      </c>
      <c r="Q13" s="3"/>
    </row>
    <row r="14" spans="1:20" ht="26.1" customHeight="1" thickBot="1">
      <c r="A14" s="114" t="s">
        <v>208</v>
      </c>
      <c r="B14" s="114"/>
      <c r="C14" s="114"/>
      <c r="D14" s="118"/>
      <c r="E14" s="118"/>
      <c r="H14" s="51">
        <f>SUM(H10:H13)</f>
        <v>230000000</v>
      </c>
      <c r="I14" s="36"/>
      <c r="J14" s="51">
        <f>SUM(J10:J13)</f>
        <v>42699106.670000002</v>
      </c>
      <c r="K14" s="36"/>
      <c r="L14" s="51">
        <f>SUM(L10:L13)</f>
        <v>20575000</v>
      </c>
      <c r="M14" s="36"/>
      <c r="N14" s="51">
        <f>SUM(N10:N13)</f>
        <v>11446325.339999983</v>
      </c>
      <c r="O14" s="36"/>
      <c r="P14" s="51">
        <f>SUM(P10:P13)</f>
        <v>304720432.00999999</v>
      </c>
    </row>
    <row r="15" spans="1:20" ht="26.1" customHeight="1" thickTop="1">
      <c r="A15" s="119"/>
      <c r="B15" s="114"/>
      <c r="C15" s="114"/>
      <c r="D15" s="116"/>
      <c r="E15" s="116"/>
      <c r="H15" s="38"/>
      <c r="I15" s="38"/>
      <c r="J15" s="38"/>
      <c r="K15" s="38"/>
      <c r="L15" s="38"/>
      <c r="M15" s="38"/>
      <c r="N15" s="38"/>
      <c r="O15" s="38"/>
      <c r="P15" s="38"/>
    </row>
    <row r="16" spans="1:20" ht="26.1" customHeight="1">
      <c r="A16" s="114" t="s">
        <v>180</v>
      </c>
      <c r="B16" s="20"/>
      <c r="C16" s="20"/>
      <c r="D16" s="116"/>
      <c r="E16" s="116"/>
      <c r="H16" s="36">
        <v>230000000</v>
      </c>
      <c r="I16" s="36"/>
      <c r="J16" s="36">
        <v>42699106.670000002</v>
      </c>
      <c r="K16" s="36"/>
      <c r="L16" s="36">
        <v>21575000</v>
      </c>
      <c r="M16" s="36"/>
      <c r="N16" s="89">
        <v>25978105.690000001</v>
      </c>
      <c r="O16" s="36"/>
      <c r="P16" s="36">
        <v>320252212.35999954</v>
      </c>
    </row>
    <row r="17" spans="1:17" ht="26.1" customHeight="1">
      <c r="A17" s="114" t="s">
        <v>207</v>
      </c>
      <c r="B17" s="114"/>
      <c r="C17" s="114"/>
      <c r="D17" s="114"/>
      <c r="E17" s="114"/>
      <c r="F17" s="114"/>
      <c r="G17" s="114"/>
      <c r="H17" s="36"/>
      <c r="I17" s="36"/>
      <c r="J17" s="36"/>
      <c r="K17" s="36"/>
      <c r="L17" s="36"/>
      <c r="M17" s="36"/>
      <c r="N17" s="36"/>
      <c r="O17" s="36"/>
      <c r="P17" s="36"/>
      <c r="Q17" s="3"/>
    </row>
    <row r="18" spans="1:17" ht="26.1" customHeight="1">
      <c r="A18" s="114" t="s">
        <v>204</v>
      </c>
      <c r="B18" s="114"/>
      <c r="C18" s="114"/>
      <c r="D18" s="114"/>
      <c r="E18" s="114"/>
      <c r="F18" s="40" t="s">
        <v>206</v>
      </c>
      <c r="G18" s="114"/>
      <c r="H18" s="89">
        <v>0</v>
      </c>
      <c r="I18" s="89"/>
      <c r="J18" s="89">
        <v>0</v>
      </c>
      <c r="K18" s="89"/>
      <c r="L18" s="89">
        <v>0</v>
      </c>
      <c r="M18" s="89"/>
      <c r="N18" s="89">
        <v>-23000000</v>
      </c>
      <c r="O18" s="89"/>
      <c r="P18" s="89">
        <f>SUM(H18:N18)</f>
        <v>-23000000</v>
      </c>
      <c r="Q18" s="3"/>
    </row>
    <row r="19" spans="1:17" ht="26.1" customHeight="1">
      <c r="A19" s="114" t="s">
        <v>161</v>
      </c>
      <c r="B19" s="114"/>
      <c r="C19" s="114"/>
      <c r="F19" s="116"/>
      <c r="H19" s="36">
        <v>0</v>
      </c>
      <c r="I19" s="36"/>
      <c r="J19" s="36">
        <v>0</v>
      </c>
      <c r="K19" s="36"/>
      <c r="L19" s="36">
        <v>0</v>
      </c>
      <c r="M19" s="36"/>
      <c r="N19" s="36">
        <f>'PL 6 M'!G32</f>
        <v>-3183115.2500000047</v>
      </c>
      <c r="O19" s="36"/>
      <c r="P19" s="36">
        <f>SUM(H19:N19)</f>
        <v>-3183115.2500000047</v>
      </c>
      <c r="Q19" s="3"/>
    </row>
    <row r="20" spans="1:17" ht="26.1" customHeight="1" thickBot="1">
      <c r="A20" s="114" t="s">
        <v>209</v>
      </c>
      <c r="B20" s="114"/>
      <c r="C20" s="114"/>
      <c r="F20" s="35"/>
      <c r="H20" s="51">
        <f>SUM(H16:H19)</f>
        <v>230000000</v>
      </c>
      <c r="I20" s="36"/>
      <c r="J20" s="51">
        <f>SUM(J16:J19)</f>
        <v>42699106.670000002</v>
      </c>
      <c r="K20" s="36"/>
      <c r="L20" s="51">
        <f>SUM(L16:L19)</f>
        <v>21575000</v>
      </c>
      <c r="M20" s="36"/>
      <c r="N20" s="51">
        <f>SUM(N16:N19)</f>
        <v>-205009.56000000332</v>
      </c>
      <c r="O20" s="36"/>
      <c r="P20" s="51">
        <f>SUM(P16:P19)</f>
        <v>294069097.10999954</v>
      </c>
      <c r="Q20" s="3"/>
    </row>
    <row r="21" spans="1:17" s="52" customFormat="1" ht="26.1" customHeight="1" thickTop="1">
      <c r="D21" s="120"/>
      <c r="E21" s="120"/>
      <c r="H21" s="121"/>
      <c r="I21" s="121"/>
      <c r="J21" s="121"/>
      <c r="K21" s="121"/>
      <c r="L21" s="121"/>
      <c r="M21" s="121"/>
      <c r="N21" s="121"/>
      <c r="O21" s="121"/>
      <c r="P21" s="121"/>
      <c r="Q21" s="3"/>
    </row>
    <row r="22" spans="1:17" ht="26.1" customHeight="1">
      <c r="A22" s="20"/>
      <c r="B22" s="20"/>
      <c r="C22" s="20"/>
      <c r="D22" s="116"/>
      <c r="E22" s="116"/>
    </row>
    <row r="23" spans="1:17" ht="26.1" customHeight="1">
      <c r="D23" s="116"/>
      <c r="E23" s="116"/>
    </row>
    <row r="24" spans="1:17" ht="26.1" customHeight="1">
      <c r="A24" s="15" t="s">
        <v>196</v>
      </c>
      <c r="D24" s="116"/>
      <c r="E24" s="116"/>
    </row>
    <row r="25" spans="1:17" ht="26.1" customHeight="1">
      <c r="N25" s="122"/>
    </row>
    <row r="26" spans="1:17" ht="26.1" customHeight="1">
      <c r="N26" s="122"/>
    </row>
    <row r="27" spans="1:17" ht="26.1" customHeight="1">
      <c r="A27" s="54" t="s">
        <v>189</v>
      </c>
      <c r="B27" s="93"/>
      <c r="C27" s="93"/>
      <c r="D27" s="93"/>
      <c r="L27" s="54" t="s">
        <v>191</v>
      </c>
      <c r="M27" s="93"/>
      <c r="N27" s="122"/>
    </row>
    <row r="28" spans="1:17" ht="26.1" customHeight="1">
      <c r="A28" s="56" t="s">
        <v>188</v>
      </c>
      <c r="B28" s="96"/>
      <c r="C28" s="96"/>
      <c r="D28" s="96"/>
      <c r="L28" s="41" t="s">
        <v>190</v>
      </c>
      <c r="M28" s="57"/>
      <c r="N28" s="57"/>
    </row>
    <row r="29" spans="1:17" ht="27.75" customHeight="1">
      <c r="N29" s="42"/>
    </row>
    <row r="30" spans="1:17" ht="27.75" customHeight="1">
      <c r="N30" s="42"/>
    </row>
    <row r="31" spans="1:17" ht="27.75" customHeight="1">
      <c r="N31" s="42"/>
    </row>
  </sheetData>
  <mergeCells count="5">
    <mergeCell ref="L7:N7"/>
    <mergeCell ref="A1:P1"/>
    <mergeCell ref="A2:P2"/>
    <mergeCell ref="A3:P3"/>
    <mergeCell ref="H6:P6"/>
  </mergeCells>
  <pageMargins left="0.59055118110236227" right="0.39370078740157483" top="0.59055118110236227" bottom="0.39370078740157483" header="0.31496062992125984" footer="0.39370078740157483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85"/>
  <sheetViews>
    <sheetView view="pageBreakPreview" topLeftCell="A64" zoomScale="85" zoomScaleNormal="90" zoomScaleSheetLayoutView="85" workbookViewId="0">
      <selection activeCell="H34" sqref="H34"/>
    </sheetView>
  </sheetViews>
  <sheetFormatPr defaultColWidth="9.375" defaultRowHeight="24" customHeight="1"/>
  <cols>
    <col min="1" max="4" width="9.375" style="76" customWidth="1"/>
    <col min="5" max="5" width="16.875" style="76" customWidth="1"/>
    <col min="6" max="6" width="11.375" style="76" customWidth="1"/>
    <col min="7" max="7" width="1.625" style="76" customWidth="1"/>
    <col min="8" max="8" width="18" style="76" bestFit="1" customWidth="1"/>
    <col min="9" max="9" width="1.375" style="76" customWidth="1"/>
    <col min="10" max="10" width="18" style="76" customWidth="1"/>
    <col min="11" max="11" width="1.375" style="76" customWidth="1"/>
    <col min="12" max="12" width="18" style="76" bestFit="1" customWidth="1"/>
    <col min="13" max="13" width="1.375" style="76" customWidth="1"/>
    <col min="14" max="14" width="16.875" style="81" customWidth="1"/>
    <col min="15" max="15" width="1.125" style="76" customWidth="1"/>
    <col min="16" max="16384" width="9.375" style="76"/>
  </cols>
  <sheetData>
    <row r="1" spans="1:14" ht="21.75" customHeight="1">
      <c r="A1" s="162" t="s">
        <v>104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</row>
    <row r="2" spans="1:14" ht="21.75" customHeight="1">
      <c r="A2" s="167" t="s">
        <v>54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77" customFormat="1" ht="21.75" customHeight="1">
      <c r="A3" s="165" t="s">
        <v>200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</row>
    <row r="4" spans="1:14" ht="21.75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</row>
    <row r="5" spans="1:14" ht="21.75" customHeight="1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19" t="s">
        <v>164</v>
      </c>
    </row>
    <row r="6" spans="1:14" ht="21.75" customHeight="1">
      <c r="A6" s="79"/>
      <c r="B6" s="79"/>
      <c r="C6" s="79"/>
      <c r="D6" s="79"/>
      <c r="E6" s="79"/>
      <c r="F6" s="79"/>
      <c r="G6" s="79"/>
      <c r="H6" s="80"/>
      <c r="I6" s="80" t="s">
        <v>163</v>
      </c>
      <c r="J6" s="80"/>
      <c r="K6" s="79"/>
      <c r="L6" s="166" t="s">
        <v>162</v>
      </c>
      <c r="M6" s="166"/>
      <c r="N6" s="166"/>
    </row>
    <row r="7" spans="1:14" ht="21.75" customHeight="1">
      <c r="A7" s="81"/>
      <c r="B7" s="81"/>
      <c r="C7" s="81"/>
      <c r="D7" s="81"/>
      <c r="E7" s="81"/>
      <c r="F7" s="81"/>
      <c r="G7" s="81"/>
      <c r="H7" s="82" t="s">
        <v>174</v>
      </c>
      <c r="I7" s="83"/>
      <c r="J7" s="82" t="s">
        <v>167</v>
      </c>
      <c r="K7" s="81"/>
      <c r="L7" s="82" t="s">
        <v>174</v>
      </c>
      <c r="M7" s="83"/>
      <c r="N7" s="82" t="s">
        <v>167</v>
      </c>
    </row>
    <row r="8" spans="1:14" ht="21.75" customHeight="1">
      <c r="A8" s="81" t="s">
        <v>55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</row>
    <row r="9" spans="1:14" ht="21.75" customHeight="1">
      <c r="A9" s="81" t="s">
        <v>124</v>
      </c>
      <c r="B9" s="81"/>
      <c r="C9" s="81"/>
      <c r="D9" s="81"/>
      <c r="E9" s="81"/>
      <c r="F9" s="81"/>
      <c r="G9" s="81"/>
      <c r="H9" s="81">
        <f>'PL 6 M'!C30</f>
        <v>6063050.9800000163</v>
      </c>
      <c r="I9" s="81"/>
      <c r="J9" s="81">
        <f>'PL 6 M'!E30</f>
        <v>9269313.6799999531</v>
      </c>
      <c r="K9" s="81"/>
      <c r="L9" s="81">
        <f>'PL 6 M'!G30</f>
        <v>-3183115.2500000047</v>
      </c>
      <c r="M9" s="81"/>
      <c r="N9" s="81">
        <f>'PL 6 M'!I30</f>
        <v>3961133.7599999853</v>
      </c>
    </row>
    <row r="10" spans="1:14" ht="21.75" customHeight="1">
      <c r="A10" s="81" t="s">
        <v>125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</row>
    <row r="11" spans="1:14" ht="21.75" customHeight="1">
      <c r="A11" s="81" t="s">
        <v>76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</row>
    <row r="12" spans="1:14" ht="21.75" customHeight="1">
      <c r="A12" s="81"/>
      <c r="B12" s="84" t="s">
        <v>157</v>
      </c>
      <c r="C12" s="81"/>
      <c r="D12" s="81"/>
      <c r="E12" s="81"/>
      <c r="F12" s="81"/>
      <c r="G12" s="81"/>
      <c r="H12" s="81">
        <f>-'PL 6 M'!C29</f>
        <v>845151.15999999992</v>
      </c>
      <c r="I12" s="81"/>
      <c r="J12" s="81">
        <f>-'PL 6 M'!E29</f>
        <v>1758769.4</v>
      </c>
      <c r="K12" s="81"/>
      <c r="L12" s="81">
        <f>-'PL 6 M'!G29</f>
        <v>150326.21</v>
      </c>
      <c r="M12" s="81"/>
      <c r="N12" s="81">
        <f>-'PL 6 M'!I29</f>
        <v>1282556.8500000001</v>
      </c>
    </row>
    <row r="13" spans="1:14" ht="21.75" customHeight="1">
      <c r="A13" s="81"/>
      <c r="B13" s="85" t="s">
        <v>210</v>
      </c>
      <c r="C13" s="81"/>
      <c r="D13" s="81"/>
      <c r="E13" s="81"/>
      <c r="F13" s="81"/>
      <c r="G13" s="81"/>
      <c r="H13" s="86">
        <v>0</v>
      </c>
      <c r="I13" s="86"/>
      <c r="J13" s="86">
        <v>-68185.399999999994</v>
      </c>
      <c r="K13" s="86"/>
      <c r="L13" s="86">
        <v>0</v>
      </c>
      <c r="M13" s="86"/>
      <c r="N13" s="86">
        <v>0</v>
      </c>
    </row>
    <row r="14" spans="1:14" ht="21.75" customHeight="1">
      <c r="A14" s="81"/>
      <c r="B14" s="81" t="s">
        <v>64</v>
      </c>
      <c r="C14" s="81"/>
      <c r="D14" s="81"/>
      <c r="E14" s="81"/>
      <c r="F14" s="81"/>
      <c r="G14" s="81"/>
      <c r="H14" s="86">
        <f>5239805.65+589864.98</f>
        <v>5829670.6300000008</v>
      </c>
      <c r="I14" s="86"/>
      <c r="J14" s="86">
        <v>6030550.4500000002</v>
      </c>
      <c r="K14" s="86"/>
      <c r="L14" s="86">
        <f>4913055.34+589864.98</f>
        <v>5502920.3200000003</v>
      </c>
      <c r="M14" s="86"/>
      <c r="N14" s="86">
        <v>5720095.04</v>
      </c>
    </row>
    <row r="15" spans="1:14" ht="21.75" customHeight="1">
      <c r="A15" s="81"/>
      <c r="B15" s="87" t="s">
        <v>90</v>
      </c>
      <c r="C15" s="81"/>
      <c r="D15" s="81"/>
      <c r="E15" s="81"/>
      <c r="F15" s="81"/>
      <c r="G15" s="81"/>
      <c r="H15" s="86">
        <f>L15</f>
        <v>86296.839999999967</v>
      </c>
      <c r="I15" s="86"/>
      <c r="J15" s="86">
        <v>99737.03</v>
      </c>
      <c r="K15" s="86"/>
      <c r="L15" s="86">
        <v>86296.839999999967</v>
      </c>
      <c r="M15" s="86"/>
      <c r="N15" s="86">
        <v>99737.03</v>
      </c>
    </row>
    <row r="16" spans="1:14" ht="21.75" customHeight="1">
      <c r="A16" s="81"/>
      <c r="B16" s="87" t="s">
        <v>77</v>
      </c>
      <c r="C16" s="81"/>
      <c r="D16" s="81"/>
      <c r="E16" s="81"/>
      <c r="F16" s="81"/>
      <c r="G16" s="81"/>
      <c r="H16" s="86">
        <f>L16</f>
        <v>565.30999999999995</v>
      </c>
      <c r="I16" s="86"/>
      <c r="J16" s="86">
        <v>566.89</v>
      </c>
      <c r="K16" s="86"/>
      <c r="L16" s="86">
        <v>565.30999999999995</v>
      </c>
      <c r="M16" s="86"/>
      <c r="N16" s="86">
        <v>566.89</v>
      </c>
    </row>
    <row r="17" spans="1:15" ht="21.75" customHeight="1">
      <c r="A17" s="81"/>
      <c r="B17" s="81" t="s">
        <v>221</v>
      </c>
      <c r="C17" s="81"/>
      <c r="D17" s="81"/>
      <c r="E17" s="81"/>
      <c r="F17" s="81"/>
      <c r="G17" s="81"/>
      <c r="H17" s="86">
        <v>21571.3</v>
      </c>
      <c r="I17" s="86"/>
      <c r="J17" s="86">
        <v>98029.28</v>
      </c>
      <c r="K17" s="86"/>
      <c r="L17" s="86">
        <v>21571.3</v>
      </c>
      <c r="M17" s="86"/>
      <c r="N17" s="86">
        <v>98029.28</v>
      </c>
    </row>
    <row r="18" spans="1:15" ht="21.75" customHeight="1">
      <c r="A18" s="81"/>
      <c r="B18" s="85" t="s">
        <v>211</v>
      </c>
      <c r="C18" s="81"/>
      <c r="D18" s="81"/>
      <c r="E18" s="81"/>
      <c r="F18" s="81"/>
      <c r="G18" s="81"/>
      <c r="H18" s="86">
        <v>0</v>
      </c>
      <c r="I18" s="86"/>
      <c r="J18" s="86">
        <v>411633.76</v>
      </c>
      <c r="K18" s="86"/>
      <c r="L18" s="86">
        <v>0</v>
      </c>
      <c r="M18" s="86"/>
      <c r="N18" s="86">
        <v>43859.22</v>
      </c>
    </row>
    <row r="19" spans="1:15" ht="21.75" customHeight="1">
      <c r="A19" s="81"/>
      <c r="B19" s="81" t="s">
        <v>195</v>
      </c>
      <c r="C19" s="81"/>
      <c r="D19" s="81"/>
      <c r="E19" s="81"/>
      <c r="F19" s="81"/>
      <c r="G19" s="81"/>
      <c r="H19" s="86">
        <v>919933.15999999992</v>
      </c>
      <c r="I19" s="86"/>
      <c r="J19" s="86">
        <v>604448.78</v>
      </c>
      <c r="K19" s="86"/>
      <c r="L19" s="86">
        <v>835254.94000000006</v>
      </c>
      <c r="M19" s="86"/>
      <c r="N19" s="86">
        <v>591371.49</v>
      </c>
    </row>
    <row r="20" spans="1:15" ht="21.75" customHeight="1">
      <c r="A20" s="81"/>
      <c r="B20" s="81" t="s">
        <v>222</v>
      </c>
      <c r="C20" s="81"/>
      <c r="D20" s="81"/>
      <c r="E20" s="81"/>
      <c r="F20" s="81"/>
      <c r="G20" s="81"/>
      <c r="H20" s="86">
        <v>8561.68</v>
      </c>
      <c r="I20" s="86"/>
      <c r="J20" s="86">
        <v>237150.82</v>
      </c>
      <c r="K20" s="86"/>
      <c r="L20" s="86">
        <v>8561.68</v>
      </c>
      <c r="M20" s="86"/>
      <c r="N20" s="86">
        <v>237150.82</v>
      </c>
    </row>
    <row r="21" spans="1:15" ht="21.75" customHeight="1">
      <c r="A21" s="81"/>
      <c r="B21" s="81" t="s">
        <v>93</v>
      </c>
      <c r="C21" s="81"/>
      <c r="D21" s="81"/>
      <c r="E21" s="81"/>
      <c r="F21" s="81"/>
      <c r="G21" s="81"/>
      <c r="H21" s="86">
        <v>926725</v>
      </c>
      <c r="I21" s="86"/>
      <c r="J21" s="86">
        <v>958026</v>
      </c>
      <c r="K21" s="86"/>
      <c r="L21" s="86">
        <v>794905</v>
      </c>
      <c r="M21" s="86"/>
      <c r="N21" s="86">
        <v>818054</v>
      </c>
    </row>
    <row r="22" spans="1:15" ht="21.75" customHeight="1">
      <c r="A22" s="81"/>
      <c r="B22" s="81" t="s">
        <v>212</v>
      </c>
      <c r="C22" s="81"/>
      <c r="D22" s="81"/>
      <c r="E22" s="81"/>
      <c r="F22" s="81"/>
      <c r="G22" s="81"/>
      <c r="H22" s="86">
        <v>-115175</v>
      </c>
      <c r="I22" s="86"/>
      <c r="J22" s="86">
        <v>0</v>
      </c>
      <c r="K22" s="86"/>
      <c r="L22" s="86">
        <v>-115175</v>
      </c>
      <c r="M22" s="86"/>
      <c r="N22" s="86">
        <v>0</v>
      </c>
    </row>
    <row r="23" spans="1:15" ht="21.75" customHeight="1">
      <c r="A23" s="81"/>
      <c r="B23" s="81" t="s">
        <v>170</v>
      </c>
      <c r="C23" s="81"/>
      <c r="D23" s="81"/>
      <c r="E23" s="81"/>
      <c r="F23" s="81"/>
      <c r="G23" s="81"/>
      <c r="H23" s="86">
        <v>-120965.98</v>
      </c>
      <c r="I23" s="86"/>
      <c r="J23" s="86">
        <v>-764538.81</v>
      </c>
      <c r="K23" s="86"/>
      <c r="L23" s="86">
        <v>-118894.78000000001</v>
      </c>
      <c r="M23" s="86"/>
      <c r="N23" s="86">
        <v>-762614.4</v>
      </c>
    </row>
    <row r="24" spans="1:15" ht="21.75" customHeight="1">
      <c r="A24" s="81"/>
      <c r="B24" s="81" t="s">
        <v>126</v>
      </c>
      <c r="C24" s="81"/>
      <c r="D24" s="81"/>
      <c r="E24" s="81"/>
      <c r="F24" s="81"/>
      <c r="G24" s="81"/>
      <c r="H24" s="86">
        <v>83336.01999999999</v>
      </c>
      <c r="I24" s="86"/>
      <c r="J24" s="86">
        <v>1460510.12</v>
      </c>
      <c r="K24" s="86"/>
      <c r="L24" s="86">
        <v>83336.01999999999</v>
      </c>
      <c r="M24" s="86"/>
      <c r="N24" s="86">
        <v>1566332.04</v>
      </c>
    </row>
    <row r="25" spans="1:15" ht="21.75" customHeight="1">
      <c r="A25" s="81"/>
      <c r="B25" s="84" t="s">
        <v>185</v>
      </c>
      <c r="C25" s="81"/>
      <c r="D25" s="81"/>
      <c r="E25" s="81"/>
      <c r="F25" s="81"/>
      <c r="G25" s="81"/>
      <c r="H25" s="86">
        <v>-2288187.31</v>
      </c>
      <c r="I25" s="86"/>
      <c r="J25" s="86">
        <v>0</v>
      </c>
      <c r="K25" s="86"/>
      <c r="L25" s="86">
        <v>-2288187.31</v>
      </c>
      <c r="M25" s="86"/>
      <c r="N25" s="86">
        <v>0</v>
      </c>
    </row>
    <row r="26" spans="1:15" ht="21.75" customHeight="1">
      <c r="A26" s="81"/>
      <c r="B26" s="88" t="s">
        <v>158</v>
      </c>
      <c r="C26" s="81"/>
      <c r="D26" s="81"/>
      <c r="E26" s="81"/>
      <c r="F26" s="81"/>
      <c r="G26" s="81"/>
      <c r="H26" s="86">
        <v>-1500555.54</v>
      </c>
      <c r="I26" s="86"/>
      <c r="J26" s="86">
        <v>5291801.29</v>
      </c>
      <c r="K26" s="86"/>
      <c r="L26" s="86">
        <v>0</v>
      </c>
      <c r="M26" s="86"/>
      <c r="N26" s="86">
        <v>0</v>
      </c>
    </row>
    <row r="27" spans="1:15" ht="21.75" customHeight="1">
      <c r="A27" s="81" t="s">
        <v>81</v>
      </c>
      <c r="B27" s="81"/>
      <c r="C27" s="81"/>
      <c r="D27" s="81"/>
      <c r="E27" s="81"/>
      <c r="F27" s="81"/>
      <c r="G27" s="81"/>
      <c r="H27" s="89"/>
      <c r="I27" s="89"/>
      <c r="J27" s="89"/>
      <c r="K27" s="89"/>
      <c r="L27" s="89"/>
      <c r="M27" s="89"/>
      <c r="N27" s="89"/>
    </row>
    <row r="28" spans="1:15" ht="21.75" customHeight="1">
      <c r="A28" s="81"/>
      <c r="B28" s="81" t="s">
        <v>91</v>
      </c>
      <c r="C28" s="81"/>
      <c r="D28" s="81"/>
      <c r="E28" s="81"/>
      <c r="F28" s="81"/>
      <c r="G28" s="81"/>
      <c r="H28" s="86">
        <v>-26361662.720000003</v>
      </c>
      <c r="I28" s="86"/>
      <c r="J28" s="86">
        <v>66742438.649999999</v>
      </c>
      <c r="K28" s="86"/>
      <c r="L28" s="86">
        <v>-9279221.3499999996</v>
      </c>
      <c r="M28" s="86"/>
      <c r="N28" s="86">
        <v>40081800.020000003</v>
      </c>
      <c r="O28" s="85"/>
    </row>
    <row r="29" spans="1:15" ht="21.75" customHeight="1">
      <c r="A29" s="81"/>
      <c r="B29" s="81" t="s">
        <v>65</v>
      </c>
      <c r="C29" s="81"/>
      <c r="D29" s="81"/>
      <c r="E29" s="81"/>
      <c r="F29" s="81"/>
      <c r="G29" s="81"/>
      <c r="H29" s="86">
        <v>-25759824.949999999</v>
      </c>
      <c r="I29" s="86"/>
      <c r="J29" s="86">
        <v>23127670.780000001</v>
      </c>
      <c r="K29" s="86"/>
      <c r="L29" s="86">
        <v>-19895120.859999996</v>
      </c>
      <c r="M29" s="86"/>
      <c r="N29" s="86">
        <v>18153315.739999998</v>
      </c>
      <c r="O29" s="85"/>
    </row>
    <row r="30" spans="1:15" ht="21.75" customHeight="1">
      <c r="A30" s="81"/>
      <c r="B30" s="81" t="s">
        <v>133</v>
      </c>
      <c r="C30" s="81"/>
      <c r="D30" s="81"/>
      <c r="E30" s="81"/>
      <c r="F30" s="81"/>
      <c r="G30" s="81"/>
      <c r="H30" s="86">
        <v>-1429558.4399999976</v>
      </c>
      <c r="I30" s="86"/>
      <c r="J30" s="86">
        <v>-2356885.2200000002</v>
      </c>
      <c r="K30" s="86"/>
      <c r="L30" s="86">
        <v>15824273.039999999</v>
      </c>
      <c r="M30" s="86"/>
      <c r="N30" s="86">
        <v>-2356885.2200000002</v>
      </c>
      <c r="O30" s="85"/>
    </row>
    <row r="31" spans="1:15" ht="21.75" customHeight="1">
      <c r="A31" s="81"/>
      <c r="B31" s="81" t="s">
        <v>63</v>
      </c>
      <c r="C31" s="81"/>
      <c r="D31" s="81"/>
      <c r="E31" s="81"/>
      <c r="F31" s="81"/>
      <c r="G31" s="81"/>
      <c r="H31" s="86">
        <v>-2625</v>
      </c>
      <c r="I31" s="86"/>
      <c r="J31" s="86">
        <v>4000</v>
      </c>
      <c r="K31" s="86"/>
      <c r="L31" s="86">
        <v>-2625</v>
      </c>
      <c r="M31" s="86"/>
      <c r="N31" s="86">
        <v>4000</v>
      </c>
      <c r="O31" s="85"/>
    </row>
    <row r="32" spans="1:15" ht="21.75" customHeight="1">
      <c r="A32" s="81" t="s">
        <v>62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</row>
    <row r="33" spans="1:15" ht="21.75" customHeight="1">
      <c r="A33" s="81"/>
      <c r="B33" s="81" t="s">
        <v>92</v>
      </c>
      <c r="C33" s="81"/>
      <c r="D33" s="81"/>
      <c r="E33" s="81"/>
      <c r="F33" s="81"/>
      <c r="G33" s="81"/>
      <c r="H33" s="86">
        <v>10775627.689999999</v>
      </c>
      <c r="I33" s="86"/>
      <c r="J33" s="86">
        <v>-19117279.039999999</v>
      </c>
      <c r="K33" s="86"/>
      <c r="L33" s="86">
        <v>-4396376.05</v>
      </c>
      <c r="M33" s="86"/>
      <c r="N33" s="86">
        <v>-21218136.059999999</v>
      </c>
    </row>
    <row r="34" spans="1:15" ht="21.75" customHeight="1">
      <c r="A34" s="81"/>
      <c r="B34" s="81" t="s">
        <v>134</v>
      </c>
      <c r="C34" s="81"/>
      <c r="D34" s="81"/>
      <c r="E34" s="81"/>
      <c r="F34" s="81"/>
      <c r="G34" s="81"/>
      <c r="H34" s="90">
        <v>6798839.9500000002</v>
      </c>
      <c r="I34" s="86"/>
      <c r="J34" s="90">
        <v>-7671761.3600000003</v>
      </c>
      <c r="K34" s="86"/>
      <c r="L34" s="90">
        <v>-344957.81</v>
      </c>
      <c r="M34" s="86"/>
      <c r="N34" s="90">
        <v>-7444931.1900000004</v>
      </c>
    </row>
    <row r="35" spans="1:15" ht="21.75" customHeight="1">
      <c r="A35" s="81" t="s">
        <v>78</v>
      </c>
      <c r="B35" s="81"/>
      <c r="C35" s="81"/>
      <c r="D35" s="81"/>
      <c r="E35" s="81"/>
      <c r="F35" s="81"/>
      <c r="G35" s="81"/>
      <c r="H35" s="89">
        <f>SUM(H9:H34)</f>
        <v>-25219225.219999988</v>
      </c>
      <c r="I35" s="89"/>
      <c r="J35" s="89">
        <f>SUM(J9:J34)</f>
        <v>86115997.099999979</v>
      </c>
      <c r="K35" s="89"/>
      <c r="L35" s="89">
        <f>SUM(L9:L34)</f>
        <v>-16315662.750000002</v>
      </c>
      <c r="M35" s="89"/>
      <c r="N35" s="89">
        <f>SUM(N9:N34)</f>
        <v>40875435.309999987</v>
      </c>
    </row>
    <row r="36" spans="1:15" ht="21.75" customHeight="1">
      <c r="A36" s="81"/>
      <c r="B36" s="81" t="s">
        <v>112</v>
      </c>
      <c r="C36" s="81"/>
      <c r="D36" s="81"/>
      <c r="E36" s="81"/>
      <c r="F36" s="81"/>
      <c r="G36" s="81"/>
      <c r="H36" s="86">
        <v>0</v>
      </c>
      <c r="I36" s="86"/>
      <c r="J36" s="86">
        <v>-1344778.08</v>
      </c>
      <c r="K36" s="86"/>
      <c r="L36" s="86">
        <v>0</v>
      </c>
      <c r="M36" s="86"/>
      <c r="N36" s="86">
        <v>-1344778.08</v>
      </c>
      <c r="O36" s="81"/>
    </row>
    <row r="37" spans="1:15" ht="21.75" customHeight="1">
      <c r="A37" s="81"/>
      <c r="B37" s="81" t="s">
        <v>150</v>
      </c>
      <c r="C37" s="81"/>
      <c r="D37" s="81"/>
      <c r="E37" s="81"/>
      <c r="F37" s="81"/>
      <c r="G37" s="81"/>
      <c r="H37" s="86">
        <v>2127.2600000000002</v>
      </c>
      <c r="I37" s="86"/>
      <c r="J37" s="86">
        <v>949931.9</v>
      </c>
      <c r="K37" s="86"/>
      <c r="L37" s="86">
        <v>252.92</v>
      </c>
      <c r="M37" s="86"/>
      <c r="N37" s="86">
        <v>948006.09</v>
      </c>
      <c r="O37" s="81"/>
    </row>
    <row r="38" spans="1:15" ht="21.75" customHeight="1">
      <c r="A38" s="81"/>
      <c r="B38" s="81" t="s">
        <v>66</v>
      </c>
      <c r="C38" s="81"/>
      <c r="D38" s="81"/>
      <c r="E38" s="81"/>
      <c r="F38" s="81"/>
      <c r="G38" s="81"/>
      <c r="H38" s="86">
        <v>-3966665.99</v>
      </c>
      <c r="I38" s="86"/>
      <c r="J38" s="86">
        <v>-3432581.26</v>
      </c>
      <c r="K38" s="86"/>
      <c r="L38" s="86">
        <v>-3151551.68</v>
      </c>
      <c r="M38" s="86"/>
      <c r="N38" s="86">
        <v>-2026174.42</v>
      </c>
      <c r="O38" s="81"/>
    </row>
    <row r="39" spans="1:15" ht="21.75" customHeight="1">
      <c r="A39" s="81" t="s">
        <v>61</v>
      </c>
      <c r="B39" s="81"/>
      <c r="C39" s="81"/>
      <c r="D39" s="81"/>
      <c r="E39" s="81"/>
      <c r="F39" s="81"/>
      <c r="G39" s="81"/>
      <c r="H39" s="91">
        <f>SUM(H35:H38)</f>
        <v>-29183763.949999988</v>
      </c>
      <c r="I39" s="81"/>
      <c r="J39" s="91">
        <f>SUM(J35:J38)</f>
        <v>82288569.659999982</v>
      </c>
      <c r="K39" s="81"/>
      <c r="L39" s="91">
        <f>SUM(L35:L38)</f>
        <v>-19466961.510000002</v>
      </c>
      <c r="M39" s="81"/>
      <c r="N39" s="91">
        <f>SUM(N35:N38)</f>
        <v>38452488.899999991</v>
      </c>
    </row>
    <row r="40" spans="1:15" ht="21.75" customHeight="1">
      <c r="A40" s="81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</row>
    <row r="41" spans="1:15" ht="21.75" customHeight="1">
      <c r="A41" s="87" t="s">
        <v>196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</row>
    <row r="42" spans="1:15" ht="21.75" customHeight="1">
      <c r="A42" s="87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</row>
    <row r="43" spans="1:15" ht="21.75" customHeight="1">
      <c r="A43" s="87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</row>
    <row r="44" spans="1:15" ht="21.75" customHeight="1">
      <c r="A44" s="87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</row>
    <row r="45" spans="1:15" ht="21.75" customHeight="1">
      <c r="A45" s="92"/>
      <c r="B45" s="93" t="s">
        <v>192</v>
      </c>
      <c r="C45" s="94"/>
      <c r="D45" s="94"/>
      <c r="J45" s="54" t="s">
        <v>191</v>
      </c>
      <c r="K45" s="94"/>
      <c r="L45" s="95"/>
      <c r="M45" s="95"/>
    </row>
    <row r="46" spans="1:15" ht="21.75" customHeight="1">
      <c r="A46" s="92"/>
      <c r="B46" s="96" t="s">
        <v>188</v>
      </c>
      <c r="C46" s="97"/>
      <c r="D46" s="98"/>
      <c r="J46" s="41" t="s">
        <v>190</v>
      </c>
      <c r="K46" s="99"/>
      <c r="L46" s="99"/>
      <c r="M46" s="95"/>
    </row>
    <row r="47" spans="1:15" ht="24" customHeight="1">
      <c r="A47" s="168" t="s">
        <v>0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</row>
    <row r="48" spans="1:15" ht="24" customHeight="1">
      <c r="A48" s="162" t="s">
        <v>104</v>
      </c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</row>
    <row r="49" spans="1:14" ht="24" customHeight="1">
      <c r="A49" s="164" t="s">
        <v>71</v>
      </c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</row>
    <row r="50" spans="1:14" ht="24" customHeight="1">
      <c r="A50" s="165" t="s">
        <v>200</v>
      </c>
      <c r="B50" s="165"/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</row>
    <row r="51" spans="1:14" ht="24" customHeight="1">
      <c r="A51" s="100"/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1"/>
      <c r="M51" s="101"/>
      <c r="N51" s="89"/>
    </row>
    <row r="52" spans="1:14" ht="24" customHeight="1">
      <c r="A52" s="100"/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1"/>
      <c r="M52" s="101"/>
      <c r="N52" s="19" t="s">
        <v>164</v>
      </c>
    </row>
    <row r="53" spans="1:14" ht="24" customHeight="1">
      <c r="A53" s="100"/>
      <c r="B53" s="100"/>
      <c r="C53" s="100"/>
      <c r="D53" s="100"/>
      <c r="E53" s="100"/>
      <c r="F53" s="100"/>
      <c r="G53" s="100"/>
      <c r="H53" s="102"/>
      <c r="I53" s="102" t="s">
        <v>163</v>
      </c>
      <c r="J53" s="102"/>
      <c r="K53" s="103"/>
      <c r="L53" s="166" t="s">
        <v>162</v>
      </c>
      <c r="M53" s="166"/>
      <c r="N53" s="166"/>
    </row>
    <row r="54" spans="1:14" ht="24" customHeight="1">
      <c r="A54" s="81"/>
      <c r="B54" s="81"/>
      <c r="C54" s="81"/>
      <c r="D54" s="81"/>
      <c r="E54" s="81"/>
      <c r="F54" s="81"/>
      <c r="G54" s="81"/>
      <c r="H54" s="82" t="s">
        <v>174</v>
      </c>
      <c r="I54" s="83"/>
      <c r="J54" s="82" t="s">
        <v>167</v>
      </c>
      <c r="K54" s="81"/>
      <c r="L54" s="82" t="s">
        <v>174</v>
      </c>
      <c r="M54" s="83"/>
      <c r="N54" s="82" t="s">
        <v>167</v>
      </c>
    </row>
    <row r="55" spans="1:14" ht="24" customHeight="1">
      <c r="A55" s="81" t="s">
        <v>60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</row>
    <row r="56" spans="1:14" ht="24" customHeight="1">
      <c r="A56" s="81"/>
      <c r="B56" s="85" t="s">
        <v>186</v>
      </c>
      <c r="C56" s="81"/>
      <c r="D56" s="81"/>
      <c r="E56" s="81"/>
      <c r="F56" s="81"/>
      <c r="G56" s="81"/>
      <c r="H56" s="86">
        <v>55000000</v>
      </c>
      <c r="I56" s="104"/>
      <c r="J56" s="86">
        <v>0</v>
      </c>
      <c r="K56" s="104"/>
      <c r="L56" s="86">
        <v>55000000</v>
      </c>
      <c r="M56" s="104"/>
      <c r="N56" s="86">
        <v>0</v>
      </c>
    </row>
    <row r="57" spans="1:14" ht="24" customHeight="1">
      <c r="A57" s="81"/>
      <c r="B57" s="85" t="s">
        <v>223</v>
      </c>
      <c r="C57" s="81"/>
      <c r="D57" s="81"/>
      <c r="E57" s="81"/>
      <c r="F57" s="81"/>
      <c r="G57" s="81"/>
      <c r="H57" s="86">
        <v>0</v>
      </c>
      <c r="I57" s="104"/>
      <c r="J57" s="86">
        <v>225000</v>
      </c>
      <c r="K57" s="104"/>
      <c r="L57" s="86">
        <v>0</v>
      </c>
      <c r="M57" s="104"/>
      <c r="N57" s="86">
        <v>225000</v>
      </c>
    </row>
    <row r="58" spans="1:14" ht="24" customHeight="1">
      <c r="A58" s="81"/>
      <c r="B58" s="81" t="s">
        <v>194</v>
      </c>
      <c r="C58" s="81"/>
      <c r="D58" s="81"/>
      <c r="E58" s="81"/>
      <c r="F58" s="81"/>
      <c r="G58" s="81"/>
      <c r="H58" s="86">
        <v>-60000148.75</v>
      </c>
      <c r="I58" s="104"/>
      <c r="J58" s="86">
        <v>-76.94</v>
      </c>
      <c r="K58" s="104"/>
      <c r="L58" s="86">
        <v>-60000148.75</v>
      </c>
      <c r="M58" s="104"/>
      <c r="N58" s="86">
        <v>-76.94</v>
      </c>
    </row>
    <row r="59" spans="1:14" ht="24" customHeight="1">
      <c r="A59" s="81"/>
      <c r="B59" s="81" t="s">
        <v>127</v>
      </c>
      <c r="C59" s="81"/>
      <c r="D59" s="81"/>
      <c r="E59" s="81"/>
      <c r="F59" s="81"/>
      <c r="G59" s="81"/>
      <c r="H59" s="86">
        <v>-1685701.49</v>
      </c>
      <c r="I59" s="104"/>
      <c r="J59" s="104">
        <v>-1713190.42</v>
      </c>
      <c r="K59" s="104"/>
      <c r="L59" s="86">
        <v>-1646679.06</v>
      </c>
      <c r="M59" s="104"/>
      <c r="N59" s="104">
        <v>-1648700.7</v>
      </c>
    </row>
    <row r="60" spans="1:14" ht="24" customHeight="1">
      <c r="A60" s="81"/>
      <c r="B60" s="81" t="s">
        <v>165</v>
      </c>
      <c r="C60" s="81"/>
      <c r="D60" s="81"/>
      <c r="E60" s="81"/>
      <c r="F60" s="81"/>
      <c r="G60" s="81"/>
      <c r="H60" s="86">
        <v>-22860</v>
      </c>
      <c r="I60" s="104"/>
      <c r="J60" s="104">
        <v>-150000</v>
      </c>
      <c r="K60" s="104"/>
      <c r="L60" s="86">
        <v>-22860</v>
      </c>
      <c r="M60" s="104"/>
      <c r="N60" s="104">
        <v>-150000</v>
      </c>
    </row>
    <row r="61" spans="1:14" ht="24" customHeight="1">
      <c r="A61" s="81"/>
      <c r="B61" s="81" t="s">
        <v>103</v>
      </c>
      <c r="C61" s="81"/>
      <c r="D61" s="81"/>
      <c r="E61" s="81"/>
      <c r="F61" s="81"/>
      <c r="G61" s="81"/>
      <c r="H61" s="86">
        <v>3738.32</v>
      </c>
      <c r="I61" s="104"/>
      <c r="J61" s="104">
        <v>355140.19</v>
      </c>
      <c r="K61" s="104"/>
      <c r="L61" s="86">
        <v>3738.32</v>
      </c>
      <c r="M61" s="104"/>
      <c r="N61" s="104">
        <v>355140.19</v>
      </c>
    </row>
    <row r="62" spans="1:14" ht="24" customHeight="1">
      <c r="A62" s="81"/>
      <c r="B62" s="85" t="s">
        <v>156</v>
      </c>
      <c r="C62" s="81"/>
      <c r="D62" s="81"/>
      <c r="E62" s="81"/>
      <c r="F62" s="81"/>
      <c r="G62" s="81"/>
      <c r="H62" s="86">
        <v>0</v>
      </c>
      <c r="I62" s="104"/>
      <c r="J62" s="86">
        <v>6937500</v>
      </c>
      <c r="K62" s="104"/>
      <c r="L62" s="86">
        <v>0</v>
      </c>
      <c r="M62" s="104"/>
      <c r="N62" s="86">
        <v>6937500</v>
      </c>
    </row>
    <row r="63" spans="1:14" ht="24" customHeight="1">
      <c r="A63" s="81"/>
      <c r="B63" s="81" t="s">
        <v>172</v>
      </c>
      <c r="C63" s="81"/>
      <c r="D63" s="81"/>
      <c r="E63" s="81"/>
      <c r="F63" s="81"/>
      <c r="G63" s="81"/>
      <c r="H63" s="86">
        <v>0</v>
      </c>
      <c r="I63" s="104"/>
      <c r="J63" s="86">
        <v>-30500000</v>
      </c>
      <c r="K63" s="104"/>
      <c r="L63" s="86">
        <v>0</v>
      </c>
      <c r="M63" s="104"/>
      <c r="N63" s="86">
        <v>-30500000</v>
      </c>
    </row>
    <row r="64" spans="1:14" ht="24" customHeight="1">
      <c r="A64" s="81"/>
      <c r="B64" s="81" t="s">
        <v>213</v>
      </c>
      <c r="C64" s="81"/>
      <c r="D64" s="81"/>
      <c r="E64" s="81"/>
      <c r="F64" s="81"/>
      <c r="G64" s="81"/>
      <c r="H64" s="86">
        <v>0</v>
      </c>
      <c r="I64" s="104"/>
      <c r="J64" s="86">
        <v>43500000</v>
      </c>
      <c r="K64" s="104"/>
      <c r="L64" s="86">
        <v>0</v>
      </c>
      <c r="M64" s="104"/>
      <c r="N64" s="86">
        <v>43500000</v>
      </c>
    </row>
    <row r="65" spans="1:14" ht="24" customHeight="1">
      <c r="A65" s="81"/>
      <c r="B65" s="81" t="s">
        <v>187</v>
      </c>
      <c r="C65" s="81"/>
      <c r="D65" s="81"/>
      <c r="E65" s="81"/>
      <c r="F65" s="81"/>
      <c r="G65" s="81"/>
      <c r="H65" s="86">
        <v>-276.98</v>
      </c>
      <c r="I65" s="104"/>
      <c r="J65" s="104">
        <v>-308.01</v>
      </c>
      <c r="K65" s="104"/>
      <c r="L65" s="104">
        <v>0</v>
      </c>
      <c r="M65" s="104"/>
      <c r="N65" s="104">
        <v>0</v>
      </c>
    </row>
    <row r="66" spans="1:14" ht="24" customHeight="1">
      <c r="A66" s="81" t="s">
        <v>59</v>
      </c>
      <c r="B66" s="81"/>
      <c r="C66" s="81"/>
      <c r="D66" s="81"/>
      <c r="E66" s="81"/>
      <c r="F66" s="81"/>
      <c r="G66" s="81"/>
      <c r="H66" s="10">
        <f>SUM(H56:H65)</f>
        <v>-6705248.9000000004</v>
      </c>
      <c r="I66" s="81"/>
      <c r="J66" s="10">
        <f>SUM(J56:J65)</f>
        <v>18654064.819999997</v>
      </c>
      <c r="K66" s="81"/>
      <c r="L66" s="10">
        <f>SUM(L56:L65)</f>
        <v>-6665949.4900000002</v>
      </c>
      <c r="M66" s="81"/>
      <c r="N66" s="10">
        <f>SUM(N56:N65)</f>
        <v>18718862.550000001</v>
      </c>
    </row>
    <row r="67" spans="1:14" ht="24" customHeight="1">
      <c r="A67" s="81" t="s">
        <v>58</v>
      </c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</row>
    <row r="68" spans="1:14" ht="24" customHeight="1">
      <c r="A68" s="81"/>
      <c r="B68" s="85" t="s">
        <v>215</v>
      </c>
      <c r="C68" s="81"/>
      <c r="D68" s="81"/>
      <c r="E68" s="81"/>
      <c r="F68" s="81"/>
      <c r="G68" s="81"/>
      <c r="H68" s="104">
        <v>-21245942.079999998</v>
      </c>
      <c r="I68" s="104"/>
      <c r="J68" s="105">
        <v>-22856029.48</v>
      </c>
      <c r="K68" s="104"/>
      <c r="L68" s="104">
        <v>-21245942.079999998</v>
      </c>
      <c r="M68" s="104"/>
      <c r="N68" s="105">
        <v>-22856029.48</v>
      </c>
    </row>
    <row r="69" spans="1:14" s="81" customFormat="1" ht="24" customHeight="1">
      <c r="B69" s="81" t="s">
        <v>171</v>
      </c>
      <c r="H69" s="104">
        <v>0</v>
      </c>
      <c r="I69" s="104"/>
      <c r="J69" s="104">
        <v>-85000000</v>
      </c>
      <c r="K69" s="104"/>
      <c r="L69" s="104">
        <v>0</v>
      </c>
      <c r="M69" s="104"/>
      <c r="N69" s="104">
        <v>-85000000</v>
      </c>
    </row>
    <row r="70" spans="1:14" s="81" customFormat="1" ht="24" customHeight="1">
      <c r="B70" s="85" t="s">
        <v>216</v>
      </c>
      <c r="H70" s="104">
        <v>0</v>
      </c>
      <c r="I70" s="104"/>
      <c r="J70" s="104">
        <v>0</v>
      </c>
      <c r="K70" s="104"/>
      <c r="L70" s="104">
        <v>0</v>
      </c>
      <c r="M70" s="104"/>
      <c r="N70" s="104">
        <v>10000000</v>
      </c>
    </row>
    <row r="71" spans="1:14" ht="24" customHeight="1">
      <c r="A71" s="81"/>
      <c r="B71" s="81" t="s">
        <v>149</v>
      </c>
      <c r="C71" s="81"/>
      <c r="D71" s="81"/>
      <c r="E71" s="81"/>
      <c r="F71" s="81"/>
      <c r="G71" s="81"/>
      <c r="H71" s="104">
        <v>-686700</v>
      </c>
      <c r="I71" s="104"/>
      <c r="J71" s="104">
        <v>-686700</v>
      </c>
      <c r="K71" s="104"/>
      <c r="L71" s="104">
        <v>-686700</v>
      </c>
      <c r="M71" s="104"/>
      <c r="N71" s="104">
        <v>-686700</v>
      </c>
    </row>
    <row r="72" spans="1:14" ht="24" customHeight="1">
      <c r="A72" s="81" t="s">
        <v>56</v>
      </c>
      <c r="B72" s="81"/>
      <c r="C72" s="81"/>
      <c r="D72" s="81"/>
      <c r="E72" s="81"/>
      <c r="F72" s="81"/>
      <c r="G72" s="81"/>
      <c r="H72" s="106">
        <f>SUM(H68:H71)</f>
        <v>-21932642.079999998</v>
      </c>
      <c r="I72" s="104"/>
      <c r="J72" s="106">
        <f>SUM(J68:J71)</f>
        <v>-108542729.48</v>
      </c>
      <c r="K72" s="104"/>
      <c r="L72" s="106">
        <f>SUM(L68:L71)</f>
        <v>-21932642.079999998</v>
      </c>
      <c r="M72" s="104"/>
      <c r="N72" s="106">
        <f>SUM(N68:N71)</f>
        <v>-98542729.480000004</v>
      </c>
    </row>
    <row r="73" spans="1:14" ht="24" customHeight="1">
      <c r="A73" s="81" t="s">
        <v>57</v>
      </c>
      <c r="B73" s="81"/>
      <c r="C73" s="81"/>
      <c r="D73" s="81"/>
      <c r="E73" s="81"/>
      <c r="F73" s="81"/>
      <c r="G73" s="81"/>
      <c r="H73" s="11">
        <f>+H39+H66+H72</f>
        <v>-57821654.929999985</v>
      </c>
      <c r="I73" s="81"/>
      <c r="J73" s="11">
        <f>+J39+J66+J72</f>
        <v>-7600095.0000000298</v>
      </c>
      <c r="K73" s="81"/>
      <c r="L73" s="11">
        <f>+L39+L66+L72</f>
        <v>-48065553.079999998</v>
      </c>
      <c r="M73" s="81"/>
      <c r="N73" s="11">
        <f>+N39+N66+N72</f>
        <v>-41371378.030000016</v>
      </c>
    </row>
    <row r="74" spans="1:14" ht="24" customHeight="1">
      <c r="A74" s="81" t="s">
        <v>79</v>
      </c>
      <c r="B74" s="81"/>
      <c r="C74" s="81"/>
      <c r="D74" s="81"/>
      <c r="E74" s="81"/>
      <c r="F74" s="81"/>
      <c r="G74" s="81"/>
      <c r="H74" s="104">
        <f>+BS!G11</f>
        <v>202320903.06000018</v>
      </c>
      <c r="I74" s="81"/>
      <c r="J74" s="104">
        <v>133552348.13</v>
      </c>
      <c r="K74" s="81"/>
      <c r="L74" s="81">
        <f>BS!K11</f>
        <v>100892553.05000019</v>
      </c>
      <c r="M74" s="81"/>
      <c r="N74" s="104">
        <v>89284212.209999993</v>
      </c>
    </row>
    <row r="75" spans="1:14" ht="24" customHeight="1" thickBot="1">
      <c r="A75" s="81" t="s">
        <v>80</v>
      </c>
      <c r="B75" s="81"/>
      <c r="C75" s="81"/>
      <c r="D75" s="81"/>
      <c r="E75" s="81"/>
      <c r="F75" s="81"/>
      <c r="G75" s="81"/>
      <c r="H75" s="12">
        <f>SUM(H73:H74)</f>
        <v>144499248.1300002</v>
      </c>
      <c r="I75" s="81"/>
      <c r="J75" s="12">
        <f>SUM(J73:J74)</f>
        <v>125952253.12999997</v>
      </c>
      <c r="K75" s="81"/>
      <c r="L75" s="12">
        <f>SUM(L73:L74)</f>
        <v>52826999.970000193</v>
      </c>
      <c r="M75" s="81"/>
      <c r="N75" s="12">
        <f>SUM(N73:N74)</f>
        <v>47912834.179999977</v>
      </c>
    </row>
    <row r="76" spans="1:14" ht="24" customHeight="1" thickTop="1">
      <c r="B76" s="95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</row>
    <row r="77" spans="1:14" ht="24" customHeight="1">
      <c r="A77" s="76" t="s">
        <v>214</v>
      </c>
      <c r="B77" s="95"/>
      <c r="D77" s="95"/>
      <c r="E77" s="95"/>
      <c r="F77" s="95"/>
      <c r="G77" s="95"/>
      <c r="H77" s="95"/>
      <c r="I77" s="95"/>
      <c r="J77" s="95"/>
      <c r="K77" s="95"/>
      <c r="L77" s="95"/>
      <c r="M77" s="95"/>
    </row>
    <row r="78" spans="1:14" ht="24" customHeight="1">
      <c r="B78" s="95"/>
      <c r="D78" s="95"/>
      <c r="E78" s="95"/>
      <c r="F78" s="95"/>
      <c r="G78" s="95"/>
      <c r="H78" s="95"/>
      <c r="I78" s="95"/>
      <c r="J78" s="95"/>
      <c r="K78" s="95"/>
      <c r="L78" s="95"/>
      <c r="M78" s="95"/>
    </row>
    <row r="79" spans="1:14" ht="24" customHeight="1">
      <c r="A79" s="107" t="s">
        <v>196</v>
      </c>
      <c r="B79" s="95"/>
      <c r="D79" s="95"/>
      <c r="E79" s="95"/>
      <c r="F79" s="95"/>
      <c r="G79" s="95"/>
      <c r="H79" s="95"/>
      <c r="I79" s="95"/>
      <c r="J79" s="95"/>
      <c r="K79" s="95"/>
      <c r="L79" s="95"/>
      <c r="M79" s="95"/>
    </row>
    <row r="80" spans="1:14" ht="24" customHeight="1">
      <c r="A80" s="107"/>
      <c r="B80" s="95"/>
      <c r="D80" s="95"/>
      <c r="E80" s="95"/>
      <c r="F80" s="95"/>
      <c r="G80" s="95"/>
      <c r="I80" s="95"/>
      <c r="K80" s="95"/>
      <c r="M80" s="95"/>
      <c r="N80" s="76"/>
    </row>
    <row r="81" spans="1:13" ht="24" customHeight="1">
      <c r="A81" s="95"/>
      <c r="B81" s="95"/>
      <c r="D81" s="95"/>
    </row>
    <row r="82" spans="1:13" ht="24" customHeight="1">
      <c r="B82" s="93" t="s">
        <v>192</v>
      </c>
      <c r="C82" s="94"/>
      <c r="D82" s="94"/>
      <c r="J82" s="54" t="s">
        <v>191</v>
      </c>
      <c r="K82" s="94"/>
      <c r="L82" s="95"/>
      <c r="M82" s="95"/>
    </row>
    <row r="83" spans="1:13" ht="24" customHeight="1">
      <c r="B83" s="96" t="s">
        <v>188</v>
      </c>
      <c r="C83" s="97"/>
      <c r="D83" s="98"/>
      <c r="J83" s="41" t="s">
        <v>190</v>
      </c>
      <c r="K83" s="99"/>
      <c r="L83" s="99"/>
      <c r="M83" s="95"/>
    </row>
    <row r="84" spans="1:13" ht="24.75" customHeight="1"/>
    <row r="85" spans="1:13" ht="24.75" customHeight="1"/>
  </sheetData>
  <mergeCells count="9">
    <mergeCell ref="A48:N48"/>
    <mergeCell ref="A49:N49"/>
    <mergeCell ref="A50:N50"/>
    <mergeCell ref="L53:N53"/>
    <mergeCell ref="A1:N1"/>
    <mergeCell ref="A2:N2"/>
    <mergeCell ref="A3:N3"/>
    <mergeCell ref="L6:N6"/>
    <mergeCell ref="A47:N47"/>
  </mergeCells>
  <pageMargins left="0.59055118110236227" right="0.19685039370078741" top="0.59055118110236227" bottom="0.39370078740157483" header="0.27559055118110237" footer="0.27559055118110237"/>
  <pageSetup paperSize="9" scale="80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8E443521A2704B9B3F49D35CEC116A" ma:contentTypeVersion="7" ma:contentTypeDescription="Create a new document." ma:contentTypeScope="" ma:versionID="619354a07aa9b9596410b8cf87742c25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b7517d55ba71a02cbc0e502182529176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AC4EBA-5EA4-4F54-A29A-B59197F250C8}">
  <ds:schemaRefs>
    <ds:schemaRef ds:uri="http://schemas.openxmlformats.org/package/2006/metadata/core-properties"/>
    <ds:schemaRef ds:uri="596fb203-697e-481d-8d65-5c5e4cd60791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terms/"/>
    <ds:schemaRef ds:uri="http://purl.org/dc/dcmitype/"/>
    <ds:schemaRef ds:uri="http://purl.org/dc/elements/1.1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A132543-6E6A-4E50-ACD7-8CBDBEEAD9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7D34C1-F67B-4B0F-B964-58EEE1A78A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6 M</vt:lpstr>
      <vt:lpstr>CONSO</vt:lpstr>
      <vt:lpstr>COMPANY</vt:lpstr>
      <vt:lpstr>CASH FLOW</vt:lpstr>
      <vt:lpstr>COMPANY!ABC</vt:lpstr>
      <vt:lpstr>BS!Print_Area</vt:lpstr>
      <vt:lpstr>'CASH FLOW'!Print_Area</vt:lpstr>
      <vt:lpstr>CONSO!Print_Area</vt:lpstr>
      <vt:lpstr>'PL 3 M'!Print_Area</vt:lpstr>
      <vt:lpstr>'PL 6 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Supanut Sirilukkananan</cp:lastModifiedBy>
  <cp:lastPrinted>2025-08-11T03:46:25Z</cp:lastPrinted>
  <dcterms:created xsi:type="dcterms:W3CDTF">2012-03-05T09:08:05Z</dcterms:created>
  <dcterms:modified xsi:type="dcterms:W3CDTF">2025-08-14T07:40:42Z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