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amart Aviation Solutions\2025\Q2'2025\SAV\"/>
    </mc:Choice>
  </mc:AlternateContent>
  <xr:revisionPtr revIDLastSave="0" documentId="13_ncr:1_{5770D745-B959-4084-92A9-024849FEBA73}" xr6:coauthVersionLast="47" xr6:coauthVersionMax="47" xr10:uidLastSave="{00000000-0000-0000-0000-000000000000}"/>
  <bookViews>
    <workbookView xWindow="-120" yWindow="-120" windowWidth="29040" windowHeight="15720" tabRatio="809" xr2:uid="{BA522272-4E76-4663-B868-50DF987CD0D6}"/>
  </bookViews>
  <sheets>
    <sheet name="BS" sheetId="15" r:id="rId1"/>
    <sheet name="PL" sheetId="11" r:id="rId2"/>
    <sheet name="CE-Consolidated" sheetId="17" r:id="rId3"/>
    <sheet name="CE-separate" sheetId="18" r:id="rId4"/>
    <sheet name="CF" sheetId="19" r:id="rId5"/>
    <sheet name="000" sheetId="2" state="veryHidden" r:id="rId6"/>
  </sheets>
  <definedNames>
    <definedName name="_xlnm.Print_Area" localSheetId="0">BS!$A$1:$L$88</definedName>
    <definedName name="_xlnm.Print_Area" localSheetId="4">CF!$A$1:$K$77</definedName>
    <definedName name="_xlnm.Print_Area" localSheetId="1">PL!$A$1:$L$122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19" l="1"/>
  <c r="I97" i="11" l="1"/>
  <c r="E97" i="11"/>
  <c r="N18" i="17" l="1"/>
  <c r="N20" i="17" s="1"/>
  <c r="N23" i="17" s="1"/>
  <c r="E75" i="15" s="1"/>
  <c r="N14" i="17"/>
  <c r="N15" i="17" s="1"/>
  <c r="K20" i="18" l="1"/>
  <c r="K23" i="18" s="1"/>
  <c r="I75" i="15" s="1"/>
  <c r="K14" i="18"/>
  <c r="K15" i="18" s="1"/>
  <c r="D63" i="19"/>
  <c r="K77" i="15" l="1"/>
  <c r="J63" i="19"/>
  <c r="H63" i="19"/>
  <c r="F63" i="19"/>
  <c r="S22" i="18"/>
  <c r="S21" i="18"/>
  <c r="O20" i="18"/>
  <c r="O14" i="18"/>
  <c r="O15" i="18" s="1"/>
  <c r="P22" i="17"/>
  <c r="V22" i="17" s="1"/>
  <c r="V21" i="17"/>
  <c r="R19" i="17"/>
  <c r="R14" i="17"/>
  <c r="R15" i="17" s="1"/>
  <c r="I84" i="11"/>
  <c r="G84" i="11"/>
  <c r="E84" i="11"/>
  <c r="I77" i="11"/>
  <c r="I85" i="11" s="1"/>
  <c r="I89" i="11" s="1"/>
  <c r="G77" i="11"/>
  <c r="G85" i="11" s="1"/>
  <c r="G89" i="11" s="1"/>
  <c r="E77" i="11"/>
  <c r="E85" i="11" s="1"/>
  <c r="E89" i="11" s="1"/>
  <c r="I19" i="11"/>
  <c r="G19" i="11"/>
  <c r="E19" i="11"/>
  <c r="I12" i="11"/>
  <c r="I20" i="11" s="1"/>
  <c r="I24" i="11" s="1"/>
  <c r="G12" i="11"/>
  <c r="G20" i="11" s="1"/>
  <c r="G24" i="11" s="1"/>
  <c r="E12" i="11"/>
  <c r="I42" i="15"/>
  <c r="G42" i="15"/>
  <c r="E42" i="15"/>
  <c r="I15" i="15"/>
  <c r="G15" i="15"/>
  <c r="E15" i="15"/>
  <c r="R20" i="17" l="1"/>
  <c r="R23" i="17" s="1"/>
  <c r="E20" i="11"/>
  <c r="E24" i="11" s="1"/>
  <c r="O23" i="18"/>
  <c r="I77" i="15" s="1"/>
  <c r="E77" i="15" l="1"/>
  <c r="J9" i="19"/>
  <c r="H9" i="19"/>
  <c r="H26" i="19" s="1"/>
  <c r="H34" i="19" s="1"/>
  <c r="F9" i="19"/>
  <c r="D9" i="19"/>
  <c r="Q13" i="18"/>
  <c r="M12" i="18"/>
  <c r="K85" i="11"/>
  <c r="K89" i="11" s="1"/>
  <c r="K84" i="11"/>
  <c r="K77" i="11"/>
  <c r="K19" i="11"/>
  <c r="K12" i="11"/>
  <c r="K20" i="11" s="1"/>
  <c r="K24" i="11" s="1"/>
  <c r="K26" i="11" s="1"/>
  <c r="I26" i="11"/>
  <c r="G26" i="11"/>
  <c r="K49" i="11"/>
  <c r="K50" i="11" s="1"/>
  <c r="I49" i="11"/>
  <c r="I50" i="11" s="1"/>
  <c r="G49" i="11"/>
  <c r="G50" i="11" s="1"/>
  <c r="E49" i="11"/>
  <c r="E50" i="11" s="1"/>
  <c r="E26" i="11"/>
  <c r="K43" i="11" l="1"/>
  <c r="K52" i="11" s="1"/>
  <c r="K55" i="11" s="1"/>
  <c r="K29" i="11"/>
  <c r="K32" i="11"/>
  <c r="E29" i="11"/>
  <c r="E43" i="11"/>
  <c r="E52" i="11" s="1"/>
  <c r="E55" i="11" s="1"/>
  <c r="G32" i="11"/>
  <c r="G29" i="11"/>
  <c r="G43" i="11"/>
  <c r="G52" i="11" s="1"/>
  <c r="G55" i="11" s="1"/>
  <c r="I29" i="11"/>
  <c r="I43" i="11"/>
  <c r="I52" i="11" s="1"/>
  <c r="I55" i="11" s="1"/>
  <c r="J58" i="19" l="1"/>
  <c r="H58" i="19"/>
  <c r="F58" i="19"/>
  <c r="J26" i="19" l="1"/>
  <c r="J34" i="19" s="1"/>
  <c r="J38" i="19" s="1"/>
  <c r="K91" i="11"/>
  <c r="K97" i="11" s="1"/>
  <c r="K22" i="15"/>
  <c r="I22" i="15"/>
  <c r="G22" i="15"/>
  <c r="G23" i="15" s="1"/>
  <c r="K15" i="15"/>
  <c r="S11" i="18"/>
  <c r="S12" i="18"/>
  <c r="S13" i="18"/>
  <c r="E14" i="18"/>
  <c r="E15" i="18" s="1"/>
  <c r="G14" i="18"/>
  <c r="G15" i="18" s="1"/>
  <c r="I14" i="18"/>
  <c r="I15" i="18" s="1"/>
  <c r="M14" i="18"/>
  <c r="M15" i="18" s="1"/>
  <c r="Q14" i="18"/>
  <c r="Q15" i="18" s="1"/>
  <c r="S17" i="18"/>
  <c r="E20" i="18"/>
  <c r="G20" i="18"/>
  <c r="G23" i="18" s="1"/>
  <c r="I20" i="18"/>
  <c r="I23" i="18" s="1"/>
  <c r="I74" i="15" s="1"/>
  <c r="I70" i="15"/>
  <c r="V11" i="17"/>
  <c r="F14" i="17"/>
  <c r="F15" i="17" s="1"/>
  <c r="H14" i="17"/>
  <c r="H15" i="17" s="1"/>
  <c r="J14" i="17"/>
  <c r="J15" i="17" s="1"/>
  <c r="L14" i="17"/>
  <c r="L15" i="17" s="1"/>
  <c r="V17" i="17"/>
  <c r="F20" i="17"/>
  <c r="H20" i="17"/>
  <c r="J20" i="17"/>
  <c r="L20" i="17"/>
  <c r="E114" i="11"/>
  <c r="E115" i="11" s="1"/>
  <c r="T19" i="17" s="1"/>
  <c r="G114" i="11"/>
  <c r="G115" i="11" s="1"/>
  <c r="T13" i="17" s="1"/>
  <c r="T14" i="17" s="1"/>
  <c r="T15" i="17" s="1"/>
  <c r="I114" i="11"/>
  <c r="I115" i="11" s="1"/>
  <c r="Q19" i="18" s="1"/>
  <c r="K114" i="11"/>
  <c r="K115" i="11" s="1"/>
  <c r="E22" i="15"/>
  <c r="E23" i="15" s="1"/>
  <c r="K42" i="15"/>
  <c r="E51" i="15"/>
  <c r="E52" i="15" s="1"/>
  <c r="G51" i="15"/>
  <c r="I51" i="15"/>
  <c r="K51" i="15"/>
  <c r="G69" i="15"/>
  <c r="K69" i="15"/>
  <c r="G70" i="15"/>
  <c r="K70" i="15"/>
  <c r="G71" i="15"/>
  <c r="G74" i="15"/>
  <c r="K74" i="15"/>
  <c r="G76" i="15"/>
  <c r="K76" i="15"/>
  <c r="G78" i="15"/>
  <c r="K78" i="15"/>
  <c r="L23" i="17" l="1"/>
  <c r="E74" i="15" s="1"/>
  <c r="J23" i="17"/>
  <c r="E71" i="15" s="1"/>
  <c r="H23" i="17"/>
  <c r="E70" i="15" s="1"/>
  <c r="F23" i="17"/>
  <c r="E69" i="15" s="1"/>
  <c r="E23" i="18"/>
  <c r="I69" i="15" s="1"/>
  <c r="V13" i="17"/>
  <c r="S14" i="18"/>
  <c r="S15" i="18" s="1"/>
  <c r="E91" i="11"/>
  <c r="S19" i="18"/>
  <c r="Q20" i="18"/>
  <c r="H38" i="19"/>
  <c r="H65" i="19" s="1"/>
  <c r="I91" i="11"/>
  <c r="G91" i="11"/>
  <c r="P12" i="17" s="1"/>
  <c r="F26" i="19"/>
  <c r="F34" i="19" s="1"/>
  <c r="F38" i="19" s="1"/>
  <c r="F65" i="19" s="1"/>
  <c r="F68" i="19" s="1"/>
  <c r="K108" i="11"/>
  <c r="K117" i="11" s="1"/>
  <c r="K120" i="11" s="1"/>
  <c r="K94" i="11"/>
  <c r="I52" i="15"/>
  <c r="I23" i="15"/>
  <c r="G52" i="15"/>
  <c r="K23" i="15"/>
  <c r="K52" i="15"/>
  <c r="K79" i="15"/>
  <c r="K80" i="15"/>
  <c r="G79" i="15"/>
  <c r="G80" i="15" s="1"/>
  <c r="J65" i="19"/>
  <c r="J68" i="19" s="1"/>
  <c r="T20" i="17"/>
  <c r="V19" i="17"/>
  <c r="D26" i="19"/>
  <c r="D34" i="19" s="1"/>
  <c r="D38" i="19" s="1"/>
  <c r="D65" i="19" s="1"/>
  <c r="T23" i="17" l="1"/>
  <c r="E78" i="15" s="1"/>
  <c r="Q23" i="18"/>
  <c r="I78" i="15" s="1"/>
  <c r="D68" i="19"/>
  <c r="H68" i="19"/>
  <c r="V12" i="17"/>
  <c r="V14" i="17" s="1"/>
  <c r="V15" i="17" s="1"/>
  <c r="P14" i="17"/>
  <c r="P15" i="17" s="1"/>
  <c r="G97" i="11"/>
  <c r="G108" i="11"/>
  <c r="G117" i="11" s="1"/>
  <c r="G120" i="11" s="1"/>
  <c r="G94" i="11"/>
  <c r="I108" i="11"/>
  <c r="M18" i="18" s="1"/>
  <c r="I94" i="11"/>
  <c r="E108" i="11"/>
  <c r="P18" i="17" s="1"/>
  <c r="E94" i="11"/>
  <c r="I117" i="11" l="1"/>
  <c r="I120" i="11" s="1"/>
  <c r="E117" i="11"/>
  <c r="E120" i="11" s="1"/>
  <c r="S18" i="18" l="1"/>
  <c r="M20" i="18"/>
  <c r="V18" i="17"/>
  <c r="V20" i="17" s="1"/>
  <c r="V23" i="17" s="1"/>
  <c r="P20" i="17"/>
  <c r="P23" i="17" l="1"/>
  <c r="E76" i="15" s="1"/>
  <c r="E79" i="15" s="1"/>
  <c r="E80" i="15" s="1"/>
  <c r="M23" i="18"/>
  <c r="I76" i="15" s="1"/>
  <c r="I79" i="15" s="1"/>
  <c r="I80" i="15" s="1"/>
  <c r="S20" i="18"/>
  <c r="S23" i="18" s="1"/>
</calcChain>
</file>

<file path=xl/sharedStrings.xml><?xml version="1.0" encoding="utf-8"?>
<sst xmlns="http://schemas.openxmlformats.org/spreadsheetml/2006/main" count="375" uniqueCount="197">
  <si>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</si>
  <si>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</si>
  <si>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</si>
  <si>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</si>
  <si>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</si>
  <si>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</si>
  <si>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</si>
  <si>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</si>
  <si>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</si>
  <si>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</si>
  <si>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</si>
  <si>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</si>
  <si>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</si>
  <si>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</si>
  <si>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</si>
  <si>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</si>
  <si>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</si>
  <si>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</si>
  <si>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รวม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</si>
  <si>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</si>
  <si>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</si>
  <si>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</si>
  <si>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</si>
  <si>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</si>
  <si>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</si>
  <si>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</si>
  <si>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</si>
  <si>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</si>
  <si>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</si>
  <si>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</si>
  <si>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</si>
  <si>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</si>
  <si>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</si>
  <si>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</si>
  <si>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</si>
  <si>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</si>
  <si>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</si>
  <si>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</si>
  <si>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</si>
  <si>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</si>
  <si>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สินทรัพย์หมุนเวียนอื่น</t>
  </si>
  <si>
    <t xml:space="preserve">   หนี้สินหมุนเวียนอื่น</t>
  </si>
  <si>
    <t>ค่าใช้จ่ายในการบริหาร</t>
  </si>
  <si>
    <t xml:space="preserve">   เงินสดจ่ายดอกเบี้ย</t>
  </si>
  <si>
    <t xml:space="preserve">   เงินสดจ่ายภาษีเงินได้</t>
  </si>
  <si>
    <t>ค่าใช้จ่ายอื่น</t>
  </si>
  <si>
    <t>(ยังไม่ได้ตรวจสอบ แต่สอบทานแล้ว)</t>
  </si>
  <si>
    <t>(หน่วย: พันบาท)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</si>
  <si>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</si>
  <si>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</si>
  <si>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</si>
  <si>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เงินลงทุนในบริษัทย่อย</t>
  </si>
  <si>
    <t>สินทรัพย์ไม่มีตัวตน</t>
  </si>
  <si>
    <t>กำไรขาดทุนเบ็ดเสร็จอื่น</t>
  </si>
  <si>
    <t>และชำระแล้ว</t>
  </si>
  <si>
    <t>หนี้สินภาษีเงินได้รอการตัดบัญชี</t>
  </si>
  <si>
    <t>ที่ออก</t>
  </si>
  <si>
    <t xml:space="preserve">   ค่าตัดจำหน่ายสินทรัพย์ไม่มีตัวตน</t>
  </si>
  <si>
    <t>เงินสดรับค่าดอกเบี้ย</t>
  </si>
  <si>
    <t xml:space="preserve">(ยังไม่ได้ตรวจสอบ </t>
  </si>
  <si>
    <t>แต่สอบทานแล้ว)</t>
  </si>
  <si>
    <t>(ตรวจสอบแล้ว)</t>
  </si>
  <si>
    <t>จัดสรรแล้ว -</t>
  </si>
  <si>
    <t>เงินสดจ่ายเพื่อซื้ออุปกรณ์</t>
  </si>
  <si>
    <t>รายการที่จะไม่ถูกบันทึกในส่วนของกำไรหรือขาดทุนในภายหลัง</t>
  </si>
  <si>
    <t xml:space="preserve">งบกำไรขาดทุน </t>
  </si>
  <si>
    <t>(ขาดทุนสะสม)</t>
  </si>
  <si>
    <t>การควบคุมเดียวกัน</t>
  </si>
  <si>
    <t>องค์ประกอบอื่นของ</t>
  </si>
  <si>
    <t>อุปกรณ์</t>
  </si>
  <si>
    <t xml:space="preserve">   ทุนออกจำหน่ายและชำระเต็มมูลค่าแล้ว</t>
  </si>
  <si>
    <t xml:space="preserve">ขาดทุนจากอัตราแลกเปลี่ยน 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</si>
  <si>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</si>
  <si>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 </t>
  </si>
  <si>
    <t>หนี้สินดำเนินงานเพิ่มขึ้น (ลดลง)</t>
  </si>
  <si>
    <t>ผลต่างจากการรวมธุรกิจภายใต้การควบคุมเดียวกัน</t>
  </si>
  <si>
    <t>แปลงค่างบการเงิน</t>
  </si>
  <si>
    <t>ผลต่างจากการ</t>
  </si>
  <si>
    <t>สำรองตามกฎหมาย</t>
  </si>
  <si>
    <t>กำไรสำหรับงวด</t>
  </si>
  <si>
    <t>ค่าใช้จ่ายในการบริการ</t>
  </si>
  <si>
    <t>ผลต่างของอัตราแลกเปลี่ยนจากการแปลงค่างบการเงินจากสกุลเงิน</t>
  </si>
  <si>
    <t xml:space="preserve">   ที่ใช้ในการดำเนินงานเป็นสกุลเงินที่ใช้ในการนำเสนองบการเงิน</t>
  </si>
  <si>
    <t>องค์ประกอบอื่น</t>
  </si>
  <si>
    <t>ของส่วนของผู้ถือหุ้น</t>
  </si>
  <si>
    <t>กำไรต่อหุ้นขั้นพื้นฐาน (บาท)</t>
  </si>
  <si>
    <t>บริษัท สามารถ เอวิเอชั่น โซลูชั่นส์ จำกัด (มหาชน) และบริษัทย่อย</t>
  </si>
  <si>
    <t>สินทรัพย์ไม่หมุนเวียนอื่น</t>
  </si>
  <si>
    <t xml:space="preserve">     หุ้นสามัญ 640,000,000 หุ้น มูลค่าหุ้นละ 0.5 บาท</t>
  </si>
  <si>
    <t>รวมธุรกิจภายใต้</t>
  </si>
  <si>
    <t xml:space="preserve">   ตัดจำหน่ายภาษีเงินได้ถูกหัก ณ ที่จ่าย</t>
  </si>
  <si>
    <t>ต้นทุนทางการเงิน</t>
  </si>
  <si>
    <t>สินทรัพย์สิทธิการใช้</t>
  </si>
  <si>
    <t xml:space="preserve">   ชำระภายในหนึ่งปี</t>
  </si>
  <si>
    <t>ส่วนของหนี้สินตามสัญญาเช่าที่ถึงกำหนด</t>
  </si>
  <si>
    <t xml:space="preserve">   กำหนดชำระภายในหนึ่งปี</t>
  </si>
  <si>
    <t>หนี้สินตามสัญญาเช่า - สุทธิจากส่วนที่ถึง</t>
  </si>
  <si>
    <t>ที่ออกและ</t>
  </si>
  <si>
    <t>ชำระแล้ว</t>
  </si>
  <si>
    <t xml:space="preserve">   ค่าเสื่อมราคาของสินทรัพย์สิทธิการใช้</t>
  </si>
  <si>
    <t xml:space="preserve">   ค่าตัดจำหน่ายดอกเบี้ยจ่ายจากหนี้สินตามสัญญาเช่า</t>
  </si>
  <si>
    <t>รายได้ทางการเงิน</t>
  </si>
  <si>
    <t>หนี้สินทางการเงินหมุนเวียนอื่น</t>
  </si>
  <si>
    <t>ต้นทุนการให้บริการ</t>
  </si>
  <si>
    <t xml:space="preserve">   รายได้ทางการเงิน</t>
  </si>
  <si>
    <t xml:space="preserve">   ต้นทุนทางการเงิน</t>
  </si>
  <si>
    <t>ขาดทุนเบ็ดเสร็จอื่นสำหรับงวด</t>
  </si>
  <si>
    <t>ชำระคืนเงินต้นของหนี้สินตามสัญญาเช่า</t>
  </si>
  <si>
    <t>เงินปันผลรับ</t>
  </si>
  <si>
    <t>กำไรจากการดำเนินงาน</t>
  </si>
  <si>
    <t>ค่าใช้จ่ายภาษีเงินได้</t>
  </si>
  <si>
    <t>กำไรเบ็ดเสร็จรวมสำหรับงวด</t>
  </si>
  <si>
    <t>เงินปันผลรับจากบริษัทย่อย</t>
  </si>
  <si>
    <t>เงินสดจ่ายซื้อสินทรัพย์ไม่มีตัวตน</t>
  </si>
  <si>
    <t>กระแสเงินสดสุทธิจาก (ใช้ไปใน) กิจกรรมดำเนินงาน</t>
  </si>
  <si>
    <t>ข้อมูลกระแสเงินสดเปิดเผยเพิ่มเติม</t>
  </si>
  <si>
    <t xml:space="preserve">   เงินสดรับ (จ่าย) จากกิจกรรมดำเนินงาน</t>
  </si>
  <si>
    <t xml:space="preserve">   ค่าเสื่อมราคาของอุปกรณ์</t>
  </si>
  <si>
    <t>(หน่วย: พันบาท ยกเว้นกำไรต่อหุ้นแสดงเป็นบาท)</t>
  </si>
  <si>
    <t>ยอดคงเหลือ ณ วันที่ 1 มกราคม 2567</t>
  </si>
  <si>
    <t>ส่วนเกิน</t>
  </si>
  <si>
    <t>มูลค่าหุ้นสามัญ</t>
  </si>
  <si>
    <t>ส่วนเกินมูลค่าหุ้นสามัญ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</si>
  <si>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</si>
  <si>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</si>
  <si>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</si>
  <si>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</si>
  <si>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ผลประโยชน์พนักงานจ่ายจริงระหว่างงวด</t>
  </si>
  <si>
    <t>รายได้จากสัญญาที่ทำกับลูกค้า</t>
  </si>
  <si>
    <t>กำไรก่อนค่าใช้จ่ายภาษีเงินได้</t>
  </si>
  <si>
    <t>การแบ่งปันกำไร</t>
  </si>
  <si>
    <t xml:space="preserve">กำไรส่วนที่เป็นของผู้ถือหุ้นของบริษัทฯ </t>
  </si>
  <si>
    <t>กำไรขาดทุนเบ็ดเสร็จอื่นสำหรับงวด</t>
  </si>
  <si>
    <t>การแบ่งปันกำไรเบ็ดเสร็จรวม</t>
  </si>
  <si>
    <t>กำไรเบ็ดเสร็จอื่นสำหรับงวด</t>
  </si>
  <si>
    <t>กำไรก่อนภาษี</t>
  </si>
  <si>
    <t xml:space="preserve">ผลต่างจากการแปลงค่างบการเงินเพิ่มขึ้น (ลดลง) </t>
  </si>
  <si>
    <t>เงินสดรับจากการจำหน่ายอุปกรณ์</t>
  </si>
  <si>
    <t>รายการปรับกระทบกำไรก่อนภาษีเป็น</t>
  </si>
  <si>
    <t>กระแสเงินสดสุทธิใช้ไปในกิจกรรมจัดหาเงิน</t>
  </si>
  <si>
    <t xml:space="preserve">      ภายใต้สัมปทานบริการ</t>
  </si>
  <si>
    <t>2568</t>
  </si>
  <si>
    <t>ยอดคงเหลือ ณ วันที่ 1 มกราคม 2568</t>
  </si>
  <si>
    <t>31 ธันวาคม 2567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</si>
  <si>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</si>
  <si>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</si>
  <si>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</si>
  <si>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</si>
  <si>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</si>
  <si>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</si>
  <si>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</si>
  <si>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</si>
  <si>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โอนจากเงินมัดจำเพื่อซื้ออุปกรณ์และ</t>
  </si>
  <si>
    <t>กระแสเงินสดสุทธิจาก (ใช้ไปใน) กิจกรรมลงทุน</t>
  </si>
  <si>
    <t>กระแสเงินสดจาก (ใช้ไปใน) กิจกรรมดำเนินงาน</t>
  </si>
  <si>
    <t>ขาดทุนจากการด้อยค่าของสินทรัพย์ทางการเงิน</t>
  </si>
  <si>
    <t xml:space="preserve">   ยังไม่ได้จัดสรร </t>
  </si>
  <si>
    <t xml:space="preserve">   (กำไร) ขาดทุนจากการจำหน่ายอุปกรณ์</t>
  </si>
  <si>
    <t>ประมาณการหนี้สินไม่หมุนเวียนภายใต้</t>
  </si>
  <si>
    <t xml:space="preserve">   สัมปทานบริการ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</si>
  <si>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</si>
  <si>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</si>
  <si>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 xml:space="preserve">      สินทรัพย์ไม่มีตัวตนไปเป็นอุปกรณ์</t>
  </si>
  <si>
    <t xml:space="preserve">   ประมาณการหนี้สินสำหรับผลประโยชน์พนักงาน</t>
  </si>
  <si>
    <t xml:space="preserve">   ค่าเผื่อผลขาดทุนด้านเครดิตที่คาดว่าจะเกิดขึ้น </t>
  </si>
  <si>
    <t xml:space="preserve">   ประมาณการหนี้สินภายใต้สัมปทานบริการ</t>
  </si>
  <si>
    <t xml:space="preserve">   รายได้เงินปันผล</t>
  </si>
  <si>
    <t>เงินฝากประจำธนาคารเพิ่มขึ้น</t>
  </si>
  <si>
    <t>เงินสดและรายการเทียบเท่าเงินสดต้นงวด</t>
  </si>
  <si>
    <t>รายการที่ไม่ใช่เงินสดประกอบด้วย</t>
  </si>
  <si>
    <t xml:space="preserve">   สินทรัพย์ไม่มีตัวตนเพิ่มขึ้นจากประมาณการหนี้สิน</t>
  </si>
  <si>
    <t xml:space="preserve">เงินสดและรายการเทียบเท่าเงินสดปลายงวด  </t>
  </si>
  <si>
    <t>ณ วันที่ 30 มิถุนายน 2568</t>
  </si>
  <si>
    <t>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</si>
  <si>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</si>
  <si>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</si>
  <si>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 xml:space="preserve">สำหรับงวดสามเดือนสิ้นสุดวันที่ 30 มิถุนายน 2568 </t>
  </si>
  <si>
    <t xml:space="preserve">สำหรับงวดหกเดือนสิ้นสุดวันที่ 30 มิถุนายน 2568 </t>
  </si>
  <si>
    <t>สำหรับงวดหกเดือนสิ้นสุดวันที่ 30 มิถุนายน 2568</t>
  </si>
  <si>
    <t xml:space="preserve">   หนี้สินทางการเงินหมุนเวียนอื่น</t>
  </si>
  <si>
    <t>เงินมัดจำจ่ายเพื่อซื้ออุปกรณ์เพิ่มขึ้น</t>
  </si>
  <si>
    <t>เงินสดจ่ายเพื่อลงทุนในบริษัทย่อย</t>
  </si>
  <si>
    <t>หุ้นทุนซื้อคืน</t>
  </si>
  <si>
    <t>เงินสดจ่ายหุ้นทุนซื้อคืน</t>
  </si>
  <si>
    <t>เงินสดจ่ายเงินปันผล</t>
  </si>
  <si>
    <t>หุ้นทุนซื้อคืน (หมายเหตุ 9)</t>
  </si>
  <si>
    <t>สำรองหุ้น</t>
  </si>
  <si>
    <t>ทุนซื้อคืน</t>
  </si>
  <si>
    <t>เงินปันผลจ่าย (หมายเหตุ 12)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</si>
  <si>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</si>
  <si>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</si>
  <si>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</si>
  <si>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>กลับรายการ (ขาดทุน) จากการด้อยค่าของสินทรัพย์ทางการเงิน</t>
  </si>
  <si>
    <t>กำไร (ขาดทุน) จากการดำเนินงานก่อนการเปลี่ยนแปลง</t>
  </si>
  <si>
    <t>เงินสดรับจากการจำหน่ายสินทรัพย์ไม่มีตัวตน</t>
  </si>
  <si>
    <t>2, 5</t>
  </si>
  <si>
    <t>ผลกระทบจากการเปลี่ยนแปลงในอัตราแลกเปลี่ยน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</si>
</sst>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_);[Red]\(#,##0.0\)"/>
    <numFmt numFmtId="166" formatCode="#,##0;\(#,##0\)"/>
    <numFmt numFmtId="167" formatCode="\$#,##0.00;\(\$#,##0.00\)"/>
    <numFmt numFmtId="168" formatCode="\$#,##0;\(\$#,##0\)"/>
    <numFmt numFmtId="169" formatCode="_(* #,##0_);_(* \(#,##0\);_(* &quot;-&quot;??_);_(@_)"/>
    <numFmt numFmtId="170" formatCode="_(* #,##0.000_);_(* \(#,##0.000\);_(* &quot;-&quot;??_);_(@_)"/>
    <numFmt numFmtId="171" formatCode="#,##0_);[Red]\(#,##0\);\-"/>
  </numFmts>
  <fonts count="3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2"/>
      <name val="Times New Roman"/>
      <family val="1"/>
    </font>
    <font>
      <sz val="14"/>
      <name val="Calibri"/>
      <family val="2"/>
    </font>
    <font>
      <b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b/>
      <i/>
      <sz val="14"/>
      <color indexed="8"/>
      <name val="Angsana New"/>
      <family val="1"/>
      <charset val="222"/>
    </font>
    <font>
      <u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trike/>
      <sz val="14"/>
      <color rgb="FFFF0000"/>
      <name val="Angsana New"/>
      <family val="1"/>
    </font>
    <font>
      <sz val="10"/>
      <color theme="1"/>
      <name val="Arial"/>
      <family val="2"/>
    </font>
    <font>
      <sz val="10"/>
      <name val="EYInterstate"/>
    </font>
    <font>
      <sz val="10"/>
      <color theme="1"/>
      <name val="EYInterstat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6" fontId="3" fillId="0" borderId="0"/>
    <xf numFmtId="167" fontId="3" fillId="0" borderId="0"/>
    <xf numFmtId="38" fontId="14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5" fontId="6" fillId="0" borderId="0"/>
    <xf numFmtId="0" fontId="1" fillId="0" borderId="0"/>
    <xf numFmtId="38" fontId="14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7" fillId="0" borderId="0"/>
    <xf numFmtId="0" fontId="27" fillId="0" borderId="0"/>
  </cellStyleXfs>
  <cellXfs count="197">
    <xf numFmtId="0" fontId="0" fillId="0" borderId="0" xfId="0"/>
    <xf numFmtId="169" fontId="9" fillId="0" borderId="0" xfId="1" applyNumberFormat="1" applyFont="1" applyFill="1" applyAlignment="1">
      <alignment horizontal="centerContinuous"/>
    </xf>
    <xf numFmtId="169" fontId="9" fillId="0" borderId="0" xfId="1" applyNumberFormat="1" applyFont="1" applyFill="1" applyAlignment="1">
      <alignment horizontal="right"/>
    </xf>
    <xf numFmtId="169" fontId="9" fillId="0" borderId="0" xfId="1" applyNumberFormat="1" applyFont="1" applyFill="1" applyAlignment="1"/>
    <xf numFmtId="4" fontId="9" fillId="0" borderId="0" xfId="1" applyFont="1" applyFill="1" applyBorder="1" applyAlignment="1">
      <alignment horizontal="right"/>
    </xf>
    <xf numFmtId="41" fontId="9" fillId="0" borderId="0" xfId="2" applyNumberFormat="1" applyFont="1" applyFill="1" applyAlignment="1">
      <alignment horizontal="right"/>
    </xf>
    <xf numFmtId="37" fontId="16" fillId="0" borderId="0" xfId="13" applyNumberFormat="1" applyFont="1" applyAlignment="1">
      <alignment horizontal="left"/>
    </xf>
    <xf numFmtId="37" fontId="17" fillId="0" borderId="0" xfId="13" applyNumberFormat="1" applyFont="1" applyAlignment="1">
      <alignment horizontal="center"/>
    </xf>
    <xf numFmtId="38" fontId="18" fillId="0" borderId="0" xfId="13" applyNumberFormat="1" applyFont="1"/>
    <xf numFmtId="37" fontId="18" fillId="0" borderId="0" xfId="13" applyNumberFormat="1" applyFont="1"/>
    <xf numFmtId="38" fontId="18" fillId="0" borderId="0" xfId="13" applyNumberFormat="1" applyFont="1" applyAlignment="1">
      <alignment horizontal="center"/>
    </xf>
    <xf numFmtId="37" fontId="18" fillId="0" borderId="0" xfId="13" applyNumberFormat="1" applyFont="1" applyAlignment="1">
      <alignment horizontal="center"/>
    </xf>
    <xf numFmtId="37" fontId="19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right"/>
    </xf>
    <xf numFmtId="38" fontId="18" fillId="0" borderId="0" xfId="13" applyNumberFormat="1" applyFont="1" applyAlignment="1">
      <alignment horizontal="right"/>
    </xf>
    <xf numFmtId="37" fontId="18" fillId="0" borderId="0" xfId="13" applyNumberFormat="1" applyFont="1" applyAlignment="1">
      <alignment horizontal="right"/>
    </xf>
    <xf numFmtId="0" fontId="18" fillId="0" borderId="0" xfId="13" applyFont="1" applyAlignment="1">
      <alignment horizontal="right"/>
    </xf>
    <xf numFmtId="37" fontId="18" fillId="0" borderId="3" xfId="13" applyNumberFormat="1" applyFont="1" applyBorder="1"/>
    <xf numFmtId="37" fontId="20" fillId="0" borderId="0" xfId="0" applyNumberFormat="1" applyFont="1" applyAlignment="1">
      <alignment horizontal="left"/>
    </xf>
    <xf numFmtId="37" fontId="21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center"/>
    </xf>
    <xf numFmtId="37" fontId="20" fillId="0" borderId="0" xfId="0" applyNumberFormat="1" applyFont="1"/>
    <xf numFmtId="0" fontId="19" fillId="0" borderId="3" xfId="0" applyFont="1" applyBorder="1" applyAlignment="1">
      <alignment horizontal="center"/>
    </xf>
    <xf numFmtId="37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37" fontId="23" fillId="0" borderId="0" xfId="13" applyNumberFormat="1" applyFont="1" applyAlignment="1">
      <alignment horizontal="center"/>
    </xf>
    <xf numFmtId="0" fontId="18" fillId="0" borderId="0" xfId="13" applyFont="1" applyAlignment="1">
      <alignment horizontal="center"/>
    </xf>
    <xf numFmtId="0" fontId="23" fillId="0" borderId="0" xfId="13" applyFont="1" applyAlignment="1">
      <alignment horizontal="center"/>
    </xf>
    <xf numFmtId="0" fontId="23" fillId="0" borderId="0" xfId="13" applyFont="1" applyAlignment="1">
      <alignment horizontal="right"/>
    </xf>
    <xf numFmtId="37" fontId="16" fillId="0" borderId="0" xfId="13" applyNumberFormat="1" applyFont="1"/>
    <xf numFmtId="41" fontId="18" fillId="0" borderId="0" xfId="13" applyNumberFormat="1" applyFont="1"/>
    <xf numFmtId="0" fontId="18" fillId="0" borderId="0" xfId="13" applyFont="1" applyAlignment="1">
      <alignment horizontal="left"/>
    </xf>
    <xf numFmtId="41" fontId="18" fillId="0" borderId="0" xfId="13" applyNumberFormat="1" applyFont="1" applyAlignment="1">
      <alignment horizontal="right"/>
    </xf>
    <xf numFmtId="41" fontId="18" fillId="0" borderId="0" xfId="5" applyNumberFormat="1" applyFont="1"/>
    <xf numFmtId="0" fontId="18" fillId="0" borderId="0" xfId="0" applyFont="1" applyAlignment="1">
      <alignment vertical="center"/>
    </xf>
    <xf numFmtId="0" fontId="18" fillId="0" borderId="0" xfId="0" applyFont="1"/>
    <xf numFmtId="41" fontId="18" fillId="0" borderId="7" xfId="13" applyNumberFormat="1" applyFont="1" applyBorder="1" applyAlignment="1">
      <alignment horizontal="right"/>
    </xf>
    <xf numFmtId="41" fontId="18" fillId="0" borderId="7" xfId="0" applyNumberFormat="1" applyFont="1" applyBorder="1" applyAlignment="1">
      <alignment horizontal="right"/>
    </xf>
    <xf numFmtId="41" fontId="18" fillId="0" borderId="0" xfId="0" applyNumberFormat="1" applyFont="1" applyAlignment="1">
      <alignment horizontal="right"/>
    </xf>
    <xf numFmtId="37" fontId="18" fillId="0" borderId="0" xfId="13" applyNumberFormat="1" applyFont="1" applyAlignment="1">
      <alignment horizontal="left"/>
    </xf>
    <xf numFmtId="41" fontId="18" fillId="0" borderId="0" xfId="13" applyNumberFormat="1" applyFont="1" applyAlignment="1">
      <alignment horizontal="center"/>
    </xf>
    <xf numFmtId="0" fontId="18" fillId="0" borderId="0" xfId="13" applyFont="1"/>
    <xf numFmtId="38" fontId="18" fillId="0" borderId="3" xfId="13" applyNumberFormat="1" applyFont="1" applyBorder="1"/>
    <xf numFmtId="41" fontId="18" fillId="0" borderId="3" xfId="13" applyNumberFormat="1" applyFont="1" applyBorder="1" applyAlignment="1">
      <alignment horizontal="right"/>
    </xf>
    <xf numFmtId="41" fontId="18" fillId="0" borderId="0" xfId="0" applyNumberFormat="1" applyFont="1"/>
    <xf numFmtId="41" fontId="18" fillId="0" borderId="4" xfId="13" applyNumberFormat="1" applyFont="1" applyBorder="1" applyAlignment="1">
      <alignment horizontal="right"/>
    </xf>
    <xf numFmtId="37" fontId="17" fillId="0" borderId="0" xfId="13" applyNumberFormat="1" applyFont="1" applyAlignment="1">
      <alignment horizontal="centerContinuous"/>
    </xf>
    <xf numFmtId="38" fontId="18" fillId="0" borderId="0" xfId="13" applyNumberFormat="1" applyFont="1" applyAlignment="1">
      <alignment horizontal="centerContinuous"/>
    </xf>
    <xf numFmtId="37" fontId="18" fillId="0" borderId="0" xfId="13" applyNumberFormat="1" applyFont="1" applyAlignment="1">
      <alignment horizontal="centerContinuous"/>
    </xf>
    <xf numFmtId="41" fontId="18" fillId="0" borderId="0" xfId="0" applyNumberFormat="1" applyFont="1" applyAlignment="1">
      <alignment horizontal="center"/>
    </xf>
    <xf numFmtId="169" fontId="28" fillId="0" borderId="0" xfId="17" applyNumberFormat="1" applyFont="1" applyAlignment="1">
      <alignment horizontal="center"/>
    </xf>
    <xf numFmtId="41" fontId="18" fillId="0" borderId="3" xfId="13" applyNumberFormat="1" applyFont="1" applyBorder="1" applyAlignment="1">
      <alignment horizontal="center"/>
    </xf>
    <xf numFmtId="41" fontId="18" fillId="0" borderId="3" xfId="0" applyNumberFormat="1" applyFont="1" applyBorder="1" applyAlignment="1">
      <alignment horizontal="center"/>
    </xf>
    <xf numFmtId="41" fontId="17" fillId="0" borderId="0" xfId="13" applyNumberFormat="1" applyFont="1" applyAlignment="1">
      <alignment horizontal="center"/>
    </xf>
    <xf numFmtId="41" fontId="18" fillId="0" borderId="3" xfId="13" applyNumberFormat="1" applyFont="1" applyBorder="1"/>
    <xf numFmtId="41" fontId="18" fillId="0" borderId="4" xfId="13" applyNumberFormat="1" applyFont="1" applyBorder="1"/>
    <xf numFmtId="164" fontId="17" fillId="0" borderId="0" xfId="13" applyNumberFormat="1" applyFont="1" applyAlignment="1">
      <alignment horizontal="center"/>
    </xf>
    <xf numFmtId="37" fontId="18" fillId="0" borderId="8" xfId="13" applyNumberFormat="1" applyFont="1" applyBorder="1"/>
    <xf numFmtId="0" fontId="9" fillId="0" borderId="0" xfId="0" applyFont="1"/>
    <xf numFmtId="169" fontId="9" fillId="0" borderId="0" xfId="0" applyNumberFormat="1" applyFont="1"/>
    <xf numFmtId="169" fontId="9" fillId="0" borderId="0" xfId="0" applyNumberFormat="1" applyFont="1" applyAlignment="1">
      <alignment horizontal="right"/>
    </xf>
    <xf numFmtId="37" fontId="8" fillId="0" borderId="0" xfId="13" applyNumberFormat="1" applyFont="1" applyAlignment="1">
      <alignment horizontal="left"/>
    </xf>
    <xf numFmtId="37" fontId="9" fillId="0" borderId="0" xfId="13" applyNumberFormat="1" applyFont="1"/>
    <xf numFmtId="37" fontId="10" fillId="0" borderId="0" xfId="13" applyNumberFormat="1" applyFont="1" applyAlignment="1">
      <alignment horizontal="center"/>
    </xf>
    <xf numFmtId="38" fontId="9" fillId="0" borderId="0" xfId="13" applyNumberFormat="1" applyFont="1"/>
    <xf numFmtId="41" fontId="13" fillId="0" borderId="0" xfId="0" applyNumberFormat="1" applyFont="1" applyAlignment="1">
      <alignment horizontal="right"/>
    </xf>
    <xf numFmtId="37" fontId="9" fillId="0" borderId="0" xfId="13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37" fontId="9" fillId="0" borderId="0" xfId="0" applyNumberFormat="1" applyFont="1"/>
    <xf numFmtId="0" fontId="8" fillId="0" borderId="0" xfId="0" quotePrefix="1" applyFont="1" applyAlignment="1">
      <alignment horizontal="left"/>
    </xf>
    <xf numFmtId="0" fontId="9" fillId="0" borderId="0" xfId="0" applyFont="1" applyAlignment="1">
      <alignment horizontal="centerContinuous"/>
    </xf>
    <xf numFmtId="169" fontId="9" fillId="0" borderId="0" xfId="0" applyNumberFormat="1" applyFont="1" applyAlignment="1">
      <alignment horizontal="centerContinuous"/>
    </xf>
    <xf numFmtId="169" fontId="9" fillId="0" borderId="0" xfId="0" applyNumberFormat="1" applyFont="1" applyAlignment="1">
      <alignment horizontal="left"/>
    </xf>
    <xf numFmtId="0" fontId="8" fillId="0" borderId="0" xfId="12" applyNumberFormat="1" applyFont="1"/>
    <xf numFmtId="0" fontId="9" fillId="0" borderId="0" xfId="12" applyNumberFormat="1" applyFont="1" applyAlignment="1">
      <alignment horizontal="right"/>
    </xf>
    <xf numFmtId="0" fontId="11" fillId="0" borderId="0" xfId="0" applyFont="1" applyAlignment="1">
      <alignment horizontal="center"/>
    </xf>
    <xf numFmtId="169" fontId="9" fillId="0" borderId="3" xfId="0" applyNumberFormat="1" applyFont="1" applyBorder="1" applyAlignment="1">
      <alignment horizontal="center"/>
    </xf>
    <xf numFmtId="37" fontId="11" fillId="0" borderId="0" xfId="13" applyNumberFormat="1" applyFont="1" applyAlignment="1">
      <alignment horizontal="center"/>
    </xf>
    <xf numFmtId="0" fontId="11" fillId="0" borderId="0" xfId="13" quotePrefix="1" applyFont="1" applyAlignment="1">
      <alignment horizontal="center"/>
    </xf>
    <xf numFmtId="0" fontId="11" fillId="0" borderId="0" xfId="13" applyFont="1" applyAlignment="1">
      <alignment horizontal="center"/>
    </xf>
    <xf numFmtId="0" fontId="24" fillId="0" borderId="0" xfId="0" applyFont="1"/>
    <xf numFmtId="37" fontId="8" fillId="0" borderId="0" xfId="0" applyNumberFormat="1" applyFont="1"/>
    <xf numFmtId="37" fontId="10" fillId="0" borderId="0" xfId="0" applyNumberFormat="1" applyFont="1" applyAlignment="1">
      <alignment horizontal="center"/>
    </xf>
    <xf numFmtId="38" fontId="9" fillId="0" borderId="0" xfId="0" applyNumberFormat="1" applyFont="1"/>
    <xf numFmtId="0" fontId="25" fillId="0" borderId="0" xfId="0" applyFont="1"/>
    <xf numFmtId="41" fontId="9" fillId="0" borderId="0" xfId="5" applyNumberFormat="1" applyFont="1"/>
    <xf numFmtId="41" fontId="9" fillId="0" borderId="0" xfId="0" applyNumberFormat="1" applyFont="1" applyAlignment="1">
      <alignment horizontal="center"/>
    </xf>
    <xf numFmtId="41" fontId="9" fillId="0" borderId="0" xfId="16" applyNumberFormat="1" applyFont="1" applyAlignment="1">
      <alignment horizontal="right"/>
    </xf>
    <xf numFmtId="41" fontId="9" fillId="0" borderId="0" xfId="16" applyNumberFormat="1" applyFont="1"/>
    <xf numFmtId="0" fontId="9" fillId="0" borderId="0" xfId="0" applyFont="1" applyAlignment="1">
      <alignment horizontal="left"/>
    </xf>
    <xf numFmtId="41" fontId="9" fillId="0" borderId="0" xfId="0" applyNumberFormat="1" applyFont="1" applyAlignment="1">
      <alignment horizontal="right"/>
    </xf>
    <xf numFmtId="41" fontId="9" fillId="0" borderId="0" xfId="16" applyNumberFormat="1" applyFont="1" applyAlignment="1">
      <alignment horizontal="center"/>
    </xf>
    <xf numFmtId="41" fontId="9" fillId="0" borderId="0" xfId="0" applyNumberFormat="1" applyFont="1"/>
    <xf numFmtId="169" fontId="9" fillId="0" borderId="0" xfId="0" applyNumberFormat="1" applyFont="1" applyAlignment="1">
      <alignment horizontal="center"/>
    </xf>
    <xf numFmtId="41" fontId="9" fillId="0" borderId="3" xfId="16" applyNumberFormat="1" applyFont="1" applyBorder="1" applyAlignment="1">
      <alignment horizontal="right"/>
    </xf>
    <xf numFmtId="169" fontId="9" fillId="0" borderId="3" xfId="16" applyNumberFormat="1" applyFont="1" applyBorder="1" applyAlignment="1">
      <alignment horizontal="right"/>
    </xf>
    <xf numFmtId="41" fontId="10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right"/>
    </xf>
    <xf numFmtId="41" fontId="9" fillId="0" borderId="5" xfId="16" applyNumberFormat="1" applyFont="1" applyBorder="1" applyAlignment="1">
      <alignment horizontal="right"/>
    </xf>
    <xf numFmtId="41" fontId="9" fillId="0" borderId="7" xfId="16" applyNumberFormat="1" applyFont="1" applyBorder="1" applyAlignment="1">
      <alignment horizontal="right"/>
    </xf>
    <xf numFmtId="38" fontId="9" fillId="0" borderId="0" xfId="0" applyNumberFormat="1" applyFont="1" applyAlignment="1">
      <alignment horizontal="right"/>
    </xf>
    <xf numFmtId="0" fontId="8" fillId="0" borderId="0" xfId="0" applyFont="1"/>
    <xf numFmtId="0" fontId="29" fillId="0" borderId="0" xfId="0" applyFont="1" applyAlignment="1">
      <alignment horizontal="left"/>
    </xf>
    <xf numFmtId="41" fontId="9" fillId="0" borderId="7" xfId="16" applyNumberFormat="1" applyFont="1" applyBorder="1"/>
    <xf numFmtId="41" fontId="9" fillId="0" borderId="3" xfId="16" applyNumberFormat="1" applyFont="1" applyBorder="1"/>
    <xf numFmtId="41" fontId="9" fillId="0" borderId="3" xfId="16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41" fontId="9" fillId="0" borderId="4" xfId="16" applyNumberFormat="1" applyFont="1" applyBorder="1"/>
    <xf numFmtId="41" fontId="26" fillId="0" borderId="0" xfId="0" applyNumberFormat="1" applyFont="1"/>
    <xf numFmtId="37" fontId="8" fillId="0" borderId="0" xfId="11" quotePrefix="1" applyNumberFormat="1" applyFont="1"/>
    <xf numFmtId="37" fontId="8" fillId="0" borderId="0" xfId="11" applyNumberFormat="1" applyFont="1"/>
    <xf numFmtId="37" fontId="9" fillId="0" borderId="0" xfId="11" applyNumberFormat="1" applyFont="1" applyAlignment="1">
      <alignment horizontal="right"/>
    </xf>
    <xf numFmtId="0" fontId="9" fillId="0" borderId="0" xfId="5" applyNumberFormat="1" applyFont="1"/>
    <xf numFmtId="0" fontId="9" fillId="0" borderId="0" xfId="5" applyNumberFormat="1" applyFont="1" applyAlignment="1">
      <alignment horizontal="left"/>
    </xf>
    <xf numFmtId="171" fontId="9" fillId="0" borderId="0" xfId="5" applyNumberFormat="1" applyFont="1"/>
    <xf numFmtId="171" fontId="9" fillId="0" borderId="0" xfId="5" applyNumberFormat="1" applyFont="1" applyAlignment="1">
      <alignment horizontal="center"/>
    </xf>
    <xf numFmtId="38" fontId="9" fillId="0" borderId="0" xfId="5" applyFont="1"/>
    <xf numFmtId="169" fontId="9" fillId="0" borderId="5" xfId="11" applyNumberFormat="1" applyFont="1" applyBorder="1" applyAlignment="1">
      <alignment horizontal="center"/>
    </xf>
    <xf numFmtId="41" fontId="9" fillId="0" borderId="0" xfId="5" applyNumberFormat="1" applyFont="1" applyAlignment="1">
      <alignment horizontal="center"/>
    </xf>
    <xf numFmtId="41" fontId="9" fillId="0" borderId="3" xfId="5" applyNumberFormat="1" applyFont="1" applyBorder="1" applyAlignment="1">
      <alignment horizontal="center"/>
    </xf>
    <xf numFmtId="41" fontId="8" fillId="0" borderId="0" xfId="5" applyNumberFormat="1" applyFont="1"/>
    <xf numFmtId="41" fontId="9" fillId="0" borderId="0" xfId="5" applyNumberFormat="1" applyFont="1" applyAlignment="1">
      <alignment horizontal="right"/>
    </xf>
    <xf numFmtId="0" fontId="9" fillId="0" borderId="0" xfId="0" applyFont="1" applyAlignment="1">
      <alignment horizontal="center"/>
    </xf>
    <xf numFmtId="41" fontId="8" fillId="0" borderId="0" xfId="5" applyNumberFormat="1" applyFont="1" applyAlignment="1">
      <alignment horizontal="right"/>
    </xf>
    <xf numFmtId="0" fontId="9" fillId="0" borderId="3" xfId="0" quotePrefix="1" applyFont="1" applyBorder="1" applyAlignment="1">
      <alignment horizontal="center"/>
    </xf>
    <xf numFmtId="0" fontId="8" fillId="0" borderId="0" xfId="5" applyNumberFormat="1" applyFont="1"/>
    <xf numFmtId="49" fontId="10" fillId="0" borderId="0" xfId="5" applyNumberFormat="1" applyFont="1" applyAlignment="1">
      <alignment horizontal="center"/>
    </xf>
    <xf numFmtId="41" fontId="9" fillId="0" borderId="3" xfId="5" applyNumberFormat="1" applyFont="1" applyBorder="1"/>
    <xf numFmtId="41" fontId="9" fillId="0" borderId="7" xfId="5" applyNumberFormat="1" applyFont="1" applyBorder="1"/>
    <xf numFmtId="41" fontId="9" fillId="0" borderId="4" xfId="5" applyNumberFormat="1" applyFont="1" applyBorder="1"/>
    <xf numFmtId="41" fontId="9" fillId="0" borderId="0" xfId="11" applyNumberFormat="1" applyFont="1" applyAlignment="1">
      <alignment horizontal="center"/>
    </xf>
    <xf numFmtId="41" fontId="9" fillId="0" borderId="5" xfId="5" applyNumberFormat="1" applyFont="1" applyBorder="1"/>
    <xf numFmtId="41" fontId="9" fillId="0" borderId="3" xfId="11" applyNumberFormat="1" applyFont="1" applyBorder="1" applyAlignment="1">
      <alignment horizontal="center"/>
    </xf>
    <xf numFmtId="0" fontId="9" fillId="0" borderId="0" xfId="5" applyNumberFormat="1" applyFont="1" applyAlignment="1">
      <alignment horizontal="center"/>
    </xf>
    <xf numFmtId="169" fontId="9" fillId="0" borderId="0" xfId="11" applyNumberFormat="1" applyFont="1"/>
    <xf numFmtId="169" fontId="9" fillId="0" borderId="0" xfId="11" applyNumberFormat="1" applyFont="1" applyAlignment="1">
      <alignment horizontal="right"/>
    </xf>
    <xf numFmtId="169" fontId="9" fillId="0" borderId="3" xfId="11" applyNumberFormat="1" applyFont="1" applyBorder="1" applyAlignment="1">
      <alignment horizontal="center"/>
    </xf>
    <xf numFmtId="169" fontId="9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169" fontId="9" fillId="0" borderId="0" xfId="0" quotePrefix="1" applyNumberFormat="1" applyFont="1" applyAlignment="1">
      <alignment horizontal="center"/>
    </xf>
    <xf numFmtId="0" fontId="9" fillId="0" borderId="0" xfId="5" applyNumberFormat="1" applyFont="1" applyAlignment="1">
      <alignment horizontal="justify" wrapText="1"/>
    </xf>
    <xf numFmtId="0" fontId="10" fillId="0" borderId="0" xfId="11" applyFont="1" applyAlignment="1">
      <alignment horizontal="center"/>
    </xf>
    <xf numFmtId="41" fontId="9" fillId="0" borderId="6" xfId="11" applyNumberFormat="1" applyFont="1" applyBorder="1" applyAlignment="1">
      <alignment horizontal="center"/>
    </xf>
    <xf numFmtId="37" fontId="15" fillId="0" borderId="0" xfId="13" applyNumberFormat="1" applyFont="1"/>
    <xf numFmtId="37" fontId="9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centerContinuous"/>
    </xf>
    <xf numFmtId="38" fontId="9" fillId="0" borderId="0" xfId="13" applyNumberFormat="1" applyFont="1" applyAlignment="1">
      <alignment horizontal="centerContinuous"/>
    </xf>
    <xf numFmtId="37" fontId="12" fillId="0" borderId="0" xfId="0" applyNumberFormat="1" applyFont="1" applyAlignment="1">
      <alignment horizontal="left"/>
    </xf>
    <xf numFmtId="38" fontId="9" fillId="0" borderId="3" xfId="13" applyNumberFormat="1" applyFont="1" applyBorder="1" applyAlignment="1">
      <alignment horizontal="center"/>
    </xf>
    <xf numFmtId="37" fontId="9" fillId="0" borderId="3" xfId="13" applyNumberFormat="1" applyFont="1" applyBorder="1" applyAlignment="1">
      <alignment horizontal="center"/>
    </xf>
    <xf numFmtId="37" fontId="9" fillId="0" borderId="0" xfId="13" applyNumberFormat="1" applyFont="1" applyAlignment="1">
      <alignment horizontal="center"/>
    </xf>
    <xf numFmtId="37" fontId="15" fillId="0" borderId="0" xfId="13" applyNumberFormat="1" applyFont="1" applyAlignment="1">
      <alignment horizontal="center"/>
    </xf>
    <xf numFmtId="0" fontId="11" fillId="0" borderId="0" xfId="13" applyFont="1" applyAlignment="1">
      <alignment horizontal="right"/>
    </xf>
    <xf numFmtId="37" fontId="8" fillId="0" borderId="0" xfId="13" applyNumberFormat="1" applyFont="1"/>
    <xf numFmtId="38" fontId="9" fillId="0" borderId="0" xfId="13" applyNumberFormat="1" applyFont="1" applyAlignment="1">
      <alignment horizontal="right"/>
    </xf>
    <xf numFmtId="38" fontId="9" fillId="0" borderId="0" xfId="13" applyNumberFormat="1" applyFont="1" applyAlignment="1">
      <alignment horizontal="center"/>
    </xf>
    <xf numFmtId="41" fontId="9" fillId="0" borderId="0" xfId="13" applyNumberFormat="1" applyFont="1" applyAlignment="1">
      <alignment horizontal="right"/>
    </xf>
    <xf numFmtId="41" fontId="9" fillId="0" borderId="0" xfId="13" applyNumberFormat="1" applyFont="1"/>
    <xf numFmtId="41" fontId="9" fillId="0" borderId="3" xfId="13" applyNumberFormat="1" applyFont="1" applyBorder="1" applyAlignment="1">
      <alignment horizontal="right"/>
    </xf>
    <xf numFmtId="41" fontId="9" fillId="0" borderId="3" xfId="13" applyNumberFormat="1" applyFont="1" applyBorder="1"/>
    <xf numFmtId="37" fontId="10" fillId="0" borderId="0" xfId="13" applyNumberFormat="1" applyFont="1" applyAlignment="1">
      <alignment horizontal="right"/>
    </xf>
    <xf numFmtId="41" fontId="10" fillId="0" borderId="0" xfId="13" applyNumberFormat="1" applyFont="1" applyAlignment="1">
      <alignment horizontal="right"/>
    </xf>
    <xf numFmtId="164" fontId="10" fillId="0" borderId="0" xfId="13" applyNumberFormat="1" applyFont="1" applyAlignment="1">
      <alignment horizontal="center"/>
    </xf>
    <xf numFmtId="37" fontId="9" fillId="0" borderId="0" xfId="13" applyNumberFormat="1" applyFont="1" applyAlignment="1">
      <alignment horizontal="left"/>
    </xf>
    <xf numFmtId="41" fontId="9" fillId="0" borderId="6" xfId="13" applyNumberFormat="1" applyFont="1" applyBorder="1"/>
    <xf numFmtId="0" fontId="10" fillId="0" borderId="0" xfId="0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43" fontId="9" fillId="0" borderId="0" xfId="0" applyNumberFormat="1" applyFont="1"/>
    <xf numFmtId="170" fontId="9" fillId="0" borderId="0" xfId="0" applyNumberFormat="1" applyFont="1"/>
    <xf numFmtId="43" fontId="9" fillId="0" borderId="0" xfId="0" applyNumberFormat="1" applyFont="1" applyAlignment="1">
      <alignment horizontal="right"/>
    </xf>
    <xf numFmtId="41" fontId="9" fillId="0" borderId="3" xfId="13" applyNumberFormat="1" applyFont="1" applyBorder="1" applyAlignment="1">
      <alignment horizontal="center"/>
    </xf>
    <xf numFmtId="0" fontId="9" fillId="0" borderId="0" xfId="13" applyFont="1" applyAlignment="1">
      <alignment horizontal="center"/>
    </xf>
    <xf numFmtId="0" fontId="9" fillId="0" borderId="0" xfId="13" applyFont="1" applyAlignment="1">
      <alignment horizontal="right"/>
    </xf>
    <xf numFmtId="41" fontId="9" fillId="0" borderId="0" xfId="13" applyNumberFormat="1" applyFont="1" applyAlignment="1">
      <alignment horizontal="center"/>
    </xf>
    <xf numFmtId="37" fontId="10" fillId="0" borderId="0" xfId="13" applyNumberFormat="1" applyFont="1"/>
    <xf numFmtId="41" fontId="10" fillId="0" borderId="0" xfId="13" applyNumberFormat="1" applyFont="1" applyAlignment="1">
      <alignment horizontal="center"/>
    </xf>
    <xf numFmtId="0" fontId="10" fillId="0" borderId="0" xfId="13" applyFont="1" applyAlignment="1">
      <alignment horizontal="center"/>
    </xf>
    <xf numFmtId="0" fontId="10" fillId="0" borderId="0" xfId="13" applyFont="1" applyAlignment="1">
      <alignment horizontal="right"/>
    </xf>
    <xf numFmtId="41" fontId="9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41" fontId="9" fillId="0" borderId="7" xfId="0" applyNumberFormat="1" applyFont="1" applyBorder="1"/>
    <xf numFmtId="41" fontId="9" fillId="0" borderId="3" xfId="0" applyNumberFormat="1" applyFont="1" applyBorder="1"/>
    <xf numFmtId="41" fontId="9" fillId="0" borderId="4" xfId="13" applyNumberFormat="1" applyFont="1" applyBorder="1"/>
    <xf numFmtId="169" fontId="9" fillId="0" borderId="4" xfId="0" applyNumberFormat="1" applyFont="1" applyBorder="1" applyAlignment="1">
      <alignment horizontal="right"/>
    </xf>
    <xf numFmtId="169" fontId="9" fillId="0" borderId="4" xfId="0" applyNumberFormat="1" applyFont="1" applyBorder="1"/>
    <xf numFmtId="0" fontId="17" fillId="0" borderId="0" xfId="13" applyFont="1" applyAlignment="1">
      <alignment horizontal="center"/>
    </xf>
    <xf numFmtId="37" fontId="18" fillId="0" borderId="3" xfId="13" applyNumberFormat="1" applyFont="1" applyBorder="1" applyAlignment="1">
      <alignment horizontal="center"/>
    </xf>
    <xf numFmtId="169" fontId="9" fillId="0" borderId="3" xfId="0" applyNumberFormat="1" applyFont="1" applyBorder="1" applyAlignment="1">
      <alignment horizontal="center"/>
    </xf>
    <xf numFmtId="169" fontId="9" fillId="0" borderId="3" xfId="11" applyNumberFormat="1" applyFont="1" applyBorder="1" applyAlignment="1">
      <alignment horizontal="center"/>
    </xf>
    <xf numFmtId="171" fontId="9" fillId="0" borderId="3" xfId="5" applyNumberFormat="1" applyFont="1" applyBorder="1" applyAlignment="1">
      <alignment horizontal="center"/>
    </xf>
  </cellXfs>
  <cellStyles count="18">
    <cellStyle name="Comma" xfId="1" builtinId="3"/>
    <cellStyle name="Comma 2" xfId="2" xr:uid="{93EC4F5C-C035-4332-B1BB-F236092C2E1B}"/>
    <cellStyle name="comma zerodec" xfId="3" xr:uid="{DBCDCD21-47A8-4ADA-8EC9-6EEEB1DC9CE9}"/>
    <cellStyle name="Currency1" xfId="4" xr:uid="{AF6B4E42-8A75-48D2-9AFC-95DAD53691C8}"/>
    <cellStyle name="Custom - Style8" xfId="5" xr:uid="{2E4F3C41-61F0-4A4D-963C-C60F07C11E66}"/>
    <cellStyle name="Dollar (zero dec)" xfId="6" xr:uid="{DF98B398-49A7-4C7F-8DFC-7681292D8839}"/>
    <cellStyle name="Grey" xfId="7" xr:uid="{D997865E-5D67-41AE-B4FC-FCA7A3F6E54E}"/>
    <cellStyle name="Input [yellow]" xfId="8" xr:uid="{032869D8-6A71-4AA2-B636-9FB55227281C}"/>
    <cellStyle name="no dec" xfId="9" xr:uid="{3D7206D3-3C0F-40CE-9960-2B069BAD74D0}"/>
    <cellStyle name="Normal" xfId="0" builtinId="0"/>
    <cellStyle name="Normal - Style1" xfId="10" xr:uid="{F9B99276-E8B7-4A3C-85D6-B6E855340CF3}"/>
    <cellStyle name="Normal 2" xfId="11" xr:uid="{F1D19157-9951-46F9-B07E-35D5421FF6B4}"/>
    <cellStyle name="Normal 7 2" xfId="17" xr:uid="{11633DD6-8954-4BCC-8FA5-0A4AB04DB1EB}"/>
    <cellStyle name="Normal_ABC Company" xfId="12" xr:uid="{258D5023-B57D-41EF-AA71-7A879A1F65C3}"/>
    <cellStyle name="Normal_Samart Corp" xfId="13" xr:uid="{63587D14-8479-4373-857E-E057B720F561}"/>
    <cellStyle name="Percent [2]" xfId="14" xr:uid="{BDF27B09-6DE0-443C-9C7B-17C5974833C3}"/>
    <cellStyle name="Quantity" xfId="15" xr:uid="{FE4BA3B5-78D4-4710-B174-C5F6B03D07C5}"/>
    <cellStyle name="ปกติ_งบ _ Cash แมวสี่ตัว" xfId="16" xr:uid="{C9229F32-ED01-40EA-8798-171AD7DE826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4" name="Line 1">
          <a:extLst>
            <a:ext uri="{FF2B5EF4-FFF2-40B4-BE49-F238E27FC236}">
              <a16:creationId xmlns:a16="http://schemas.microsoft.com/office/drawing/2014/main" id="{2F38EA2A-13FF-387E-51F9-5201B2C8A4DF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5" name="Line 2">
          <a:extLst>
            <a:ext uri="{FF2B5EF4-FFF2-40B4-BE49-F238E27FC236}">
              <a16:creationId xmlns:a16="http://schemas.microsoft.com/office/drawing/2014/main" id="{BCCCF78F-B0CA-CEAE-8200-EC0BF0CB4F1E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6" name="Line 3">
          <a:extLst>
            <a:ext uri="{FF2B5EF4-FFF2-40B4-BE49-F238E27FC236}">
              <a16:creationId xmlns:a16="http://schemas.microsoft.com/office/drawing/2014/main" id="{D6A978A8-ACC0-E31C-2567-E7F38CDE23CE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7" name="Line 4">
          <a:extLst>
            <a:ext uri="{FF2B5EF4-FFF2-40B4-BE49-F238E27FC236}">
              <a16:creationId xmlns:a16="http://schemas.microsoft.com/office/drawing/2014/main" id="{1DA5392F-8D72-93F7-38ED-FB29A5C34E9A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26</xdr:row>
      <xdr:rowOff>0</xdr:rowOff>
    </xdr:to>
    <xdr:sp macro="" textlink="">
      <xdr:nvSpPr>
        <xdr:cNvPr id="35868" name="Line 1">
          <a:extLst>
            <a:ext uri="{FF2B5EF4-FFF2-40B4-BE49-F238E27FC236}">
              <a16:creationId xmlns:a16="http://schemas.microsoft.com/office/drawing/2014/main" id="{63302DD0-9A15-FAE1-83D5-532542E02A0E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26</xdr:row>
      <xdr:rowOff>0</xdr:rowOff>
    </xdr:to>
    <xdr:sp macro="" textlink="">
      <xdr:nvSpPr>
        <xdr:cNvPr id="35869" name="Line 2">
          <a:extLst>
            <a:ext uri="{FF2B5EF4-FFF2-40B4-BE49-F238E27FC236}">
              <a16:creationId xmlns:a16="http://schemas.microsoft.com/office/drawing/2014/main" id="{EDD8A483-0628-36FF-7FB9-85BAC52DC7F2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26</xdr:row>
      <xdr:rowOff>0</xdr:rowOff>
    </xdr:to>
    <xdr:sp macro="" textlink="">
      <xdr:nvSpPr>
        <xdr:cNvPr id="35870" name="Line 3">
          <a:extLst>
            <a:ext uri="{FF2B5EF4-FFF2-40B4-BE49-F238E27FC236}">
              <a16:creationId xmlns:a16="http://schemas.microsoft.com/office/drawing/2014/main" id="{411FF4DD-4000-AE90-4A39-76290ED013C9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26</xdr:row>
      <xdr:rowOff>0</xdr:rowOff>
    </xdr:to>
    <xdr:sp macro="" textlink="">
      <xdr:nvSpPr>
        <xdr:cNvPr id="35871" name="Line 4">
          <a:extLst>
            <a:ext uri="{FF2B5EF4-FFF2-40B4-BE49-F238E27FC236}">
              <a16:creationId xmlns:a16="http://schemas.microsoft.com/office/drawing/2014/main" id="{1573CA86-B9FE-E102-220C-FBD73F64FDC0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55</xdr:row>
      <xdr:rowOff>0</xdr:rowOff>
    </xdr:from>
    <xdr:to>
      <xdr:col>1</xdr:col>
      <xdr:colOff>0</xdr:colOff>
      <xdr:row>55</xdr:row>
      <xdr:rowOff>0</xdr:rowOff>
    </xdr:to>
    <xdr:sp macro="" textlink="">
      <xdr:nvSpPr>
        <xdr:cNvPr id="35872" name="Line 1">
          <a:extLst>
            <a:ext uri="{FF2B5EF4-FFF2-40B4-BE49-F238E27FC236}">
              <a16:creationId xmlns:a16="http://schemas.microsoft.com/office/drawing/2014/main" id="{66AF6A2C-FC08-EC66-861B-4B96AA9393B4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55</xdr:row>
      <xdr:rowOff>0</xdr:rowOff>
    </xdr:from>
    <xdr:to>
      <xdr:col>1</xdr:col>
      <xdr:colOff>0</xdr:colOff>
      <xdr:row>55</xdr:row>
      <xdr:rowOff>0</xdr:rowOff>
    </xdr:to>
    <xdr:sp macro="" textlink="">
      <xdr:nvSpPr>
        <xdr:cNvPr id="35873" name="Line 2">
          <a:extLst>
            <a:ext uri="{FF2B5EF4-FFF2-40B4-BE49-F238E27FC236}">
              <a16:creationId xmlns:a16="http://schemas.microsoft.com/office/drawing/2014/main" id="{EB4A3291-FB1A-1806-5A03-65B4EA17D653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55</xdr:row>
      <xdr:rowOff>0</xdr:rowOff>
    </xdr:from>
    <xdr:to>
      <xdr:col>1</xdr:col>
      <xdr:colOff>0</xdr:colOff>
      <xdr:row>55</xdr:row>
      <xdr:rowOff>0</xdr:rowOff>
    </xdr:to>
    <xdr:sp macro="" textlink="">
      <xdr:nvSpPr>
        <xdr:cNvPr id="35874" name="Line 3">
          <a:extLst>
            <a:ext uri="{FF2B5EF4-FFF2-40B4-BE49-F238E27FC236}">
              <a16:creationId xmlns:a16="http://schemas.microsoft.com/office/drawing/2014/main" id="{37F019DF-4615-5A61-9BEC-7D23C1D37057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55</xdr:row>
      <xdr:rowOff>0</xdr:rowOff>
    </xdr:from>
    <xdr:to>
      <xdr:col>1</xdr:col>
      <xdr:colOff>0</xdr:colOff>
      <xdr:row>55</xdr:row>
      <xdr:rowOff>0</xdr:rowOff>
    </xdr:to>
    <xdr:sp macro="" textlink="">
      <xdr:nvSpPr>
        <xdr:cNvPr id="35875" name="Line 4">
          <a:extLst>
            <a:ext uri="{FF2B5EF4-FFF2-40B4-BE49-F238E27FC236}">
              <a16:creationId xmlns:a16="http://schemas.microsoft.com/office/drawing/2014/main" id="{D5D36869-3B28-FD83-CE7B-386711AB7C93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1</xdr:col>
      <xdr:colOff>0</xdr:colOff>
      <xdr:row>65</xdr:row>
      <xdr:rowOff>0</xdr:rowOff>
    </xdr:to>
    <xdr:sp macro="" textlink="">
      <xdr:nvSpPr>
        <xdr:cNvPr id="36872" name="Line 1">
          <a:extLst>
            <a:ext uri="{FF2B5EF4-FFF2-40B4-BE49-F238E27FC236}">
              <a16:creationId xmlns:a16="http://schemas.microsoft.com/office/drawing/2014/main" id="{2BAEAB8A-DAE2-92BB-B7A7-67FE02F56FFB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65</xdr:row>
      <xdr:rowOff>0</xdr:rowOff>
    </xdr:from>
    <xdr:to>
      <xdr:col>1</xdr:col>
      <xdr:colOff>0</xdr:colOff>
      <xdr:row>65</xdr:row>
      <xdr:rowOff>0</xdr:rowOff>
    </xdr:to>
    <xdr:sp macro="" textlink="">
      <xdr:nvSpPr>
        <xdr:cNvPr id="36873" name="Line 2">
          <a:extLst>
            <a:ext uri="{FF2B5EF4-FFF2-40B4-BE49-F238E27FC236}">
              <a16:creationId xmlns:a16="http://schemas.microsoft.com/office/drawing/2014/main" id="{2744010A-C828-209F-F86A-6307104355B0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65</xdr:row>
      <xdr:rowOff>0</xdr:rowOff>
    </xdr:from>
    <xdr:to>
      <xdr:col>1</xdr:col>
      <xdr:colOff>0</xdr:colOff>
      <xdr:row>65</xdr:row>
      <xdr:rowOff>0</xdr:rowOff>
    </xdr:to>
    <xdr:sp macro="" textlink="">
      <xdr:nvSpPr>
        <xdr:cNvPr id="36874" name="Line 3">
          <a:extLst>
            <a:ext uri="{FF2B5EF4-FFF2-40B4-BE49-F238E27FC236}">
              <a16:creationId xmlns:a16="http://schemas.microsoft.com/office/drawing/2014/main" id="{C96CE303-A5D3-AFB4-2354-8A93C3425366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65</xdr:row>
      <xdr:rowOff>0</xdr:rowOff>
    </xdr:from>
    <xdr:to>
      <xdr:col>1</xdr:col>
      <xdr:colOff>0</xdr:colOff>
      <xdr:row>65</xdr:row>
      <xdr:rowOff>0</xdr:rowOff>
    </xdr:to>
    <xdr:sp macro="" textlink="">
      <xdr:nvSpPr>
        <xdr:cNvPr id="36875" name="Line 4">
          <a:extLst>
            <a:ext uri="{FF2B5EF4-FFF2-40B4-BE49-F238E27FC236}">
              <a16:creationId xmlns:a16="http://schemas.microsoft.com/office/drawing/2014/main" id="{323D19F3-3584-46AE-AF4E-40E42EBFD1EA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02E26-B13E-4DA3-8FE0-99BC0B159287}">
  <sheetPr codeName="Sheet1"/>
  <dimension ref="A1:M88"/>
  <sheetViews>
    <sheetView showGridLines="0" tabSelected="1" view="pageBreakPreview" zoomScale="85" zoomScaleNormal="130" zoomScaleSheetLayoutView="85" workbookViewId="0">
      <selection activeCell="A6" sqref="A6"/>
    </sheetView>
  </sheetViews>
  <sheetFormatPr defaultColWidth="10.7109375" defaultRowHeight="21.95" customHeight="1"/>
  <cols>
    <col min="1" max="1" width="32.7109375" style="9" customWidth="1"/>
    <col min="2" max="2" width="1.7109375" style="7" customWidth="1"/>
    <col min="3" max="3" width="6.7109375" style="8" customWidth="1"/>
    <col min="4" max="4" width="1.7109375" style="9" customWidth="1"/>
    <col min="5" max="5" width="12.7109375" style="8" customWidth="1"/>
    <col min="6" max="6" width="1.7109375" style="8" customWidth="1"/>
    <col min="7" max="7" width="12.7109375" style="8" customWidth="1"/>
    <col min="8" max="8" width="1.7109375" style="9" customWidth="1"/>
    <col min="9" max="9" width="12.7109375" style="8" customWidth="1"/>
    <col min="10" max="10" width="1.7109375" style="9" customWidth="1"/>
    <col min="11" max="11" width="12.7109375" style="8" customWidth="1"/>
    <col min="12" max="12" width="1.7109375" style="9" customWidth="1"/>
    <col min="13" max="16384" width="10.7109375" style="9"/>
  </cols>
  <sheetData>
    <row r="1" spans="1:12" ht="21.95" customHeight="1">
      <c r="A1" s="6" t="s">
        <v>86</v>
      </c>
    </row>
    <row r="2" spans="1:12" ht="21.95" customHeight="1">
      <c r="A2" s="6" t="s">
        <v>123</v>
      </c>
      <c r="C2" s="10"/>
      <c r="D2" s="11"/>
      <c r="E2" s="10"/>
      <c r="F2" s="10"/>
      <c r="G2" s="10"/>
      <c r="H2" s="11"/>
      <c r="I2" s="10"/>
      <c r="J2" s="11"/>
      <c r="K2" s="10"/>
    </row>
    <row r="3" spans="1:12" ht="21.95" customHeight="1">
      <c r="A3" s="6" t="s">
        <v>172</v>
      </c>
      <c r="C3" s="10"/>
      <c r="D3" s="11"/>
      <c r="E3" s="10"/>
      <c r="F3" s="10"/>
      <c r="G3" s="10"/>
      <c r="H3" s="11"/>
      <c r="I3" s="10"/>
      <c r="J3" s="11"/>
      <c r="K3" s="10"/>
    </row>
    <row r="4" spans="1:12" s="16" customFormat="1" ht="21.95" customHeight="1">
      <c r="A4" s="12"/>
      <c r="B4" s="13"/>
      <c r="C4" s="14"/>
      <c r="D4" s="12"/>
      <c r="E4" s="14"/>
      <c r="F4" s="14"/>
      <c r="G4" s="14"/>
      <c r="H4" s="12"/>
      <c r="I4" s="15"/>
      <c r="K4" s="17" t="s">
        <v>47</v>
      </c>
    </row>
    <row r="5" spans="1:12" ht="21.95" customHeight="1">
      <c r="E5" s="193" t="s">
        <v>0</v>
      </c>
      <c r="F5" s="193"/>
      <c r="G5" s="193"/>
      <c r="I5" s="193" t="s">
        <v>25</v>
      </c>
      <c r="J5" s="193"/>
      <c r="K5" s="193"/>
      <c r="L5" s="18"/>
    </row>
    <row r="6" spans="1:12" s="22" customFormat="1" ht="21.95" customHeight="1">
      <c r="A6" s="19"/>
      <c r="B6" s="20"/>
      <c r="C6" s="21" t="s">
        <v>1</v>
      </c>
      <c r="E6" s="23" t="s">
        <v>173</v>
      </c>
      <c r="F6" s="24"/>
      <c r="G6" s="23" t="s">
        <v>143</v>
      </c>
      <c r="H6" s="24"/>
      <c r="I6" s="23" t="s">
        <v>173</v>
      </c>
      <c r="J6" s="24"/>
      <c r="K6" s="23" t="s">
        <v>143</v>
      </c>
    </row>
    <row r="7" spans="1:12" s="22" customFormat="1" ht="21.95" customHeight="1">
      <c r="A7" s="19"/>
      <c r="B7" s="20"/>
      <c r="C7" s="21"/>
      <c r="E7" s="25" t="s">
        <v>59</v>
      </c>
      <c r="F7" s="24"/>
      <c r="G7" s="25" t="s">
        <v>61</v>
      </c>
      <c r="H7" s="24"/>
      <c r="I7" s="25" t="s">
        <v>59</v>
      </c>
      <c r="J7" s="24"/>
      <c r="K7" s="25" t="s">
        <v>61</v>
      </c>
    </row>
    <row r="8" spans="1:12" s="22" customFormat="1" ht="21.95" customHeight="1">
      <c r="A8" s="19"/>
      <c r="B8" s="20"/>
      <c r="C8" s="21"/>
      <c r="E8" s="25" t="s">
        <v>60</v>
      </c>
      <c r="F8" s="24"/>
      <c r="G8" s="25"/>
      <c r="H8" s="24"/>
      <c r="I8" s="25" t="s">
        <v>60</v>
      </c>
      <c r="J8" s="24"/>
      <c r="K8" s="25"/>
    </row>
    <row r="9" spans="1:12" ht="21.95" customHeight="1">
      <c r="A9" s="6" t="s">
        <v>26</v>
      </c>
      <c r="B9" s="26"/>
      <c r="C9" s="26"/>
      <c r="E9" s="27"/>
      <c r="F9" s="28"/>
      <c r="G9" s="27"/>
      <c r="H9" s="29"/>
      <c r="I9" s="27"/>
      <c r="J9" s="28"/>
      <c r="K9" s="27"/>
    </row>
    <row r="10" spans="1:12" ht="21.95" customHeight="1">
      <c r="A10" s="30" t="s">
        <v>2</v>
      </c>
      <c r="C10" s="7"/>
      <c r="E10" s="31"/>
      <c r="F10" s="31"/>
      <c r="G10" s="31"/>
      <c r="H10" s="31"/>
      <c r="I10" s="31"/>
      <c r="J10" s="31"/>
      <c r="K10" s="31"/>
    </row>
    <row r="11" spans="1:12" ht="21.95" customHeight="1">
      <c r="A11" s="32" t="s">
        <v>27</v>
      </c>
      <c r="C11" s="7"/>
      <c r="E11" s="33">
        <v>598390</v>
      </c>
      <c r="F11" s="33"/>
      <c r="G11" s="34">
        <v>768454</v>
      </c>
      <c r="H11" s="34"/>
      <c r="I11" s="34">
        <v>191027</v>
      </c>
      <c r="J11" s="34"/>
      <c r="K11" s="34">
        <v>308803</v>
      </c>
      <c r="L11" s="33"/>
    </row>
    <row r="12" spans="1:12" ht="21.95" customHeight="1">
      <c r="A12" s="35" t="s">
        <v>145</v>
      </c>
      <c r="C12" s="7">
        <v>3</v>
      </c>
      <c r="E12" s="33">
        <v>167952</v>
      </c>
      <c r="F12" s="33"/>
      <c r="G12" s="34">
        <v>196387</v>
      </c>
      <c r="H12" s="34"/>
      <c r="I12" s="34">
        <v>16860</v>
      </c>
      <c r="J12" s="34"/>
      <c r="K12" s="34">
        <v>18476</v>
      </c>
      <c r="L12" s="33"/>
    </row>
    <row r="13" spans="1:12" ht="21.95" customHeight="1">
      <c r="A13" s="36" t="s">
        <v>144</v>
      </c>
      <c r="C13" s="7"/>
      <c r="E13" s="33">
        <v>175805</v>
      </c>
      <c r="F13" s="33"/>
      <c r="G13" s="34">
        <v>74774</v>
      </c>
      <c r="H13" s="34"/>
      <c r="I13" s="34">
        <v>0</v>
      </c>
      <c r="J13" s="34"/>
      <c r="K13" s="34">
        <v>0</v>
      </c>
      <c r="L13" s="33"/>
    </row>
    <row r="14" spans="1:12" ht="21.95" customHeight="1">
      <c r="A14" s="32" t="s">
        <v>28</v>
      </c>
      <c r="C14" s="7">
        <v>4</v>
      </c>
      <c r="E14" s="34">
        <v>64016</v>
      </c>
      <c r="F14" s="33"/>
      <c r="G14" s="34">
        <v>68374</v>
      </c>
      <c r="H14" s="34"/>
      <c r="I14" s="34">
        <v>13066</v>
      </c>
      <c r="J14" s="34"/>
      <c r="K14" s="34">
        <v>11589</v>
      </c>
      <c r="L14" s="33"/>
    </row>
    <row r="15" spans="1:12" ht="21.95" customHeight="1">
      <c r="A15" s="30" t="s">
        <v>3</v>
      </c>
      <c r="C15" s="7"/>
      <c r="E15" s="37">
        <f>SUM(E11:E14)</f>
        <v>1006163</v>
      </c>
      <c r="F15" s="33"/>
      <c r="G15" s="38">
        <f>SUM(G11:G14)</f>
        <v>1107989</v>
      </c>
      <c r="H15" s="39"/>
      <c r="I15" s="38">
        <f>SUM(I11:I14)</f>
        <v>220953</v>
      </c>
      <c r="J15" s="39"/>
      <c r="K15" s="38">
        <f>SUM(K11:K14)</f>
        <v>338868</v>
      </c>
    </row>
    <row r="16" spans="1:12" ht="21.95" customHeight="1">
      <c r="A16" s="30" t="s">
        <v>14</v>
      </c>
      <c r="B16" s="26"/>
      <c r="C16" s="26"/>
      <c r="E16" s="27"/>
      <c r="F16" s="28"/>
      <c r="G16" s="39"/>
      <c r="H16" s="39"/>
      <c r="I16" s="39"/>
      <c r="J16" s="39"/>
      <c r="K16" s="39"/>
    </row>
    <row r="17" spans="1:12" ht="21.95" customHeight="1">
      <c r="A17" s="32" t="s">
        <v>51</v>
      </c>
      <c r="B17" s="40"/>
      <c r="C17" s="7">
        <v>5</v>
      </c>
      <c r="E17" s="41">
        <v>0</v>
      </c>
      <c r="F17" s="41"/>
      <c r="G17" s="34">
        <v>0</v>
      </c>
      <c r="H17" s="34"/>
      <c r="I17" s="34">
        <v>1857889</v>
      </c>
      <c r="J17" s="34"/>
      <c r="K17" s="34">
        <v>1939580</v>
      </c>
      <c r="L17" s="33"/>
    </row>
    <row r="18" spans="1:12" ht="21.95" customHeight="1">
      <c r="A18" s="32" t="s">
        <v>69</v>
      </c>
      <c r="B18" s="40"/>
      <c r="C18" s="7"/>
      <c r="E18" s="41">
        <v>15958</v>
      </c>
      <c r="F18" s="41"/>
      <c r="G18" s="34">
        <v>18635</v>
      </c>
      <c r="H18" s="34"/>
      <c r="I18" s="34">
        <v>104</v>
      </c>
      <c r="J18" s="34"/>
      <c r="K18" s="34">
        <v>124</v>
      </c>
      <c r="L18" s="33"/>
    </row>
    <row r="19" spans="1:12" ht="21.95" customHeight="1">
      <c r="A19" s="42" t="s">
        <v>92</v>
      </c>
      <c r="B19" s="40"/>
      <c r="C19" s="7"/>
      <c r="E19" s="41">
        <v>455</v>
      </c>
      <c r="F19" s="41"/>
      <c r="G19" s="34">
        <v>524</v>
      </c>
      <c r="H19" s="34"/>
      <c r="I19" s="34">
        <v>455</v>
      </c>
      <c r="J19" s="34"/>
      <c r="K19" s="34">
        <v>524</v>
      </c>
      <c r="L19" s="33"/>
    </row>
    <row r="20" spans="1:12" ht="21.95" customHeight="1">
      <c r="A20" s="42" t="s">
        <v>52</v>
      </c>
      <c r="C20" s="7">
        <v>6</v>
      </c>
      <c r="E20" s="8">
        <v>965238</v>
      </c>
      <c r="F20" s="33"/>
      <c r="G20" s="34">
        <v>1050820</v>
      </c>
      <c r="H20" s="34"/>
      <c r="I20" s="34">
        <v>0</v>
      </c>
      <c r="J20" s="34"/>
      <c r="K20" s="34">
        <v>0</v>
      </c>
    </row>
    <row r="21" spans="1:12" ht="21.95" customHeight="1">
      <c r="A21" s="42" t="s">
        <v>87</v>
      </c>
      <c r="C21" s="7"/>
      <c r="E21" s="43">
        <v>100</v>
      </c>
      <c r="F21" s="33"/>
      <c r="G21" s="34">
        <v>100</v>
      </c>
      <c r="H21" s="34"/>
      <c r="I21" s="34">
        <v>100</v>
      </c>
      <c r="J21" s="34"/>
      <c r="K21" s="34">
        <v>100</v>
      </c>
    </row>
    <row r="22" spans="1:12" ht="21.95" customHeight="1">
      <c r="A22" s="30" t="s">
        <v>15</v>
      </c>
      <c r="E22" s="44">
        <f>SUM(E17:E21)</f>
        <v>981751</v>
      </c>
      <c r="F22" s="33"/>
      <c r="G22" s="38">
        <f>SUM(G17:G21)</f>
        <v>1070079</v>
      </c>
      <c r="H22" s="39"/>
      <c r="I22" s="38">
        <f>SUM(I17:I21)</f>
        <v>1858548</v>
      </c>
      <c r="J22" s="45"/>
      <c r="K22" s="38">
        <f>SUM(K17:K21)</f>
        <v>1940328</v>
      </c>
    </row>
    <row r="23" spans="1:12" ht="21.95" customHeight="1" thickBot="1">
      <c r="A23" s="30" t="s">
        <v>5</v>
      </c>
      <c r="E23" s="46">
        <f>SUM(E15+E22)</f>
        <v>1987914</v>
      </c>
      <c r="F23" s="33"/>
      <c r="G23" s="46">
        <f>SUM(G15+G22)</f>
        <v>2178068</v>
      </c>
      <c r="H23" s="33"/>
      <c r="I23" s="46">
        <f>SUM(I15+I22)</f>
        <v>2079501</v>
      </c>
      <c r="J23" s="33"/>
      <c r="K23" s="46">
        <f>SUM(K15+K22)</f>
        <v>2279196</v>
      </c>
      <c r="L23" s="33"/>
    </row>
    <row r="24" spans="1:12" ht="21.95" customHeight="1" thickTop="1">
      <c r="D24" s="42"/>
      <c r="H24" s="42"/>
      <c r="J24" s="42"/>
    </row>
    <row r="25" spans="1:12" ht="21.95" customHeight="1">
      <c r="A25" s="9" t="s">
        <v>4</v>
      </c>
    </row>
    <row r="26" spans="1:12" ht="21.95" customHeight="1">
      <c r="A26" s="6" t="s">
        <v>86</v>
      </c>
    </row>
    <row r="27" spans="1:12" ht="21.95" customHeight="1">
      <c r="A27" s="6" t="s">
        <v>124</v>
      </c>
      <c r="B27" s="47"/>
      <c r="C27" s="48"/>
      <c r="D27" s="49"/>
      <c r="E27" s="10"/>
      <c r="F27" s="10"/>
      <c r="G27" s="10"/>
      <c r="H27" s="11"/>
      <c r="I27" s="48"/>
      <c r="J27" s="49"/>
      <c r="K27" s="48"/>
    </row>
    <row r="28" spans="1:12" ht="21.95" customHeight="1">
      <c r="A28" s="6" t="s">
        <v>172</v>
      </c>
      <c r="C28" s="10"/>
      <c r="D28" s="11"/>
      <c r="E28" s="10"/>
      <c r="F28" s="10"/>
      <c r="G28" s="10"/>
      <c r="H28" s="11"/>
      <c r="I28" s="10"/>
      <c r="J28" s="11"/>
      <c r="K28" s="10"/>
    </row>
    <row r="29" spans="1:12" s="16" customFormat="1" ht="21.95" customHeight="1">
      <c r="A29" s="12"/>
      <c r="B29" s="13"/>
      <c r="C29" s="14"/>
      <c r="D29" s="12"/>
      <c r="E29" s="14"/>
      <c r="F29" s="14"/>
      <c r="G29" s="14"/>
      <c r="H29" s="12"/>
      <c r="I29" s="15"/>
      <c r="K29" s="17" t="s">
        <v>47</v>
      </c>
    </row>
    <row r="30" spans="1:12" ht="21.95" customHeight="1">
      <c r="E30" s="193" t="s">
        <v>0</v>
      </c>
      <c r="F30" s="193"/>
      <c r="G30" s="193"/>
      <c r="I30" s="193" t="s">
        <v>25</v>
      </c>
      <c r="J30" s="193"/>
      <c r="K30" s="193"/>
      <c r="L30" s="18"/>
    </row>
    <row r="31" spans="1:12" s="22" customFormat="1" ht="21.95" customHeight="1">
      <c r="A31" s="19"/>
      <c r="B31" s="20"/>
      <c r="C31" s="21" t="s">
        <v>1</v>
      </c>
      <c r="E31" s="23" t="s">
        <v>173</v>
      </c>
      <c r="F31" s="24"/>
      <c r="G31" s="23" t="s">
        <v>143</v>
      </c>
      <c r="H31" s="24"/>
      <c r="I31" s="23" t="s">
        <v>173</v>
      </c>
      <c r="J31" s="24"/>
      <c r="K31" s="23" t="s">
        <v>143</v>
      </c>
    </row>
    <row r="32" spans="1:12" s="22" customFormat="1" ht="21.95" customHeight="1">
      <c r="A32" s="19"/>
      <c r="B32" s="20"/>
      <c r="C32" s="21"/>
      <c r="E32" s="25" t="s">
        <v>59</v>
      </c>
      <c r="F32" s="24"/>
      <c r="G32" s="25" t="s">
        <v>61</v>
      </c>
      <c r="H32" s="24"/>
      <c r="I32" s="25" t="s">
        <v>59</v>
      </c>
      <c r="J32" s="24"/>
      <c r="K32" s="25" t="s">
        <v>61</v>
      </c>
    </row>
    <row r="33" spans="1:12" s="22" customFormat="1" ht="21.95" customHeight="1">
      <c r="A33" s="19"/>
      <c r="B33" s="20"/>
      <c r="C33" s="21"/>
      <c r="E33" s="25" t="s">
        <v>60</v>
      </c>
      <c r="F33" s="24"/>
      <c r="G33" s="25"/>
      <c r="H33" s="24"/>
      <c r="I33" s="25" t="s">
        <v>60</v>
      </c>
      <c r="J33" s="24"/>
      <c r="K33" s="25"/>
    </row>
    <row r="34" spans="1:12" ht="21.95" customHeight="1">
      <c r="A34" s="30" t="s">
        <v>29</v>
      </c>
    </row>
    <row r="35" spans="1:12" ht="21.95" customHeight="1">
      <c r="A35" s="30" t="s">
        <v>6</v>
      </c>
    </row>
    <row r="36" spans="1:12" ht="21.95" customHeight="1">
      <c r="A36" s="35" t="s">
        <v>146</v>
      </c>
      <c r="C36" s="7">
        <v>7</v>
      </c>
      <c r="E36" s="41">
        <v>227381</v>
      </c>
      <c r="F36" s="31"/>
      <c r="G36" s="34">
        <v>232747</v>
      </c>
      <c r="H36" s="34"/>
      <c r="I36" s="34">
        <v>5505</v>
      </c>
      <c r="J36" s="34"/>
      <c r="K36" s="34">
        <v>8245</v>
      </c>
      <c r="L36" s="31"/>
    </row>
    <row r="37" spans="1:12" ht="21.95" customHeight="1">
      <c r="A37" s="9" t="s">
        <v>94</v>
      </c>
      <c r="C37" s="7"/>
      <c r="E37" s="41"/>
      <c r="F37" s="31"/>
      <c r="G37" s="34"/>
      <c r="H37" s="34"/>
      <c r="I37" s="34"/>
      <c r="J37" s="34"/>
      <c r="K37" s="34"/>
      <c r="L37" s="31"/>
    </row>
    <row r="38" spans="1:12" ht="21.95" customHeight="1">
      <c r="A38" s="9" t="s">
        <v>93</v>
      </c>
      <c r="C38" s="7"/>
      <c r="E38" s="41">
        <v>85</v>
      </c>
      <c r="F38" s="31"/>
      <c r="G38" s="34">
        <v>77</v>
      </c>
      <c r="H38" s="34"/>
      <c r="I38" s="34">
        <v>85</v>
      </c>
      <c r="J38" s="34"/>
      <c r="K38" s="34">
        <v>77</v>
      </c>
      <c r="L38" s="31"/>
    </row>
    <row r="39" spans="1:12" ht="21.95" customHeight="1">
      <c r="A39" s="35" t="s">
        <v>147</v>
      </c>
      <c r="C39" s="7"/>
      <c r="E39" s="41">
        <v>70547</v>
      </c>
      <c r="F39" s="31"/>
      <c r="G39" s="34">
        <v>109809</v>
      </c>
      <c r="H39" s="34"/>
      <c r="I39" s="34">
        <v>0</v>
      </c>
      <c r="J39" s="34"/>
      <c r="K39" s="34">
        <v>0</v>
      </c>
      <c r="L39" s="31"/>
    </row>
    <row r="40" spans="1:12" ht="21.95" customHeight="1">
      <c r="A40" s="9" t="s">
        <v>102</v>
      </c>
      <c r="C40" s="7"/>
      <c r="E40" s="41">
        <v>12975</v>
      </c>
      <c r="F40" s="31"/>
      <c r="G40" s="34">
        <v>13545</v>
      </c>
      <c r="H40" s="34"/>
      <c r="I40" s="34">
        <v>0</v>
      </c>
      <c r="J40" s="34"/>
      <c r="K40" s="34">
        <v>0</v>
      </c>
      <c r="L40" s="31"/>
    </row>
    <row r="41" spans="1:12" ht="21.95" customHeight="1">
      <c r="A41" s="9" t="s">
        <v>33</v>
      </c>
      <c r="C41" s="7"/>
      <c r="E41" s="41">
        <v>6354</v>
      </c>
      <c r="F41" s="31"/>
      <c r="G41" s="34">
        <v>12517</v>
      </c>
      <c r="H41" s="34"/>
      <c r="I41" s="34">
        <v>2151</v>
      </c>
      <c r="J41" s="34"/>
      <c r="K41" s="34">
        <v>7642</v>
      </c>
      <c r="L41" s="31"/>
    </row>
    <row r="42" spans="1:12" ht="21.95" customHeight="1">
      <c r="A42" s="30" t="s">
        <v>7</v>
      </c>
      <c r="C42" s="7"/>
      <c r="E42" s="37">
        <f>SUM(E36:E41)</f>
        <v>317342</v>
      </c>
      <c r="F42" s="33"/>
      <c r="G42" s="37">
        <f>SUM(G36:G41)</f>
        <v>368695</v>
      </c>
      <c r="H42" s="33"/>
      <c r="I42" s="37">
        <f>SUM(I36:I41)</f>
        <v>7741</v>
      </c>
      <c r="J42" s="33"/>
      <c r="K42" s="37">
        <f>SUM(K36:K41)</f>
        <v>15964</v>
      </c>
    </row>
    <row r="43" spans="1:12" ht="21.95" customHeight="1">
      <c r="A43" s="30" t="s">
        <v>16</v>
      </c>
      <c r="C43" s="7"/>
      <c r="E43" s="33"/>
      <c r="F43" s="33"/>
      <c r="G43" s="33"/>
      <c r="H43" s="33"/>
      <c r="I43" s="33"/>
      <c r="J43" s="33"/>
      <c r="K43" s="33"/>
    </row>
    <row r="44" spans="1:12" ht="21.95" customHeight="1">
      <c r="A44" s="9" t="s">
        <v>96</v>
      </c>
      <c r="C44" s="7"/>
      <c r="E44" s="31"/>
      <c r="F44" s="31"/>
      <c r="G44" s="50"/>
      <c r="H44" s="50"/>
      <c r="I44" s="50"/>
      <c r="J44" s="45"/>
      <c r="K44" s="50"/>
      <c r="L44" s="31"/>
    </row>
    <row r="45" spans="1:12" ht="21.95" customHeight="1">
      <c r="A45" s="9" t="s">
        <v>95</v>
      </c>
      <c r="C45" s="7"/>
      <c r="E45" s="31">
        <v>476</v>
      </c>
      <c r="F45" s="31"/>
      <c r="G45" s="50">
        <v>519</v>
      </c>
      <c r="H45" s="50"/>
      <c r="I45" s="50">
        <v>476</v>
      </c>
      <c r="J45" s="50"/>
      <c r="K45" s="50">
        <v>519</v>
      </c>
      <c r="L45" s="31"/>
    </row>
    <row r="46" spans="1:12" ht="21.95" customHeight="1">
      <c r="A46" s="36" t="s">
        <v>158</v>
      </c>
      <c r="C46" s="7"/>
      <c r="E46" s="31"/>
      <c r="F46" s="31"/>
      <c r="G46" s="50"/>
      <c r="H46" s="50"/>
      <c r="I46" s="50"/>
      <c r="J46" s="50"/>
      <c r="K46" s="50"/>
      <c r="L46" s="31"/>
    </row>
    <row r="47" spans="1:12" ht="21.95" customHeight="1">
      <c r="A47" s="36" t="s">
        <v>159</v>
      </c>
      <c r="C47" s="7">
        <v>8</v>
      </c>
      <c r="E47" s="33">
        <v>176907</v>
      </c>
      <c r="F47" s="31"/>
      <c r="G47" s="50">
        <v>180451</v>
      </c>
      <c r="H47" s="50"/>
      <c r="I47" s="50">
        <v>0</v>
      </c>
      <c r="J47" s="50"/>
      <c r="K47" s="50">
        <v>0</v>
      </c>
      <c r="L47" s="31"/>
    </row>
    <row r="48" spans="1:12" ht="21.95" customHeight="1">
      <c r="A48" s="9" t="s">
        <v>55</v>
      </c>
      <c r="C48" s="9"/>
      <c r="E48" s="33">
        <v>71518</v>
      </c>
      <c r="F48" s="33"/>
      <c r="G48" s="50">
        <v>79003</v>
      </c>
      <c r="H48" s="50"/>
      <c r="I48" s="50">
        <v>0</v>
      </c>
      <c r="J48" s="50"/>
      <c r="K48" s="50">
        <v>0</v>
      </c>
      <c r="L48" s="33"/>
    </row>
    <row r="49" spans="1:12" ht="21.95" customHeight="1">
      <c r="A49" s="35" t="s">
        <v>150</v>
      </c>
      <c r="C49" s="7"/>
      <c r="E49" s="51"/>
      <c r="F49" s="31"/>
      <c r="G49" s="50"/>
      <c r="H49" s="50"/>
      <c r="I49" s="50"/>
      <c r="J49" s="50"/>
      <c r="K49" s="50"/>
      <c r="L49" s="31"/>
    </row>
    <row r="50" spans="1:12" ht="21.95" customHeight="1">
      <c r="A50" s="35" t="s">
        <v>151</v>
      </c>
      <c r="C50" s="7"/>
      <c r="E50" s="52">
        <v>23138</v>
      </c>
      <c r="F50" s="31"/>
      <c r="G50" s="53">
        <v>23946</v>
      </c>
      <c r="H50" s="50"/>
      <c r="I50" s="53">
        <v>12277</v>
      </c>
      <c r="J50" s="50"/>
      <c r="K50" s="53">
        <v>11947</v>
      </c>
      <c r="L50" s="31"/>
    </row>
    <row r="51" spans="1:12" ht="21.95" customHeight="1">
      <c r="A51" s="30" t="s">
        <v>17</v>
      </c>
      <c r="C51" s="9"/>
      <c r="E51" s="44">
        <f>SUM(E44:E50)</f>
        <v>272039</v>
      </c>
      <c r="F51" s="33"/>
      <c r="G51" s="44">
        <f>SUM(G44:G50)</f>
        <v>283919</v>
      </c>
      <c r="H51" s="33"/>
      <c r="I51" s="44">
        <f>SUM(I44:I50)</f>
        <v>12753</v>
      </c>
      <c r="J51" s="54"/>
      <c r="K51" s="44">
        <f>SUM(K44:K50)</f>
        <v>12466</v>
      </c>
    </row>
    <row r="52" spans="1:12" ht="21.95" customHeight="1">
      <c r="A52" s="30" t="s">
        <v>8</v>
      </c>
      <c r="C52" s="9"/>
      <c r="E52" s="55">
        <f>SUM(E42,E51)</f>
        <v>589381</v>
      </c>
      <c r="F52" s="31"/>
      <c r="G52" s="55">
        <f>SUM(G42,G51)</f>
        <v>652614</v>
      </c>
      <c r="H52" s="31"/>
      <c r="I52" s="55">
        <f>SUM(I42,I51)</f>
        <v>20494</v>
      </c>
      <c r="J52" s="31"/>
      <c r="K52" s="55">
        <f>SUM(K42,K51)</f>
        <v>28430</v>
      </c>
    </row>
    <row r="53" spans="1:12" ht="21.95" customHeight="1">
      <c r="A53" s="30"/>
      <c r="C53" s="9"/>
      <c r="E53" s="31"/>
      <c r="F53" s="31"/>
      <c r="G53" s="31"/>
      <c r="H53" s="31"/>
      <c r="I53" s="31"/>
      <c r="J53" s="31"/>
      <c r="K53" s="31"/>
    </row>
    <row r="54" spans="1:12" ht="21.95" customHeight="1">
      <c r="A54" s="9" t="s">
        <v>4</v>
      </c>
    </row>
    <row r="55" spans="1:12" ht="21.95" customHeight="1">
      <c r="A55" s="6" t="s">
        <v>86</v>
      </c>
    </row>
    <row r="56" spans="1:12" ht="21.95" customHeight="1">
      <c r="A56" s="6" t="s">
        <v>124</v>
      </c>
      <c r="B56" s="47"/>
      <c r="C56" s="48"/>
      <c r="D56" s="49"/>
      <c r="E56" s="10"/>
      <c r="F56" s="10"/>
      <c r="G56" s="10"/>
      <c r="H56" s="11"/>
      <c r="I56" s="48"/>
      <c r="J56" s="49"/>
      <c r="K56" s="48"/>
    </row>
    <row r="57" spans="1:12" ht="21.95" customHeight="1">
      <c r="A57" s="6" t="s">
        <v>172</v>
      </c>
      <c r="C57" s="10"/>
      <c r="D57" s="11"/>
      <c r="E57" s="10"/>
      <c r="F57" s="10"/>
      <c r="G57" s="10"/>
      <c r="H57" s="11"/>
      <c r="I57" s="10"/>
      <c r="J57" s="11"/>
      <c r="K57" s="10"/>
    </row>
    <row r="58" spans="1:12" s="16" customFormat="1" ht="21.95" customHeight="1">
      <c r="A58" s="12"/>
      <c r="B58" s="13"/>
      <c r="C58" s="14"/>
      <c r="D58" s="12"/>
      <c r="E58" s="14"/>
      <c r="F58" s="14"/>
      <c r="G58" s="14"/>
      <c r="H58" s="12"/>
      <c r="I58" s="15"/>
      <c r="K58" s="17" t="s">
        <v>47</v>
      </c>
    </row>
    <row r="59" spans="1:12" ht="21.95" customHeight="1">
      <c r="E59" s="193" t="s">
        <v>0</v>
      </c>
      <c r="F59" s="193"/>
      <c r="G59" s="193"/>
      <c r="I59" s="193" t="s">
        <v>25</v>
      </c>
      <c r="J59" s="193"/>
      <c r="K59" s="193"/>
      <c r="L59" s="18"/>
    </row>
    <row r="60" spans="1:12" s="22" customFormat="1" ht="21.95" customHeight="1">
      <c r="A60" s="19"/>
      <c r="B60" s="20"/>
      <c r="C60" s="21"/>
      <c r="E60" s="23" t="s">
        <v>173</v>
      </c>
      <c r="F60" s="24"/>
      <c r="G60" s="23" t="s">
        <v>143</v>
      </c>
      <c r="H60" s="24"/>
      <c r="I60" s="23" t="s">
        <v>173</v>
      </c>
      <c r="J60" s="24"/>
      <c r="K60" s="23" t="s">
        <v>143</v>
      </c>
    </row>
    <row r="61" spans="1:12" s="22" customFormat="1" ht="21.95" customHeight="1">
      <c r="A61" s="19"/>
      <c r="B61" s="20"/>
      <c r="C61" s="21"/>
      <c r="E61" s="25" t="s">
        <v>59</v>
      </c>
      <c r="F61" s="24"/>
      <c r="G61" s="25" t="s">
        <v>61</v>
      </c>
      <c r="H61" s="24"/>
      <c r="I61" s="25" t="s">
        <v>59</v>
      </c>
      <c r="J61" s="24"/>
      <c r="K61" s="25" t="s">
        <v>61</v>
      </c>
    </row>
    <row r="62" spans="1:12" s="22" customFormat="1" ht="21.95" customHeight="1">
      <c r="A62" s="19"/>
      <c r="B62" s="20"/>
      <c r="C62" s="21"/>
      <c r="E62" s="25" t="s">
        <v>60</v>
      </c>
      <c r="F62" s="24"/>
      <c r="G62" s="25"/>
      <c r="H62" s="24"/>
      <c r="I62" s="25" t="s">
        <v>60</v>
      </c>
      <c r="J62" s="24"/>
      <c r="K62" s="25"/>
    </row>
    <row r="63" spans="1:12" ht="21.95" customHeight="1">
      <c r="A63" s="30" t="s">
        <v>30</v>
      </c>
      <c r="B63" s="26"/>
      <c r="C63" s="27"/>
      <c r="D63" s="28"/>
      <c r="E63" s="27"/>
      <c r="F63" s="27"/>
      <c r="G63" s="27"/>
      <c r="H63" s="29"/>
      <c r="I63" s="27"/>
      <c r="J63" s="28"/>
      <c r="K63" s="27"/>
    </row>
    <row r="64" spans="1:12" ht="21.95" customHeight="1">
      <c r="A64" s="30" t="s">
        <v>9</v>
      </c>
    </row>
    <row r="65" spans="1:12" ht="21.95" customHeight="1">
      <c r="A65" s="9" t="s">
        <v>34</v>
      </c>
      <c r="C65" s="7"/>
      <c r="D65" s="31"/>
      <c r="E65" s="31"/>
      <c r="F65" s="31"/>
      <c r="G65" s="31"/>
      <c r="H65" s="31"/>
      <c r="I65" s="31"/>
      <c r="J65" s="31"/>
      <c r="K65" s="31"/>
    </row>
    <row r="66" spans="1:12" ht="21.95" customHeight="1">
      <c r="A66" s="9" t="s">
        <v>35</v>
      </c>
      <c r="C66" s="9"/>
      <c r="D66" s="31"/>
      <c r="E66" s="31"/>
      <c r="F66" s="31"/>
      <c r="G66" s="31"/>
      <c r="H66" s="31"/>
      <c r="I66" s="31"/>
      <c r="J66" s="31"/>
      <c r="K66" s="31"/>
    </row>
    <row r="67" spans="1:12" ht="21.95" customHeight="1" thickBot="1">
      <c r="A67" s="9" t="s">
        <v>88</v>
      </c>
      <c r="C67" s="7"/>
      <c r="E67" s="56">
        <v>320000</v>
      </c>
      <c r="F67" s="31"/>
      <c r="G67" s="56">
        <v>320000</v>
      </c>
      <c r="H67" s="31"/>
      <c r="I67" s="56">
        <v>320000</v>
      </c>
      <c r="J67" s="31"/>
      <c r="K67" s="56">
        <v>320000</v>
      </c>
    </row>
    <row r="68" spans="1:12" ht="21.95" customHeight="1" thickTop="1">
      <c r="A68" s="9" t="s">
        <v>70</v>
      </c>
      <c r="C68" s="7"/>
      <c r="E68" s="31"/>
      <c r="F68" s="31"/>
      <c r="G68" s="31"/>
      <c r="H68" s="31"/>
      <c r="I68" s="31"/>
      <c r="J68" s="31"/>
      <c r="K68" s="31"/>
    </row>
    <row r="69" spans="1:12" ht="21.95" customHeight="1">
      <c r="A69" s="9" t="s">
        <v>88</v>
      </c>
      <c r="C69" s="7"/>
      <c r="E69" s="31">
        <f>'CE-Consolidated'!F23</f>
        <v>320000</v>
      </c>
      <c r="F69" s="31"/>
      <c r="G69" s="31">
        <f>'CE-Consolidated'!F17</f>
        <v>320000</v>
      </c>
      <c r="H69" s="31"/>
      <c r="I69" s="31">
        <f>'CE-separate'!E23</f>
        <v>320000</v>
      </c>
      <c r="J69" s="31"/>
      <c r="K69" s="31">
        <f>'CE-separate'!E17</f>
        <v>320000</v>
      </c>
      <c r="L69" s="31"/>
    </row>
    <row r="70" spans="1:12" ht="21.95" customHeight="1">
      <c r="A70" s="9" t="s">
        <v>122</v>
      </c>
      <c r="C70" s="7"/>
      <c r="E70" s="31">
        <f>'CE-Consolidated'!H23</f>
        <v>1162720</v>
      </c>
      <c r="F70" s="31"/>
      <c r="G70" s="31">
        <f>'CE-Consolidated'!H17</f>
        <v>1162720</v>
      </c>
      <c r="H70" s="31"/>
      <c r="I70" s="31">
        <f>'CE-separate'!G23</f>
        <v>1162720</v>
      </c>
      <c r="J70" s="31"/>
      <c r="K70" s="31">
        <f>'CE-separate'!G17</f>
        <v>1162720</v>
      </c>
      <c r="L70" s="31"/>
    </row>
    <row r="71" spans="1:12" ht="21.95" customHeight="1">
      <c r="A71" s="9" t="s">
        <v>75</v>
      </c>
      <c r="C71" s="7"/>
      <c r="E71" s="31">
        <f>'CE-Consolidated'!J23</f>
        <v>-23314</v>
      </c>
      <c r="F71" s="31"/>
      <c r="G71" s="31">
        <f>'CE-Consolidated'!J17</f>
        <v>-23314</v>
      </c>
      <c r="H71" s="31"/>
      <c r="I71" s="31">
        <v>0</v>
      </c>
      <c r="J71" s="31"/>
      <c r="K71" s="31">
        <v>0</v>
      </c>
      <c r="L71" s="31"/>
    </row>
    <row r="72" spans="1:12" ht="21.95" customHeight="1">
      <c r="A72" s="9" t="s">
        <v>24</v>
      </c>
      <c r="C72" s="57"/>
      <c r="E72" s="31"/>
      <c r="F72" s="31"/>
      <c r="G72" s="31"/>
      <c r="H72" s="31"/>
      <c r="I72" s="31"/>
      <c r="J72" s="31"/>
      <c r="K72" s="31"/>
      <c r="L72" s="31"/>
    </row>
    <row r="73" spans="1:12" ht="21.95" customHeight="1">
      <c r="A73" s="9" t="s">
        <v>189</v>
      </c>
      <c r="C73" s="57"/>
      <c r="E73" s="31"/>
      <c r="F73" s="31"/>
      <c r="G73" s="31"/>
      <c r="H73" s="31"/>
      <c r="I73" s="31"/>
      <c r="J73" s="31"/>
      <c r="K73" s="31"/>
      <c r="L73" s="31"/>
    </row>
    <row r="74" spans="1:12" ht="21.95" customHeight="1">
      <c r="A74" s="9" t="s">
        <v>190</v>
      </c>
      <c r="C74" s="57"/>
      <c r="E74" s="31">
        <f>'CE-Consolidated'!L23</f>
        <v>32000</v>
      </c>
      <c r="F74" s="31"/>
      <c r="G74" s="31">
        <f>'CE-Consolidated'!L17</f>
        <v>32000</v>
      </c>
      <c r="H74" s="31"/>
      <c r="I74" s="31">
        <f>'CE-separate'!I23</f>
        <v>32000</v>
      </c>
      <c r="J74" s="31"/>
      <c r="K74" s="31">
        <f>'CE-separate'!I17</f>
        <v>32000</v>
      </c>
      <c r="L74" s="31"/>
    </row>
    <row r="75" spans="1:12" ht="21.95" customHeight="1">
      <c r="A75" s="9" t="s">
        <v>191</v>
      </c>
      <c r="C75" s="192">
        <v>9</v>
      </c>
      <c r="E75" s="31">
        <f>'CE-Consolidated'!N23</f>
        <v>16833</v>
      </c>
      <c r="F75" s="31"/>
      <c r="G75" s="31">
        <v>0</v>
      </c>
      <c r="H75" s="31"/>
      <c r="I75" s="31">
        <f>'CE-separate'!K23</f>
        <v>16833</v>
      </c>
      <c r="J75" s="31"/>
      <c r="K75" s="31">
        <v>0</v>
      </c>
      <c r="L75" s="31"/>
    </row>
    <row r="76" spans="1:12" ht="21.95" customHeight="1">
      <c r="A76" s="9" t="s">
        <v>156</v>
      </c>
      <c r="C76" s="7"/>
      <c r="E76" s="31">
        <f>'CE-Consolidated'!P23</f>
        <v>24891</v>
      </c>
      <c r="F76" s="31"/>
      <c r="G76" s="31">
        <f>'CE-Consolidated'!P17</f>
        <v>90090</v>
      </c>
      <c r="H76" s="31"/>
      <c r="I76" s="31">
        <f>'CE-separate'!M23</f>
        <v>687831</v>
      </c>
      <c r="J76" s="31"/>
      <c r="K76" s="41">
        <f>'CE-separate'!M17</f>
        <v>788361</v>
      </c>
      <c r="L76" s="41"/>
    </row>
    <row r="77" spans="1:12" ht="21.95" customHeight="1">
      <c r="A77" s="9" t="s">
        <v>182</v>
      </c>
      <c r="C77" s="7">
        <v>9</v>
      </c>
      <c r="E77" s="31">
        <f>'CE-Consolidated'!R23</f>
        <v>-16833</v>
      </c>
      <c r="F77" s="31"/>
      <c r="G77" s="31">
        <v>0</v>
      </c>
      <c r="H77" s="31"/>
      <c r="I77" s="31">
        <f>'CE-separate'!O23</f>
        <v>-16833</v>
      </c>
      <c r="J77" s="31"/>
      <c r="K77" s="41">
        <f>'CE-separate'!O17</f>
        <v>0</v>
      </c>
      <c r="L77" s="41"/>
    </row>
    <row r="78" spans="1:12" ht="21.95" customHeight="1">
      <c r="A78" s="9" t="s">
        <v>48</v>
      </c>
      <c r="C78" s="7"/>
      <c r="E78" s="55">
        <f>'CE-Consolidated'!T23</f>
        <v>-117764</v>
      </c>
      <c r="F78" s="31"/>
      <c r="G78" s="55">
        <f>'CE-Consolidated'!T17</f>
        <v>-56042</v>
      </c>
      <c r="H78" s="31"/>
      <c r="I78" s="55">
        <f>'CE-separate'!Q23</f>
        <v>-143544</v>
      </c>
      <c r="J78" s="31"/>
      <c r="K78" s="55">
        <f>'CE-separate'!Q17</f>
        <v>-52315</v>
      </c>
      <c r="L78" s="41"/>
    </row>
    <row r="79" spans="1:12" ht="21.95" customHeight="1">
      <c r="A79" s="30" t="s">
        <v>23</v>
      </c>
      <c r="C79" s="7"/>
      <c r="E79" s="44">
        <f>SUM(E69:E78)</f>
        <v>1398533</v>
      </c>
      <c r="F79" s="31"/>
      <c r="G79" s="44">
        <f>SUM(G69:G78)</f>
        <v>1525454</v>
      </c>
      <c r="H79" s="31"/>
      <c r="I79" s="44">
        <f>SUM(I69:I78)</f>
        <v>2059007</v>
      </c>
      <c r="J79" s="31"/>
      <c r="K79" s="44">
        <f>SUM(K69:K78)</f>
        <v>2250766</v>
      </c>
      <c r="L79" s="31"/>
    </row>
    <row r="80" spans="1:12" ht="21.95" customHeight="1" thickBot="1">
      <c r="A80" s="30" t="s">
        <v>10</v>
      </c>
      <c r="C80" s="9"/>
      <c r="E80" s="56">
        <f>SUM(E52,E79)</f>
        <v>1987914</v>
      </c>
      <c r="F80" s="31"/>
      <c r="G80" s="56">
        <f>SUM(G52,G79)</f>
        <v>2178068</v>
      </c>
      <c r="H80" s="31"/>
      <c r="I80" s="56">
        <f>SUM(I52,I79)</f>
        <v>2079501</v>
      </c>
      <c r="J80" s="31"/>
      <c r="K80" s="56">
        <f>SUM(K52,K79)</f>
        <v>2279196</v>
      </c>
    </row>
    <row r="81" spans="1:13" ht="21.95" customHeight="1" thickTop="1">
      <c r="C81" s="9"/>
      <c r="E81" s="39"/>
      <c r="F81" s="31"/>
      <c r="G81" s="39"/>
      <c r="H81" s="31"/>
      <c r="I81" s="39"/>
      <c r="J81" s="31"/>
      <c r="K81" s="39"/>
      <c r="L81" s="31"/>
      <c r="M81" s="31"/>
    </row>
    <row r="82" spans="1:13" ht="21.95" customHeight="1">
      <c r="C82" s="9"/>
      <c r="E82" s="39"/>
      <c r="F82" s="31"/>
      <c r="G82" s="39"/>
      <c r="H82" s="31"/>
      <c r="I82" s="39"/>
      <c r="J82" s="31"/>
      <c r="K82" s="39"/>
      <c r="L82" s="31"/>
      <c r="M82" s="31"/>
    </row>
    <row r="83" spans="1:13" ht="21.95" customHeight="1">
      <c r="A83" s="9" t="s">
        <v>4</v>
      </c>
      <c r="C83" s="42"/>
      <c r="D83" s="42"/>
      <c r="E83" s="42"/>
      <c r="F83" s="42"/>
      <c r="G83" s="42"/>
      <c r="H83" s="42"/>
      <c r="I83" s="42"/>
      <c r="J83" s="42"/>
      <c r="K83" s="42"/>
    </row>
    <row r="84" spans="1:13" ht="21.95" customHeight="1">
      <c r="C84" s="42"/>
      <c r="D84" s="42"/>
      <c r="E84" s="42"/>
      <c r="F84" s="42"/>
      <c r="G84" s="42"/>
      <c r="H84" s="42"/>
      <c r="I84" s="42"/>
      <c r="J84" s="42"/>
      <c r="K84" s="42"/>
    </row>
    <row r="85" spans="1:13" ht="21.95" customHeight="1">
      <c r="A85" s="58"/>
    </row>
    <row r="87" spans="1:13" ht="21.95" customHeight="1">
      <c r="B87" s="9" t="s">
        <v>11</v>
      </c>
    </row>
    <row r="88" spans="1:13" ht="21.95" customHeight="1">
      <c r="A88" s="58"/>
    </row>
  </sheetData>
  <mergeCells count="6">
    <mergeCell ref="I30:K30"/>
    <mergeCell ref="I59:K59"/>
    <mergeCell ref="I5:K5"/>
    <mergeCell ref="E5:G5"/>
    <mergeCell ref="E30:G30"/>
    <mergeCell ref="E59:G59"/>
  </mergeCells>
  <printOptions horizontalCentered="1"/>
  <pageMargins left="0.98425196850393704" right="0.196850393700787" top="0.78740157480314998" bottom="0.196850393700787" header="0.196850393700787" footer="0.196850393700787"/>
  <pageSetup paperSize="9" scale="90" orientation="portrait" r:id="rId1"/>
  <rowBreaks count="2" manualBreakCount="2">
    <brk id="25" max="12" man="1"/>
    <brk id="54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1684E-2D6C-4CC6-AA8F-6F2892268B3B}">
  <sheetPr codeName="Sheet2"/>
  <dimension ref="A1:R122"/>
  <sheetViews>
    <sheetView showGridLines="0" view="pageBreakPreview" zoomScale="90" zoomScaleNormal="90" zoomScaleSheetLayoutView="100" workbookViewId="0">
      <selection activeCell="C11" sqref="C11"/>
    </sheetView>
  </sheetViews>
  <sheetFormatPr defaultColWidth="10.7109375" defaultRowHeight="21.95" customHeight="1"/>
  <cols>
    <col min="1" max="1" width="30.7109375" style="63" customWidth="1"/>
    <col min="2" max="2" width="8.7109375" style="63" customWidth="1"/>
    <col min="3" max="3" width="6.7109375" style="64" customWidth="1"/>
    <col min="4" max="4" width="1.7109375" style="64" customWidth="1"/>
    <col min="5" max="5" width="11.7109375" style="65" customWidth="1"/>
    <col min="6" max="6" width="1.7109375" style="63" customWidth="1"/>
    <col min="7" max="7" width="11.7109375" style="65" customWidth="1"/>
    <col min="8" max="8" width="1.7109375" style="63" customWidth="1"/>
    <col min="9" max="9" width="11.7109375" style="65" customWidth="1"/>
    <col min="10" max="10" width="1.7109375" style="63" customWidth="1"/>
    <col min="11" max="11" width="10.7109375" style="65" customWidth="1"/>
    <col min="12" max="12" width="1.7109375" style="67" customWidth="1"/>
    <col min="13" max="16384" width="10.7109375" style="63"/>
  </cols>
  <sheetData>
    <row r="1" spans="1:12" ht="21.95" customHeight="1">
      <c r="A1" s="148"/>
      <c r="K1" s="66" t="s">
        <v>46</v>
      </c>
    </row>
    <row r="2" spans="1:12" ht="21.95" customHeight="1">
      <c r="A2" s="62" t="s">
        <v>86</v>
      </c>
      <c r="K2" s="66"/>
    </row>
    <row r="3" spans="1:12" ht="21.95" customHeight="1">
      <c r="A3" s="62" t="s">
        <v>65</v>
      </c>
      <c r="B3" s="149"/>
      <c r="C3" s="150"/>
      <c r="D3" s="150"/>
      <c r="E3" s="151"/>
      <c r="F3" s="149"/>
      <c r="G3" s="151"/>
      <c r="H3" s="149"/>
      <c r="I3" s="151"/>
      <c r="J3" s="149"/>
      <c r="K3" s="151"/>
    </row>
    <row r="4" spans="1:12" ht="21.95" customHeight="1">
      <c r="A4" s="152" t="s">
        <v>176</v>
      </c>
      <c r="B4" s="149"/>
      <c r="C4" s="150"/>
      <c r="D4" s="150"/>
      <c r="E4" s="151"/>
      <c r="F4" s="149"/>
      <c r="G4" s="151"/>
      <c r="H4" s="149"/>
      <c r="I4" s="151"/>
      <c r="J4" s="149"/>
      <c r="K4" s="151"/>
    </row>
    <row r="5" spans="1:12" ht="21.95" customHeight="1">
      <c r="A5" s="149"/>
      <c r="B5" s="149"/>
      <c r="C5" s="150"/>
      <c r="D5" s="150"/>
      <c r="I5" s="67"/>
      <c r="K5" s="66" t="s">
        <v>118</v>
      </c>
      <c r="L5" s="66"/>
    </row>
    <row r="6" spans="1:12" ht="21.95" customHeight="1">
      <c r="E6" s="153"/>
      <c r="F6" s="154" t="s">
        <v>0</v>
      </c>
      <c r="G6" s="153"/>
      <c r="H6" s="155"/>
      <c r="I6" s="153"/>
      <c r="J6" s="154" t="s">
        <v>25</v>
      </c>
      <c r="K6" s="153"/>
    </row>
    <row r="7" spans="1:12" ht="21.95" customHeight="1">
      <c r="C7" s="81" t="s">
        <v>1</v>
      </c>
      <c r="D7" s="156"/>
      <c r="E7" s="82" t="s">
        <v>141</v>
      </c>
      <c r="F7" s="83"/>
      <c r="G7" s="83">
        <v>2567</v>
      </c>
      <c r="H7" s="157"/>
      <c r="I7" s="82" t="s">
        <v>141</v>
      </c>
      <c r="J7" s="83"/>
      <c r="K7" s="83">
        <v>2567</v>
      </c>
    </row>
    <row r="8" spans="1:12" ht="21.95" customHeight="1">
      <c r="A8" s="158" t="s">
        <v>36</v>
      </c>
      <c r="E8" s="159"/>
      <c r="G8" s="159"/>
      <c r="I8" s="160"/>
      <c r="K8" s="160"/>
    </row>
    <row r="9" spans="1:12" ht="21.95" customHeight="1">
      <c r="A9" s="63" t="s">
        <v>128</v>
      </c>
      <c r="C9" s="64">
        <v>10</v>
      </c>
      <c r="E9" s="159">
        <v>476248</v>
      </c>
      <c r="F9" s="72"/>
      <c r="G9" s="161">
        <v>439829</v>
      </c>
      <c r="H9" s="96"/>
      <c r="I9" s="161">
        <v>0</v>
      </c>
      <c r="J9" s="96"/>
      <c r="K9" s="161">
        <v>0</v>
      </c>
    </row>
    <row r="10" spans="1:12" ht="21.95" customHeight="1">
      <c r="A10" s="63" t="s">
        <v>108</v>
      </c>
      <c r="C10" s="64">
        <v>2</v>
      </c>
      <c r="E10" s="161">
        <v>0</v>
      </c>
      <c r="F10" s="72"/>
      <c r="G10" s="161">
        <v>0</v>
      </c>
      <c r="H10" s="162"/>
      <c r="I10" s="161">
        <v>132428</v>
      </c>
      <c r="J10" s="162"/>
      <c r="K10" s="161">
        <v>128470</v>
      </c>
    </row>
    <row r="11" spans="1:12" ht="21.95" customHeight="1">
      <c r="A11" s="63" t="s">
        <v>31</v>
      </c>
      <c r="E11" s="163">
        <v>719</v>
      </c>
      <c r="F11" s="162"/>
      <c r="G11" s="163">
        <v>673</v>
      </c>
      <c r="H11" s="162"/>
      <c r="I11" s="163">
        <v>7067</v>
      </c>
      <c r="J11" s="162"/>
      <c r="K11" s="163">
        <v>10845</v>
      </c>
    </row>
    <row r="12" spans="1:12" ht="21.95" customHeight="1">
      <c r="A12" s="158" t="s">
        <v>37</v>
      </c>
      <c r="E12" s="164">
        <f>SUM(E9:E11)</f>
        <v>476967</v>
      </c>
      <c r="F12" s="162"/>
      <c r="G12" s="164">
        <f>SUM(G9:G11)</f>
        <v>440502</v>
      </c>
      <c r="H12" s="162"/>
      <c r="I12" s="164">
        <f>SUM(I9:I11)</f>
        <v>139495</v>
      </c>
      <c r="J12" s="162"/>
      <c r="K12" s="164">
        <f>SUM(K9:K11)</f>
        <v>139315</v>
      </c>
    </row>
    <row r="13" spans="1:12" ht="21.95" customHeight="1">
      <c r="A13" s="158" t="s">
        <v>38</v>
      </c>
      <c r="E13" s="165"/>
      <c r="G13" s="166"/>
      <c r="H13" s="162"/>
      <c r="I13" s="166"/>
      <c r="J13" s="162"/>
      <c r="K13" s="162"/>
    </row>
    <row r="14" spans="1:12" ht="21.95" customHeight="1">
      <c r="A14" s="63" t="s">
        <v>103</v>
      </c>
      <c r="E14" s="162">
        <v>231365</v>
      </c>
      <c r="F14" s="162"/>
      <c r="G14" s="162">
        <v>210496</v>
      </c>
      <c r="H14" s="162"/>
      <c r="I14" s="162">
        <v>0</v>
      </c>
      <c r="J14" s="162"/>
      <c r="K14" s="162">
        <v>0</v>
      </c>
    </row>
    <row r="15" spans="1:12" ht="21.95" customHeight="1">
      <c r="A15" s="63" t="s">
        <v>80</v>
      </c>
      <c r="E15" s="162">
        <v>2299</v>
      </c>
      <c r="F15" s="162"/>
      <c r="G15" s="162">
        <v>2639</v>
      </c>
      <c r="H15" s="162"/>
      <c r="I15" s="162">
        <v>0</v>
      </c>
      <c r="J15" s="162"/>
      <c r="K15" s="162">
        <v>0</v>
      </c>
    </row>
    <row r="16" spans="1:12" ht="21.95" customHeight="1">
      <c r="A16" s="63" t="s">
        <v>42</v>
      </c>
      <c r="E16" s="162">
        <v>60732</v>
      </c>
      <c r="F16" s="162"/>
      <c r="G16" s="162">
        <v>65416</v>
      </c>
      <c r="H16" s="162"/>
      <c r="I16" s="162">
        <v>8633</v>
      </c>
      <c r="J16" s="162"/>
      <c r="K16" s="162">
        <v>8421</v>
      </c>
    </row>
    <row r="17" spans="1:13" ht="21.95" customHeight="1">
      <c r="A17" s="63" t="s">
        <v>71</v>
      </c>
      <c r="E17" s="162">
        <v>4539</v>
      </c>
      <c r="F17" s="162"/>
      <c r="G17" s="162">
        <v>235</v>
      </c>
      <c r="H17" s="162"/>
      <c r="I17" s="162">
        <v>4711</v>
      </c>
      <c r="J17" s="162"/>
      <c r="K17" s="162">
        <v>101</v>
      </c>
    </row>
    <row r="18" spans="1:13" ht="21.95" customHeight="1">
      <c r="A18" s="63" t="s">
        <v>45</v>
      </c>
      <c r="C18" s="167"/>
      <c r="E18" s="163">
        <v>14139</v>
      </c>
      <c r="F18" s="161"/>
      <c r="G18" s="163">
        <v>14104</v>
      </c>
      <c r="H18" s="161"/>
      <c r="I18" s="163">
        <v>14139</v>
      </c>
      <c r="J18" s="161"/>
      <c r="K18" s="163">
        <v>14104</v>
      </c>
    </row>
    <row r="19" spans="1:13" ht="21.95" customHeight="1">
      <c r="A19" s="158" t="s">
        <v>39</v>
      </c>
      <c r="E19" s="164">
        <f>SUM(E14:E18)</f>
        <v>313074</v>
      </c>
      <c r="F19" s="162"/>
      <c r="G19" s="164">
        <f>SUM(G14:G18)</f>
        <v>292890</v>
      </c>
      <c r="H19" s="162"/>
      <c r="I19" s="164">
        <f>SUM(I14:I18)</f>
        <v>27483</v>
      </c>
      <c r="J19" s="162"/>
      <c r="K19" s="164">
        <f>SUM(K14:K18)</f>
        <v>22626</v>
      </c>
    </row>
    <row r="20" spans="1:13" ht="21.95" customHeight="1">
      <c r="A20" s="62" t="s">
        <v>109</v>
      </c>
      <c r="B20" s="168"/>
      <c r="E20" s="162">
        <f>E12-E19</f>
        <v>163893</v>
      </c>
      <c r="F20" s="162"/>
      <c r="G20" s="162">
        <f>G12-G19</f>
        <v>147612</v>
      </c>
      <c r="H20" s="162"/>
      <c r="I20" s="162">
        <f>I12-I19</f>
        <v>112012</v>
      </c>
      <c r="J20" s="162"/>
      <c r="K20" s="162">
        <f>K12-K19</f>
        <v>116689</v>
      </c>
    </row>
    <row r="21" spans="1:13" ht="21.95" customHeight="1">
      <c r="A21" s="168" t="s">
        <v>101</v>
      </c>
      <c r="B21" s="168"/>
      <c r="E21" s="162">
        <v>5245</v>
      </c>
      <c r="F21" s="162"/>
      <c r="G21" s="162">
        <v>1165</v>
      </c>
      <c r="H21" s="162"/>
      <c r="I21" s="162">
        <v>1007</v>
      </c>
      <c r="J21" s="162"/>
      <c r="K21" s="162">
        <v>54</v>
      </c>
    </row>
    <row r="22" spans="1:13" ht="21.95" customHeight="1">
      <c r="A22" s="168" t="s">
        <v>91</v>
      </c>
      <c r="B22" s="168"/>
      <c r="E22" s="162">
        <v>-1542</v>
      </c>
      <c r="F22" s="162"/>
      <c r="G22" s="162">
        <v>-1476</v>
      </c>
      <c r="H22" s="162"/>
      <c r="I22" s="162">
        <v>-108</v>
      </c>
      <c r="J22" s="162"/>
      <c r="K22" s="162">
        <v>-19</v>
      </c>
    </row>
    <row r="23" spans="1:13" ht="21.95" customHeight="1">
      <c r="A23" s="168" t="s">
        <v>192</v>
      </c>
      <c r="B23" s="168"/>
      <c r="E23" s="164">
        <v>15</v>
      </c>
      <c r="F23" s="162"/>
      <c r="G23" s="164">
        <v>-1029</v>
      </c>
      <c r="H23" s="162"/>
      <c r="I23" s="164">
        <v>0</v>
      </c>
      <c r="J23" s="162">
        <v>0</v>
      </c>
      <c r="K23" s="164">
        <v>0</v>
      </c>
    </row>
    <row r="24" spans="1:13" ht="21.95" customHeight="1">
      <c r="A24" s="158" t="s">
        <v>129</v>
      </c>
      <c r="C24" s="167"/>
      <c r="E24" s="162">
        <f>SUM(E20:E23)</f>
        <v>167611</v>
      </c>
      <c r="F24" s="162"/>
      <c r="G24" s="162">
        <f>SUM(G20:G23)</f>
        <v>146272</v>
      </c>
      <c r="H24" s="162"/>
      <c r="I24" s="162">
        <f>SUM(I20:I23)</f>
        <v>112911</v>
      </c>
      <c r="J24" s="162"/>
      <c r="K24" s="162">
        <f>SUM(K20:K23)</f>
        <v>116724</v>
      </c>
    </row>
    <row r="25" spans="1:13" ht="21.95" customHeight="1">
      <c r="A25" s="63" t="s">
        <v>110</v>
      </c>
      <c r="C25" s="64">
        <v>11</v>
      </c>
      <c r="E25" s="164">
        <v>-37654</v>
      </c>
      <c r="F25" s="162"/>
      <c r="G25" s="164">
        <v>-29957</v>
      </c>
      <c r="H25" s="162"/>
      <c r="I25" s="164">
        <v>0</v>
      </c>
      <c r="J25" s="162"/>
      <c r="K25" s="164">
        <v>0</v>
      </c>
    </row>
    <row r="26" spans="1:13" ht="21.95" customHeight="1" thickBot="1">
      <c r="A26" s="158" t="s">
        <v>79</v>
      </c>
      <c r="E26" s="169">
        <f>SUM(E24:E25)</f>
        <v>129957</v>
      </c>
      <c r="F26" s="162"/>
      <c r="G26" s="169">
        <f>SUM(G24:G25)</f>
        <v>116315</v>
      </c>
      <c r="H26" s="162"/>
      <c r="I26" s="169">
        <f>SUM(I24:I25)</f>
        <v>112911</v>
      </c>
      <c r="J26" s="162"/>
      <c r="K26" s="169">
        <f>SUM(K24:K25)</f>
        <v>116724</v>
      </c>
    </row>
    <row r="27" spans="1:13" ht="21.95" customHeight="1" thickTop="1">
      <c r="E27" s="63"/>
      <c r="G27" s="63"/>
      <c r="I27" s="63"/>
      <c r="K27" s="63"/>
    </row>
    <row r="28" spans="1:13" s="60" customFormat="1" ht="21.95" customHeight="1">
      <c r="A28" s="106" t="s">
        <v>130</v>
      </c>
      <c r="C28" s="170"/>
      <c r="E28" s="61"/>
      <c r="G28" s="61"/>
      <c r="I28" s="61"/>
      <c r="K28" s="61"/>
    </row>
    <row r="29" spans="1:13" s="60" customFormat="1" ht="21.95" customHeight="1" thickBot="1">
      <c r="A29" s="59" t="s">
        <v>50</v>
      </c>
      <c r="C29" s="170"/>
      <c r="E29" s="171">
        <f>E26</f>
        <v>129957</v>
      </c>
      <c r="G29" s="171">
        <f>G26</f>
        <v>116315</v>
      </c>
      <c r="I29" s="171">
        <f>I26</f>
        <v>112911</v>
      </c>
      <c r="K29" s="171">
        <f>K26</f>
        <v>116724</v>
      </c>
    </row>
    <row r="30" spans="1:13" s="60" customFormat="1" ht="21.95" customHeight="1" thickTop="1">
      <c r="A30" s="59"/>
      <c r="C30" s="170"/>
      <c r="E30" s="61"/>
      <c r="G30" s="61"/>
      <c r="I30" s="61"/>
      <c r="K30" s="61"/>
    </row>
    <row r="31" spans="1:13" s="60" customFormat="1" ht="21.95" customHeight="1">
      <c r="A31" s="106" t="s">
        <v>85</v>
      </c>
      <c r="C31" s="170"/>
      <c r="E31" s="97"/>
      <c r="F31" s="97"/>
      <c r="G31" s="97"/>
      <c r="H31" s="97"/>
      <c r="I31" s="97"/>
      <c r="J31" s="97"/>
      <c r="K31" s="97"/>
    </row>
    <row r="32" spans="1:13" s="60" customFormat="1" ht="21.95" customHeight="1" thickBot="1">
      <c r="A32" s="93" t="s">
        <v>131</v>
      </c>
      <c r="B32" s="76"/>
      <c r="C32" s="170"/>
      <c r="E32" s="172">
        <v>0.20300000000000001</v>
      </c>
      <c r="F32" s="173"/>
      <c r="G32" s="172">
        <f>G26*1000/640000000</f>
        <v>0.18174218750000001</v>
      </c>
      <c r="H32" s="173"/>
      <c r="I32" s="172">
        <v>0.17599999999999999</v>
      </c>
      <c r="J32" s="173"/>
      <c r="K32" s="172">
        <f>K26*1000/640000000</f>
        <v>0.18238124999999999</v>
      </c>
      <c r="M32" s="174"/>
    </row>
    <row r="33" spans="1:18" s="60" customFormat="1" ht="21.95" customHeight="1" thickTop="1">
      <c r="A33" s="93"/>
      <c r="B33" s="76"/>
      <c r="C33" s="170"/>
      <c r="E33" s="175"/>
      <c r="F33" s="173"/>
      <c r="G33" s="175"/>
      <c r="H33" s="173"/>
      <c r="I33" s="173"/>
      <c r="J33" s="175"/>
      <c r="K33" s="173"/>
    </row>
    <row r="34" spans="1:18" ht="21.95" customHeight="1">
      <c r="A34" s="93" t="s">
        <v>4</v>
      </c>
    </row>
    <row r="35" spans="1:18" ht="21.95" customHeight="1">
      <c r="A35" s="148"/>
      <c r="K35" s="66" t="s">
        <v>46</v>
      </c>
    </row>
    <row r="36" spans="1:18" ht="21.95" customHeight="1">
      <c r="A36" s="62" t="s">
        <v>86</v>
      </c>
      <c r="K36" s="66"/>
    </row>
    <row r="37" spans="1:18" ht="21.95" customHeight="1">
      <c r="A37" s="62" t="s">
        <v>49</v>
      </c>
      <c r="B37" s="149"/>
      <c r="C37" s="150"/>
      <c r="D37" s="150"/>
      <c r="E37" s="151"/>
      <c r="F37" s="149"/>
      <c r="G37" s="151"/>
      <c r="H37" s="149"/>
      <c r="I37" s="151"/>
      <c r="J37" s="149"/>
      <c r="K37" s="151"/>
    </row>
    <row r="38" spans="1:18" ht="21.95" customHeight="1">
      <c r="A38" s="152" t="s">
        <v>176</v>
      </c>
      <c r="B38" s="149"/>
      <c r="C38" s="150"/>
      <c r="D38" s="150"/>
      <c r="E38" s="151"/>
      <c r="F38" s="149"/>
      <c r="G38" s="151"/>
      <c r="H38" s="149"/>
      <c r="I38" s="151"/>
      <c r="J38" s="149"/>
      <c r="K38" s="151"/>
    </row>
    <row r="39" spans="1:18" ht="21.95" customHeight="1">
      <c r="A39" s="149"/>
      <c r="B39" s="149"/>
      <c r="C39" s="150"/>
      <c r="D39" s="150"/>
      <c r="I39" s="67"/>
      <c r="K39" s="66" t="s">
        <v>47</v>
      </c>
      <c r="L39" s="66"/>
    </row>
    <row r="40" spans="1:18" ht="21.95" customHeight="1">
      <c r="E40" s="153"/>
      <c r="F40" s="154" t="s">
        <v>0</v>
      </c>
      <c r="G40" s="153"/>
      <c r="H40" s="155"/>
      <c r="I40" s="153"/>
      <c r="J40" s="154" t="s">
        <v>25</v>
      </c>
      <c r="K40" s="153"/>
    </row>
    <row r="41" spans="1:18" ht="21.95" customHeight="1">
      <c r="C41" s="81"/>
      <c r="D41" s="156"/>
      <c r="E41" s="82" t="s">
        <v>141</v>
      </c>
      <c r="F41" s="83"/>
      <c r="G41" s="83">
        <v>2567</v>
      </c>
      <c r="H41" s="157"/>
      <c r="I41" s="82" t="s">
        <v>141</v>
      </c>
      <c r="J41" s="83"/>
      <c r="K41" s="83">
        <v>2567</v>
      </c>
    </row>
    <row r="42" spans="1:18" ht="21.95" customHeight="1">
      <c r="C42" s="81"/>
      <c r="D42" s="156"/>
      <c r="E42" s="82"/>
      <c r="F42" s="83"/>
      <c r="G42" s="83"/>
      <c r="H42" s="157"/>
      <c r="I42" s="82"/>
      <c r="J42" s="83"/>
      <c r="K42" s="83"/>
    </row>
    <row r="43" spans="1:18" ht="21.95" customHeight="1">
      <c r="A43" s="158" t="s">
        <v>79</v>
      </c>
      <c r="C43" s="81"/>
      <c r="D43" s="156"/>
      <c r="E43" s="176">
        <f>E26</f>
        <v>129957</v>
      </c>
      <c r="F43" s="177"/>
      <c r="G43" s="176">
        <f>G26</f>
        <v>116315</v>
      </c>
      <c r="H43" s="178"/>
      <c r="I43" s="176">
        <f>I26</f>
        <v>112911</v>
      </c>
      <c r="J43" s="177"/>
      <c r="K43" s="176">
        <f>K26</f>
        <v>116724</v>
      </c>
    </row>
    <row r="44" spans="1:18" ht="21.95" customHeight="1">
      <c r="A44" s="158"/>
      <c r="C44" s="81"/>
      <c r="D44" s="156"/>
      <c r="E44" s="179"/>
      <c r="F44" s="177"/>
      <c r="G44" s="179"/>
      <c r="H44" s="178"/>
      <c r="I44" s="179"/>
      <c r="J44" s="177"/>
      <c r="K44" s="179"/>
    </row>
    <row r="45" spans="1:18" ht="21.95" customHeight="1">
      <c r="A45" s="158" t="s">
        <v>53</v>
      </c>
      <c r="C45" s="81"/>
      <c r="D45" s="156"/>
      <c r="E45" s="179"/>
      <c r="F45" s="177"/>
      <c r="G45" s="179"/>
      <c r="H45" s="178"/>
      <c r="I45" s="179"/>
      <c r="J45" s="177"/>
      <c r="K45" s="179"/>
    </row>
    <row r="46" spans="1:18" s="165" customFormat="1" ht="21.95" customHeight="1">
      <c r="A46" s="180" t="s">
        <v>64</v>
      </c>
      <c r="B46" s="180"/>
      <c r="C46" s="156"/>
      <c r="D46" s="156"/>
      <c r="E46" s="181"/>
      <c r="F46" s="182"/>
      <c r="G46" s="181"/>
      <c r="H46" s="183"/>
      <c r="I46" s="181"/>
      <c r="J46" s="182"/>
      <c r="K46" s="181"/>
      <c r="M46" s="180"/>
      <c r="N46" s="180"/>
      <c r="O46" s="180"/>
      <c r="P46" s="180"/>
      <c r="Q46" s="180"/>
      <c r="R46" s="180"/>
    </row>
    <row r="47" spans="1:18" s="165" customFormat="1" ht="21.95" customHeight="1">
      <c r="A47" s="63" t="s">
        <v>81</v>
      </c>
      <c r="B47" s="180"/>
      <c r="C47" s="156"/>
      <c r="D47" s="156"/>
      <c r="E47" s="181"/>
      <c r="F47" s="182"/>
      <c r="G47" s="181"/>
      <c r="H47" s="182"/>
      <c r="I47" s="181"/>
      <c r="J47" s="183"/>
      <c r="K47" s="181"/>
      <c r="M47" s="180"/>
      <c r="N47" s="180"/>
      <c r="O47" s="180"/>
      <c r="P47" s="180"/>
      <c r="Q47" s="180"/>
      <c r="R47" s="180"/>
    </row>
    <row r="48" spans="1:18" s="59" customFormat="1" ht="21.95" customHeight="1">
      <c r="A48" s="63" t="s">
        <v>82</v>
      </c>
      <c r="B48" s="74"/>
      <c r="D48" s="74"/>
      <c r="E48" s="176">
        <v>-2765</v>
      </c>
      <c r="F48" s="184"/>
      <c r="G48" s="176">
        <v>15812</v>
      </c>
      <c r="H48" s="184"/>
      <c r="I48" s="176">
        <v>-87024</v>
      </c>
      <c r="J48" s="184"/>
      <c r="K48" s="176">
        <v>24879</v>
      </c>
      <c r="L48" s="185"/>
      <c r="M48" s="185"/>
      <c r="N48" s="185"/>
      <c r="O48" s="185"/>
      <c r="P48" s="185"/>
      <c r="Q48" s="185"/>
      <c r="R48" s="186"/>
    </row>
    <row r="49" spans="1:17" s="106" customFormat="1" ht="21.95" customHeight="1">
      <c r="A49" s="158" t="s">
        <v>64</v>
      </c>
      <c r="E49" s="187">
        <f>SUM(E47:E48)</f>
        <v>-2765</v>
      </c>
      <c r="F49" s="96"/>
      <c r="G49" s="187">
        <f>SUM(G47:G48)</f>
        <v>15812</v>
      </c>
      <c r="H49" s="96"/>
      <c r="I49" s="187">
        <f>SUM(I47:I48)</f>
        <v>-87024</v>
      </c>
      <c r="J49" s="161"/>
      <c r="K49" s="187">
        <f>SUM(K47:K48)</f>
        <v>24879</v>
      </c>
      <c r="L49" s="90"/>
      <c r="M49" s="90"/>
      <c r="N49" s="90"/>
      <c r="O49" s="90"/>
      <c r="P49" s="90"/>
      <c r="Q49" s="90"/>
    </row>
    <row r="50" spans="1:17" s="106" customFormat="1" ht="21.95" customHeight="1">
      <c r="A50" s="158" t="s">
        <v>132</v>
      </c>
      <c r="E50" s="188">
        <f>SUM(E49:E49)</f>
        <v>-2765</v>
      </c>
      <c r="F50" s="96"/>
      <c r="G50" s="188">
        <f>SUM(G49:G49)</f>
        <v>15812</v>
      </c>
      <c r="H50" s="90"/>
      <c r="I50" s="188">
        <f>SUM(I49:I49)</f>
        <v>-87024</v>
      </c>
      <c r="J50" s="90"/>
      <c r="K50" s="188">
        <f>SUM(K49:K49)</f>
        <v>24879</v>
      </c>
      <c r="L50" s="90"/>
      <c r="M50" s="90"/>
      <c r="N50" s="96"/>
      <c r="O50" s="90"/>
      <c r="P50" s="90"/>
      <c r="Q50" s="90"/>
    </row>
    <row r="51" spans="1:17" ht="21.95" customHeight="1">
      <c r="A51" s="158"/>
      <c r="E51" s="162"/>
      <c r="F51" s="162"/>
      <c r="G51" s="162"/>
      <c r="H51" s="162"/>
      <c r="I51" s="162"/>
      <c r="J51" s="179"/>
      <c r="K51" s="162"/>
    </row>
    <row r="52" spans="1:17" ht="21.95" customHeight="1" thickBot="1">
      <c r="A52" s="158" t="s">
        <v>111</v>
      </c>
      <c r="E52" s="189">
        <f>SUM(E43+E50)</f>
        <v>127192</v>
      </c>
      <c r="F52" s="162"/>
      <c r="G52" s="189">
        <f>SUM(G43+G50)</f>
        <v>132127</v>
      </c>
      <c r="H52" s="162"/>
      <c r="I52" s="189">
        <f>SUM(I43+I50)</f>
        <v>25887</v>
      </c>
      <c r="J52" s="179"/>
      <c r="K52" s="189">
        <f>SUM(K43+K50)</f>
        <v>141603</v>
      </c>
    </row>
    <row r="53" spans="1:17" ht="21.95" customHeight="1" thickTop="1">
      <c r="A53" s="158"/>
      <c r="E53" s="162"/>
      <c r="F53" s="162"/>
      <c r="G53" s="162"/>
      <c r="H53" s="162"/>
      <c r="I53" s="162"/>
      <c r="J53" s="179"/>
      <c r="K53" s="162"/>
    </row>
    <row r="54" spans="1:17" s="60" customFormat="1" ht="21.95" customHeight="1">
      <c r="A54" s="106" t="s">
        <v>133</v>
      </c>
      <c r="C54" s="170"/>
      <c r="E54" s="94"/>
      <c r="F54" s="96"/>
      <c r="G54" s="94"/>
      <c r="H54" s="96"/>
      <c r="I54" s="94"/>
      <c r="J54" s="94"/>
      <c r="K54" s="94"/>
    </row>
    <row r="55" spans="1:17" s="60" customFormat="1" ht="21.95" customHeight="1" thickBot="1">
      <c r="A55" s="59" t="s">
        <v>50</v>
      </c>
      <c r="C55" s="170"/>
      <c r="E55" s="190">
        <f>E52</f>
        <v>127192</v>
      </c>
      <c r="F55" s="173"/>
      <c r="G55" s="190">
        <f>G52</f>
        <v>132127</v>
      </c>
      <c r="H55" s="173"/>
      <c r="I55" s="191">
        <f>I52</f>
        <v>25887</v>
      </c>
      <c r="J55" s="94"/>
      <c r="K55" s="191">
        <f>K52</f>
        <v>141603</v>
      </c>
    </row>
    <row r="56" spans="1:17" s="60" customFormat="1" ht="21.95" customHeight="1" thickTop="1">
      <c r="A56" s="59"/>
      <c r="C56" s="170"/>
      <c r="E56" s="94"/>
      <c r="F56" s="96"/>
      <c r="G56" s="94"/>
      <c r="H56" s="96"/>
      <c r="I56" s="94"/>
      <c r="J56" s="94"/>
      <c r="K56" s="94"/>
    </row>
    <row r="57" spans="1:17" ht="21.95" customHeight="1">
      <c r="A57" s="63" t="s">
        <v>32</v>
      </c>
      <c r="I57" s="63"/>
      <c r="K57" s="63"/>
    </row>
    <row r="66" spans="1:12" ht="21.95" customHeight="1">
      <c r="A66" s="148"/>
      <c r="K66" s="66" t="s">
        <v>46</v>
      </c>
    </row>
    <row r="67" spans="1:12" ht="21.95" customHeight="1">
      <c r="A67" s="62" t="s">
        <v>86</v>
      </c>
      <c r="K67" s="66"/>
    </row>
    <row r="68" spans="1:12" ht="21.95" customHeight="1">
      <c r="A68" s="62" t="s">
        <v>65</v>
      </c>
      <c r="B68" s="149"/>
      <c r="C68" s="150"/>
      <c r="D68" s="150"/>
      <c r="E68" s="151"/>
      <c r="F68" s="149"/>
      <c r="G68" s="151"/>
      <c r="H68" s="149"/>
      <c r="I68" s="151"/>
      <c r="J68" s="149"/>
      <c r="K68" s="151"/>
    </row>
    <row r="69" spans="1:12" ht="21.95" customHeight="1">
      <c r="A69" s="152" t="s">
        <v>177</v>
      </c>
      <c r="B69" s="149"/>
      <c r="C69" s="150"/>
      <c r="D69" s="150"/>
      <c r="E69" s="151"/>
      <c r="F69" s="149"/>
      <c r="G69" s="151"/>
      <c r="H69" s="149"/>
      <c r="I69" s="151"/>
      <c r="J69" s="149"/>
      <c r="K69" s="151"/>
    </row>
    <row r="70" spans="1:12" ht="21.95" customHeight="1">
      <c r="A70" s="149"/>
      <c r="B70" s="149"/>
      <c r="C70" s="150"/>
      <c r="D70" s="150"/>
      <c r="I70" s="67"/>
      <c r="K70" s="66" t="s">
        <v>118</v>
      </c>
      <c r="L70" s="66"/>
    </row>
    <row r="71" spans="1:12" ht="21.95" customHeight="1">
      <c r="E71" s="153"/>
      <c r="F71" s="154" t="s">
        <v>0</v>
      </c>
      <c r="G71" s="153"/>
      <c r="H71" s="155"/>
      <c r="I71" s="153"/>
      <c r="J71" s="154" t="s">
        <v>25</v>
      </c>
      <c r="K71" s="153"/>
    </row>
    <row r="72" spans="1:12" ht="21.95" customHeight="1">
      <c r="C72" s="81" t="s">
        <v>1</v>
      </c>
      <c r="D72" s="156"/>
      <c r="E72" s="82" t="s">
        <v>141</v>
      </c>
      <c r="F72" s="83"/>
      <c r="G72" s="83">
        <v>2567</v>
      </c>
      <c r="H72" s="157"/>
      <c r="I72" s="82" t="s">
        <v>141</v>
      </c>
      <c r="J72" s="83"/>
      <c r="K72" s="83">
        <v>2567</v>
      </c>
    </row>
    <row r="73" spans="1:12" ht="21.95" customHeight="1">
      <c r="A73" s="158" t="s">
        <v>36</v>
      </c>
      <c r="E73" s="159"/>
      <c r="G73" s="159"/>
      <c r="I73" s="160"/>
      <c r="K73" s="160"/>
    </row>
    <row r="74" spans="1:12" ht="21.95" customHeight="1">
      <c r="A74" s="63" t="s">
        <v>128</v>
      </c>
      <c r="C74" s="64">
        <v>10</v>
      </c>
      <c r="E74" s="159">
        <v>975436</v>
      </c>
      <c r="F74" s="72"/>
      <c r="G74" s="161">
        <v>848026</v>
      </c>
      <c r="H74" s="96"/>
      <c r="I74" s="161">
        <v>0</v>
      </c>
      <c r="J74" s="96"/>
      <c r="K74" s="161">
        <v>0</v>
      </c>
    </row>
    <row r="75" spans="1:12" ht="21.95" customHeight="1">
      <c r="A75" s="63" t="s">
        <v>108</v>
      </c>
      <c r="C75" s="64" t="s">
        <v>195</v>
      </c>
      <c r="E75" s="161">
        <v>0</v>
      </c>
      <c r="F75" s="72"/>
      <c r="G75" s="161">
        <v>0</v>
      </c>
      <c r="H75" s="96"/>
      <c r="I75" s="161">
        <v>268288</v>
      </c>
      <c r="J75" s="96"/>
      <c r="K75" s="161">
        <v>306716</v>
      </c>
    </row>
    <row r="76" spans="1:12" ht="21.95" customHeight="1">
      <c r="A76" s="63" t="s">
        <v>31</v>
      </c>
      <c r="E76" s="163">
        <v>1243</v>
      </c>
      <c r="F76" s="162"/>
      <c r="G76" s="163">
        <v>1179</v>
      </c>
      <c r="H76" s="162"/>
      <c r="I76" s="163">
        <v>14349</v>
      </c>
      <c r="J76" s="162"/>
      <c r="K76" s="163">
        <v>21282</v>
      </c>
    </row>
    <row r="77" spans="1:12" ht="21.95" customHeight="1">
      <c r="A77" s="158" t="s">
        <v>37</v>
      </c>
      <c r="E77" s="164">
        <f>SUM(E74:E76)</f>
        <v>976679</v>
      </c>
      <c r="F77" s="162"/>
      <c r="G77" s="164">
        <f>SUM(G74:G76)</f>
        <v>849205</v>
      </c>
      <c r="H77" s="162"/>
      <c r="I77" s="164">
        <f>SUM(I74:I76)</f>
        <v>282637</v>
      </c>
      <c r="J77" s="162"/>
      <c r="K77" s="164">
        <f>SUM(K74:K76)</f>
        <v>327998</v>
      </c>
    </row>
    <row r="78" spans="1:12" ht="21.95" customHeight="1">
      <c r="A78" s="158" t="s">
        <v>38</v>
      </c>
      <c r="E78" s="165"/>
      <c r="G78" s="166"/>
      <c r="H78" s="162"/>
      <c r="I78" s="166"/>
      <c r="J78" s="162"/>
      <c r="K78" s="162"/>
    </row>
    <row r="79" spans="1:12" ht="21.95" customHeight="1">
      <c r="A79" s="63" t="s">
        <v>103</v>
      </c>
      <c r="E79" s="162">
        <v>477338</v>
      </c>
      <c r="F79" s="162"/>
      <c r="G79" s="162">
        <v>409579</v>
      </c>
      <c r="H79" s="162"/>
      <c r="I79" s="162">
        <v>0</v>
      </c>
      <c r="J79" s="162"/>
      <c r="K79" s="162">
        <v>0</v>
      </c>
    </row>
    <row r="80" spans="1:12" ht="21.95" customHeight="1">
      <c r="A80" s="63" t="s">
        <v>80</v>
      </c>
      <c r="E80" s="162">
        <v>4642</v>
      </c>
      <c r="F80" s="162"/>
      <c r="G80" s="162">
        <v>5210</v>
      </c>
      <c r="H80" s="162"/>
      <c r="I80" s="162">
        <v>0</v>
      </c>
      <c r="J80" s="162"/>
      <c r="K80" s="162">
        <v>0</v>
      </c>
    </row>
    <row r="81" spans="1:11" ht="21.95" customHeight="1">
      <c r="A81" s="63" t="s">
        <v>42</v>
      </c>
      <c r="E81" s="162">
        <v>119605</v>
      </c>
      <c r="F81" s="162"/>
      <c r="G81" s="162">
        <v>124169</v>
      </c>
      <c r="H81" s="162"/>
      <c r="I81" s="162">
        <v>15685</v>
      </c>
      <c r="J81" s="162"/>
      <c r="K81" s="162">
        <v>14581</v>
      </c>
    </row>
    <row r="82" spans="1:11" ht="21.95" customHeight="1">
      <c r="A82" s="63" t="s">
        <v>71</v>
      </c>
      <c r="E82" s="162">
        <v>5408</v>
      </c>
      <c r="F82" s="162"/>
      <c r="G82" s="162">
        <v>2944</v>
      </c>
      <c r="H82" s="162"/>
      <c r="I82" s="162">
        <v>4714</v>
      </c>
      <c r="J82" s="162"/>
      <c r="K82" s="162">
        <v>1222</v>
      </c>
    </row>
    <row r="83" spans="1:11" ht="21.95" customHeight="1">
      <c r="A83" s="63" t="s">
        <v>45</v>
      </c>
      <c r="C83" s="167"/>
      <c r="E83" s="163">
        <v>28686</v>
      </c>
      <c r="F83" s="161"/>
      <c r="G83" s="163">
        <v>33145</v>
      </c>
      <c r="H83" s="161"/>
      <c r="I83" s="163">
        <v>28622</v>
      </c>
      <c r="J83" s="161"/>
      <c r="K83" s="163">
        <v>33145</v>
      </c>
    </row>
    <row r="84" spans="1:11" ht="21.95" customHeight="1">
      <c r="A84" s="158" t="s">
        <v>39</v>
      </c>
      <c r="E84" s="164">
        <f>SUM(E79:E83)</f>
        <v>635679</v>
      </c>
      <c r="F84" s="162"/>
      <c r="G84" s="164">
        <f>SUM(G79:G83)</f>
        <v>575047</v>
      </c>
      <c r="H84" s="162"/>
      <c r="I84" s="164">
        <f>SUM(I79:I83)</f>
        <v>49021</v>
      </c>
      <c r="J84" s="162"/>
      <c r="K84" s="164">
        <f>SUM(K79:K83)</f>
        <v>48948</v>
      </c>
    </row>
    <row r="85" spans="1:11" ht="21.95" customHeight="1">
      <c r="A85" s="62" t="s">
        <v>109</v>
      </c>
      <c r="B85" s="168"/>
      <c r="E85" s="162">
        <f>E77-E84</f>
        <v>341000</v>
      </c>
      <c r="F85" s="162"/>
      <c r="G85" s="162">
        <f>G77-G84</f>
        <v>274158</v>
      </c>
      <c r="H85" s="162"/>
      <c r="I85" s="162">
        <f>I77-I84</f>
        <v>233616</v>
      </c>
      <c r="J85" s="162"/>
      <c r="K85" s="162">
        <f>K77-K84</f>
        <v>279050</v>
      </c>
    </row>
    <row r="86" spans="1:11" ht="21.95" customHeight="1">
      <c r="A86" s="168" t="s">
        <v>101</v>
      </c>
      <c r="B86" s="168"/>
      <c r="E86" s="162">
        <v>10579</v>
      </c>
      <c r="F86" s="162"/>
      <c r="G86" s="162">
        <v>3020</v>
      </c>
      <c r="H86" s="162"/>
      <c r="I86" s="162">
        <v>2807</v>
      </c>
      <c r="J86" s="162"/>
      <c r="K86" s="162">
        <v>56</v>
      </c>
    </row>
    <row r="87" spans="1:11" ht="21.95" customHeight="1">
      <c r="A87" s="168" t="s">
        <v>91</v>
      </c>
      <c r="B87" s="168"/>
      <c r="E87" s="162">
        <v>-2980</v>
      </c>
      <c r="F87" s="162"/>
      <c r="G87" s="162">
        <v>-4057</v>
      </c>
      <c r="H87" s="162"/>
      <c r="I87" s="162">
        <v>-120</v>
      </c>
      <c r="J87" s="162"/>
      <c r="K87" s="162">
        <v>-31</v>
      </c>
    </row>
    <row r="88" spans="1:11" ht="21.95" customHeight="1">
      <c r="A88" s="168" t="s">
        <v>155</v>
      </c>
      <c r="B88" s="168"/>
      <c r="E88" s="164">
        <v>-69</v>
      </c>
      <c r="F88" s="162"/>
      <c r="G88" s="164">
        <v>-1805</v>
      </c>
      <c r="H88" s="162"/>
      <c r="I88" s="164">
        <v>0</v>
      </c>
      <c r="J88" s="162"/>
      <c r="K88" s="164">
        <v>0</v>
      </c>
    </row>
    <row r="89" spans="1:11" ht="21.95" customHeight="1">
      <c r="A89" s="158" t="s">
        <v>129</v>
      </c>
      <c r="C89" s="167"/>
      <c r="E89" s="162">
        <f>SUM(E85:E88)</f>
        <v>348530</v>
      </c>
      <c r="F89" s="162"/>
      <c r="G89" s="162">
        <f>SUM(G85:G88)</f>
        <v>271316</v>
      </c>
      <c r="H89" s="162"/>
      <c r="I89" s="162">
        <f>SUM(I85:I88)</f>
        <v>236303</v>
      </c>
      <c r="J89" s="162"/>
      <c r="K89" s="162">
        <f>SUM(K85:K88)</f>
        <v>279075</v>
      </c>
    </row>
    <row r="90" spans="1:11" ht="21.95" customHeight="1">
      <c r="A90" s="63" t="s">
        <v>110</v>
      </c>
      <c r="C90" s="64">
        <v>11</v>
      </c>
      <c r="E90" s="164">
        <v>-76896</v>
      </c>
      <c r="F90" s="162"/>
      <c r="G90" s="164">
        <v>-60745</v>
      </c>
      <c r="H90" s="162"/>
      <c r="I90" s="164">
        <v>0</v>
      </c>
      <c r="J90" s="162"/>
      <c r="K90" s="164">
        <v>0</v>
      </c>
    </row>
    <row r="91" spans="1:11" ht="21.95" customHeight="1" thickBot="1">
      <c r="A91" s="158" t="s">
        <v>79</v>
      </c>
      <c r="E91" s="169">
        <f>SUM(E89:E90)</f>
        <v>271634</v>
      </c>
      <c r="F91" s="162"/>
      <c r="G91" s="169">
        <f>SUM(G89:G90)</f>
        <v>210571</v>
      </c>
      <c r="H91" s="162"/>
      <c r="I91" s="169">
        <f>SUM(I89:I90)</f>
        <v>236303</v>
      </c>
      <c r="J91" s="162"/>
      <c r="K91" s="169">
        <f>SUM(K89:K90)</f>
        <v>279075</v>
      </c>
    </row>
    <row r="92" spans="1:11" ht="21.95" customHeight="1" thickTop="1">
      <c r="E92" s="63"/>
      <c r="G92" s="63"/>
      <c r="I92" s="63"/>
      <c r="K92" s="63"/>
    </row>
    <row r="93" spans="1:11" s="60" customFormat="1" ht="21.95" customHeight="1">
      <c r="A93" s="106" t="s">
        <v>130</v>
      </c>
      <c r="C93" s="170"/>
      <c r="E93" s="61"/>
      <c r="G93" s="61"/>
      <c r="I93" s="61"/>
      <c r="K93" s="61"/>
    </row>
    <row r="94" spans="1:11" s="60" customFormat="1" ht="21.95" customHeight="1" thickBot="1">
      <c r="A94" s="59" t="s">
        <v>50</v>
      </c>
      <c r="C94" s="170"/>
      <c r="E94" s="171">
        <f>E91</f>
        <v>271634</v>
      </c>
      <c r="G94" s="171">
        <f>G91</f>
        <v>210571</v>
      </c>
      <c r="I94" s="171">
        <f>I91</f>
        <v>236303</v>
      </c>
      <c r="K94" s="171">
        <f>K91</f>
        <v>279075</v>
      </c>
    </row>
    <row r="95" spans="1:11" s="60" customFormat="1" ht="21.95" customHeight="1" thickTop="1">
      <c r="A95" s="59"/>
      <c r="C95" s="170"/>
      <c r="E95" s="61"/>
      <c r="G95" s="61"/>
      <c r="I95" s="61"/>
      <c r="K95" s="61"/>
    </row>
    <row r="96" spans="1:11" s="60" customFormat="1" ht="21.95" customHeight="1">
      <c r="A96" s="106" t="s">
        <v>85</v>
      </c>
      <c r="C96" s="170"/>
      <c r="E96" s="97"/>
      <c r="F96" s="97"/>
      <c r="G96" s="97"/>
      <c r="H96" s="97"/>
      <c r="I96" s="97"/>
      <c r="J96" s="97"/>
      <c r="K96" s="97"/>
    </row>
    <row r="97" spans="1:18" s="60" customFormat="1" ht="21.95" customHeight="1" thickBot="1">
      <c r="A97" s="93" t="s">
        <v>131</v>
      </c>
      <c r="B97" s="76"/>
      <c r="C97" s="170"/>
      <c r="E97" s="172">
        <f>E91*1000/639913943</f>
        <v>0.4244852030048672</v>
      </c>
      <c r="F97" s="173"/>
      <c r="G97" s="172">
        <f>G91*1000/640000000</f>
        <v>0.32901718749999997</v>
      </c>
      <c r="H97" s="173"/>
      <c r="I97" s="172">
        <f>I91*1000/639913943</f>
        <v>0.36927309146004966</v>
      </c>
      <c r="J97" s="173"/>
      <c r="K97" s="172">
        <f>K91*1000/640000000</f>
        <v>0.43605468749999998</v>
      </c>
      <c r="M97" s="174"/>
    </row>
    <row r="98" spans="1:18" s="60" customFormat="1" ht="21.95" customHeight="1" thickTop="1">
      <c r="A98" s="93"/>
      <c r="B98" s="76"/>
      <c r="C98" s="170"/>
      <c r="E98" s="175"/>
      <c r="F98" s="173"/>
      <c r="G98" s="175"/>
      <c r="H98" s="173"/>
      <c r="I98" s="173"/>
      <c r="J98" s="175"/>
      <c r="K98" s="173"/>
    </row>
    <row r="99" spans="1:18" ht="21.95" customHeight="1">
      <c r="A99" s="93" t="s">
        <v>4</v>
      </c>
    </row>
    <row r="100" spans="1:18" ht="21.95" customHeight="1">
      <c r="A100" s="148"/>
      <c r="K100" s="66" t="s">
        <v>46</v>
      </c>
    </row>
    <row r="101" spans="1:18" ht="21.95" customHeight="1">
      <c r="A101" s="62" t="s">
        <v>86</v>
      </c>
      <c r="K101" s="66"/>
    </row>
    <row r="102" spans="1:18" ht="21.95" customHeight="1">
      <c r="A102" s="62" t="s">
        <v>49</v>
      </c>
      <c r="B102" s="149"/>
      <c r="C102" s="150"/>
      <c r="D102" s="150"/>
      <c r="E102" s="151"/>
      <c r="F102" s="149"/>
      <c r="G102" s="151"/>
      <c r="H102" s="149"/>
      <c r="I102" s="151"/>
      <c r="J102" s="149"/>
      <c r="K102" s="151"/>
    </row>
    <row r="103" spans="1:18" ht="21.95" customHeight="1">
      <c r="A103" s="152" t="s">
        <v>178</v>
      </c>
      <c r="B103" s="149"/>
      <c r="C103" s="150"/>
      <c r="D103" s="150"/>
      <c r="E103" s="151"/>
      <c r="F103" s="149"/>
      <c r="G103" s="151"/>
      <c r="H103" s="149"/>
      <c r="I103" s="151"/>
      <c r="J103" s="149"/>
      <c r="K103" s="151"/>
    </row>
    <row r="104" spans="1:18" ht="21.95" customHeight="1">
      <c r="A104" s="149"/>
      <c r="B104" s="149"/>
      <c r="C104" s="150"/>
      <c r="D104" s="150"/>
      <c r="I104" s="67"/>
      <c r="K104" s="66" t="s">
        <v>47</v>
      </c>
      <c r="L104" s="66"/>
    </row>
    <row r="105" spans="1:18" ht="21.95" customHeight="1">
      <c r="E105" s="153"/>
      <c r="F105" s="154" t="s">
        <v>0</v>
      </c>
      <c r="G105" s="153"/>
      <c r="H105" s="155"/>
      <c r="I105" s="153"/>
      <c r="J105" s="154" t="s">
        <v>25</v>
      </c>
      <c r="K105" s="153"/>
    </row>
    <row r="106" spans="1:18" ht="21.95" customHeight="1">
      <c r="C106" s="81"/>
      <c r="D106" s="156"/>
      <c r="E106" s="82" t="s">
        <v>141</v>
      </c>
      <c r="F106" s="83"/>
      <c r="G106" s="83">
        <v>2567</v>
      </c>
      <c r="H106" s="157"/>
      <c r="I106" s="82" t="s">
        <v>141</v>
      </c>
      <c r="J106" s="83"/>
      <c r="K106" s="83">
        <v>2567</v>
      </c>
    </row>
    <row r="107" spans="1:18" ht="21.95" customHeight="1">
      <c r="C107" s="81"/>
      <c r="D107" s="156"/>
      <c r="E107" s="82"/>
      <c r="F107" s="83"/>
      <c r="G107" s="83"/>
      <c r="H107" s="157"/>
      <c r="I107" s="82"/>
      <c r="J107" s="83"/>
      <c r="K107" s="83"/>
    </row>
    <row r="108" spans="1:18" ht="21.95" customHeight="1">
      <c r="A108" s="158" t="s">
        <v>79</v>
      </c>
      <c r="C108" s="81"/>
      <c r="D108" s="156"/>
      <c r="E108" s="176">
        <f>E91</f>
        <v>271634</v>
      </c>
      <c r="F108" s="177"/>
      <c r="G108" s="176">
        <f>G91</f>
        <v>210571</v>
      </c>
      <c r="H108" s="178"/>
      <c r="I108" s="176">
        <f>I91</f>
        <v>236303</v>
      </c>
      <c r="J108" s="177"/>
      <c r="K108" s="176">
        <f>K91</f>
        <v>279075</v>
      </c>
    </row>
    <row r="109" spans="1:18" ht="21.95" customHeight="1">
      <c r="A109" s="158"/>
      <c r="C109" s="81"/>
      <c r="D109" s="156"/>
      <c r="E109" s="179"/>
      <c r="F109" s="177"/>
      <c r="G109" s="179"/>
      <c r="H109" s="178"/>
      <c r="I109" s="179"/>
      <c r="J109" s="177"/>
      <c r="K109" s="179"/>
    </row>
    <row r="110" spans="1:18" ht="21.95" customHeight="1">
      <c r="A110" s="158" t="s">
        <v>53</v>
      </c>
      <c r="C110" s="81"/>
      <c r="D110" s="156"/>
      <c r="E110" s="179"/>
      <c r="F110" s="177"/>
      <c r="G110" s="179"/>
      <c r="H110" s="178"/>
      <c r="I110" s="179"/>
      <c r="J110" s="177"/>
      <c r="K110" s="179"/>
    </row>
    <row r="111" spans="1:18" s="165" customFormat="1" ht="21.95" customHeight="1">
      <c r="A111" s="180" t="s">
        <v>64</v>
      </c>
      <c r="B111" s="180"/>
      <c r="C111" s="156"/>
      <c r="D111" s="156"/>
      <c r="E111" s="181"/>
      <c r="F111" s="182"/>
      <c r="G111" s="181"/>
      <c r="H111" s="183"/>
      <c r="I111" s="181"/>
      <c r="J111" s="182"/>
      <c r="K111" s="181"/>
      <c r="M111" s="180"/>
      <c r="N111" s="180"/>
      <c r="O111" s="180"/>
      <c r="P111" s="180"/>
      <c r="Q111" s="180"/>
      <c r="R111" s="180"/>
    </row>
    <row r="112" spans="1:18" s="165" customFormat="1" ht="21.95" customHeight="1">
      <c r="A112" s="63" t="s">
        <v>81</v>
      </c>
      <c r="B112" s="180"/>
      <c r="C112" s="156"/>
      <c r="D112" s="156"/>
      <c r="E112" s="181"/>
      <c r="F112" s="182"/>
      <c r="G112" s="181"/>
      <c r="H112" s="182"/>
      <c r="I112" s="181"/>
      <c r="J112" s="183"/>
      <c r="K112" s="181"/>
      <c r="M112" s="180"/>
      <c r="N112" s="180"/>
      <c r="O112" s="180"/>
      <c r="P112" s="180"/>
      <c r="Q112" s="180"/>
      <c r="R112" s="180"/>
    </row>
    <row r="113" spans="1:18" s="59" customFormat="1" ht="21.95" customHeight="1">
      <c r="A113" s="63" t="s">
        <v>82</v>
      </c>
      <c r="B113" s="74"/>
      <c r="D113" s="74"/>
      <c r="E113" s="176">
        <v>-61722</v>
      </c>
      <c r="F113" s="184"/>
      <c r="G113" s="176">
        <v>101544</v>
      </c>
      <c r="H113" s="184"/>
      <c r="I113" s="176">
        <v>-91229</v>
      </c>
      <c r="J113" s="184"/>
      <c r="K113" s="176">
        <v>160732</v>
      </c>
      <c r="L113" s="185"/>
      <c r="M113" s="185"/>
      <c r="N113" s="185"/>
      <c r="O113" s="185"/>
      <c r="P113" s="185"/>
      <c r="Q113" s="185"/>
      <c r="R113" s="186"/>
    </row>
    <row r="114" spans="1:18" s="106" customFormat="1" ht="21.95" customHeight="1">
      <c r="A114" s="158" t="s">
        <v>64</v>
      </c>
      <c r="E114" s="187">
        <f>SUM(E112:E113)</f>
        <v>-61722</v>
      </c>
      <c r="F114" s="96"/>
      <c r="G114" s="187">
        <f>SUM(G112:G113)</f>
        <v>101544</v>
      </c>
      <c r="H114" s="96"/>
      <c r="I114" s="187">
        <f>SUM(I112:I113)</f>
        <v>-91229</v>
      </c>
      <c r="J114" s="161"/>
      <c r="K114" s="187">
        <f>SUM(K112:K113)</f>
        <v>160732</v>
      </c>
      <c r="L114" s="90"/>
      <c r="M114" s="90"/>
      <c r="N114" s="90"/>
      <c r="O114" s="90"/>
      <c r="P114" s="90"/>
      <c r="Q114" s="90"/>
    </row>
    <row r="115" spans="1:18" s="106" customFormat="1" ht="21.95" customHeight="1">
      <c r="A115" s="158" t="s">
        <v>132</v>
      </c>
      <c r="E115" s="188">
        <f>SUM(E114:E114)</f>
        <v>-61722</v>
      </c>
      <c r="F115" s="96"/>
      <c r="G115" s="188">
        <f>SUM(G114:G114)</f>
        <v>101544</v>
      </c>
      <c r="H115" s="90"/>
      <c r="I115" s="188">
        <f>SUM(I114:I114)</f>
        <v>-91229</v>
      </c>
      <c r="J115" s="90"/>
      <c r="K115" s="188">
        <f>SUM(K114:K114)</f>
        <v>160732</v>
      </c>
      <c r="L115" s="90"/>
      <c r="M115" s="90"/>
      <c r="N115" s="96"/>
      <c r="O115" s="90"/>
      <c r="P115" s="90"/>
      <c r="Q115" s="90"/>
    </row>
    <row r="116" spans="1:18" ht="21.95" customHeight="1">
      <c r="A116" s="158"/>
      <c r="E116" s="162"/>
      <c r="F116" s="162"/>
      <c r="G116" s="162"/>
      <c r="H116" s="162"/>
      <c r="I116" s="162"/>
      <c r="J116" s="179"/>
      <c r="K116" s="162"/>
    </row>
    <row r="117" spans="1:18" ht="21.95" customHeight="1" thickBot="1">
      <c r="A117" s="158" t="s">
        <v>111</v>
      </c>
      <c r="E117" s="189">
        <f>SUM(E108+E115)</f>
        <v>209912</v>
      </c>
      <c r="F117" s="162"/>
      <c r="G117" s="189">
        <f>SUM(G108+G115)</f>
        <v>312115</v>
      </c>
      <c r="H117" s="162"/>
      <c r="I117" s="189">
        <f>SUM(I108+I115)</f>
        <v>145074</v>
      </c>
      <c r="J117" s="179"/>
      <c r="K117" s="189">
        <f>SUM(K108+K115)</f>
        <v>439807</v>
      </c>
    </row>
    <row r="118" spans="1:18" ht="21.95" customHeight="1" thickTop="1">
      <c r="A118" s="158"/>
      <c r="E118" s="162"/>
      <c r="F118" s="162"/>
      <c r="G118" s="162"/>
      <c r="H118" s="162"/>
      <c r="I118" s="162"/>
      <c r="J118" s="179"/>
      <c r="K118" s="162"/>
    </row>
    <row r="119" spans="1:18" s="60" customFormat="1" ht="21.95" customHeight="1">
      <c r="A119" s="106" t="s">
        <v>133</v>
      </c>
      <c r="C119" s="170"/>
      <c r="E119" s="94"/>
      <c r="F119" s="96"/>
      <c r="G119" s="94"/>
      <c r="H119" s="96"/>
      <c r="I119" s="94"/>
      <c r="J119" s="94"/>
      <c r="K119" s="94"/>
    </row>
    <row r="120" spans="1:18" s="60" customFormat="1" ht="21.95" customHeight="1" thickBot="1">
      <c r="A120" s="59" t="s">
        <v>50</v>
      </c>
      <c r="C120" s="170"/>
      <c r="E120" s="190">
        <f>E117</f>
        <v>209912</v>
      </c>
      <c r="F120" s="173"/>
      <c r="G120" s="190">
        <f>G117</f>
        <v>312115</v>
      </c>
      <c r="H120" s="173"/>
      <c r="I120" s="191">
        <f>I117</f>
        <v>145074</v>
      </c>
      <c r="J120" s="94"/>
      <c r="K120" s="191">
        <f>K117</f>
        <v>439807</v>
      </c>
    </row>
    <row r="121" spans="1:18" s="60" customFormat="1" ht="21.95" customHeight="1" thickTop="1">
      <c r="A121" s="59"/>
      <c r="C121" s="170"/>
      <c r="E121" s="94"/>
      <c r="F121" s="96"/>
      <c r="G121" s="94"/>
      <c r="H121" s="96"/>
      <c r="I121" s="94"/>
      <c r="J121" s="94"/>
      <c r="K121" s="94"/>
    </row>
    <row r="122" spans="1:18" ht="21.95" customHeight="1">
      <c r="A122" s="63" t="s">
        <v>32</v>
      </c>
      <c r="I122" s="63"/>
      <c r="K122" s="63"/>
    </row>
  </sheetData>
  <printOptions horizontalCentered="1"/>
  <pageMargins left="0.98425196850393704" right="0.196850393700787" top="0.78740157480314998" bottom="0.196850393700787" header="0.196850393700787" footer="0.196850393700787"/>
  <pageSetup paperSize="9" scale="90" orientation="portrait" r:id="rId1"/>
  <rowBreaks count="3" manualBreakCount="3">
    <brk id="34" max="16383" man="1"/>
    <brk id="65" max="16383" man="1"/>
    <brk id="9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57F61-9CDC-4FE0-A929-7F1881A7CB86}">
  <sheetPr codeName="Sheet3"/>
  <dimension ref="A1:W25"/>
  <sheetViews>
    <sheetView showGridLines="0" view="pageBreakPreview" zoomScale="72" zoomScaleNormal="100" zoomScaleSheetLayoutView="70" workbookViewId="0">
      <selection activeCell="N8" sqref="N8"/>
    </sheetView>
  </sheetViews>
  <sheetFormatPr defaultColWidth="9.140625" defaultRowHeight="21"/>
  <cols>
    <col min="1" max="1" width="9.140625" style="139"/>
    <col min="2" max="2" width="10.5703125" style="139" customWidth="1"/>
    <col min="3" max="3" width="0.7109375" style="139" customWidth="1"/>
    <col min="4" max="4" width="16.140625" style="139" customWidth="1"/>
    <col min="5" max="5" width="0.7109375" style="139" customWidth="1"/>
    <col min="6" max="6" width="14.42578125" style="139" customWidth="1"/>
    <col min="7" max="7" width="1" style="139" customWidth="1"/>
    <col min="8" max="8" width="14.42578125" style="139" customWidth="1"/>
    <col min="9" max="9" width="1" style="139" customWidth="1"/>
    <col min="10" max="10" width="14.42578125" style="139" customWidth="1"/>
    <col min="11" max="11" width="1" style="139" customWidth="1"/>
    <col min="12" max="12" width="14.42578125" style="139" customWidth="1"/>
    <col min="13" max="13" width="1" style="139" customWidth="1"/>
    <col min="14" max="14" width="12.7109375" style="139" bestFit="1" customWidth="1"/>
    <col min="15" max="15" width="1" style="139" customWidth="1"/>
    <col min="16" max="16" width="14.42578125" style="139" customWidth="1"/>
    <col min="17" max="17" width="1" style="139" customWidth="1"/>
    <col min="18" max="18" width="14.42578125" style="139" customWidth="1"/>
    <col min="19" max="19" width="1" style="139" customWidth="1"/>
    <col min="20" max="20" width="14.42578125" style="139" customWidth="1"/>
    <col min="21" max="21" width="1" style="139" customWidth="1"/>
    <col min="22" max="22" width="14.42578125" style="139" customWidth="1"/>
    <col min="23" max="23" width="0.7109375" style="139" customWidth="1"/>
    <col min="24" max="16384" width="9.140625" style="139"/>
  </cols>
  <sheetData>
    <row r="1" spans="1:23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T1" s="115"/>
      <c r="V1" s="140" t="s">
        <v>46</v>
      </c>
    </row>
    <row r="2" spans="1:23" s="63" customFormat="1">
      <c r="A2" s="62" t="s">
        <v>86</v>
      </c>
      <c r="C2" s="64"/>
      <c r="D2" s="64"/>
      <c r="E2" s="65"/>
      <c r="G2" s="65"/>
      <c r="I2" s="65"/>
      <c r="K2" s="65"/>
      <c r="M2" s="66"/>
      <c r="N2" s="66"/>
      <c r="O2" s="66"/>
      <c r="P2" s="67"/>
    </row>
    <row r="3" spans="1:23">
      <c r="A3" s="115" t="s">
        <v>125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T3" s="115"/>
    </row>
    <row r="4" spans="1:23">
      <c r="A4" s="73" t="s">
        <v>177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T4" s="115"/>
    </row>
    <row r="5" spans="1:23">
      <c r="W5" s="140" t="s">
        <v>47</v>
      </c>
    </row>
    <row r="6" spans="1:23">
      <c r="A6" s="140"/>
      <c r="B6" s="140"/>
      <c r="D6" s="140"/>
      <c r="E6" s="140"/>
      <c r="F6" s="195" t="s">
        <v>0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</row>
    <row r="7" spans="1:23" s="142" customFormat="1">
      <c r="D7" s="143"/>
      <c r="E7" s="143"/>
      <c r="G7" s="97"/>
      <c r="I7" s="97"/>
      <c r="L7" s="194" t="s">
        <v>24</v>
      </c>
      <c r="M7" s="194"/>
      <c r="N7" s="194"/>
      <c r="O7" s="194"/>
      <c r="P7" s="194"/>
      <c r="R7" s="97"/>
      <c r="S7" s="139"/>
      <c r="T7" s="122" t="s">
        <v>83</v>
      </c>
      <c r="U7" s="139"/>
    </row>
    <row r="8" spans="1:23" s="142" customFormat="1">
      <c r="D8" s="143"/>
      <c r="E8" s="143"/>
      <c r="F8" s="142" t="s">
        <v>34</v>
      </c>
      <c r="G8" s="97"/>
      <c r="I8" s="97"/>
      <c r="J8" s="142" t="s">
        <v>77</v>
      </c>
      <c r="L8" s="97"/>
      <c r="M8" s="97"/>
      <c r="N8" s="144" t="s">
        <v>62</v>
      </c>
      <c r="O8" s="97"/>
      <c r="P8" s="97"/>
      <c r="R8" s="97"/>
      <c r="S8" s="139"/>
      <c r="T8" s="80" t="s">
        <v>84</v>
      </c>
      <c r="U8" s="139"/>
    </row>
    <row r="9" spans="1:23" s="142" customFormat="1">
      <c r="D9" s="143"/>
      <c r="E9" s="143"/>
      <c r="F9" s="142" t="s">
        <v>56</v>
      </c>
      <c r="G9" s="97"/>
      <c r="H9" s="142" t="s">
        <v>120</v>
      </c>
      <c r="I9" s="97"/>
      <c r="J9" s="142" t="s">
        <v>89</v>
      </c>
      <c r="L9" s="144" t="s">
        <v>62</v>
      </c>
      <c r="M9" s="60"/>
      <c r="N9" s="97" t="s">
        <v>186</v>
      </c>
      <c r="O9" s="60"/>
      <c r="P9" s="97" t="s">
        <v>19</v>
      </c>
      <c r="R9" s="97"/>
      <c r="S9" s="139"/>
      <c r="T9" s="97" t="s">
        <v>77</v>
      </c>
      <c r="U9" s="139"/>
      <c r="V9" s="97" t="s">
        <v>18</v>
      </c>
    </row>
    <row r="10" spans="1:23" s="142" customFormat="1">
      <c r="D10" s="81"/>
      <c r="E10" s="143"/>
      <c r="F10" s="141" t="s">
        <v>54</v>
      </c>
      <c r="G10" s="97"/>
      <c r="H10" s="141" t="s">
        <v>121</v>
      </c>
      <c r="I10" s="97"/>
      <c r="J10" s="141" t="s">
        <v>67</v>
      </c>
      <c r="L10" s="129" t="s">
        <v>78</v>
      </c>
      <c r="M10" s="97"/>
      <c r="N10" s="80" t="s">
        <v>187</v>
      </c>
      <c r="O10" s="97"/>
      <c r="P10" s="80" t="s">
        <v>66</v>
      </c>
      <c r="R10" s="80" t="s">
        <v>182</v>
      </c>
      <c r="S10" s="139"/>
      <c r="T10" s="80" t="s">
        <v>76</v>
      </c>
      <c r="U10" s="139"/>
      <c r="V10" s="80" t="s">
        <v>9</v>
      </c>
    </row>
    <row r="11" spans="1:23" s="142" customFormat="1">
      <c r="A11" s="130" t="s">
        <v>119</v>
      </c>
      <c r="B11" s="145"/>
      <c r="D11" s="143"/>
      <c r="E11" s="143"/>
      <c r="F11" s="135">
        <v>320000</v>
      </c>
      <c r="G11" s="135"/>
      <c r="H11" s="135">
        <v>1162720</v>
      </c>
      <c r="I11" s="135"/>
      <c r="J11" s="135">
        <v>-23314</v>
      </c>
      <c r="K11" s="135"/>
      <c r="L11" s="135">
        <v>32000</v>
      </c>
      <c r="M11" s="135"/>
      <c r="N11" s="135">
        <v>0</v>
      </c>
      <c r="O11" s="135"/>
      <c r="P11" s="135">
        <v>-181297</v>
      </c>
      <c r="Q11" s="135"/>
      <c r="R11" s="135">
        <v>0</v>
      </c>
      <c r="S11" s="135"/>
      <c r="T11" s="135">
        <v>-34244</v>
      </c>
      <c r="U11" s="135"/>
      <c r="V11" s="135">
        <f>SUM(F11:T11)</f>
        <v>1275865</v>
      </c>
    </row>
    <row r="12" spans="1:23" s="142" customFormat="1">
      <c r="A12" s="117" t="s">
        <v>79</v>
      </c>
      <c r="B12" s="145"/>
      <c r="D12" s="143"/>
      <c r="E12" s="143"/>
      <c r="F12" s="89">
        <v>0</v>
      </c>
      <c r="G12" s="135"/>
      <c r="H12" s="89">
        <v>0</v>
      </c>
      <c r="I12" s="135"/>
      <c r="J12" s="135">
        <v>0</v>
      </c>
      <c r="K12" s="89"/>
      <c r="L12" s="89">
        <v>0</v>
      </c>
      <c r="M12" s="135"/>
      <c r="N12" s="89">
        <v>0</v>
      </c>
      <c r="O12" s="135"/>
      <c r="P12" s="89">
        <f>PL!G91</f>
        <v>210571</v>
      </c>
      <c r="Q12" s="135"/>
      <c r="R12" s="135">
        <v>0</v>
      </c>
      <c r="S12" s="135"/>
      <c r="T12" s="135">
        <v>0</v>
      </c>
      <c r="U12" s="135"/>
      <c r="V12" s="135">
        <f>SUM(F12:T12)</f>
        <v>210571</v>
      </c>
    </row>
    <row r="13" spans="1:23" s="142" customFormat="1">
      <c r="A13" s="117" t="s">
        <v>134</v>
      </c>
      <c r="B13" s="145"/>
      <c r="D13" s="146"/>
      <c r="E13" s="143"/>
      <c r="F13" s="132">
        <v>0</v>
      </c>
      <c r="G13" s="135"/>
      <c r="H13" s="132">
        <v>0</v>
      </c>
      <c r="I13" s="135"/>
      <c r="J13" s="137">
        <v>0</v>
      </c>
      <c r="K13" s="89"/>
      <c r="L13" s="132">
        <v>0</v>
      </c>
      <c r="M13" s="135"/>
      <c r="N13" s="132">
        <v>0</v>
      </c>
      <c r="O13" s="135"/>
      <c r="P13" s="132">
        <v>0</v>
      </c>
      <c r="Q13" s="135"/>
      <c r="R13" s="137">
        <v>0</v>
      </c>
      <c r="S13" s="135"/>
      <c r="T13" s="137">
        <f>PL!G115</f>
        <v>101544</v>
      </c>
      <c r="U13" s="135"/>
      <c r="V13" s="137">
        <f>SUM(F13:T13)</f>
        <v>101544</v>
      </c>
    </row>
    <row r="14" spans="1:23" s="142" customFormat="1">
      <c r="A14" s="117" t="s">
        <v>111</v>
      </c>
      <c r="B14" s="145"/>
      <c r="D14" s="146"/>
      <c r="E14" s="143"/>
      <c r="F14" s="89">
        <f>SUM(F12:F13)</f>
        <v>0</v>
      </c>
      <c r="G14" s="135"/>
      <c r="H14" s="89">
        <f>SUM(H12:H13)</f>
        <v>0</v>
      </c>
      <c r="I14" s="135"/>
      <c r="J14" s="135">
        <f>SUM(J12:J13)</f>
        <v>0</v>
      </c>
      <c r="K14" s="89"/>
      <c r="L14" s="89">
        <f>SUM(L12:L13)</f>
        <v>0</v>
      </c>
      <c r="M14" s="135"/>
      <c r="N14" s="89">
        <f>SUM(N12:N13)</f>
        <v>0</v>
      </c>
      <c r="O14" s="135"/>
      <c r="P14" s="89">
        <f>SUM(P12:P13)</f>
        <v>210571</v>
      </c>
      <c r="Q14" s="135"/>
      <c r="R14" s="135">
        <f>SUM(R12:R13)</f>
        <v>0</v>
      </c>
      <c r="S14" s="135"/>
      <c r="T14" s="135">
        <f>SUM(T12:T13)</f>
        <v>101544</v>
      </c>
      <c r="U14" s="135"/>
      <c r="V14" s="135">
        <f>SUM(V12:V13)</f>
        <v>312115</v>
      </c>
    </row>
    <row r="15" spans="1:23" s="142" customFormat="1" ht="21.75" thickBot="1">
      <c r="A15" s="130" t="s">
        <v>174</v>
      </c>
      <c r="B15" s="145"/>
      <c r="D15" s="143"/>
      <c r="E15" s="143"/>
      <c r="F15" s="147">
        <f>SUM(F11:F14)-F14</f>
        <v>320000</v>
      </c>
      <c r="G15" s="135"/>
      <c r="H15" s="147">
        <f>SUM(H11:H14)-H14</f>
        <v>1162720</v>
      </c>
      <c r="I15" s="135"/>
      <c r="J15" s="147">
        <f>SUM(J11:J14)-J14</f>
        <v>-23314</v>
      </c>
      <c r="K15" s="135"/>
      <c r="L15" s="147">
        <f>SUM(L11:L14)-L14</f>
        <v>32000</v>
      </c>
      <c r="M15" s="135"/>
      <c r="N15" s="147">
        <f>SUM(N11:N14)-N14</f>
        <v>0</v>
      </c>
      <c r="O15" s="135"/>
      <c r="P15" s="147">
        <f>SUM(P11:P14)-P14</f>
        <v>29274</v>
      </c>
      <c r="Q15" s="135"/>
      <c r="R15" s="147">
        <f>SUM(R11:R14)-R14</f>
        <v>0</v>
      </c>
      <c r="S15" s="135"/>
      <c r="T15" s="147">
        <f>SUM(T11:T14)-T14</f>
        <v>67300</v>
      </c>
      <c r="U15" s="135"/>
      <c r="V15" s="147">
        <f>SUM(V11:V14)-V14</f>
        <v>1587980</v>
      </c>
    </row>
    <row r="16" spans="1:23" s="142" customFormat="1" ht="21.75" thickTop="1">
      <c r="A16" s="130"/>
      <c r="B16" s="14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T16" s="135"/>
    </row>
    <row r="17" spans="1:22" s="142" customFormat="1">
      <c r="A17" s="130" t="s">
        <v>142</v>
      </c>
      <c r="B17" s="145"/>
      <c r="D17" s="143"/>
      <c r="E17" s="143"/>
      <c r="F17" s="135">
        <v>320000</v>
      </c>
      <c r="G17" s="135"/>
      <c r="H17" s="135">
        <v>1162720</v>
      </c>
      <c r="I17" s="135"/>
      <c r="J17" s="135">
        <v>-23314</v>
      </c>
      <c r="K17" s="135"/>
      <c r="L17" s="135">
        <v>32000</v>
      </c>
      <c r="M17" s="135"/>
      <c r="N17" s="135">
        <v>0</v>
      </c>
      <c r="O17" s="135"/>
      <c r="P17" s="135">
        <v>90090</v>
      </c>
      <c r="Q17" s="135"/>
      <c r="R17" s="135">
        <v>0</v>
      </c>
      <c r="S17" s="135"/>
      <c r="T17" s="135">
        <v>-56042</v>
      </c>
      <c r="U17" s="135"/>
      <c r="V17" s="135">
        <f>SUM(F17:T17)</f>
        <v>1525454</v>
      </c>
    </row>
    <row r="18" spans="1:22" s="142" customFormat="1">
      <c r="A18" s="117" t="s">
        <v>79</v>
      </c>
      <c r="B18" s="145"/>
      <c r="D18" s="143"/>
      <c r="E18" s="143"/>
      <c r="F18" s="89">
        <v>0</v>
      </c>
      <c r="G18" s="135"/>
      <c r="H18" s="89">
        <v>0</v>
      </c>
      <c r="I18" s="135"/>
      <c r="J18" s="135">
        <v>0</v>
      </c>
      <c r="K18" s="89"/>
      <c r="L18" s="89">
        <v>0</v>
      </c>
      <c r="M18" s="135"/>
      <c r="N18" s="89">
        <f>PL!C108</f>
        <v>0</v>
      </c>
      <c r="O18" s="135"/>
      <c r="P18" s="89">
        <f>PL!E108</f>
        <v>271634</v>
      </c>
      <c r="Q18" s="135"/>
      <c r="R18" s="135">
        <v>0</v>
      </c>
      <c r="S18" s="135"/>
      <c r="T18" s="135">
        <v>0</v>
      </c>
      <c r="U18" s="135"/>
      <c r="V18" s="135">
        <f>SUM(F18:T18)</f>
        <v>271634</v>
      </c>
    </row>
    <row r="19" spans="1:22" s="142" customFormat="1">
      <c r="A19" s="117" t="s">
        <v>106</v>
      </c>
      <c r="B19" s="145"/>
      <c r="D19" s="146"/>
      <c r="E19" s="143"/>
      <c r="F19" s="132">
        <v>0</v>
      </c>
      <c r="G19" s="135"/>
      <c r="H19" s="132">
        <v>0</v>
      </c>
      <c r="I19" s="135"/>
      <c r="J19" s="137">
        <v>0</v>
      </c>
      <c r="K19" s="89"/>
      <c r="L19" s="132">
        <v>0</v>
      </c>
      <c r="M19" s="135"/>
      <c r="N19" s="132">
        <v>0</v>
      </c>
      <c r="O19" s="135"/>
      <c r="P19" s="132">
        <v>0</v>
      </c>
      <c r="Q19" s="135"/>
      <c r="R19" s="137">
        <f>PL!C115</f>
        <v>0</v>
      </c>
      <c r="S19" s="135"/>
      <c r="T19" s="137">
        <f>PL!E115</f>
        <v>-61722</v>
      </c>
      <c r="U19" s="135"/>
      <c r="V19" s="137">
        <f>SUM(F19:T19)</f>
        <v>-61722</v>
      </c>
    </row>
    <row r="20" spans="1:22" s="142" customFormat="1">
      <c r="A20" s="117" t="s">
        <v>111</v>
      </c>
      <c r="B20" s="145"/>
      <c r="D20" s="146"/>
      <c r="E20" s="143"/>
      <c r="F20" s="89">
        <f>SUM(F18:F19)</f>
        <v>0</v>
      </c>
      <c r="G20" s="135"/>
      <c r="H20" s="89">
        <f>SUM(H18:H19)</f>
        <v>0</v>
      </c>
      <c r="I20" s="135"/>
      <c r="J20" s="135">
        <f>SUM(J18:J19)</f>
        <v>0</v>
      </c>
      <c r="K20" s="89"/>
      <c r="L20" s="89">
        <f>SUM(L18:L19)</f>
        <v>0</v>
      </c>
      <c r="M20" s="135"/>
      <c r="N20" s="89">
        <f>SUM(N18:N19)</f>
        <v>0</v>
      </c>
      <c r="O20" s="135"/>
      <c r="P20" s="89">
        <f>SUM(P18:P19)</f>
        <v>271634</v>
      </c>
      <c r="Q20" s="135"/>
      <c r="R20" s="135">
        <f>SUM(R18:R19)</f>
        <v>0</v>
      </c>
      <c r="S20" s="135"/>
      <c r="T20" s="135">
        <f>SUM(T18:T19)</f>
        <v>-61722</v>
      </c>
      <c r="U20" s="135"/>
      <c r="V20" s="135">
        <f>SUM(V18:V19)</f>
        <v>209912</v>
      </c>
    </row>
    <row r="21" spans="1:22" s="142" customFormat="1">
      <c r="A21" s="117" t="s">
        <v>185</v>
      </c>
      <c r="B21" s="145"/>
      <c r="D21" s="143"/>
      <c r="E21" s="143"/>
      <c r="F21" s="135">
        <v>0</v>
      </c>
      <c r="G21" s="135"/>
      <c r="H21" s="135">
        <v>0</v>
      </c>
      <c r="I21" s="135"/>
      <c r="J21" s="135">
        <v>0</v>
      </c>
      <c r="K21" s="135"/>
      <c r="L21" s="135">
        <v>0</v>
      </c>
      <c r="M21" s="135"/>
      <c r="N21" s="135">
        <v>16833</v>
      </c>
      <c r="O21" s="135"/>
      <c r="P21" s="135">
        <v>-16833</v>
      </c>
      <c r="Q21" s="135"/>
      <c r="R21" s="135">
        <v>-16833</v>
      </c>
      <c r="S21" s="135"/>
      <c r="T21" s="135">
        <v>0</v>
      </c>
      <c r="U21" s="135"/>
      <c r="V21" s="135">
        <f>SUM(F21:T21)</f>
        <v>-16833</v>
      </c>
    </row>
    <row r="22" spans="1:22" s="142" customFormat="1">
      <c r="A22" s="117" t="s">
        <v>188</v>
      </c>
      <c r="B22" s="145"/>
      <c r="D22" s="146"/>
      <c r="E22" s="143"/>
      <c r="F22" s="126">
        <v>0</v>
      </c>
      <c r="G22" s="135"/>
      <c r="H22" s="89">
        <v>0</v>
      </c>
      <c r="I22" s="135"/>
      <c r="J22" s="135">
        <v>0</v>
      </c>
      <c r="K22" s="89"/>
      <c r="L22" s="89">
        <v>0</v>
      </c>
      <c r="M22" s="135"/>
      <c r="N22" s="126">
        <v>0</v>
      </c>
      <c r="O22" s="135"/>
      <c r="P22" s="126">
        <f>-320000000/1000</f>
        <v>-320000</v>
      </c>
      <c r="Q22" s="135"/>
      <c r="R22" s="135">
        <v>0</v>
      </c>
      <c r="S22" s="135"/>
      <c r="T22" s="135">
        <v>0</v>
      </c>
      <c r="U22" s="135"/>
      <c r="V22" s="135">
        <f>SUM(F22:T22)</f>
        <v>-320000</v>
      </c>
    </row>
    <row r="23" spans="1:22" s="142" customFormat="1" ht="21.75" thickBot="1">
      <c r="A23" s="130" t="s">
        <v>175</v>
      </c>
      <c r="B23" s="145"/>
      <c r="D23" s="143"/>
      <c r="E23" s="143"/>
      <c r="F23" s="147">
        <f>SUM(F17:F22)-F20</f>
        <v>320000</v>
      </c>
      <c r="G23" s="135"/>
      <c r="H23" s="147">
        <f>SUM(H17:H22)-H20</f>
        <v>1162720</v>
      </c>
      <c r="I23" s="135"/>
      <c r="J23" s="147">
        <f>SUM(J17:J22)-J20</f>
        <v>-23314</v>
      </c>
      <c r="K23" s="135"/>
      <c r="L23" s="147">
        <f>SUM(L17:L22)-L20</f>
        <v>32000</v>
      </c>
      <c r="M23" s="135"/>
      <c r="N23" s="147">
        <f>SUM(N17:N22)-N20</f>
        <v>16833</v>
      </c>
      <c r="O23" s="135"/>
      <c r="P23" s="147">
        <f>SUM(P17:P22)-P20</f>
        <v>24891</v>
      </c>
      <c r="Q23" s="135"/>
      <c r="R23" s="147">
        <f>SUM(R17:R22)-R20</f>
        <v>-16833</v>
      </c>
      <c r="S23" s="135"/>
      <c r="T23" s="147">
        <f>SUM(T17:T22)-T20</f>
        <v>-117764</v>
      </c>
      <c r="U23" s="135"/>
      <c r="V23" s="147">
        <f>SUM(V17:V22)-V20</f>
        <v>1398533</v>
      </c>
    </row>
    <row r="24" spans="1:22" s="142" customFormat="1" ht="21.75" thickTop="1">
      <c r="A24" s="130"/>
      <c r="B24" s="145"/>
      <c r="D24" s="143"/>
      <c r="E24" s="143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</row>
    <row r="25" spans="1:22">
      <c r="A25" s="59" t="s">
        <v>4</v>
      </c>
    </row>
  </sheetData>
  <mergeCells count="2">
    <mergeCell ref="L7:P7"/>
    <mergeCell ref="F6:V6"/>
  </mergeCells>
  <printOptions horizontalCentered="1"/>
  <pageMargins left="0.39370078740157499" right="0.78740157480314998" top="0.98425196850393704" bottom="0.39370078740157499" header="0.196850393700787" footer="0.196850393700787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B7AE4-2733-4D41-A1B2-AF36AA530AA0}">
  <sheetPr codeName="Sheet4"/>
  <dimension ref="A1:CZ26"/>
  <sheetViews>
    <sheetView showGridLines="0" view="pageBreakPreview" zoomScale="85" zoomScaleNormal="100" zoomScaleSheetLayoutView="85" workbookViewId="0">
      <selection activeCell="I31" sqref="I31"/>
    </sheetView>
  </sheetViews>
  <sheetFormatPr defaultColWidth="12.85546875" defaultRowHeight="21" customHeight="1"/>
  <cols>
    <col min="1" max="1" width="9.42578125" style="117" customWidth="1"/>
    <col min="2" max="2" width="18.7109375" style="118" customWidth="1"/>
    <col min="3" max="3" width="4.85546875" style="121" customWidth="1"/>
    <col min="4" max="4" width="1" style="121" customWidth="1"/>
    <col min="5" max="5" width="14.7109375" style="121" customWidth="1"/>
    <col min="6" max="6" width="1.7109375" style="121" customWidth="1"/>
    <col min="7" max="7" width="14.7109375" style="121" customWidth="1"/>
    <col min="8" max="8" width="1.7109375" style="121" customWidth="1"/>
    <col min="9" max="9" width="14.7109375" style="121" customWidth="1"/>
    <col min="10" max="10" width="1.7109375" style="121" customWidth="1"/>
    <col min="11" max="11" width="15.7109375" style="121" bestFit="1" customWidth="1"/>
    <col min="12" max="12" width="1.7109375" style="121" customWidth="1"/>
    <col min="13" max="13" width="14.7109375" style="121" customWidth="1"/>
    <col min="14" max="14" width="1.7109375" style="121" customWidth="1"/>
    <col min="15" max="15" width="14.7109375" style="121" customWidth="1"/>
    <col min="16" max="16" width="1.7109375" style="121" customWidth="1"/>
    <col min="17" max="17" width="14.7109375" style="121" customWidth="1"/>
    <col min="18" max="18" width="1.7109375" style="121" customWidth="1"/>
    <col min="19" max="19" width="14.7109375" style="117" customWidth="1"/>
    <col min="20" max="20" width="1" style="117" customWidth="1"/>
    <col min="21" max="21" width="16.28515625" style="117" customWidth="1"/>
    <col min="22" max="22" width="1.85546875" style="117" customWidth="1"/>
    <col min="23" max="23" width="15" style="117" customWidth="1"/>
    <col min="24" max="16384" width="12.85546875" style="117"/>
  </cols>
  <sheetData>
    <row r="1" spans="1:104" ht="21" customHeight="1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6" t="s">
        <v>46</v>
      </c>
      <c r="T1" s="115"/>
      <c r="U1" s="115"/>
      <c r="V1" s="115"/>
      <c r="W1" s="115"/>
      <c r="X1" s="115"/>
    </row>
    <row r="2" spans="1:104" s="63" customFormat="1">
      <c r="A2" s="62" t="s">
        <v>86</v>
      </c>
      <c r="D2" s="65"/>
      <c r="F2" s="65"/>
      <c r="H2" s="65"/>
      <c r="J2" s="94"/>
      <c r="K2" s="94"/>
      <c r="L2" s="94"/>
      <c r="M2" s="67"/>
    </row>
    <row r="3" spans="1:104" ht="21" customHeight="1">
      <c r="A3" s="115" t="s">
        <v>126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</row>
    <row r="4" spans="1:104" ht="21" customHeight="1">
      <c r="A4" s="73" t="s">
        <v>177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</row>
    <row r="5" spans="1:104" ht="21" customHeight="1">
      <c r="C5" s="119"/>
      <c r="D5" s="119"/>
      <c r="E5" s="119"/>
      <c r="F5" s="120"/>
      <c r="G5" s="119"/>
      <c r="H5" s="120"/>
      <c r="J5" s="120"/>
      <c r="K5" s="120"/>
      <c r="L5" s="120"/>
      <c r="N5" s="120"/>
      <c r="P5" s="120"/>
      <c r="R5" s="120"/>
      <c r="S5" s="78" t="s">
        <v>47</v>
      </c>
    </row>
    <row r="6" spans="1:104" ht="21" customHeight="1">
      <c r="C6" s="119"/>
      <c r="D6" s="119"/>
      <c r="E6" s="196" t="s">
        <v>25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</row>
    <row r="7" spans="1:104" ht="21" customHeight="1">
      <c r="C7" s="119"/>
      <c r="D7" s="119"/>
      <c r="E7" s="119"/>
      <c r="F7" s="120"/>
      <c r="G7" s="119"/>
      <c r="H7" s="120"/>
      <c r="I7" s="194" t="s">
        <v>24</v>
      </c>
      <c r="J7" s="194"/>
      <c r="K7" s="194"/>
      <c r="L7" s="194"/>
      <c r="M7" s="194"/>
      <c r="N7" s="120"/>
      <c r="O7" s="122"/>
      <c r="P7" s="120"/>
      <c r="Q7" s="123" t="s">
        <v>68</v>
      </c>
      <c r="R7" s="120"/>
      <c r="S7" s="78"/>
    </row>
    <row r="8" spans="1:104" ht="21" customHeight="1">
      <c r="C8" s="119"/>
      <c r="D8" s="119"/>
      <c r="E8" s="120" t="s">
        <v>34</v>
      </c>
      <c r="F8" s="120"/>
      <c r="G8" s="120"/>
      <c r="H8" s="120"/>
      <c r="K8" s="127" t="s">
        <v>62</v>
      </c>
      <c r="N8" s="120"/>
      <c r="O8" s="97"/>
      <c r="P8" s="120"/>
      <c r="Q8" s="124" t="s">
        <v>9</v>
      </c>
      <c r="R8" s="120"/>
      <c r="S8" s="78"/>
    </row>
    <row r="9" spans="1:104" ht="21" customHeight="1">
      <c r="D9" s="125"/>
      <c r="E9" s="123" t="s">
        <v>97</v>
      </c>
      <c r="F9" s="126"/>
      <c r="G9" s="123" t="s">
        <v>120</v>
      </c>
      <c r="H9" s="126"/>
      <c r="I9" s="127" t="s">
        <v>62</v>
      </c>
      <c r="J9" s="60"/>
      <c r="K9" s="97" t="s">
        <v>186</v>
      </c>
      <c r="L9" s="60"/>
      <c r="M9" s="97"/>
      <c r="N9" s="126"/>
      <c r="O9" s="97"/>
      <c r="P9" s="126"/>
      <c r="Q9" s="97" t="s">
        <v>77</v>
      </c>
      <c r="R9" s="126"/>
      <c r="S9" s="97" t="s">
        <v>18</v>
      </c>
      <c r="T9" s="128"/>
    </row>
    <row r="10" spans="1:104" ht="21" customHeight="1">
      <c r="C10" s="81"/>
      <c r="D10" s="125"/>
      <c r="E10" s="124" t="s">
        <v>98</v>
      </c>
      <c r="F10" s="126"/>
      <c r="G10" s="124" t="s">
        <v>121</v>
      </c>
      <c r="H10" s="126"/>
      <c r="I10" s="129" t="s">
        <v>78</v>
      </c>
      <c r="J10" s="97"/>
      <c r="K10" s="80" t="s">
        <v>187</v>
      </c>
      <c r="L10" s="97"/>
      <c r="M10" s="80" t="s">
        <v>19</v>
      </c>
      <c r="N10" s="126"/>
      <c r="O10" s="80" t="s">
        <v>182</v>
      </c>
      <c r="P10" s="126"/>
      <c r="Q10" s="80" t="s">
        <v>76</v>
      </c>
      <c r="R10" s="126"/>
      <c r="S10" s="80" t="s">
        <v>9</v>
      </c>
      <c r="T10" s="128"/>
    </row>
    <row r="11" spans="1:104" ht="21" customHeight="1">
      <c r="A11" s="130" t="s">
        <v>119</v>
      </c>
      <c r="C11" s="89"/>
      <c r="D11" s="89"/>
      <c r="E11" s="89">
        <v>320000</v>
      </c>
      <c r="F11" s="89"/>
      <c r="G11" s="89">
        <v>1162720</v>
      </c>
      <c r="H11" s="89"/>
      <c r="I11" s="89">
        <v>32000</v>
      </c>
      <c r="J11" s="89"/>
      <c r="K11" s="89">
        <v>0</v>
      </c>
      <c r="L11" s="89"/>
      <c r="M11" s="89">
        <v>525782</v>
      </c>
      <c r="N11" s="89"/>
      <c r="O11" s="89">
        <v>0</v>
      </c>
      <c r="P11" s="123"/>
      <c r="Q11" s="89">
        <v>-23294</v>
      </c>
      <c r="R11" s="123"/>
      <c r="S11" s="89">
        <f>SUM(E11:Q11)</f>
        <v>2017208</v>
      </c>
      <c r="T11" s="89"/>
    </row>
    <row r="12" spans="1:104" ht="21" customHeight="1">
      <c r="A12" s="117" t="s">
        <v>79</v>
      </c>
      <c r="C12" s="131"/>
      <c r="D12" s="89"/>
      <c r="E12" s="89">
        <v>0</v>
      </c>
      <c r="F12" s="89"/>
      <c r="G12" s="89">
        <v>0</v>
      </c>
      <c r="H12" s="89"/>
      <c r="I12" s="89">
        <v>0</v>
      </c>
      <c r="J12" s="89"/>
      <c r="K12" s="89">
        <v>0</v>
      </c>
      <c r="L12" s="89"/>
      <c r="M12" s="89">
        <f>PL!K108</f>
        <v>279075</v>
      </c>
      <c r="N12" s="89"/>
      <c r="O12" s="89">
        <v>0</v>
      </c>
      <c r="P12" s="123"/>
      <c r="Q12" s="89">
        <v>0</v>
      </c>
      <c r="R12" s="123"/>
      <c r="S12" s="89">
        <f>SUM(E12:Q12)</f>
        <v>279075</v>
      </c>
      <c r="T12" s="89"/>
    </row>
    <row r="13" spans="1:104" ht="21" customHeight="1">
      <c r="A13" s="117" t="s">
        <v>134</v>
      </c>
      <c r="C13" s="131"/>
      <c r="D13" s="89"/>
      <c r="E13" s="132">
        <v>0</v>
      </c>
      <c r="F13" s="89"/>
      <c r="G13" s="132">
        <v>0</v>
      </c>
      <c r="H13" s="89"/>
      <c r="I13" s="132">
        <v>0</v>
      </c>
      <c r="J13" s="89"/>
      <c r="K13" s="132">
        <v>0</v>
      </c>
      <c r="L13" s="89"/>
      <c r="M13" s="132">
        <v>0</v>
      </c>
      <c r="N13" s="89"/>
      <c r="O13" s="132">
        <v>0</v>
      </c>
      <c r="P13" s="123"/>
      <c r="Q13" s="132">
        <f>PL!K115</f>
        <v>160732</v>
      </c>
      <c r="R13" s="123"/>
      <c r="S13" s="132">
        <f>SUM(E13:Q13)</f>
        <v>160732</v>
      </c>
      <c r="T13" s="89"/>
    </row>
    <row r="14" spans="1:104" ht="21" customHeight="1">
      <c r="A14" s="117" t="s">
        <v>111</v>
      </c>
      <c r="C14" s="131"/>
      <c r="D14" s="89"/>
      <c r="E14" s="133">
        <f>SUM(E12:E13)</f>
        <v>0</v>
      </c>
      <c r="F14" s="89"/>
      <c r="G14" s="133">
        <f>SUM(G12:G13)</f>
        <v>0</v>
      </c>
      <c r="H14" s="89"/>
      <c r="I14" s="133">
        <f>SUM(I12:I13)</f>
        <v>0</v>
      </c>
      <c r="J14" s="89"/>
      <c r="K14" s="133">
        <f>SUM(K12:K13)</f>
        <v>0</v>
      </c>
      <c r="L14" s="89"/>
      <c r="M14" s="133">
        <f>SUM(M12:M13)</f>
        <v>279075</v>
      </c>
      <c r="N14" s="89"/>
      <c r="O14" s="133">
        <f>SUM(O12:O13)</f>
        <v>0</v>
      </c>
      <c r="P14" s="123"/>
      <c r="Q14" s="133">
        <f>SUM(Q12:Q13)</f>
        <v>160732</v>
      </c>
      <c r="R14" s="123"/>
      <c r="S14" s="133">
        <f>SUM(S12:S13)</f>
        <v>439807</v>
      </c>
      <c r="T14" s="89"/>
    </row>
    <row r="15" spans="1:104" s="89" customFormat="1" ht="21" customHeight="1" thickBot="1">
      <c r="A15" s="130" t="s">
        <v>174</v>
      </c>
      <c r="B15" s="118"/>
      <c r="C15" s="131"/>
      <c r="E15" s="134">
        <f>SUM(E11:E14)-E14</f>
        <v>320000</v>
      </c>
      <c r="G15" s="134">
        <f>SUM(G11:G14)-G14</f>
        <v>1162720</v>
      </c>
      <c r="I15" s="134">
        <f>SUM(I11:I14)-I14</f>
        <v>32000</v>
      </c>
      <c r="K15" s="134">
        <f>SUM(K11:K14)-K14</f>
        <v>0</v>
      </c>
      <c r="M15" s="134">
        <f>SUM(M11:M14)-M14</f>
        <v>804857</v>
      </c>
      <c r="O15" s="134">
        <f>SUM(O11:O14)-O14</f>
        <v>0</v>
      </c>
      <c r="Q15" s="134">
        <f>SUM(Q11:Q14)-Q14</f>
        <v>137438</v>
      </c>
      <c r="S15" s="134">
        <f>SUM(S11:S14)-S14</f>
        <v>2457015</v>
      </c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</row>
    <row r="16" spans="1:104" s="89" customFormat="1" ht="21" customHeight="1" thickTop="1">
      <c r="A16" s="117"/>
      <c r="B16" s="118"/>
      <c r="C16" s="131"/>
      <c r="D16" s="119"/>
      <c r="E16" s="119"/>
      <c r="F16" s="120"/>
      <c r="G16" s="119"/>
      <c r="H16" s="120"/>
      <c r="I16" s="121"/>
      <c r="J16" s="120"/>
      <c r="K16" s="121"/>
      <c r="L16" s="120"/>
      <c r="M16" s="121"/>
      <c r="N16" s="120"/>
      <c r="O16" s="121"/>
      <c r="P16" s="120"/>
      <c r="Q16" s="121"/>
      <c r="R16" s="120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</row>
    <row r="17" spans="1:104" ht="21" customHeight="1">
      <c r="A17" s="130" t="s">
        <v>142</v>
      </c>
      <c r="C17" s="131"/>
      <c r="D17" s="89"/>
      <c r="E17" s="89">
        <v>320000</v>
      </c>
      <c r="F17" s="89"/>
      <c r="G17" s="89">
        <v>1162720</v>
      </c>
      <c r="H17" s="89"/>
      <c r="I17" s="89">
        <v>32000</v>
      </c>
      <c r="J17" s="89"/>
      <c r="K17" s="89">
        <v>0</v>
      </c>
      <c r="L17" s="89"/>
      <c r="M17" s="89">
        <v>788361</v>
      </c>
      <c r="N17" s="89"/>
      <c r="O17" s="89">
        <v>0</v>
      </c>
      <c r="P17" s="123"/>
      <c r="Q17" s="89">
        <v>-52315</v>
      </c>
      <c r="R17" s="123"/>
      <c r="S17" s="89">
        <f>SUM(E17:Q17)</f>
        <v>2250766</v>
      </c>
      <c r="T17" s="89"/>
    </row>
    <row r="18" spans="1:104" ht="21" customHeight="1">
      <c r="A18" s="117" t="s">
        <v>79</v>
      </c>
      <c r="C18" s="131"/>
      <c r="D18" s="89"/>
      <c r="E18" s="89">
        <v>0</v>
      </c>
      <c r="F18" s="89"/>
      <c r="G18" s="89">
        <v>0</v>
      </c>
      <c r="H18" s="89"/>
      <c r="I18" s="89">
        <v>0</v>
      </c>
      <c r="J18" s="89"/>
      <c r="K18" s="89">
        <v>0</v>
      </c>
      <c r="L18" s="89"/>
      <c r="M18" s="89">
        <f>PL!I108</f>
        <v>236303</v>
      </c>
      <c r="N18" s="89"/>
      <c r="O18" s="89">
        <v>0</v>
      </c>
      <c r="P18" s="123"/>
      <c r="Q18" s="89">
        <v>0</v>
      </c>
      <c r="R18" s="123"/>
      <c r="S18" s="89">
        <f>SUM(E18:Q18)</f>
        <v>236303</v>
      </c>
      <c r="T18" s="89"/>
    </row>
    <row r="19" spans="1:104" ht="21" customHeight="1">
      <c r="A19" s="117" t="s">
        <v>106</v>
      </c>
      <c r="C19" s="131"/>
      <c r="D19" s="89"/>
      <c r="E19" s="132">
        <v>0</v>
      </c>
      <c r="F19" s="89"/>
      <c r="G19" s="132">
        <v>0</v>
      </c>
      <c r="H19" s="89"/>
      <c r="I19" s="132">
        <v>0</v>
      </c>
      <c r="J19" s="89"/>
      <c r="K19" s="132">
        <v>0</v>
      </c>
      <c r="L19" s="89"/>
      <c r="M19" s="132">
        <v>0</v>
      </c>
      <c r="N19" s="89"/>
      <c r="O19" s="132">
        <v>0</v>
      </c>
      <c r="P19" s="123"/>
      <c r="Q19" s="132">
        <f>PL!I115</f>
        <v>-91229</v>
      </c>
      <c r="R19" s="123"/>
      <c r="S19" s="132">
        <f>SUM(E19:Q19)</f>
        <v>-91229</v>
      </c>
      <c r="T19" s="89"/>
    </row>
    <row r="20" spans="1:104" ht="21" customHeight="1">
      <c r="A20" s="117" t="s">
        <v>111</v>
      </c>
      <c r="C20" s="131"/>
      <c r="D20" s="89"/>
      <c r="E20" s="136">
        <f>SUM(E18:E19)</f>
        <v>0</v>
      </c>
      <c r="F20" s="89"/>
      <c r="G20" s="136">
        <f>SUM(G18:G19)</f>
        <v>0</v>
      </c>
      <c r="H20" s="89"/>
      <c r="I20" s="136">
        <f>SUM(I18:I19)</f>
        <v>0</v>
      </c>
      <c r="J20" s="89"/>
      <c r="K20" s="136">
        <f>SUM(K18:K19)</f>
        <v>0</v>
      </c>
      <c r="L20" s="89"/>
      <c r="M20" s="136">
        <f>SUM(M18:M19)</f>
        <v>236303</v>
      </c>
      <c r="N20" s="89"/>
      <c r="O20" s="136">
        <f>SUM(O18:O19)</f>
        <v>0</v>
      </c>
      <c r="P20" s="123"/>
      <c r="Q20" s="136">
        <f>SUM(Q18:Q19)</f>
        <v>-91229</v>
      </c>
      <c r="R20" s="123"/>
      <c r="S20" s="136">
        <f>SUM(S18:S19)</f>
        <v>145074</v>
      </c>
      <c r="T20" s="89"/>
    </row>
    <row r="21" spans="1:104" ht="20.25" customHeight="1">
      <c r="A21" s="117" t="s">
        <v>185</v>
      </c>
      <c r="C21" s="131"/>
      <c r="D21" s="89"/>
      <c r="E21" s="89">
        <v>0</v>
      </c>
      <c r="F21" s="89"/>
      <c r="G21" s="89">
        <v>0</v>
      </c>
      <c r="H21" s="89"/>
      <c r="I21" s="89">
        <v>0</v>
      </c>
      <c r="J21" s="89"/>
      <c r="K21" s="89">
        <v>16833</v>
      </c>
      <c r="L21" s="89"/>
      <c r="M21" s="89">
        <v>-16833</v>
      </c>
      <c r="N21" s="89"/>
      <c r="O21" s="135">
        <v>-16833</v>
      </c>
      <c r="P21" s="135"/>
      <c r="Q21" s="89">
        <v>0</v>
      </c>
      <c r="R21" s="123"/>
      <c r="S21" s="89">
        <f>SUM(E21:Q21)</f>
        <v>-16833</v>
      </c>
      <c r="T21" s="89"/>
    </row>
    <row r="22" spans="1:104" ht="21" customHeight="1">
      <c r="A22" s="117" t="s">
        <v>188</v>
      </c>
      <c r="C22" s="131"/>
      <c r="D22" s="89"/>
      <c r="E22" s="132">
        <v>0</v>
      </c>
      <c r="F22" s="89"/>
      <c r="G22" s="132">
        <v>0</v>
      </c>
      <c r="H22" s="89"/>
      <c r="I22" s="132">
        <v>0</v>
      </c>
      <c r="J22" s="89"/>
      <c r="K22" s="132">
        <v>0</v>
      </c>
      <c r="L22" s="89"/>
      <c r="M22" s="132">
        <v>-320000</v>
      </c>
      <c r="N22" s="89"/>
      <c r="O22" s="137">
        <v>0</v>
      </c>
      <c r="P22" s="135"/>
      <c r="Q22" s="132">
        <v>0</v>
      </c>
      <c r="R22" s="123"/>
      <c r="S22" s="132">
        <f>SUM(E22:Q22)</f>
        <v>-320000</v>
      </c>
      <c r="T22" s="89"/>
    </row>
    <row r="23" spans="1:104" s="89" customFormat="1" ht="21" customHeight="1" thickBot="1">
      <c r="A23" s="130" t="s">
        <v>175</v>
      </c>
      <c r="B23" s="118"/>
      <c r="E23" s="134">
        <f>SUM(E17:E22)-E20</f>
        <v>320000</v>
      </c>
      <c r="G23" s="134">
        <f>SUM(G17:G22)-G20</f>
        <v>1162720</v>
      </c>
      <c r="I23" s="134">
        <f>SUM(I17:I22)-I20</f>
        <v>32000</v>
      </c>
      <c r="K23" s="134">
        <f>SUM(K17:K22)-K20</f>
        <v>16833</v>
      </c>
      <c r="M23" s="134">
        <f>SUM(M17:M22)-M20</f>
        <v>687831</v>
      </c>
      <c r="O23" s="134">
        <f>SUM(O17:O22)-O20</f>
        <v>-16833</v>
      </c>
      <c r="Q23" s="134">
        <f>SUM(Q17:Q22)-Q20</f>
        <v>-143544</v>
      </c>
      <c r="S23" s="134">
        <f>SUM(S17:S22)-S20</f>
        <v>2059007</v>
      </c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</row>
    <row r="24" spans="1:104" s="89" customFormat="1" ht="21" customHeight="1" thickTop="1">
      <c r="A24" s="130"/>
      <c r="B24" s="118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</row>
    <row r="25" spans="1:104" s="89" customFormat="1" ht="21" customHeight="1">
      <c r="A25" s="117" t="s">
        <v>4</v>
      </c>
      <c r="B25" s="118"/>
      <c r="C25" s="119"/>
      <c r="D25" s="119"/>
      <c r="E25" s="119"/>
      <c r="F25" s="120"/>
      <c r="G25" s="119"/>
      <c r="H25" s="120"/>
      <c r="I25" s="121"/>
      <c r="J25" s="120"/>
      <c r="K25" s="120"/>
      <c r="L25" s="120"/>
      <c r="M25" s="121"/>
      <c r="N25" s="120"/>
      <c r="O25" s="121"/>
      <c r="P25" s="120"/>
      <c r="Q25" s="121"/>
      <c r="R25" s="120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</row>
    <row r="26" spans="1:104" s="89" customFormat="1" ht="21" customHeight="1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38"/>
    </row>
  </sheetData>
  <mergeCells count="2">
    <mergeCell ref="E6:S6"/>
    <mergeCell ref="I7:M7"/>
  </mergeCells>
  <printOptions horizontalCentered="1"/>
  <pageMargins left="0.39370078740157499" right="0.78740157480314998" top="0.98425196850393704" bottom="0.39370078740157499" header="0.196850393700787" footer="0.196850393700787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A840-6E09-44DF-A9EA-6D98B8B32292}">
  <sheetPr codeName="Sheet5"/>
  <dimension ref="A1:L77"/>
  <sheetViews>
    <sheetView showGridLines="0" view="pageBreakPreview" zoomScale="115" zoomScaleNormal="100" zoomScaleSheetLayoutView="100" workbookViewId="0">
      <selection activeCell="D69" sqref="D69:H69"/>
    </sheetView>
  </sheetViews>
  <sheetFormatPr defaultColWidth="10.7109375" defaultRowHeight="21.95" customHeight="1"/>
  <cols>
    <col min="1" max="1" width="42.7109375" style="59" customWidth="1"/>
    <col min="2" max="2" width="6.7109375" style="59" customWidth="1"/>
    <col min="3" max="3" width="1.7109375" style="59" customWidth="1"/>
    <col min="4" max="4" width="10.7109375" style="60" customWidth="1"/>
    <col min="5" max="5" width="1.7109375" style="60" customWidth="1"/>
    <col min="6" max="6" width="10.7109375" style="60" customWidth="1"/>
    <col min="7" max="7" width="1.7109375" style="60" customWidth="1"/>
    <col min="8" max="8" width="10.7109375" style="60" customWidth="1"/>
    <col min="9" max="9" width="1.7109375" style="60" customWidth="1"/>
    <col min="10" max="10" width="10.7109375" style="60" customWidth="1"/>
    <col min="11" max="11" width="1.7109375" style="60" customWidth="1"/>
    <col min="12" max="12" width="12" style="60" bestFit="1" customWidth="1"/>
    <col min="13" max="13" width="12.28515625" style="60" bestFit="1" customWidth="1"/>
    <col min="14" max="15" width="13.140625" style="60" bestFit="1" customWidth="1"/>
    <col min="16" max="16" width="11.28515625" style="60" bestFit="1" customWidth="1"/>
    <col min="17" max="16384" width="10.7109375" style="60"/>
  </cols>
  <sheetData>
    <row r="1" spans="1:12" ht="21.95" customHeight="1">
      <c r="J1" s="61" t="s">
        <v>46</v>
      </c>
    </row>
    <row r="2" spans="1:12" s="63" customFormat="1" ht="21.95" customHeight="1">
      <c r="A2" s="62" t="s">
        <v>86</v>
      </c>
      <c r="C2" s="64"/>
      <c r="D2" s="64"/>
      <c r="E2" s="65"/>
      <c r="G2" s="65"/>
      <c r="I2" s="65"/>
      <c r="K2" s="66"/>
      <c r="L2" s="67"/>
    </row>
    <row r="3" spans="1:12" s="72" customFormat="1" ht="21.95" customHeight="1">
      <c r="A3" s="68" t="s">
        <v>12</v>
      </c>
      <c r="B3" s="69"/>
      <c r="C3" s="69"/>
      <c r="D3" s="70"/>
      <c r="E3" s="70"/>
      <c r="F3" s="71"/>
      <c r="G3" s="69"/>
      <c r="H3" s="1"/>
      <c r="I3" s="69"/>
      <c r="J3" s="1"/>
      <c r="K3" s="69"/>
      <c r="L3" s="71"/>
    </row>
    <row r="4" spans="1:12" s="76" customFormat="1" ht="21.95" customHeight="1">
      <c r="A4" s="73" t="s">
        <v>177</v>
      </c>
      <c r="B4" s="74"/>
      <c r="C4" s="74"/>
      <c r="D4" s="75"/>
      <c r="E4" s="75"/>
      <c r="F4" s="75"/>
      <c r="G4" s="75"/>
      <c r="I4" s="75"/>
    </row>
    <row r="5" spans="1:12" ht="21.95" customHeight="1">
      <c r="D5" s="77"/>
      <c r="E5" s="77"/>
      <c r="F5" s="77"/>
      <c r="G5" s="77"/>
      <c r="H5" s="78"/>
      <c r="I5" s="77"/>
      <c r="J5" s="78" t="s">
        <v>47</v>
      </c>
    </row>
    <row r="6" spans="1:12" ht="21.95" customHeight="1">
      <c r="B6" s="79"/>
      <c r="C6" s="79"/>
      <c r="D6" s="194" t="s">
        <v>0</v>
      </c>
      <c r="E6" s="194"/>
      <c r="F6" s="194"/>
      <c r="G6" s="75"/>
      <c r="H6" s="194" t="s">
        <v>25</v>
      </c>
      <c r="I6" s="194"/>
      <c r="J6" s="194"/>
    </row>
    <row r="7" spans="1:12" ht="21.95" customHeight="1">
      <c r="B7" s="81" t="s">
        <v>1</v>
      </c>
      <c r="C7" s="79"/>
      <c r="D7" s="82" t="s">
        <v>141</v>
      </c>
      <c r="E7" s="83"/>
      <c r="F7" s="83">
        <v>2567</v>
      </c>
      <c r="G7" s="75"/>
      <c r="H7" s="82" t="s">
        <v>141</v>
      </c>
      <c r="I7" s="83"/>
      <c r="J7" s="83">
        <v>2567</v>
      </c>
    </row>
    <row r="8" spans="1:12" s="72" customFormat="1" ht="21.95" customHeight="1">
      <c r="A8" s="84" t="s">
        <v>20</v>
      </c>
      <c r="B8" s="85"/>
      <c r="C8" s="85"/>
      <c r="D8" s="86"/>
      <c r="E8" s="86"/>
      <c r="F8" s="87"/>
      <c r="H8" s="3"/>
      <c r="J8" s="3"/>
      <c r="L8" s="87"/>
    </row>
    <row r="9" spans="1:12" s="72" customFormat="1" ht="21.95" customHeight="1">
      <c r="A9" s="88" t="s">
        <v>135</v>
      </c>
      <c r="D9" s="89">
        <f>PL!E89</f>
        <v>348530</v>
      </c>
      <c r="E9" s="89"/>
      <c r="F9" s="89">
        <f>PL!G89</f>
        <v>271316</v>
      </c>
      <c r="G9" s="89"/>
      <c r="H9" s="89">
        <f>PL!I89</f>
        <v>236303</v>
      </c>
      <c r="I9" s="89"/>
      <c r="J9" s="89">
        <f>PL!K89</f>
        <v>279075</v>
      </c>
      <c r="K9" s="90"/>
      <c r="L9" s="91"/>
    </row>
    <row r="10" spans="1:12" s="72" customFormat="1" ht="21.95" customHeight="1">
      <c r="A10" s="59" t="s">
        <v>138</v>
      </c>
      <c r="D10" s="90"/>
      <c r="E10" s="90"/>
      <c r="F10" s="92"/>
      <c r="G10" s="90"/>
      <c r="H10" s="92"/>
      <c r="I10" s="90"/>
      <c r="J10" s="92"/>
      <c r="K10" s="90"/>
      <c r="L10" s="92"/>
    </row>
    <row r="11" spans="1:12" s="72" customFormat="1" ht="21.95" customHeight="1">
      <c r="A11" s="59" t="s">
        <v>116</v>
      </c>
      <c r="D11" s="90"/>
      <c r="E11" s="90"/>
      <c r="F11" s="92"/>
      <c r="G11" s="90"/>
      <c r="H11" s="92"/>
      <c r="I11" s="90"/>
      <c r="J11" s="92"/>
      <c r="K11" s="90"/>
      <c r="L11" s="92"/>
    </row>
    <row r="12" spans="1:12" s="72" customFormat="1" ht="21.95" customHeight="1">
      <c r="A12" s="93" t="s">
        <v>160</v>
      </c>
      <c r="D12" s="94">
        <v>-2866</v>
      </c>
      <c r="E12" s="94"/>
      <c r="F12" s="94">
        <v>-2346</v>
      </c>
      <c r="G12" s="94"/>
      <c r="H12" s="94">
        <v>-3081</v>
      </c>
      <c r="I12" s="61"/>
      <c r="J12" s="61">
        <v>-1687</v>
      </c>
      <c r="K12" s="90"/>
      <c r="L12" s="91"/>
    </row>
    <row r="13" spans="1:12" s="72" customFormat="1" ht="21.95" customHeight="1">
      <c r="A13" s="59" t="s">
        <v>164</v>
      </c>
      <c r="B13" s="86"/>
      <c r="D13" s="91">
        <v>152</v>
      </c>
      <c r="E13" s="94"/>
      <c r="F13" s="91">
        <v>1805</v>
      </c>
      <c r="G13" s="94"/>
      <c r="H13" s="91">
        <v>0</v>
      </c>
      <c r="I13" s="61"/>
      <c r="J13" s="91">
        <v>0</v>
      </c>
      <c r="K13" s="90"/>
      <c r="L13" s="91"/>
    </row>
    <row r="14" spans="1:12" s="72" customFormat="1" ht="21.95" customHeight="1">
      <c r="A14" s="59" t="s">
        <v>90</v>
      </c>
      <c r="B14" s="86"/>
      <c r="D14" s="91">
        <v>28600</v>
      </c>
      <c r="E14" s="94"/>
      <c r="F14" s="91">
        <v>33145</v>
      </c>
      <c r="G14" s="94"/>
      <c r="H14" s="91">
        <v>28600</v>
      </c>
      <c r="I14" s="61"/>
      <c r="J14" s="95">
        <v>33145</v>
      </c>
      <c r="K14" s="90"/>
      <c r="L14" s="91"/>
    </row>
    <row r="15" spans="1:12" s="72" customFormat="1" ht="21.95" customHeight="1">
      <c r="A15" s="93" t="s">
        <v>117</v>
      </c>
      <c r="B15" s="86"/>
      <c r="D15" s="94">
        <v>2514</v>
      </c>
      <c r="E15" s="94"/>
      <c r="F15" s="94">
        <v>3164</v>
      </c>
      <c r="G15" s="94"/>
      <c r="H15" s="94">
        <v>15</v>
      </c>
      <c r="I15" s="61"/>
      <c r="J15" s="61">
        <v>12</v>
      </c>
      <c r="K15" s="90"/>
      <c r="L15" s="91"/>
    </row>
    <row r="16" spans="1:12" s="72" customFormat="1" ht="21">
      <c r="A16" s="93" t="s">
        <v>157</v>
      </c>
      <c r="B16" s="86"/>
      <c r="D16" s="94">
        <v>64</v>
      </c>
      <c r="E16" s="94"/>
      <c r="F16" s="94">
        <v>-356</v>
      </c>
      <c r="G16" s="94"/>
      <c r="H16" s="94">
        <v>0</v>
      </c>
      <c r="I16" s="61"/>
      <c r="J16" s="91">
        <v>0</v>
      </c>
      <c r="K16" s="90"/>
      <c r="L16" s="91"/>
    </row>
    <row r="17" spans="1:12" s="72" customFormat="1" ht="21.95" customHeight="1">
      <c r="A17" s="93" t="s">
        <v>99</v>
      </c>
      <c r="B17" s="86"/>
      <c r="D17" s="94">
        <v>48</v>
      </c>
      <c r="E17" s="94"/>
      <c r="F17" s="94">
        <v>52</v>
      </c>
      <c r="G17" s="94"/>
      <c r="H17" s="94">
        <v>48</v>
      </c>
      <c r="I17" s="61"/>
      <c r="J17" s="61">
        <v>52</v>
      </c>
      <c r="K17" s="90"/>
      <c r="L17" s="91"/>
    </row>
    <row r="18" spans="1:12" s="72" customFormat="1" ht="21.95" customHeight="1">
      <c r="A18" s="93" t="s">
        <v>57</v>
      </c>
      <c r="B18" s="86">
        <v>6</v>
      </c>
      <c r="D18" s="94">
        <v>42690</v>
      </c>
      <c r="E18" s="94"/>
      <c r="F18" s="94">
        <v>31281</v>
      </c>
      <c r="G18" s="94"/>
      <c r="H18" s="94">
        <v>0</v>
      </c>
      <c r="I18" s="61"/>
      <c r="J18" s="91">
        <v>0</v>
      </c>
      <c r="K18" s="90"/>
      <c r="L18" s="91"/>
    </row>
    <row r="19" spans="1:12" s="72" customFormat="1" ht="21.95" customHeight="1">
      <c r="A19" s="93" t="s">
        <v>100</v>
      </c>
      <c r="B19" s="86"/>
      <c r="D19" s="94">
        <v>14</v>
      </c>
      <c r="E19" s="94"/>
      <c r="F19" s="94">
        <v>17</v>
      </c>
      <c r="G19" s="94"/>
      <c r="H19" s="94">
        <v>14</v>
      </c>
      <c r="I19" s="61"/>
      <c r="J19" s="61">
        <v>17</v>
      </c>
      <c r="K19" s="90"/>
      <c r="L19" s="91"/>
    </row>
    <row r="20" spans="1:12" s="72" customFormat="1" ht="21.95" customHeight="1">
      <c r="A20" s="93" t="s">
        <v>165</v>
      </c>
      <c r="B20" s="86">
        <v>8</v>
      </c>
      <c r="D20" s="94">
        <v>1826</v>
      </c>
      <c r="E20" s="94"/>
      <c r="F20" s="94">
        <v>1878</v>
      </c>
      <c r="G20" s="94"/>
      <c r="H20" s="94">
        <v>0</v>
      </c>
      <c r="I20" s="61"/>
      <c r="J20" s="91">
        <v>0</v>
      </c>
      <c r="K20" s="90"/>
      <c r="L20" s="91"/>
    </row>
    <row r="21" spans="1:12" s="72" customFormat="1" ht="21.95" customHeight="1">
      <c r="A21" s="93" t="s">
        <v>163</v>
      </c>
      <c r="B21" s="86"/>
      <c r="D21" s="96">
        <v>5405</v>
      </c>
      <c r="E21" s="94"/>
      <c r="F21" s="96">
        <v>5534</v>
      </c>
      <c r="G21" s="94"/>
      <c r="H21" s="96">
        <v>337</v>
      </c>
      <c r="I21" s="61"/>
      <c r="J21" s="61">
        <v>277</v>
      </c>
      <c r="K21" s="90"/>
      <c r="L21" s="91"/>
    </row>
    <row r="22" spans="1:12" s="72" customFormat="1" ht="21.95" customHeight="1">
      <c r="A22" s="93" t="s">
        <v>166</v>
      </c>
      <c r="B22" s="86">
        <v>5</v>
      </c>
      <c r="D22" s="96">
        <v>0</v>
      </c>
      <c r="E22" s="94"/>
      <c r="F22" s="96">
        <v>0</v>
      </c>
      <c r="G22" s="94"/>
      <c r="H22" s="96">
        <v>-268288</v>
      </c>
      <c r="I22" s="61"/>
      <c r="J22" s="61">
        <v>-306716</v>
      </c>
      <c r="K22" s="90"/>
      <c r="L22" s="91"/>
    </row>
    <row r="23" spans="1:12" s="72" customFormat="1" ht="21.95" customHeight="1">
      <c r="A23" s="88" t="s">
        <v>104</v>
      </c>
      <c r="D23" s="91">
        <v>-10579</v>
      </c>
      <c r="E23" s="90"/>
      <c r="F23" s="91">
        <v>-3020</v>
      </c>
      <c r="G23" s="90"/>
      <c r="H23" s="91">
        <v>-2807</v>
      </c>
      <c r="I23" s="97"/>
      <c r="J23" s="61">
        <v>-56</v>
      </c>
      <c r="K23" s="90"/>
      <c r="L23" s="91"/>
    </row>
    <row r="24" spans="1:12" s="72" customFormat="1" ht="21.95" customHeight="1">
      <c r="A24" s="88" t="s">
        <v>105</v>
      </c>
      <c r="D24" s="98">
        <v>2966</v>
      </c>
      <c r="E24" s="90"/>
      <c r="F24" s="98">
        <v>4040</v>
      </c>
      <c r="G24" s="90"/>
      <c r="H24" s="98">
        <v>106</v>
      </c>
      <c r="I24" s="97"/>
      <c r="J24" s="99">
        <v>14</v>
      </c>
      <c r="K24" s="90"/>
      <c r="L24" s="91"/>
    </row>
    <row r="25" spans="1:12" s="72" customFormat="1" ht="21.95" customHeight="1">
      <c r="A25" s="93" t="s">
        <v>193</v>
      </c>
      <c r="D25" s="91"/>
      <c r="E25" s="90"/>
      <c r="F25" s="91"/>
      <c r="G25" s="90"/>
      <c r="H25" s="91"/>
      <c r="I25" s="90"/>
      <c r="J25" s="91"/>
    </row>
    <row r="26" spans="1:12" s="72" customFormat="1" ht="21.95" customHeight="1">
      <c r="A26" s="59" t="s">
        <v>72</v>
      </c>
      <c r="D26" s="91">
        <f>SUM(D9:D24)</f>
        <v>419364</v>
      </c>
      <c r="E26" s="96"/>
      <c r="F26" s="91">
        <f>SUM(F9:F24)</f>
        <v>346510</v>
      </c>
      <c r="G26" s="96"/>
      <c r="H26" s="91">
        <f>SUM(H9:H24)</f>
        <v>-8753</v>
      </c>
      <c r="I26" s="96"/>
      <c r="J26" s="91">
        <f>SUM(J9:J24)</f>
        <v>4133</v>
      </c>
    </row>
    <row r="27" spans="1:12" s="72" customFormat="1" ht="21.95" customHeight="1">
      <c r="A27" s="59" t="s">
        <v>73</v>
      </c>
      <c r="D27" s="100"/>
      <c r="E27" s="100"/>
      <c r="F27" s="100"/>
      <c r="G27" s="100"/>
      <c r="H27" s="100"/>
      <c r="I27" s="90"/>
      <c r="J27" s="91"/>
      <c r="K27" s="90"/>
      <c r="L27" s="91"/>
    </row>
    <row r="28" spans="1:12" s="72" customFormat="1" ht="21.95" customHeight="1">
      <c r="A28" s="101" t="s">
        <v>148</v>
      </c>
      <c r="D28" s="94">
        <v>33085</v>
      </c>
      <c r="E28" s="94"/>
      <c r="F28" s="94">
        <v>-46225</v>
      </c>
      <c r="G28" s="94"/>
      <c r="H28" s="94">
        <v>1616</v>
      </c>
      <c r="I28" s="102"/>
      <c r="J28" s="102">
        <v>30113</v>
      </c>
      <c r="K28" s="90"/>
      <c r="L28" s="91"/>
    </row>
    <row r="29" spans="1:12" s="72" customFormat="1" ht="21.95" customHeight="1">
      <c r="A29" s="88" t="s">
        <v>40</v>
      </c>
      <c r="D29" s="94">
        <v>4765</v>
      </c>
      <c r="E29" s="94"/>
      <c r="F29" s="94">
        <v>-1127</v>
      </c>
      <c r="G29" s="94"/>
      <c r="H29" s="94">
        <v>-974</v>
      </c>
      <c r="I29" s="102"/>
      <c r="J29" s="61">
        <v>-1072</v>
      </c>
      <c r="K29" s="90"/>
      <c r="L29" s="91"/>
    </row>
    <row r="30" spans="1:12" s="72" customFormat="1" ht="21.95" customHeight="1">
      <c r="A30" s="59" t="s">
        <v>74</v>
      </c>
      <c r="D30" s="96"/>
      <c r="E30" s="94"/>
      <c r="F30" s="96"/>
      <c r="G30" s="94"/>
      <c r="H30" s="96"/>
      <c r="I30" s="94"/>
      <c r="J30" s="96"/>
      <c r="K30" s="90"/>
      <c r="L30" s="91"/>
    </row>
    <row r="31" spans="1:12" s="72" customFormat="1" ht="21.95" customHeight="1">
      <c r="A31" s="101" t="s">
        <v>149</v>
      </c>
      <c r="D31" s="91">
        <v>-5426</v>
      </c>
      <c r="E31" s="94"/>
      <c r="F31" s="91">
        <v>-12366</v>
      </c>
      <c r="G31" s="94"/>
      <c r="H31" s="91">
        <v>-2801</v>
      </c>
      <c r="I31" s="102"/>
      <c r="J31" s="91">
        <v>-22029</v>
      </c>
      <c r="K31" s="90"/>
      <c r="L31" s="91"/>
    </row>
    <row r="32" spans="1:12" s="72" customFormat="1" ht="21.95" customHeight="1">
      <c r="A32" s="88" t="s">
        <v>179</v>
      </c>
      <c r="D32" s="91">
        <v>0</v>
      </c>
      <c r="E32" s="94"/>
      <c r="F32" s="91">
        <v>-4341</v>
      </c>
      <c r="G32" s="94"/>
      <c r="H32" s="91">
        <v>0</v>
      </c>
      <c r="I32" s="102"/>
      <c r="J32" s="91">
        <v>0</v>
      </c>
      <c r="K32" s="90"/>
      <c r="L32" s="91"/>
    </row>
    <row r="33" spans="1:12" s="72" customFormat="1" ht="21.75" customHeight="1">
      <c r="A33" s="88" t="s">
        <v>41</v>
      </c>
      <c r="D33" s="94">
        <v>-6453</v>
      </c>
      <c r="E33" s="94"/>
      <c r="F33" s="94">
        <v>3434</v>
      </c>
      <c r="G33" s="94"/>
      <c r="H33" s="94">
        <v>-5428</v>
      </c>
      <c r="I33" s="102"/>
      <c r="J33" s="61">
        <v>-1028</v>
      </c>
    </row>
    <row r="34" spans="1:12" s="72" customFormat="1" ht="21.95" customHeight="1">
      <c r="A34" s="59" t="s">
        <v>154</v>
      </c>
      <c r="D34" s="103">
        <f>SUM(D26:D33)</f>
        <v>445335</v>
      </c>
      <c r="E34" s="90"/>
      <c r="F34" s="103">
        <f>SUM(F26:F33)</f>
        <v>285885</v>
      </c>
      <c r="G34" s="90"/>
      <c r="H34" s="103">
        <f>SUM(H26:H33)</f>
        <v>-16340</v>
      </c>
      <c r="I34" s="90"/>
      <c r="J34" s="103">
        <f>SUM(J26:J33)</f>
        <v>10117</v>
      </c>
    </row>
    <row r="35" spans="1:12" s="72" customFormat="1" ht="21.95" customHeight="1">
      <c r="A35" s="59" t="s">
        <v>43</v>
      </c>
      <c r="D35" s="91">
        <v>-629</v>
      </c>
      <c r="E35" s="90"/>
      <c r="F35" s="91">
        <v>-535</v>
      </c>
      <c r="G35" s="90"/>
      <c r="H35" s="91">
        <v>-120</v>
      </c>
      <c r="I35" s="90"/>
      <c r="J35" s="91">
        <v>-31</v>
      </c>
    </row>
    <row r="36" spans="1:12" s="72" customFormat="1" ht="21.95" customHeight="1">
      <c r="A36" s="59" t="s">
        <v>127</v>
      </c>
      <c r="D36" s="91">
        <v>-5290</v>
      </c>
      <c r="E36" s="90"/>
      <c r="F36" s="91">
        <v>-7518</v>
      </c>
      <c r="G36" s="90"/>
      <c r="H36" s="91">
        <v>0</v>
      </c>
      <c r="I36" s="90"/>
      <c r="J36" s="91">
        <v>-1980</v>
      </c>
    </row>
    <row r="37" spans="1:12" s="72" customFormat="1" ht="21.95" customHeight="1">
      <c r="A37" s="59" t="s">
        <v>44</v>
      </c>
      <c r="D37" s="91">
        <v>-159376</v>
      </c>
      <c r="E37" s="90"/>
      <c r="F37" s="91">
        <v>-126874</v>
      </c>
      <c r="G37" s="90"/>
      <c r="H37" s="91">
        <v>-40766</v>
      </c>
      <c r="I37" s="90"/>
      <c r="J37" s="91">
        <v>-33141</v>
      </c>
    </row>
    <row r="38" spans="1:12" s="72" customFormat="1" ht="21.95" customHeight="1">
      <c r="A38" s="84" t="s">
        <v>114</v>
      </c>
      <c r="D38" s="104">
        <f>SUM(D34:D37)</f>
        <v>280040</v>
      </c>
      <c r="E38" s="90"/>
      <c r="F38" s="104">
        <f>SUM(F34:F37)</f>
        <v>150958</v>
      </c>
      <c r="G38" s="90"/>
      <c r="H38" s="104">
        <f>SUM(H34:H37)</f>
        <v>-57226</v>
      </c>
      <c r="I38" s="90"/>
      <c r="J38" s="104">
        <f>SUM(J34:J37)</f>
        <v>-25035</v>
      </c>
    </row>
    <row r="39" spans="1:12" s="72" customFormat="1" ht="9.75" customHeight="1">
      <c r="A39" s="84"/>
      <c r="D39" s="91"/>
      <c r="E39" s="90"/>
      <c r="F39" s="91"/>
      <c r="G39" s="90"/>
      <c r="H39" s="91"/>
      <c r="I39" s="90"/>
      <c r="J39" s="91"/>
    </row>
    <row r="40" spans="1:12" s="72" customFormat="1" ht="21.95" customHeight="1">
      <c r="A40" s="72" t="s">
        <v>4</v>
      </c>
      <c r="D40" s="86"/>
      <c r="E40" s="86"/>
      <c r="F40" s="87"/>
      <c r="H40" s="3"/>
      <c r="J40" s="3"/>
      <c r="L40" s="87"/>
    </row>
    <row r="41" spans="1:12" s="72" customFormat="1" ht="21.95" customHeight="1">
      <c r="F41" s="87"/>
      <c r="H41" s="3"/>
      <c r="J41" s="2" t="s">
        <v>46</v>
      </c>
      <c r="L41" s="105"/>
    </row>
    <row r="42" spans="1:12" s="63" customFormat="1" ht="21.95" customHeight="1">
      <c r="A42" s="62" t="s">
        <v>86</v>
      </c>
      <c r="C42" s="64"/>
      <c r="D42" s="64"/>
      <c r="E42" s="65"/>
      <c r="G42" s="65"/>
      <c r="I42" s="65"/>
      <c r="K42" s="66"/>
      <c r="L42" s="67"/>
    </row>
    <row r="43" spans="1:12" s="72" customFormat="1" ht="21.95" customHeight="1">
      <c r="A43" s="106" t="s">
        <v>13</v>
      </c>
      <c r="B43" s="69"/>
      <c r="C43" s="69"/>
      <c r="D43" s="70"/>
      <c r="E43" s="70"/>
      <c r="F43" s="71"/>
      <c r="G43" s="69"/>
      <c r="H43" s="1"/>
      <c r="I43" s="69"/>
      <c r="J43" s="1"/>
      <c r="K43" s="69"/>
      <c r="L43" s="71"/>
    </row>
    <row r="44" spans="1:12" s="76" customFormat="1" ht="21.95" customHeight="1">
      <c r="A44" s="73" t="s">
        <v>178</v>
      </c>
      <c r="B44" s="74"/>
      <c r="C44" s="74"/>
      <c r="D44" s="75"/>
      <c r="E44" s="75"/>
      <c r="F44" s="75"/>
      <c r="G44" s="75"/>
      <c r="I44" s="75"/>
    </row>
    <row r="45" spans="1:12" ht="21.95" customHeight="1">
      <c r="D45" s="77"/>
      <c r="E45" s="77"/>
      <c r="F45" s="77"/>
      <c r="G45" s="77"/>
      <c r="H45" s="78"/>
      <c r="I45" s="77"/>
      <c r="J45" s="78" t="s">
        <v>47</v>
      </c>
    </row>
    <row r="46" spans="1:12" ht="21.95" customHeight="1">
      <c r="B46" s="79"/>
      <c r="C46" s="79"/>
      <c r="D46" s="194" t="s">
        <v>0</v>
      </c>
      <c r="E46" s="194"/>
      <c r="F46" s="194"/>
      <c r="G46" s="75"/>
      <c r="H46" s="194" t="s">
        <v>25</v>
      </c>
      <c r="I46" s="194"/>
      <c r="J46" s="194"/>
    </row>
    <row r="47" spans="1:12" ht="21.95" customHeight="1">
      <c r="B47" s="81" t="s">
        <v>1</v>
      </c>
      <c r="C47" s="79"/>
      <c r="D47" s="82" t="s">
        <v>141</v>
      </c>
      <c r="E47" s="83"/>
      <c r="F47" s="83">
        <v>2567</v>
      </c>
      <c r="G47" s="75"/>
      <c r="H47" s="82" t="s">
        <v>141</v>
      </c>
      <c r="I47" s="83"/>
      <c r="J47" s="83">
        <v>2567</v>
      </c>
    </row>
    <row r="48" spans="1:12" s="72" customFormat="1" ht="21.95" customHeight="1">
      <c r="A48" s="106" t="s">
        <v>21</v>
      </c>
      <c r="D48" s="97"/>
      <c r="E48" s="97"/>
      <c r="F48" s="97"/>
      <c r="G48" s="97"/>
      <c r="H48" s="97"/>
      <c r="I48" s="97"/>
      <c r="J48" s="97"/>
    </row>
    <row r="49" spans="1:11" s="72" customFormat="1" ht="21.95" customHeight="1">
      <c r="A49" s="59" t="s">
        <v>167</v>
      </c>
      <c r="B49" s="86"/>
      <c r="C49" s="85"/>
      <c r="D49" s="91">
        <v>-97882</v>
      </c>
      <c r="E49" s="94"/>
      <c r="F49" s="91">
        <v>0</v>
      </c>
      <c r="G49" s="94"/>
      <c r="H49" s="91">
        <v>0</v>
      </c>
      <c r="I49" s="94"/>
      <c r="J49" s="91">
        <v>0</v>
      </c>
    </row>
    <row r="50" spans="1:11" s="72" customFormat="1" ht="21.95" customHeight="1">
      <c r="A50" s="88" t="s">
        <v>181</v>
      </c>
      <c r="B50" s="86"/>
      <c r="C50" s="85"/>
      <c r="D50" s="91">
        <v>0</v>
      </c>
      <c r="E50" s="94"/>
      <c r="F50" s="91">
        <v>0</v>
      </c>
      <c r="G50" s="97"/>
      <c r="H50" s="91">
        <v>0</v>
      </c>
      <c r="I50" s="90"/>
      <c r="J50" s="91">
        <v>-377</v>
      </c>
    </row>
    <row r="51" spans="1:11" s="72" customFormat="1" ht="21.95" customHeight="1">
      <c r="A51" s="88" t="s">
        <v>112</v>
      </c>
      <c r="B51" s="86">
        <v>5</v>
      </c>
      <c r="D51" s="91">
        <v>0</v>
      </c>
      <c r="E51" s="94"/>
      <c r="F51" s="91">
        <v>0</v>
      </c>
      <c r="G51" s="94"/>
      <c r="H51" s="91">
        <v>268288</v>
      </c>
      <c r="I51" s="90"/>
      <c r="J51" s="91">
        <v>306716</v>
      </c>
    </row>
    <row r="52" spans="1:11" s="72" customFormat="1" ht="21.95" customHeight="1">
      <c r="A52" s="59" t="s">
        <v>63</v>
      </c>
      <c r="B52" s="86"/>
      <c r="D52" s="91">
        <v>-565</v>
      </c>
      <c r="E52" s="94"/>
      <c r="F52" s="91">
        <v>-3732</v>
      </c>
      <c r="G52" s="94"/>
      <c r="H52" s="91">
        <v>0</v>
      </c>
      <c r="I52" s="90"/>
      <c r="J52" s="91">
        <v>-35</v>
      </c>
    </row>
    <row r="53" spans="1:11" s="72" customFormat="1" ht="21">
      <c r="A53" s="88" t="s">
        <v>137</v>
      </c>
      <c r="B53" s="86"/>
      <c r="D53" s="91">
        <v>34</v>
      </c>
      <c r="E53" s="94"/>
      <c r="F53" s="91">
        <v>356</v>
      </c>
      <c r="G53" s="94"/>
      <c r="H53" s="91">
        <v>0</v>
      </c>
      <c r="I53" s="90"/>
      <c r="J53" s="91">
        <v>0</v>
      </c>
    </row>
    <row r="54" spans="1:11" s="72" customFormat="1" ht="21.95" customHeight="1">
      <c r="A54" s="59" t="s">
        <v>113</v>
      </c>
      <c r="B54" s="86"/>
      <c r="C54" s="85"/>
      <c r="D54" s="91">
        <v>-117</v>
      </c>
      <c r="E54" s="94"/>
      <c r="F54" s="91">
        <v>-2387</v>
      </c>
      <c r="G54" s="94"/>
      <c r="H54" s="91">
        <v>0</v>
      </c>
      <c r="I54" s="90"/>
      <c r="J54" s="91">
        <v>0</v>
      </c>
    </row>
    <row r="55" spans="1:11" s="72" customFormat="1" ht="21.95" customHeight="1">
      <c r="A55" s="59" t="s">
        <v>194</v>
      </c>
      <c r="B55" s="86">
        <v>6</v>
      </c>
      <c r="C55" s="85"/>
      <c r="D55" s="91">
        <v>10</v>
      </c>
      <c r="E55" s="94"/>
      <c r="F55" s="91">
        <v>0</v>
      </c>
      <c r="G55" s="94"/>
      <c r="H55" s="91">
        <v>0</v>
      </c>
      <c r="I55" s="90"/>
      <c r="J55" s="91">
        <v>0</v>
      </c>
    </row>
    <row r="56" spans="1:11" s="72" customFormat="1" ht="21.95" customHeight="1">
      <c r="A56" s="59" t="s">
        <v>180</v>
      </c>
      <c r="B56" s="86"/>
      <c r="C56" s="85"/>
      <c r="D56" s="91">
        <v>0</v>
      </c>
      <c r="E56" s="94"/>
      <c r="F56" s="91">
        <v>-1875</v>
      </c>
      <c r="G56" s="94"/>
      <c r="H56" s="91">
        <v>0</v>
      </c>
      <c r="I56" s="90"/>
      <c r="J56" s="91">
        <v>0</v>
      </c>
    </row>
    <row r="57" spans="1:11" s="72" customFormat="1" ht="21.95" customHeight="1">
      <c r="A57" s="59" t="s">
        <v>58</v>
      </c>
      <c r="B57" s="86"/>
      <c r="C57" s="85"/>
      <c r="D57" s="91">
        <v>9832</v>
      </c>
      <c r="E57" s="94"/>
      <c r="F57" s="91">
        <v>3516</v>
      </c>
      <c r="G57" s="94"/>
      <c r="H57" s="91">
        <v>2807</v>
      </c>
      <c r="I57" s="90"/>
      <c r="J57" s="91">
        <v>56</v>
      </c>
    </row>
    <row r="58" spans="1:11" s="72" customFormat="1" ht="21.95" customHeight="1">
      <c r="A58" s="106" t="s">
        <v>153</v>
      </c>
      <c r="B58" s="86"/>
      <c r="C58" s="85"/>
      <c r="D58" s="104">
        <f>SUM(D49:D57)</f>
        <v>-88688</v>
      </c>
      <c r="E58" s="94"/>
      <c r="F58" s="104">
        <f>SUM(F49:F57)</f>
        <v>-4122</v>
      </c>
      <c r="G58" s="94"/>
      <c r="H58" s="104">
        <f>SUM(H49:H57)</f>
        <v>271095</v>
      </c>
      <c r="I58" s="94"/>
      <c r="J58" s="104">
        <f>SUM(J49:J57)</f>
        <v>306360</v>
      </c>
    </row>
    <row r="59" spans="1:11" s="72" customFormat="1" ht="21.95" customHeight="1">
      <c r="A59" s="106" t="s">
        <v>22</v>
      </c>
      <c r="B59" s="86"/>
      <c r="D59" s="95"/>
      <c r="E59" s="90"/>
      <c r="F59" s="95"/>
      <c r="G59" s="90"/>
      <c r="H59" s="95"/>
      <c r="I59" s="90"/>
      <c r="J59" s="95"/>
    </row>
    <row r="60" spans="1:11" s="72" customFormat="1" ht="21.95" customHeight="1">
      <c r="A60" s="107" t="s">
        <v>183</v>
      </c>
      <c r="B60" s="86">
        <v>9</v>
      </c>
      <c r="D60" s="95">
        <v>-16833</v>
      </c>
      <c r="E60" s="90"/>
      <c r="F60" s="95">
        <v>0</v>
      </c>
      <c r="G60" s="90"/>
      <c r="H60" s="95">
        <v>-16833</v>
      </c>
      <c r="I60" s="90"/>
      <c r="J60" s="95">
        <v>0</v>
      </c>
    </row>
    <row r="61" spans="1:11" s="72" customFormat="1" ht="21.95" customHeight="1">
      <c r="A61" s="107" t="s">
        <v>184</v>
      </c>
      <c r="B61" s="86"/>
      <c r="D61" s="95">
        <v>-307861</v>
      </c>
      <c r="E61" s="90"/>
      <c r="F61" s="95">
        <v>0</v>
      </c>
      <c r="G61" s="90"/>
      <c r="H61" s="95">
        <v>-307861</v>
      </c>
      <c r="I61" s="90"/>
      <c r="J61" s="95">
        <v>0</v>
      </c>
    </row>
    <row r="62" spans="1:11" s="72" customFormat="1" ht="21.95" customHeight="1">
      <c r="A62" s="88" t="s">
        <v>107</v>
      </c>
      <c r="B62" s="86"/>
      <c r="D62" s="91">
        <v>-38</v>
      </c>
      <c r="E62" s="91"/>
      <c r="F62" s="91">
        <v>-36</v>
      </c>
      <c r="G62" s="91"/>
      <c r="H62" s="91">
        <v>-38</v>
      </c>
      <c r="I62" s="90"/>
      <c r="J62" s="91">
        <v>-36</v>
      </c>
    </row>
    <row r="63" spans="1:11" s="72" customFormat="1" ht="21.95" customHeight="1">
      <c r="A63" s="106" t="s">
        <v>139</v>
      </c>
      <c r="B63" s="86"/>
      <c r="D63" s="108">
        <f>SUM(D60:D62)</f>
        <v>-324732</v>
      </c>
      <c r="E63" s="96"/>
      <c r="F63" s="108">
        <f>SUM(F62:F62)</f>
        <v>-36</v>
      </c>
      <c r="G63" s="96"/>
      <c r="H63" s="108">
        <f>SUM(H60:H62)</f>
        <v>-324732</v>
      </c>
      <c r="I63" s="96"/>
      <c r="J63" s="108">
        <f>SUM(J62:J62)</f>
        <v>-36</v>
      </c>
    </row>
    <row r="64" spans="1:11" s="72" customFormat="1" ht="21.95" customHeight="1">
      <c r="A64" s="106" t="s">
        <v>136</v>
      </c>
      <c r="B64" s="86"/>
      <c r="D64" s="108">
        <v>-39688</v>
      </c>
      <c r="E64" s="96"/>
      <c r="F64" s="108">
        <v>48820</v>
      </c>
      <c r="G64" s="96"/>
      <c r="H64" s="108">
        <v>-10132</v>
      </c>
      <c r="I64" s="90"/>
      <c r="J64" s="104">
        <v>11854</v>
      </c>
      <c r="K64" s="90"/>
    </row>
    <row r="65" spans="1:10" s="72" customFormat="1" ht="21.95" customHeight="1">
      <c r="A65" s="106" t="s">
        <v>161</v>
      </c>
      <c r="B65" s="86"/>
      <c r="D65" s="92">
        <f>D38+D58+D63+D64</f>
        <v>-173068</v>
      </c>
      <c r="E65" s="96"/>
      <c r="F65" s="92">
        <f>F38+F58+F63+F64</f>
        <v>195620</v>
      </c>
      <c r="G65" s="96"/>
      <c r="H65" s="92">
        <f>H38+H58+H63+H64</f>
        <v>-120995</v>
      </c>
      <c r="I65" s="96"/>
      <c r="J65" s="92">
        <f>J38+J58+J63+J64</f>
        <v>293143</v>
      </c>
    </row>
    <row r="66" spans="1:10" s="72" customFormat="1" ht="21.95" customHeight="1">
      <c r="A66" s="93" t="s">
        <v>196</v>
      </c>
      <c r="B66" s="86"/>
      <c r="D66" s="92">
        <v>3004</v>
      </c>
      <c r="E66" s="96"/>
      <c r="F66" s="92">
        <v>2305</v>
      </c>
      <c r="G66" s="96"/>
      <c r="H66" s="92">
        <v>3219</v>
      </c>
      <c r="I66" s="90"/>
      <c r="J66" s="95">
        <v>1646</v>
      </c>
    </row>
    <row r="67" spans="1:10" s="72" customFormat="1" ht="21.95" customHeight="1">
      <c r="A67" s="93" t="s">
        <v>168</v>
      </c>
      <c r="B67" s="86"/>
      <c r="D67" s="109">
        <v>768454</v>
      </c>
      <c r="E67" s="96"/>
      <c r="F67" s="109">
        <v>520493</v>
      </c>
      <c r="G67" s="96"/>
      <c r="H67" s="109">
        <v>308803</v>
      </c>
      <c r="I67" s="90"/>
      <c r="J67" s="110">
        <v>46529</v>
      </c>
    </row>
    <row r="68" spans="1:10" s="72" customFormat="1" ht="21.95" customHeight="1" thickBot="1">
      <c r="A68" s="111" t="s">
        <v>171</v>
      </c>
      <c r="D68" s="112">
        <f>SUM(D65:D67)</f>
        <v>598390</v>
      </c>
      <c r="E68" s="96"/>
      <c r="F68" s="112">
        <f>SUM(F65:F67)</f>
        <v>718418</v>
      </c>
      <c r="G68" s="96"/>
      <c r="H68" s="112">
        <f>SUM(H65:H67)</f>
        <v>191027</v>
      </c>
      <c r="I68" s="96"/>
      <c r="J68" s="112">
        <f>SUM(J65:J67)</f>
        <v>341318</v>
      </c>
    </row>
    <row r="69" spans="1:10" s="72" customFormat="1" ht="21.95" customHeight="1" thickTop="1">
      <c r="A69" s="111"/>
      <c r="D69" s="92"/>
      <c r="E69" s="96"/>
      <c r="F69" s="92"/>
      <c r="G69" s="96"/>
      <c r="H69" s="92"/>
      <c r="I69" s="96"/>
      <c r="J69" s="92"/>
    </row>
    <row r="70" spans="1:10" s="72" customFormat="1" ht="21.95" customHeight="1">
      <c r="A70" s="85" t="s">
        <v>115</v>
      </c>
      <c r="D70" s="86"/>
      <c r="E70" s="86"/>
      <c r="F70" s="86"/>
      <c r="G70" s="86"/>
      <c r="H70" s="86"/>
      <c r="I70" s="90"/>
      <c r="J70" s="4"/>
    </row>
    <row r="71" spans="1:10" s="72" customFormat="1" ht="21.95" customHeight="1">
      <c r="A71" s="72" t="s">
        <v>169</v>
      </c>
      <c r="D71" s="86"/>
      <c r="E71" s="86"/>
      <c r="F71" s="86"/>
      <c r="G71" s="86"/>
      <c r="H71" s="86"/>
      <c r="I71" s="90"/>
      <c r="J71" s="4"/>
    </row>
    <row r="72" spans="1:10" s="72" customFormat="1" ht="21.95" customHeight="1">
      <c r="A72" s="72" t="s">
        <v>152</v>
      </c>
      <c r="D72" s="90"/>
      <c r="E72" s="96"/>
      <c r="F72" s="90"/>
      <c r="G72" s="96"/>
      <c r="H72" s="5"/>
      <c r="I72" s="113"/>
      <c r="J72" s="5"/>
    </row>
    <row r="73" spans="1:10" s="72" customFormat="1" ht="21.95" customHeight="1">
      <c r="A73" s="72" t="s">
        <v>162</v>
      </c>
      <c r="D73" s="90">
        <v>95</v>
      </c>
      <c r="E73" s="96"/>
      <c r="F73" s="91">
        <v>56</v>
      </c>
      <c r="G73" s="90"/>
      <c r="H73" s="91">
        <v>0</v>
      </c>
      <c r="I73" s="90"/>
      <c r="J73" s="91">
        <v>0</v>
      </c>
    </row>
    <row r="74" spans="1:10" s="72" customFormat="1" ht="21.95" customHeight="1">
      <c r="A74" s="72" t="s">
        <v>170</v>
      </c>
      <c r="D74" s="90"/>
      <c r="E74" s="96"/>
      <c r="F74" s="91"/>
      <c r="G74" s="90"/>
      <c r="H74" s="91"/>
      <c r="I74" s="90"/>
      <c r="J74" s="91"/>
    </row>
    <row r="75" spans="1:10" s="72" customFormat="1" ht="21.95" customHeight="1">
      <c r="A75" s="72" t="s">
        <v>140</v>
      </c>
      <c r="D75" s="90">
        <v>0</v>
      </c>
      <c r="E75" s="96"/>
      <c r="F75" s="91">
        <v>2919</v>
      </c>
      <c r="G75" s="90"/>
      <c r="H75" s="91">
        <v>0</v>
      </c>
      <c r="I75" s="90"/>
      <c r="J75" s="91">
        <v>0</v>
      </c>
    </row>
    <row r="76" spans="1:10" s="72" customFormat="1" ht="21.95" customHeight="1">
      <c r="D76" s="90"/>
      <c r="E76" s="96"/>
      <c r="F76" s="5"/>
      <c r="G76" s="113"/>
      <c r="H76" s="5"/>
      <c r="I76" s="113"/>
      <c r="J76" s="5"/>
    </row>
    <row r="77" spans="1:10" s="72" customFormat="1" ht="21.95" customHeight="1">
      <c r="A77" s="72" t="s">
        <v>4</v>
      </c>
      <c r="D77" s="92"/>
      <c r="E77" s="96"/>
      <c r="F77" s="92"/>
      <c r="G77" s="96"/>
      <c r="H77" s="92"/>
      <c r="I77" s="96"/>
      <c r="J77" s="92"/>
    </row>
  </sheetData>
  <mergeCells count="4">
    <mergeCell ref="D6:F6"/>
    <mergeCell ref="H6:J6"/>
    <mergeCell ref="D46:F46"/>
    <mergeCell ref="H46:J46"/>
  </mergeCells>
  <printOptions horizontalCentered="1"/>
  <pageMargins left="0.98425196850393704" right="0.196850393700787" top="0.78740157480314998" bottom="0.196850393700787" header="0.196850393700787" footer="0.196850393700787"/>
  <pageSetup paperSize="9" scale="90" orientation="portrait" r:id="rId1"/>
  <rowBreaks count="1" manualBreakCount="1">
    <brk id="40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5774A-1171-4D6D-9972-27246A7CB862}">
  <sheetPr codeName="Sheet6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47f389a9e8b9e1f72de43fd02eb68a01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b52b21938f0a4620ec7461e19dc1bfc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3e24e81-6658-4823-b118-7be8e9323ffb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AACBDF-8A75-4335-9D80-469F2E99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BA9687-1DF1-4D0C-9A86-415459F043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5632A4-946F-4B2A-A204-10CD70617BF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b2344b7-16d5-4d26-983b-2104d2d5b7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CE-separate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2025-08-13T09:45:00Z</cp:lastPrinted>
  <dcterms:created xsi:type="dcterms:W3CDTF">1997-08-09T04:30:16Z</dcterms:created>
  <dcterms:modified xsi:type="dcterms:W3CDTF">2025-08-13T09:46:42Z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0x010100DBD0E1B72D31D24387990FE6741538EC</vt:lpwstr>
  </property>
</Properties>
</file>