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I&amp;I Group Public Company Limited\I&amp;I Group_Q2'Jun25 - Q2'25\"/>
    </mc:Choice>
  </mc:AlternateContent>
  <xr:revisionPtr revIDLastSave="0" documentId="13_ncr:1_{8014A058-BDC2-4720-A831-BEF321BFBE11}" xr6:coauthVersionLast="47" xr6:coauthVersionMax="47" xr10:uidLastSave="{00000000-0000-0000-0000-000000000000}"/>
  <bookViews>
    <workbookView xWindow="28695" yWindow="0" windowWidth="14610" windowHeight="15585" tabRatio="722" xr2:uid="{C7D5255F-CF06-40AA-8045-1E136A497015}"/>
  </bookViews>
  <sheets>
    <sheet name="BS 2-4" sheetId="1" r:id="rId1"/>
    <sheet name="PL 5 (3M)" sheetId="7" r:id="rId2"/>
    <sheet name="PL 6 (6M)" sheetId="8" r:id="rId3"/>
    <sheet name="CE 7" sheetId="9" r:id="rId4"/>
    <sheet name="CE 8" sheetId="10" r:id="rId5"/>
    <sheet name="CF 9-11" sheetId="11" r:id="rId6"/>
  </sheets>
  <definedNames>
    <definedName name="_xlnm.Print_Area" localSheetId="0">'BS 2-4'!$A$1:$L$137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8" i="11" l="1"/>
  <c r="L22" i="9"/>
  <c r="L18" i="9"/>
  <c r="P18" i="9" s="1"/>
  <c r="L17" i="9"/>
  <c r="P17" i="9" s="1"/>
  <c r="L15" i="9"/>
  <c r="P15" i="9" s="1"/>
  <c r="L14" i="9"/>
  <c r="P14" i="9" s="1"/>
  <c r="L12" i="9"/>
  <c r="P12" i="9" s="1"/>
  <c r="F18" i="7" l="1"/>
  <c r="F32" i="8"/>
  <c r="J18" i="8"/>
  <c r="F18" i="8"/>
  <c r="F87" i="1" l="1"/>
  <c r="F42" i="1"/>
  <c r="F64" i="11" l="1"/>
  <c r="L64" i="11"/>
  <c r="J64" i="11"/>
  <c r="J108" i="11" l="1"/>
  <c r="J16" i="10"/>
  <c r="H16" i="10"/>
  <c r="F16" i="10"/>
  <c r="D16" i="10"/>
  <c r="L14" i="10"/>
  <c r="L13" i="10"/>
  <c r="L11" i="10"/>
  <c r="N20" i="9"/>
  <c r="L20" i="9"/>
  <c r="J20" i="9"/>
  <c r="H20" i="9"/>
  <c r="F20" i="9"/>
  <c r="D20" i="9"/>
  <c r="P20" i="9" l="1"/>
  <c r="L16" i="10"/>
  <c r="L81" i="11" l="1"/>
  <c r="H108" i="11"/>
  <c r="H81" i="11"/>
  <c r="H64" i="11"/>
  <c r="L24" i="9"/>
  <c r="P24" i="9" s="1"/>
  <c r="L32" i="8"/>
  <c r="L18" i="8"/>
  <c r="H32" i="8"/>
  <c r="H18" i="8"/>
  <c r="L30" i="7"/>
  <c r="L18" i="7"/>
  <c r="H30" i="7"/>
  <c r="H18" i="7"/>
  <c r="A137" i="11"/>
  <c r="F108" i="11"/>
  <c r="J81" i="11"/>
  <c r="F81" i="11"/>
  <c r="A47" i="11"/>
  <c r="A1" i="11"/>
  <c r="A45" i="11" s="1"/>
  <c r="J22" i="10"/>
  <c r="H22" i="10"/>
  <c r="F22" i="10"/>
  <c r="D22" i="10"/>
  <c r="L20" i="10"/>
  <c r="L18" i="10"/>
  <c r="N26" i="9"/>
  <c r="J26" i="9"/>
  <c r="H26" i="9"/>
  <c r="F26" i="9"/>
  <c r="D26" i="9"/>
  <c r="A62" i="8"/>
  <c r="J32" i="8"/>
  <c r="A1" i="8"/>
  <c r="J30" i="7"/>
  <c r="F30" i="7"/>
  <c r="J18" i="7"/>
  <c r="H32" i="7" l="1"/>
  <c r="H35" i="7" s="1"/>
  <c r="H38" i="7" s="1"/>
  <c r="H42" i="7" s="1"/>
  <c r="H48" i="7" s="1"/>
  <c r="H34" i="8"/>
  <c r="H37" i="8" s="1"/>
  <c r="H40" i="8" s="1"/>
  <c r="H44" i="8" s="1"/>
  <c r="H56" i="8" s="1"/>
  <c r="L34" i="8"/>
  <c r="L37" i="8" s="1"/>
  <c r="L40" i="8" s="1"/>
  <c r="L44" i="8" s="1"/>
  <c r="L56" i="8" s="1"/>
  <c r="J34" i="8"/>
  <c r="J37" i="8" s="1"/>
  <c r="J40" i="8" s="1"/>
  <c r="J44" i="8" s="1"/>
  <c r="L32" i="7"/>
  <c r="L35" i="7" s="1"/>
  <c r="L38" i="7" s="1"/>
  <c r="L42" i="7" s="1"/>
  <c r="L54" i="7" s="1"/>
  <c r="F32" i="7"/>
  <c r="F35" i="7" s="1"/>
  <c r="F38" i="7" s="1"/>
  <c r="F42" i="7" s="1"/>
  <c r="L22" i="10"/>
  <c r="L26" i="9"/>
  <c r="P22" i="9"/>
  <c r="P26" i="9" s="1"/>
  <c r="F34" i="8"/>
  <c r="F37" i="8" s="1"/>
  <c r="F40" i="8" s="1"/>
  <c r="F44" i="8" s="1"/>
  <c r="J32" i="7"/>
  <c r="J35" i="7" s="1"/>
  <c r="J38" i="7" s="1"/>
  <c r="J42" i="7" s="1"/>
  <c r="J48" i="7" s="1"/>
  <c r="F48" i="7"/>
  <c r="F54" i="7"/>
  <c r="H23" i="11" l="1"/>
  <c r="H36" i="11" s="1"/>
  <c r="H41" i="11" s="1"/>
  <c r="H83" i="11" s="1"/>
  <c r="H89" i="11" s="1"/>
  <c r="H54" i="7"/>
  <c r="L48" i="7"/>
  <c r="L50" i="8"/>
  <c r="L23" i="11"/>
  <c r="L36" i="11" s="1"/>
  <c r="L41" i="11" s="1"/>
  <c r="L83" i="11" s="1"/>
  <c r="L89" i="11" s="1"/>
  <c r="H50" i="8"/>
  <c r="F23" i="11"/>
  <c r="F36" i="11" s="1"/>
  <c r="F41" i="11" s="1"/>
  <c r="J23" i="11"/>
  <c r="J36" i="11" s="1"/>
  <c r="J41" i="11" s="1"/>
  <c r="J83" i="11" s="1"/>
  <c r="J89" i="11" s="1"/>
  <c r="J54" i="7"/>
  <c r="F56" i="8"/>
  <c r="F50" i="8"/>
  <c r="J50" i="8"/>
  <c r="F83" i="11" l="1"/>
  <c r="F89" i="11" s="1"/>
  <c r="J56" i="8"/>
  <c r="F76" i="1" l="1"/>
  <c r="L127" i="1" l="1"/>
  <c r="J127" i="1"/>
  <c r="F127" i="1"/>
  <c r="H127" i="1"/>
  <c r="A137" i="1" l="1"/>
  <c r="L130" i="1"/>
  <c r="J130" i="1"/>
  <c r="H130" i="1"/>
  <c r="F130" i="1"/>
  <c r="A96" i="1"/>
  <c r="A94" i="1"/>
  <c r="A93" i="1"/>
  <c r="L87" i="1"/>
  <c r="J87" i="1"/>
  <c r="H87" i="1"/>
  <c r="L76" i="1"/>
  <c r="J76" i="1"/>
  <c r="H76" i="1"/>
  <c r="A51" i="1"/>
  <c r="A49" i="1"/>
  <c r="L42" i="1"/>
  <c r="J42" i="1"/>
  <c r="H42" i="1"/>
  <c r="L24" i="1"/>
  <c r="J24" i="1"/>
  <c r="H24" i="1"/>
  <c r="F24" i="1"/>
  <c r="F89" i="1" l="1"/>
  <c r="F132" i="1" s="1"/>
  <c r="H89" i="1"/>
  <c r="H132" i="1" s="1"/>
  <c r="L44" i="1"/>
  <c r="L89" i="1"/>
  <c r="L132" i="1" s="1"/>
  <c r="H44" i="1"/>
  <c r="J44" i="1"/>
  <c r="J89" i="1"/>
  <c r="J132" i="1" s="1"/>
  <c r="F44" i="1"/>
</calcChain>
</file>

<file path=xl/sharedStrings.xml><?xml version="1.0" encoding="utf-8"?>
<sst xmlns="http://schemas.openxmlformats.org/spreadsheetml/2006/main" count="421" uniqueCount="213">
  <si>
    <t>บริษัท ไอแอนด์ไอ กรุ๊ป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</si>
  <si>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</si>
  <si>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</si>
  <si>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</si>
  <si>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</si>
  <si>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</si>
  <si>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</si>
  <si>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</si>
  <si>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</si>
  <si>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</si>
  <si>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</si>
  <si>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</si>
  <si>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</si>
  <si>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</si>
  <si>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</si>
  <si>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</si>
  <si>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</si>
  <si>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ลูกหนี้ตามสัญญาให้บริการที่ยังไม่ได้เรียกเก็บ</t>
  </si>
  <si>
    <t>- หมุนเวียน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</si>
  <si>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</si>
  <si>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</si>
  <si>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</si>
  <si>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</si>
  <si>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</si>
  <si>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</si>
  <si>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</si>
  <si>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</si>
  <si>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-</t>
  </si>
  <si>
    <t>เงินลงทุนในบริษัทร่วม</t>
  </si>
  <si>
    <t>เงินลงทุนในการร่วมค้า</t>
  </si>
  <si>
    <t>ลูกหนี้การค้าและลูกหนี้ไม่หมุนเวียนอื่น สุทธิ</t>
  </si>
  <si>
    <t>- ไม่หมุนเวียน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</si>
  <si>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</si>
  <si>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</si>
  <si>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</si>
  <si>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</si>
  <si>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</si>
  <si>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</si>
  <si>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</si>
  <si>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</si>
  <si>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_____________________________________      กรรมการ 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</si>
  <si>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</si>
  <si>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</si>
  <si>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</si>
  <si>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</si>
  <si>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</si>
  <si>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</si>
  <si>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</si>
  <si>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</si>
  <si>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เงินกู้ยืมระยะยาวจากสถาบันการเงินที่ถึงกำหนด</t>
  </si>
  <si>
    <t>ชำระภายในหนึ่งปี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</si>
  <si>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</si>
  <si>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</si>
  <si>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</si>
  <si>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</si>
  <si>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</si>
  <si>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</si>
  <si>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</si>
  <si>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</si>
  <si>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เจ้าหนี้ค่าซื้อเงินลงทุนในบริษัทย่อย</t>
  </si>
  <si>
    <t>หนี้สินตามสัญญาเช่า</t>
  </si>
  <si>
    <t>รายได้รับล่วงหน้า - 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</si>
  <si>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</si>
  <si>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</si>
  <si>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</si>
  <si>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</si>
  <si>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</si>
  <si>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</si>
  <si>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</si>
  <si>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</si>
  <si>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165,671,320 หุ้น </t>
  </si>
  <si>
    <t xml:space="preserve">   มูลค่าที่ตราไว้หุ้นละ 0.50 บาท</t>
  </si>
  <si>
    <t xml:space="preserve">   (31 ธันวาคม พ.ศ. 2567: </t>
  </si>
  <si>
    <t xml:space="preserve">   หุ้นสามัญ จำนวน 124,596,108 หุ้น </t>
  </si>
  <si>
    <t xml:space="preserve">   มูลค่าที่ตราไว้หุ้นละ 0.50 บาท)</t>
  </si>
  <si>
    <t>ทุนที่ออกและชำระแล้ว</t>
  </si>
  <si>
    <t xml:space="preserve">หุ้นสามัญ จำนวน 123,376,607 หุ้น </t>
  </si>
  <si>
    <t xml:space="preserve">   หุ้นสามัญ จำนวน 119,596,668  หุ้น </t>
  </si>
  <si>
    <t xml:space="preserve"> มูลค่าที่ตราไว้หุ้นละ 0.50 บาท)</t>
  </si>
  <si>
    <t>ส่วนเกินมูลค่าหุ้นสามัญ</t>
  </si>
  <si>
    <t>กำไร (ขาดทุน) สะสม</t>
  </si>
  <si>
    <t>จัดสรรแล้ว - สำรองตามกฏหมาย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</si>
  <si>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</si>
  <si>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</si>
  <si>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</si>
  <si>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</si>
  <si>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</si>
  <si>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(ยังไม่ได้ตรวจสอบ) </t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</si>
  <si>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</si>
  <si>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</si>
  <si>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รายได้จากการให้ใช้ใบอนุญาตการใช้โปรแกรมคอมพิวเตอร์</t>
  </si>
  <si>
    <t>รายได้จากการให้บริการ</t>
  </si>
  <si>
    <t>รายได้จากการขายสิทธิในการใช้ใบอนุญาต</t>
  </si>
  <si>
    <t>การใช้โปรแกรมคอมพิวเตอร์และอุปกรณ์คอมพิวเตอร์</t>
  </si>
  <si>
    <t>เงินปันผลรับ</t>
  </si>
  <si>
    <t>รายได้อื่น</t>
  </si>
  <si>
    <t>รวมรายได้</t>
  </si>
  <si>
    <t>ค่าใช้จ่าย</t>
  </si>
  <si>
    <t>ต้นทุนจากการให้ใช้ใบอนุญาตการใช้โปรแกรมคอมพิวเตอร์</t>
  </si>
  <si>
    <t>ต้นทุนจากการให้บริการ</t>
  </si>
  <si>
    <t>ต้นทุนขายสิทธิในการใช้ใบอนุญาต</t>
  </si>
  <si>
    <t>ค่าใช้จ่ายในการขาย</t>
  </si>
  <si>
    <t>ค่าใช้จ่ายในการบริหาร</t>
  </si>
  <si>
    <t>ส่วนแบ่งขาดทุนในบริษัทร่วมและการร่วมค้า สุทธิ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</si>
  <si>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</si>
  <si>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</si>
  <si>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</si>
  <si>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</si>
  <si>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</si>
  <si>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ขาดทุนสำหรับรอบระยะเวลา</t>
  </si>
  <si>
    <t>กำไรขาดทุนเบ็ดเสร็จอื่นสำหรับรอบระยะเวลา สุทธิจากภาษีเงินได้</t>
  </si>
  <si>
    <t>ขาดทุนเบ็ดเสร็จรวมสำหรับรอบระยะเวลา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</si>
  <si>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</si>
  <si>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</si>
  <si>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</si>
  <si>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</si>
  <si>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</si>
  <si>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</t>
  </si>
  <si>
    <t>งบกำไรขาดทุนเบ็ดเสร็จ (ยังไม่ได้ตรวจสอบ)</t>
  </si>
  <si>
    <t>สำหรับรอบระยะเวลาหกเดือนสิ้นสุดวันที่ 30 มิถุนายน พ.ศ. 2568</t>
  </si>
  <si>
    <t>ขาดทุนจากการด้อยค่าของเงินลงทุนในบริษัทร่วม</t>
  </si>
  <si>
    <t>ขาดทุนสุทธิจากการสูญเสียการควบคุมในบริษัทย่อย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</si>
  <si>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</si>
  <si>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</si>
  <si>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</t>
  </si>
  <si>
    <t>รวมส่วนของ</t>
  </si>
  <si>
    <t>ทุนที่ออก</t>
  </si>
  <si>
    <t>ส่วนเกิน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</si>
  <si>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</si>
  <si>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</si>
  <si>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</si>
  <si>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</si>
  <si>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มูลค่าหุ้นสามัญ</t>
  </si>
  <si>
    <t>- สำรองตามกฎหมาย</t>
  </si>
  <si>
    <t>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</si>
  <si>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</si>
  <si>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</si>
  <si>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</si>
  <si>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</si>
  <si>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เงินปันผลจ่าย</t>
  </si>
  <si>
    <t>การเพิ่มทุน</t>
  </si>
  <si>
    <t>การลดลงของส่วนได้เสียที่ไม่มีอำนาจควบคุมจากการสูญเสีย</t>
  </si>
  <si>
    <t xml:space="preserve">   การควบคุมในบริษัทย่อย</t>
  </si>
  <si>
    <t>ขาดทุนเบ็ดเสร็จรวม</t>
  </si>
  <si>
    <t>ยอดคงเหลือปลายรอบระยะเวลา ณ วันที่ 30 มิถุนายน พ.ศ. 2568</t>
  </si>
  <si>
    <t>ยอดคงเหลือต้นรอบระยะเวลา ณ วันที่ 1 มกราคม พ.ศ. 2567</t>
  </si>
  <si>
    <t>กำไร (ขาดทุน) เบ็ดเสร็จรวม</t>
  </si>
  <si>
    <t>ยอดคงเหลือปลายรอบระยะเวลา ณ วันที่ 30 มิถุนายน พ.ศ. 2567</t>
  </si>
  <si>
    <t>ข้อมูลทางการเงินเฉพาะกิจการ (ยังไม่ได้ตรวจสอบ)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</si>
  <si>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</si>
  <si>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</si>
  <si>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</si>
  <si>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</si>
  <si>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</si>
  <si>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14, 15, 16</t>
  </si>
  <si>
    <t>ดอกเบี้ยรับ</t>
  </si>
  <si>
    <t>ค่าใช้จ่ายผลประโยชน์พนักงาน</t>
  </si>
  <si>
    <t>ขาดทุนจากการด้อยค่าเงินลงทุนในบริษัทร่วม</t>
  </si>
  <si>
    <t>กำไรจากอัตราแลกเปลี่ยนที่ยังไม่เกิดขึ้นจริง</t>
  </si>
  <si>
    <t>ขาดทุนจากการตัดจำหน่ายอุปกรณ์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</si>
  <si>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</si>
  <si>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</si>
  <si>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รายได้รับล่วงหน้า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</si>
  <si>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</si>
  <si>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</si>
  <si>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เงินสดรับจากดอกเบี้ยรับ</t>
  </si>
  <si>
    <t>รับคืนเงินภาษีเงินได้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</si>
  <si>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</si>
  <si>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</si>
  <si>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</si>
  <si>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 (จ่าย) สุทธิสำหรับเงินฝากสถาบันการเงิน</t>
  </si>
  <si>
    <t>เพื่อใช้เป็นหลักประกัน</t>
  </si>
  <si>
    <t>เงินปันผลรับจากบริษัทย่อยและบริษัทร่วม</t>
  </si>
  <si>
    <t>13.2, 25.1</t>
  </si>
  <si>
    <t>เงินสดจ่ายเจ้าหนี้จากการซื้อเงินลงทุนในบริษัทย่อย</t>
  </si>
  <si>
    <t>เงินสดจ่ายเพื่อลงทุนในบริษัทร่วม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</si>
  <si>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</si>
  <si>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</si>
  <si>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</si>
  <si>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</si>
  <si>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เงินสดลดลงจากการเปลี่ยนแปลงเงินลงทุนในบริษัทย่อยเป็นบริษัทร่วม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</si>
  <si>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</si>
  <si>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</si>
  <si>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เงินกู้ยืมระยะสั้นจากสถาบันการเงิน</t>
  </si>
  <si>
    <t>เงินสดจ่ายเพื่อเงินกู้ยืมระยะยาวจากสถาบันการเงิน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</si>
  <si>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</si>
  <si>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</si>
  <si>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</si>
  <si>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เงินสดจ่ายเพื่อเงินกู้ยืมระยะสั้นจากกิจการอื่น</t>
  </si>
  <si>
    <t>เงินสดรับจากการออกหุ้นกู้แปลงสภาพ</t>
  </si>
  <si>
    <t>เงินสดจ่ายค่าธรรมเนียมในการออกหุ้นกู้แปลงสภาพ</t>
  </si>
  <si>
    <t>เงินสดรับจากการออกหุ้นสามัญจากการใช้สิทธิใบสำคัญ</t>
  </si>
  <si>
    <t>แสดงสิทธิการซื้อหุ้นสามัญ</t>
  </si>
  <si>
    <t>เงินสดจ่ายเพื่อชำระหนี้สินตามสัญญาเช่า</t>
  </si>
  <si>
    <t>เงินปันผลจ่ายให้ส่วนได้เสียที่ไม่มีอำนาจควบคุมในบริษัทย่อย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</si>
  <si>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</si>
  <si>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</si>
  <si>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</si>
  <si>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เงินสดและรายการเทียบเท่าเงินสดต้นรอบระยะเวลา</t>
  </si>
  <si>
    <t>เงินเบิกเกินบัญชีต้นรอบระยะเวลา</t>
  </si>
  <si>
    <t>ผลต่างจากอัตราแลกเปลี่ยนของเงินสด</t>
  </si>
  <si>
    <t>และรายการเทียบเท่าเงินสด</t>
  </si>
  <si>
    <t xml:space="preserve">เงินสดและรายการเทียบเท่าเงินสดปลายรอบระยะเวลา </t>
  </si>
  <si>
    <t>สำหรับรอบระยะเวลาหกเดือนสิ้นสุดวันที่ 30 มิถุนายน พ.ศ. 2567</t>
  </si>
  <si>
    <t>เงินสดและรายการเทียบเท่าเงินสดในงบกระแสเงินสด</t>
  </si>
  <si>
    <t>ประกอบด้วยรายการดังนี้</t>
  </si>
  <si>
    <t>ณ วันที่ 30 มิถุนายน</t>
  </si>
  <si>
    <t>รายการเพิ่มเติมกระแสเงินสด</t>
  </si>
  <si>
    <t>รายการที่ไม่ใช่เงินสด มีดังนี้</t>
  </si>
  <si>
    <t>สินทรัพย์สิทธิการใช้ที่เพิ่มขึ้นจากสัญญาเช่า</t>
  </si>
  <si>
    <t>เจ้าหนี้ค่าซื้อเงินลงทุนในบริษัทย่อย ณ วันที่ 30 มิถุนายน</t>
  </si>
  <si>
    <t>เงินปันผลค้างจ่าย ณ วันที่ 30 มิถุนายน</t>
  </si>
  <si>
    <t>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</si>
</sst>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&quot;-&quot;;@"/>
    <numFmt numFmtId="168" formatCode="_(* #,##0_);_(* \(#,##0\);_(* &quot;-&quot;??_);_(@_)"/>
    <numFmt numFmtId="169" formatCode="#,##0;\(#,##0\);\-"/>
    <numFmt numFmtId="170" formatCode="#,##0.0;\-#,##0.0"/>
    <numFmt numFmtId="171" formatCode="_(* #,##0_);_(* \(#,##0\);_(* &quot;-&quot;_)\ \ \ \ \ ;_(@_)"/>
    <numFmt numFmtId="172" formatCode="#,##0\ ;\(#,##0\);&quot;-&quot;\ ;@"/>
    <numFmt numFmtId="173" formatCode="#,##0.00;\(#,##0.00\);&quot;-&quot;;@"/>
    <numFmt numFmtId="174" formatCode="#,##0.000;\(#,##0.000\);&quot;-&quot;;@"/>
    <numFmt numFmtId="175" formatCode="#,##0.0;\(#,##0.0\);&quot;-&quot;;@"/>
    <numFmt numFmtId="176" formatCode="#,##0;\(#,##0\);&quot;-&quot;\ ;@"/>
    <numFmt numFmtId="177" formatCode="#,##0.0_);\(#,##0.0\)"/>
    <numFmt numFmtId="178" formatCode="#,##0.00;\(#,##0.00\);\-"/>
  </numFmts>
  <fonts count="5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4"/>
      <name val="AngsanaUPC"/>
      <family val="1"/>
    </font>
    <font>
      <sz val="12"/>
      <color theme="1"/>
      <name val="Aptos Narrow"/>
      <family val="2"/>
      <scheme val="minor"/>
    </font>
    <font>
      <sz val="11"/>
      <color rgb="FF000000"/>
      <name val="Tahoma"/>
      <family val="2"/>
    </font>
    <font>
      <sz val="16"/>
      <name val="Angsana New"/>
      <family val="1"/>
    </font>
    <font>
      <sz val="10"/>
      <name val="Arial"/>
      <family val="2"/>
      <charset val="222"/>
    </font>
    <font>
      <sz val="10"/>
      <color theme="1"/>
      <name val="Arial"/>
      <family val="2"/>
      <charset val="222"/>
    </font>
    <font>
      <sz val="11"/>
      <color rgb="FFFF0000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57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0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2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166" fontId="1" fillId="0" borderId="0" applyFont="0" applyFill="0" applyBorder="0" applyAlignment="0" applyProtection="0"/>
    <xf numFmtId="0" fontId="27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0" fontId="8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8" applyNumberFormat="0" applyAlignment="0" applyProtection="0"/>
    <xf numFmtId="0" fontId="46" fillId="6" borderId="9" applyNumberFormat="0" applyAlignment="0" applyProtection="0"/>
    <xf numFmtId="0" fontId="47" fillId="6" borderId="8" applyNumberFormat="0" applyAlignment="0" applyProtection="0"/>
    <xf numFmtId="0" fontId="48" fillId="0" borderId="10" applyNumberFormat="0" applyFill="0" applyAlignment="0" applyProtection="0"/>
    <xf numFmtId="0" fontId="49" fillId="7" borderId="11" applyNumberFormat="0" applyAlignment="0" applyProtection="0"/>
    <xf numFmtId="0" fontId="36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50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51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51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51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51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51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51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0" borderId="0"/>
    <xf numFmtId="0" fontId="27" fillId="0" borderId="0"/>
    <xf numFmtId="0" fontId="27" fillId="8" borderId="12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8" borderId="12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5" fillId="0" borderId="0"/>
    <xf numFmtId="43" fontId="33" fillId="0" borderId="0" applyFont="0" applyFill="0" applyBorder="0" applyAlignment="0" applyProtection="0"/>
    <xf numFmtId="0" fontId="33" fillId="0" borderId="0"/>
    <xf numFmtId="0" fontId="8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</cellStyleXfs>
  <cellXfs count="179">
    <xf numFmtId="0" fontId="0" fillId="0" borderId="0" xfId="0"/>
    <xf numFmtId="167" fontId="4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9" fontId="4" fillId="0" borderId="0" xfId="1" quotePrefix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lef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4" applyNumberFormat="1" applyFont="1" applyFill="1" applyBorder="1" applyAlignment="1">
      <alignment horizontal="right" vertical="center"/>
    </xf>
    <xf numFmtId="169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169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7" fontId="4" fillId="0" borderId="1" xfId="4" applyNumberFormat="1" applyFont="1" applyFill="1" applyBorder="1" applyAlignment="1">
      <alignment horizontal="right" vertical="center"/>
    </xf>
    <xf numFmtId="37" fontId="3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4" fillId="0" borderId="1" xfId="5" applyFont="1" applyBorder="1" applyAlignment="1">
      <alignment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7" fontId="4" fillId="0" borderId="0" xfId="5" applyNumberFormat="1" applyFont="1" applyAlignment="1">
      <alignment horizontal="left"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167" fontId="4" fillId="0" borderId="0" xfId="5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left" vertical="center"/>
    </xf>
    <xf numFmtId="169" fontId="4" fillId="0" borderId="0" xfId="1" applyNumberFormat="1" applyFont="1" applyFill="1" applyAlignment="1">
      <alignment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9" fontId="4" fillId="0" borderId="0" xfId="2" applyNumberFormat="1" applyFont="1" applyAlignment="1">
      <alignment horizontal="center" vertical="center"/>
    </xf>
    <xf numFmtId="167" fontId="4" fillId="0" borderId="0" xfId="2" quotePrefix="1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9" fontId="4" fillId="0" borderId="0" xfId="2" quotePrefix="1" applyNumberFormat="1" applyFont="1" applyAlignment="1">
      <alignment horizontal="right" vertical="center"/>
    </xf>
    <xf numFmtId="170" fontId="4" fillId="0" borderId="0" xfId="2" quotePrefix="1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37" fontId="4" fillId="0" borderId="0" xfId="2" quotePrefix="1" applyNumberFormat="1" applyFont="1" applyAlignment="1">
      <alignment horizontal="center" vertical="center"/>
    </xf>
    <xf numFmtId="169" fontId="4" fillId="0" borderId="0" xfId="0" quotePrefix="1" applyNumberFormat="1" applyFont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69" fontId="4" fillId="0" borderId="1" xfId="2" quotePrefix="1" applyNumberFormat="1" applyFont="1" applyBorder="1" applyAlignment="1">
      <alignment horizontal="right" vertical="center"/>
    </xf>
    <xf numFmtId="177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168" fontId="4" fillId="0" borderId="1" xfId="2" applyNumberFormat="1" applyFont="1" applyBorder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169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9" fontId="4" fillId="0" borderId="1" xfId="3" applyNumberFormat="1" applyFont="1" applyBorder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 indent="1"/>
    </xf>
    <xf numFmtId="167" fontId="4" fillId="0" borderId="0" xfId="0" applyNumberFormat="1" applyFont="1"/>
    <xf numFmtId="169" fontId="4" fillId="0" borderId="0" xfId="0" applyNumberFormat="1" applyFont="1"/>
    <xf numFmtId="172" fontId="4" fillId="0" borderId="0" xfId="2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72" fontId="4" fillId="0" borderId="1" xfId="2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172" fontId="4" fillId="0" borderId="3" xfId="2" applyNumberFormat="1" applyFont="1" applyBorder="1" applyAlignment="1">
      <alignment horizontal="center" vertical="center"/>
    </xf>
    <xf numFmtId="171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71" fontId="5" fillId="0" borderId="0" xfId="2" applyNumberFormat="1" applyFont="1" applyAlignment="1">
      <alignment vertical="center"/>
    </xf>
    <xf numFmtId="172" fontId="4" fillId="0" borderId="0" xfId="2" applyNumberFormat="1" applyFont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9" fontId="4" fillId="0" borderId="1" xfId="2" applyNumberFormat="1" applyFont="1" applyBorder="1" applyAlignment="1">
      <alignment vertical="center"/>
    </xf>
    <xf numFmtId="169" fontId="4" fillId="0" borderId="2" xfId="2" applyNumberFormat="1" applyFont="1" applyBorder="1" applyAlignment="1">
      <alignment horizontal="right" vertical="center"/>
    </xf>
    <xf numFmtId="172" fontId="4" fillId="0" borderId="0" xfId="2" applyNumberFormat="1" applyFont="1" applyAlignment="1">
      <alignment vertical="center"/>
    </xf>
    <xf numFmtId="174" fontId="4" fillId="0" borderId="0" xfId="2" applyNumberFormat="1" applyFont="1" applyAlignment="1">
      <alignment horizontal="right" vertical="center"/>
    </xf>
    <xf numFmtId="169" fontId="4" fillId="0" borderId="0" xfId="5" applyNumberFormat="1" applyFont="1" applyAlignment="1">
      <alignment horizontal="right" vertical="center"/>
    </xf>
    <xf numFmtId="175" fontId="3" fillId="0" borderId="0" xfId="5" applyNumberFormat="1" applyFont="1" applyAlignment="1">
      <alignment horizontal="center" vertical="center"/>
    </xf>
    <xf numFmtId="176" fontId="3" fillId="0" borderId="0" xfId="5" applyNumberFormat="1" applyFont="1" applyAlignment="1">
      <alignment horizontal="right" vertical="center"/>
    </xf>
    <xf numFmtId="176" fontId="3" fillId="0" borderId="0" xfId="5" applyNumberFormat="1" applyFont="1" applyAlignment="1">
      <alignment horizontal="right"/>
    </xf>
    <xf numFmtId="176" fontId="4" fillId="0" borderId="0" xfId="5" applyNumberFormat="1" applyFont="1" applyAlignment="1">
      <alignment horizontal="center" vertical="center"/>
    </xf>
    <xf numFmtId="176" fontId="7" fillId="0" borderId="0" xfId="5" applyNumberFormat="1" applyFont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9" fontId="3" fillId="0" borderId="0" xfId="5" applyNumberFormat="1" applyFont="1" applyAlignment="1">
      <alignment horizontal="right" vertical="center"/>
    </xf>
    <xf numFmtId="169" fontId="3" fillId="0" borderId="0" xfId="5" quotePrefix="1" applyNumberFormat="1" applyFont="1" applyAlignment="1">
      <alignment horizontal="right" vertical="center"/>
    </xf>
    <xf numFmtId="169" fontId="3" fillId="0" borderId="1" xfId="2" applyNumberFormat="1" applyFont="1" applyBorder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169" fontId="4" fillId="0" borderId="1" xfId="5" applyNumberFormat="1" applyFont="1" applyBorder="1" applyAlignment="1">
      <alignment horizontal="right" vertical="center"/>
    </xf>
    <xf numFmtId="169" fontId="4" fillId="0" borderId="2" xfId="5" applyNumberFormat="1" applyFont="1" applyBorder="1" applyAlignment="1">
      <alignment horizontal="right" vertical="center"/>
    </xf>
    <xf numFmtId="0" fontId="4" fillId="0" borderId="3" xfId="5" applyFont="1" applyBorder="1" applyAlignment="1">
      <alignment vertical="center"/>
    </xf>
    <xf numFmtId="0" fontId="4" fillId="0" borderId="0" xfId="5" applyFont="1" applyAlignment="1">
      <alignment horizontal="left" vertical="center"/>
    </xf>
    <xf numFmtId="176" fontId="4" fillId="0" borderId="0" xfId="5" applyNumberFormat="1" applyFont="1" applyAlignment="1">
      <alignment horizontal="right" vertical="center"/>
    </xf>
    <xf numFmtId="37" fontId="3" fillId="0" borderId="1" xfId="5" applyNumberFormat="1" applyFont="1" applyBorder="1" applyAlignment="1">
      <alignment horizontal="left" vertical="center"/>
    </xf>
    <xf numFmtId="176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8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76" fontId="3" fillId="0" borderId="0" xfId="2" applyNumberFormat="1" applyFont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169" fontId="4" fillId="0" borderId="0" xfId="5" applyNumberFormat="1" applyFont="1" applyAlignment="1">
      <alignment vertical="center"/>
    </xf>
    <xf numFmtId="175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1" xfId="5" applyNumberFormat="1" applyFont="1" applyBorder="1" applyAlignment="1">
      <alignment vertical="center"/>
    </xf>
    <xf numFmtId="37" fontId="4" fillId="0" borderId="1" xfId="5" applyNumberFormat="1" applyFont="1" applyBorder="1" applyAlignment="1">
      <alignment horizontal="center" vertical="center"/>
    </xf>
    <xf numFmtId="37" fontId="3" fillId="0" borderId="0" xfId="5" applyNumberFormat="1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164" fontId="4" fillId="0" borderId="0" xfId="5" applyNumberFormat="1" applyFont="1" applyAlignment="1">
      <alignment horizontal="right" vertical="center"/>
    </xf>
    <xf numFmtId="170" fontId="4" fillId="0" borderId="0" xfId="5" applyNumberFormat="1" applyFont="1" applyAlignment="1">
      <alignment horizontal="center" vertical="center"/>
    </xf>
    <xf numFmtId="170" fontId="4" fillId="0" borderId="0" xfId="5" quotePrefix="1" applyNumberFormat="1" applyFont="1" applyAlignment="1">
      <alignment horizontal="center"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178" fontId="4" fillId="0" borderId="2" xfId="2" applyNumberFormat="1" applyFont="1" applyBorder="1" applyAlignment="1">
      <alignment horizontal="right" vertical="center"/>
    </xf>
    <xf numFmtId="178" fontId="4" fillId="0" borderId="0" xfId="2" applyNumberFormat="1" applyFont="1" applyAlignment="1">
      <alignment horizontal="right" vertical="center"/>
    </xf>
    <xf numFmtId="173" fontId="4" fillId="0" borderId="2" xfId="2" applyNumberFormat="1" applyFont="1" applyBorder="1" applyAlignment="1">
      <alignment horizontal="right" vertical="center"/>
    </xf>
    <xf numFmtId="173" fontId="4" fillId="0" borderId="0" xfId="2" applyNumberFormat="1" applyFont="1" applyAlignment="1">
      <alignment horizontal="right" vertical="center"/>
    </xf>
    <xf numFmtId="169" fontId="4" fillId="0" borderId="1" xfId="4" applyNumberFormat="1" applyFont="1" applyFill="1" applyBorder="1" applyAlignment="1">
      <alignment horizontal="right" vertical="center"/>
    </xf>
    <xf numFmtId="37" fontId="3" fillId="0" borderId="0" xfId="5" applyNumberFormat="1" applyFont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" fontId="4" fillId="0" borderId="0" xfId="5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1" fontId="3" fillId="0" borderId="1" xfId="2" applyNumberFormat="1" applyFont="1" applyBorder="1" applyAlignment="1">
      <alignment horizontal="center" vertical="center"/>
    </xf>
    <xf numFmtId="175" fontId="3" fillId="0" borderId="1" xfId="5" applyNumberFormat="1" applyFont="1" applyBorder="1" applyAlignment="1">
      <alignment horizontal="center" vertical="center"/>
    </xf>
    <xf numFmtId="175" fontId="3" fillId="0" borderId="4" xfId="5" applyNumberFormat="1" applyFont="1" applyBorder="1" applyAlignment="1">
      <alignment horizontal="center" vertical="center"/>
    </xf>
    <xf numFmtId="176" fontId="3" fillId="0" borderId="4" xfId="5" applyNumberFormat="1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167" fontId="3" fillId="0" borderId="4" xfId="5" applyNumberFormat="1" applyFont="1" applyBorder="1" applyAlignment="1">
      <alignment horizontal="center" vertical="center"/>
    </xf>
  </cellXfs>
  <cellStyles count="272">
    <cellStyle name="20% - Accent1" xfId="25" builtinId="30" customBuiltin="1"/>
    <cellStyle name="20% - Accent1 2" xfId="163" xr:uid="{0493106A-4964-4CDA-AE47-4ADFE6B44D47}"/>
    <cellStyle name="20% - Accent1 3" xfId="189" xr:uid="{E0B8EE38-8BE4-4A7C-8330-429E0E833F5C}"/>
    <cellStyle name="20% - Accent1 4" xfId="210" xr:uid="{122E857D-11B1-4F2C-9085-44B1FCD7DFF3}"/>
    <cellStyle name="20% - Accent2" xfId="29" builtinId="34" customBuiltin="1"/>
    <cellStyle name="20% - Accent2 2" xfId="167" xr:uid="{01CFCA5C-5151-4A2F-914F-26A765F10125}"/>
    <cellStyle name="20% - Accent2 3" xfId="192" xr:uid="{1B25B3D6-AEC4-46BF-8A0A-01C0CD0E372F}"/>
    <cellStyle name="20% - Accent2 4" xfId="213" xr:uid="{8C555232-25E5-4AC5-A2BD-B35BBAD2B476}"/>
    <cellStyle name="20% - Accent3" xfId="33" builtinId="38" customBuiltin="1"/>
    <cellStyle name="20% - Accent3 2" xfId="171" xr:uid="{2AE0A77D-96A1-4574-9E11-93237864B7DA}"/>
    <cellStyle name="20% - Accent3 3" xfId="195" xr:uid="{189ECAF9-DCDA-4390-83B6-1A90BEC5F239}"/>
    <cellStyle name="20% - Accent3 4" xfId="216" xr:uid="{D76ECF92-8198-4CD7-989B-426670B9C1E3}"/>
    <cellStyle name="20% - Accent4" xfId="37" builtinId="42" customBuiltin="1"/>
    <cellStyle name="20% - Accent4 2" xfId="175" xr:uid="{D9036166-CAA5-42DA-984E-D91AF5846169}"/>
    <cellStyle name="20% - Accent4 3" xfId="198" xr:uid="{A8E52072-880A-4A63-BFCF-59ADD8723DCB}"/>
    <cellStyle name="20% - Accent4 4" xfId="219" xr:uid="{367F37BC-6365-4966-A865-5DB5FE9490B5}"/>
    <cellStyle name="20% - Accent5" xfId="41" builtinId="46" customBuiltin="1"/>
    <cellStyle name="20% - Accent5 2" xfId="179" xr:uid="{66498643-A159-466B-8D02-ED1AA36F42B5}"/>
    <cellStyle name="20% - Accent5 3" xfId="201" xr:uid="{5E262EDC-E6E8-4C70-9133-2C1E44C9E173}"/>
    <cellStyle name="20% - Accent5 4" xfId="222" xr:uid="{DDF5EDE4-AA6F-466D-BEE9-D86F34968FD2}"/>
    <cellStyle name="20% - Accent6" xfId="45" builtinId="50" customBuiltin="1"/>
    <cellStyle name="20% - Accent6 2" xfId="183" xr:uid="{BFB813A4-A39C-4511-9FD4-AE8187081E9F}"/>
    <cellStyle name="20% - Accent6 3" xfId="204" xr:uid="{7D061EF6-F5EE-4357-9DD6-C4460E82EDE9}"/>
    <cellStyle name="20% - Accent6 4" xfId="225" xr:uid="{C28AA3A2-8307-4A53-A326-256A33BC075C}"/>
    <cellStyle name="40% - Accent1" xfId="26" builtinId="31" customBuiltin="1"/>
    <cellStyle name="40% - Accent1 2" xfId="164" xr:uid="{709268FE-1FAF-49DE-89B8-C3F65ED246B4}"/>
    <cellStyle name="40% - Accent1 3" xfId="190" xr:uid="{D790F34A-57C2-41A5-8899-ED70A1B3A1A9}"/>
    <cellStyle name="40% - Accent1 4" xfId="211" xr:uid="{FF5A6E34-417F-46D0-A9B2-A5D175E64001}"/>
    <cellStyle name="40% - Accent2" xfId="30" builtinId="35" customBuiltin="1"/>
    <cellStyle name="40% - Accent2 2" xfId="168" xr:uid="{4B819307-8757-4ED0-B9D5-2150340CBA93}"/>
    <cellStyle name="40% - Accent2 3" xfId="193" xr:uid="{C5D7B442-CE82-41F4-A81D-E86770946156}"/>
    <cellStyle name="40% - Accent2 4" xfId="214" xr:uid="{1AE229C0-76DD-420F-9CDB-DE579D8E9EEA}"/>
    <cellStyle name="40% - Accent3" xfId="34" builtinId="39" customBuiltin="1"/>
    <cellStyle name="40% - Accent3 2" xfId="172" xr:uid="{3C2FF386-C612-4559-B135-191E7D8F46B4}"/>
    <cellStyle name="40% - Accent3 3" xfId="196" xr:uid="{D9109AE4-5A01-4B6A-AC49-B0E348406328}"/>
    <cellStyle name="40% - Accent3 4" xfId="217" xr:uid="{F8C46585-7F6C-430C-95C2-EC8A6C8DB656}"/>
    <cellStyle name="40% - Accent4" xfId="38" builtinId="43" customBuiltin="1"/>
    <cellStyle name="40% - Accent4 2" xfId="176" xr:uid="{AF134EC7-DD76-45A1-A6E4-CE736CE339F4}"/>
    <cellStyle name="40% - Accent4 3" xfId="199" xr:uid="{2DE941BC-AE82-4225-A8D7-EB3E332D4F4B}"/>
    <cellStyle name="40% - Accent4 4" xfId="220" xr:uid="{B92A15C8-6B97-45FE-91CA-60BDC6D9C3C5}"/>
    <cellStyle name="40% - Accent5" xfId="42" builtinId="47" customBuiltin="1"/>
    <cellStyle name="40% - Accent5 2" xfId="180" xr:uid="{A28B4B3F-E576-43A2-946A-2F6CF2500605}"/>
    <cellStyle name="40% - Accent5 3" xfId="202" xr:uid="{5AD68081-CA6F-4FF8-8B90-C4B08C6485E5}"/>
    <cellStyle name="40% - Accent5 4" xfId="223" xr:uid="{F123AC5B-DF3F-404E-9BA1-8AEBD8605335}"/>
    <cellStyle name="40% - Accent6" xfId="46" builtinId="51" customBuiltin="1"/>
    <cellStyle name="40% - Accent6 2" xfId="184" xr:uid="{420B1621-3673-409C-A98A-9AD3A37A7DC9}"/>
    <cellStyle name="40% - Accent6 3" xfId="205" xr:uid="{F7C2AB3E-3431-40F9-B4C9-9FF386D31876}"/>
    <cellStyle name="40% - Accent6 4" xfId="226" xr:uid="{9B3BC28A-C42C-400F-A6F1-FF0DFEB6A1C4}"/>
    <cellStyle name="60% - Accent1" xfId="27" builtinId="32" customBuiltin="1"/>
    <cellStyle name="60% - Accent1 2" xfId="165" xr:uid="{0B4C11EB-9DB1-4060-8246-E5373A9D73DE}"/>
    <cellStyle name="60% - Accent1 3" xfId="191" xr:uid="{3D145248-6982-43B1-8B7B-A3E671B8CCE2}"/>
    <cellStyle name="60% - Accent1 4" xfId="212" xr:uid="{8E9632C0-7B7A-41F6-BD6A-68BD32970D9D}"/>
    <cellStyle name="60% - Accent2" xfId="31" builtinId="36" customBuiltin="1"/>
    <cellStyle name="60% - Accent2 2" xfId="169" xr:uid="{B6CE7AEB-F8CA-465F-B66A-E4E0C971B376}"/>
    <cellStyle name="60% - Accent2 3" xfId="194" xr:uid="{7C654AB2-ED33-442F-8A83-F986AF15436F}"/>
    <cellStyle name="60% - Accent2 4" xfId="215" xr:uid="{D5999D07-73DF-42D3-AB89-F174B383AC4C}"/>
    <cellStyle name="60% - Accent3" xfId="35" builtinId="40" customBuiltin="1"/>
    <cellStyle name="60% - Accent3 2" xfId="173" xr:uid="{8E23FAF1-DDA0-490D-ADA7-45C89618265A}"/>
    <cellStyle name="60% - Accent3 3" xfId="197" xr:uid="{E01BFB6B-FE94-494B-8D3C-7A91E069B1D4}"/>
    <cellStyle name="60% - Accent3 4" xfId="218" xr:uid="{D3701923-0801-4E7F-8066-5949306C975E}"/>
    <cellStyle name="60% - Accent4" xfId="39" builtinId="44" customBuiltin="1"/>
    <cellStyle name="60% - Accent4 2" xfId="177" xr:uid="{59A9EB62-845A-417E-90C3-A2BF6B11CC73}"/>
    <cellStyle name="60% - Accent4 3" xfId="200" xr:uid="{8717E6E3-E41B-4182-B4CF-146FCE7DD67D}"/>
    <cellStyle name="60% - Accent4 4" xfId="221" xr:uid="{7E0AC8C8-2E90-41F1-BC82-AA59F81BFC33}"/>
    <cellStyle name="60% - Accent5" xfId="43" builtinId="48" customBuiltin="1"/>
    <cellStyle name="60% - Accent5 2" xfId="181" xr:uid="{5A209D45-72A4-4745-A60C-EB025A130F77}"/>
    <cellStyle name="60% - Accent5 3" xfId="203" xr:uid="{74399B8F-BC30-4CBE-BC0C-74A62E33DAE7}"/>
    <cellStyle name="60% - Accent5 4" xfId="224" xr:uid="{3E08327E-2FD5-4B8F-B7E4-E58D99EE9FCC}"/>
    <cellStyle name="60% - Accent6" xfId="47" builtinId="52" customBuiltin="1"/>
    <cellStyle name="60% - Accent6 2" xfId="185" xr:uid="{3CB5ECD1-7A0B-42AA-AD67-9B3EB53B2AE1}"/>
    <cellStyle name="60% - Accent6 3" xfId="206" xr:uid="{F675C3A8-D89C-4388-95DD-DD350947A68B}"/>
    <cellStyle name="60% - Accent6 4" xfId="227" xr:uid="{F1E4F858-B122-44F3-901D-C3DC9C345D21}"/>
    <cellStyle name="Accent1" xfId="24" builtinId="29" customBuiltin="1"/>
    <cellStyle name="Accent1 2" xfId="162" xr:uid="{E040D706-DED7-49E7-804C-8F7028425E18}"/>
    <cellStyle name="Accent2" xfId="28" builtinId="33" customBuiltin="1"/>
    <cellStyle name="Accent2 2" xfId="166" xr:uid="{632E09D4-022D-4A9B-B63A-BFBE624B897D}"/>
    <cellStyle name="Accent3" xfId="32" builtinId="37" customBuiltin="1"/>
    <cellStyle name="Accent3 2" xfId="170" xr:uid="{B09C47F8-32CB-4C6E-A8F3-AF03AFBC8BA9}"/>
    <cellStyle name="Accent4" xfId="36" builtinId="41" customBuiltin="1"/>
    <cellStyle name="Accent4 2" xfId="174" xr:uid="{04D1199C-FA8F-4ED4-A510-3423015C23B9}"/>
    <cellStyle name="Accent5" xfId="40" builtinId="45" customBuiltin="1"/>
    <cellStyle name="Accent5 2" xfId="178" xr:uid="{C099F352-03C6-44B5-9EC8-529791BD2FB0}"/>
    <cellStyle name="Accent6" xfId="44" builtinId="49" customBuiltin="1"/>
    <cellStyle name="Accent6 2" xfId="182" xr:uid="{E972C2D9-A69D-4E97-A4E4-BFACB5724E08}"/>
    <cellStyle name="Bad" xfId="13" builtinId="27" customBuiltin="1"/>
    <cellStyle name="Bad 2" xfId="151" xr:uid="{5661D501-9A98-4EFF-ACC3-7F21A7FADA7C}"/>
    <cellStyle name="Calculation" xfId="17" builtinId="22" customBuiltin="1"/>
    <cellStyle name="Calculation 2" xfId="155" xr:uid="{83CF92E2-D70A-472C-B249-043C69B249D1}"/>
    <cellStyle name="Check Cell" xfId="19" builtinId="23" customBuiltin="1"/>
    <cellStyle name="Check Cell 2" xfId="157" xr:uid="{EC8ACA52-22BA-43DB-AB50-D52B48B59ED5}"/>
    <cellStyle name="Comma" xfId="1" builtinId="3"/>
    <cellStyle name="Comma 10" xfId="207" xr:uid="{CE3632C6-382A-4EC3-B3B7-199965DCD4DA}"/>
    <cellStyle name="Comma 10 10 3" xfId="50" xr:uid="{1FA119F6-91AD-4E3A-8259-B626B934455B}"/>
    <cellStyle name="Comma 10 10 3 2" xfId="69" xr:uid="{480803A7-D70B-4B81-B3A6-58851B06251B}"/>
    <cellStyle name="Comma 10 12" xfId="116" xr:uid="{4C1EF7FD-4A22-44FE-B4DA-D0F742A982AA}"/>
    <cellStyle name="Comma 11" xfId="228" xr:uid="{D14968A9-22BC-4A13-ABAA-9ADB6C93DA37}"/>
    <cellStyle name="Comma 12" xfId="260" xr:uid="{6F18E23F-21E5-4145-917A-63A7A311AB86}"/>
    <cellStyle name="Comma 13" xfId="263" xr:uid="{7D46B1BA-65B7-475F-A4C3-31DED2FF2D56}"/>
    <cellStyle name="Comma 14" xfId="264" xr:uid="{9677D900-AD44-420B-BD84-FC695864A620}"/>
    <cellStyle name="Comma 15" xfId="48" xr:uid="{BD7A7E40-DDF9-45DF-A022-6C34BB8AA63D}"/>
    <cellStyle name="Comma 2" xfId="54" xr:uid="{B832D44A-BD1B-43E8-8FA2-1B43502BFC2D}"/>
    <cellStyle name="Comma 2 2" xfId="55" xr:uid="{0D284220-5989-4C54-BA60-8C5666DD4C07}"/>
    <cellStyle name="Comma 2 2 2" xfId="72" xr:uid="{BB501081-AD51-4A50-92ED-FB629543FA9C}"/>
    <cellStyle name="Comma 2 2 2 2" xfId="63" xr:uid="{31BAAB9C-6F95-4F7E-9F82-7392DC81829F}"/>
    <cellStyle name="Comma 2 2 2 2 2" xfId="74" xr:uid="{920390AC-5BA0-4EF6-A167-193B479EB111}"/>
    <cellStyle name="Comma 2 2 2 2 2 2" xfId="268" xr:uid="{26603BD3-040E-4EF3-AD2E-DCEF42E2D759}"/>
    <cellStyle name="Comma 2 2 2 3" xfId="86" xr:uid="{C015F76E-DCB7-4240-AC31-BB2E1C0232E8}"/>
    <cellStyle name="Comma 2 2 2 3 2" xfId="105" xr:uid="{9D4B09B6-B67B-423F-9004-8AD8D7B2B752}"/>
    <cellStyle name="Comma 2 2 2 3 2 2" xfId="112" xr:uid="{BDABB30A-81FD-4C0F-BD7F-C992C9D62188}"/>
    <cellStyle name="Comma 2 2 2 3 2 3" xfId="127" xr:uid="{8BE853BD-89B4-4016-8D33-18C3029A6F0D}"/>
    <cellStyle name="Comma 2 2 2 3 2 4" xfId="142" xr:uid="{6CF9CF2E-B49D-42EE-A230-AE309B7AF940}"/>
    <cellStyle name="Comma 2 2 3" xfId="130" xr:uid="{E7D9F705-EB1A-4C3F-BE29-0098F17D09E5}"/>
    <cellStyle name="Comma 2 2 3 2" xfId="132" xr:uid="{40D78834-1C6A-4B88-A054-65A69D400069}"/>
    <cellStyle name="Comma 2 2 3 2 2" xfId="230" xr:uid="{700976DF-9FE4-4D42-8A5B-334540421C33}"/>
    <cellStyle name="Comma 2 2 4" xfId="233" xr:uid="{82BF0550-CAC8-4EEB-86F0-F30D73EA99BE}"/>
    <cellStyle name="Comma 2 2 5" xfId="78" xr:uid="{4F52F616-CD16-4E79-AF21-431F732CF131}"/>
    <cellStyle name="Comma 2 3" xfId="71" xr:uid="{9926AA33-D6A4-439F-A59F-A58DB02DC8F5}"/>
    <cellStyle name="Comma 2 4" xfId="114" xr:uid="{96AF76B8-98AE-4C3E-99CA-F7B4DFD1B974}"/>
    <cellStyle name="Comma 2 5" xfId="120" xr:uid="{37E8E972-BC3F-4C38-B782-F7DB7945FB2C}"/>
    <cellStyle name="Comma 2 6" xfId="229" xr:uid="{3A4E7A67-B602-494F-BA8C-FBE85786549E}"/>
    <cellStyle name="Comma 221" xfId="59" xr:uid="{BA7EA9C2-DB90-4DF4-9560-2136665B37D9}"/>
    <cellStyle name="Comma 221 2" xfId="73" xr:uid="{4C4208E0-D57E-4AE5-980F-4E221F5B126B}"/>
    <cellStyle name="Comma 3" xfId="68" xr:uid="{A6A08219-5568-4EBD-AD8B-D3A421E7D819}"/>
    <cellStyle name="Comma 3 2" xfId="99" xr:uid="{750C08BD-70D9-4ADD-BB9C-185250F1A50F}"/>
    <cellStyle name="Comma 3 2 2 2 2" xfId="79" xr:uid="{7ED05B8E-F3CB-4B53-9016-E48955FFA69A}"/>
    <cellStyle name="Comma 3 2 2 2 2 2" xfId="81" xr:uid="{02E2AD0C-FFC2-4936-96BF-F8D382437240}"/>
    <cellStyle name="Comma 3 2 2 2 2 3" xfId="238" xr:uid="{3F8DC25F-05F0-4249-AB10-24FC05F6F52F}"/>
    <cellStyle name="Comma 3 2 2 2 2 4" xfId="244" xr:uid="{0C9DC5B7-C2EC-49EC-A3C8-23D98BF2EC5F}"/>
    <cellStyle name="Comma 3 2 2 2 2 5" xfId="253" xr:uid="{5DC9C345-A28E-405E-8142-DE8BB2BF1E4D}"/>
    <cellStyle name="Comma 4" xfId="66" xr:uid="{88D191B5-6B8A-46B4-B357-E7DAE720055C}"/>
    <cellStyle name="Comma 4 2" xfId="82" xr:uid="{642B6B94-38E5-4957-9029-AB3E16AFFEA9}"/>
    <cellStyle name="Comma 4 3" xfId="108" xr:uid="{6C83244E-5E0F-4F17-B851-4B8A835582F1}"/>
    <cellStyle name="Comma 4 4" xfId="85" xr:uid="{2E62A1EB-D2F1-4840-AA17-00247964EFD8}"/>
    <cellStyle name="Comma 5" xfId="84" xr:uid="{208CEFF3-0786-466D-97BC-BDCD21B01909}"/>
    <cellStyle name="Comma 6" xfId="103" xr:uid="{2CDF8CDA-0997-4D59-96D7-F11811296637}"/>
    <cellStyle name="Comma 6 2" xfId="135" xr:uid="{B7167DAD-31EC-4527-8A82-A3AE769D6263}"/>
    <cellStyle name="Comma 6 2 3" xfId="139" xr:uid="{637011D9-88DC-4C60-ADA1-DC3B919856E6}"/>
    <cellStyle name="Comma 6 2 3 2" xfId="261" xr:uid="{2BFE0F32-773D-4F64-BD61-2BBBB2A1D907}"/>
    <cellStyle name="Comma 6 2 3 3" xfId="271" xr:uid="{A52583CD-A83F-436B-927A-8F386C8363BC}"/>
    <cellStyle name="Comma 6 3" xfId="250" xr:uid="{FB34E0AD-5C92-4ED0-8473-D28882A922AB}"/>
    <cellStyle name="Comma 7" xfId="92" xr:uid="{3D8A26B0-7079-433E-9AF8-7E74BADF67EF}"/>
    <cellStyle name="Comma 8" xfId="124" xr:uid="{1B070768-A4E6-4524-9B6B-3EC14FDB3F3A}"/>
    <cellStyle name="Comma 9" xfId="144" xr:uid="{522CC149-6856-4A24-A070-BA4808D6764A}"/>
    <cellStyle name="Comma_OHTL - E updat" xfId="4" xr:uid="{2D25AE16-C8BA-4AE0-AA16-83D98064C534}"/>
    <cellStyle name="Currency 2" xfId="98" xr:uid="{6B5116C5-D530-4A0E-A1DE-94D52C24B1F2}"/>
    <cellStyle name="Explanatory Text" xfId="22" builtinId="53" customBuiltin="1"/>
    <cellStyle name="Explanatory Text 2" xfId="160" xr:uid="{AE3F57ED-990A-422D-95AB-49B6FE97660B}"/>
    <cellStyle name="Good" xfId="12" builtinId="26" customBuiltin="1"/>
    <cellStyle name="Good 2" xfId="150" xr:uid="{00816090-B854-443A-B642-334E3643D39E}"/>
    <cellStyle name="Heading 1" xfId="8" builtinId="16" customBuiltin="1"/>
    <cellStyle name="Heading 1 2" xfId="146" xr:uid="{D7719374-E535-4A3A-B60E-81C908685DD6}"/>
    <cellStyle name="Heading 2" xfId="9" builtinId="17" customBuiltin="1"/>
    <cellStyle name="Heading 2 2" xfId="147" xr:uid="{22548D49-F8A2-42EE-8EC9-21074BEDB955}"/>
    <cellStyle name="Heading 3" xfId="10" builtinId="18" customBuiltin="1"/>
    <cellStyle name="Heading 3 2" xfId="148" xr:uid="{F9E57ED2-25B4-44A6-AF56-EABE0AB6E839}"/>
    <cellStyle name="Heading 4" xfId="11" builtinId="19" customBuiltin="1"/>
    <cellStyle name="Heading 4 2" xfId="149" xr:uid="{7188F63C-5A0B-4C07-967B-EE5FF33A906C}"/>
    <cellStyle name="Hyperlink 4 8" xfId="57" xr:uid="{C02BB3B9-6659-4777-ABC7-76C5236670DA}"/>
    <cellStyle name="Input" xfId="15" builtinId="20" customBuiltin="1"/>
    <cellStyle name="Input 2" xfId="153" xr:uid="{4ACB166C-C74F-48DE-A0C1-37D98BF32854}"/>
    <cellStyle name="Linked Cell" xfId="18" builtinId="24" customBuiltin="1"/>
    <cellStyle name="Linked Cell 2" xfId="156" xr:uid="{6947A554-B613-45D3-A7E8-CEBC1C91BCC1}"/>
    <cellStyle name="Neutral" xfId="14" builtinId="28" customBuiltin="1"/>
    <cellStyle name="Neutral 2" xfId="152" xr:uid="{349DA101-E81C-4A21-AC3A-E40FCF53CA23}"/>
    <cellStyle name="Normal" xfId="0" builtinId="0"/>
    <cellStyle name="Normal 10" xfId="100" xr:uid="{0E7CC014-733F-4753-BD53-8BE513F0BBD9}"/>
    <cellStyle name="Normal 10 2" xfId="111" xr:uid="{2FF23848-A201-497C-BB00-130F7083546F}"/>
    <cellStyle name="Normal 10 2 2" xfId="134" xr:uid="{7BF3010D-25DF-49FE-969F-A79E61C9A337}"/>
    <cellStyle name="Normal 10 2 2 2" xfId="138" xr:uid="{EBCF718B-1FBB-49B8-89B5-D8B91CCF3B36}"/>
    <cellStyle name="Normal 10 2 2 2 2" xfId="270" xr:uid="{4CCE18AF-CC61-4AED-AE06-4F38789435B9}"/>
    <cellStyle name="Normal 10 2 3" xfId="241" xr:uid="{287D9B64-D14E-422B-BA88-F4055B7FA480}"/>
    <cellStyle name="Normal 10 2 3 9" xfId="61" xr:uid="{A96B721F-B198-4A44-BB86-EA0A67CEC3A2}"/>
    <cellStyle name="Normal 10 2 4" xfId="247" xr:uid="{BD293CE5-1A7A-4A66-8084-DAE35151ABFF}"/>
    <cellStyle name="Normal 10 2 5" xfId="256" xr:uid="{0805E8C4-E05B-44DC-870B-2FE58FEA7A7C}"/>
    <cellStyle name="Normal 10 3" xfId="126" xr:uid="{9AC03FF9-CCF0-4AAD-877E-123B8A594322}"/>
    <cellStyle name="Normal 10 4" xfId="141" xr:uid="{C6B6C95A-8DD8-4943-BE75-A7B5D3ECABE5}"/>
    <cellStyle name="Normal 10 5" xfId="237" xr:uid="{4342D13C-4A70-4E71-A4CA-50ABC5EB3E02}"/>
    <cellStyle name="Normal 10 6" xfId="243" xr:uid="{11BF46FE-92D8-4701-90E1-D3994B880037}"/>
    <cellStyle name="Normal 10 7" xfId="249" xr:uid="{4AAED822-4411-4051-AC7C-EF0E1ABBBC58}"/>
    <cellStyle name="Normal 10 8" xfId="252" xr:uid="{7D599F9A-B650-4919-A15B-A98590897EC5}"/>
    <cellStyle name="Normal 11" xfId="101" xr:uid="{4423A158-22CD-4E2B-8655-6533B525B3D5}"/>
    <cellStyle name="Normal 11 2" xfId="265" xr:uid="{13BCB2B0-B304-4650-8BC1-56359D5A31B7}"/>
    <cellStyle name="Normal 11 3" xfId="267" xr:uid="{CC9DE663-D265-480F-901E-06DBE122812E}"/>
    <cellStyle name="Normal 11 4" xfId="266" xr:uid="{D5C7B23D-E897-43BD-A225-3B9336D5326F}"/>
    <cellStyle name="Normal 12" xfId="75" xr:uid="{8E230A53-E778-4773-AD9C-60A2B59BA351}"/>
    <cellStyle name="Normal 12 2" xfId="113" xr:uid="{F9DE6BB2-28EE-469D-9EFC-0605CCB67D12}"/>
    <cellStyle name="Normal 13" xfId="122" xr:uid="{737E2BA3-CA44-4E0F-B8A2-B378430C9E92}"/>
    <cellStyle name="Normal 14" xfId="125" xr:uid="{DFA52A3A-A902-4679-B357-55E4FCB986DE}"/>
    <cellStyle name="Normal 15" xfId="140" xr:uid="{686BA78F-96AC-433F-B7D6-08D0BF503CC9}"/>
    <cellStyle name="Normal 16" xfId="143" xr:uid="{A8B74FEE-5F46-4A63-8967-826BE3E4D366}"/>
    <cellStyle name="Normal 17" xfId="186" xr:uid="{8FF85584-0BA2-451D-81FE-068FB85B6B35}"/>
    <cellStyle name="Normal 18" xfId="187" xr:uid="{B413D066-019E-49AA-9208-4FB1775DC21A}"/>
    <cellStyle name="Normal 19" xfId="208" xr:uid="{6DD53967-E7C0-4CB2-8E96-2A5343D0F45C}"/>
    <cellStyle name="Normal 2" xfId="2" xr:uid="{5F2FD0B1-0848-4D64-9A1D-41488F158AEF}"/>
    <cellStyle name="Normal 2 12 2" xfId="64" xr:uid="{D408D6B1-6759-40F2-91F4-BDEDA33D5A66}"/>
    <cellStyle name="Normal 2 2" xfId="77" xr:uid="{C69BF0D8-577D-496F-BBCE-2A46FFCB0E7F}"/>
    <cellStyle name="Normal 2 3" xfId="80" xr:uid="{499AE1D2-A0A2-4EFE-9A3A-E17A5B35E7AF}"/>
    <cellStyle name="Normal 2 3 2" xfId="117" xr:uid="{263E8D03-6792-4122-BA7B-E6ECA0902B8F}"/>
    <cellStyle name="Normal 2 3 2 2" xfId="128" xr:uid="{236BEB35-AAFB-4BF1-A86D-A16262B9735F}"/>
    <cellStyle name="Normal 2 3 2 2 2" xfId="269" xr:uid="{D6620BD6-75A4-4589-B827-B966EC2AFC92}"/>
    <cellStyle name="Normal 2 4" xfId="119" xr:uid="{BD445061-95B7-475A-8D45-DB46FA775F9B}"/>
    <cellStyle name="Normal 2 5" xfId="76" xr:uid="{0380268A-C804-4419-85D9-AC086869798B}"/>
    <cellStyle name="Normal 20" xfId="231" xr:uid="{ABDD8C3E-64BB-4EFF-9D00-ACA6322122FA}"/>
    <cellStyle name="Normal 21" xfId="232" xr:uid="{5285249D-A1F9-4E15-A99C-A5D430902B2D}"/>
    <cellStyle name="Normal 22" xfId="235" xr:uid="{BD995AEC-1195-4605-9CDB-351A63E5B6C1}"/>
    <cellStyle name="Normal 23" xfId="259" xr:uid="{60007E23-63FE-478E-BCB8-28795DDF8989}"/>
    <cellStyle name="Normal 24" xfId="262" xr:uid="{207037F1-F765-4FB6-90A4-5268B2C8C12E}"/>
    <cellStyle name="Normal 3" xfId="5" xr:uid="{7C64B3C0-59B9-4A76-B89C-F731DBBC25F8}"/>
    <cellStyle name="Normal 3 2" xfId="6" xr:uid="{464CD741-CB00-4CBB-A75A-5AD1E82F36BF}"/>
    <cellStyle name="Normal 3 2 2" xfId="234" xr:uid="{7A3F6F95-DC81-4053-ABC2-E8F45E64A628}"/>
    <cellStyle name="Normal 3 2 2 2" xfId="121" xr:uid="{E7AE4897-77E7-49B6-9265-DA638E032857}"/>
    <cellStyle name="Normal 3 2 3" xfId="131" xr:uid="{F2059E91-342B-44D7-B72C-B97277B77F9F}"/>
    <cellStyle name="Normal 3 3" xfId="87" xr:uid="{774B780F-D6D4-4C2A-A185-3B5508B4E5FF}"/>
    <cellStyle name="Normal 4" xfId="51" xr:uid="{4349AFA0-7EEE-4A9B-8C6F-A891FADC3EC3}"/>
    <cellStyle name="Normal 4 16" xfId="115" xr:uid="{B279C876-68DA-4F5A-8C44-F7EC5BCAD9E0}"/>
    <cellStyle name="Normal 4 2" xfId="91" xr:uid="{33567B5C-E9AA-4725-99FB-B24ABB1FBAF1}"/>
    <cellStyle name="Normal 4 3" xfId="106" xr:uid="{250316EB-C3AB-48B1-BF4F-3F2984F05963}"/>
    <cellStyle name="Normal 5" xfId="52" xr:uid="{85A495D1-5705-41BC-ACA0-1099331381CE}"/>
    <cellStyle name="Normal 5 2" xfId="49" xr:uid="{D0E5D0A7-B78B-4D37-90FF-93703AFC2594}"/>
    <cellStyle name="Normal 5 2 2" xfId="248" xr:uid="{28AD7C90-88EF-49BC-9685-47C690F1B61D}"/>
    <cellStyle name="Normal 5 2 3" xfId="257" xr:uid="{F1728E3F-781D-4FCD-B85E-7DE09FD18B0A}"/>
    <cellStyle name="Normal 5 3" xfId="239" xr:uid="{9EEE47AD-17A2-4B22-A764-B8705364A4ED}"/>
    <cellStyle name="Normal 5 4" xfId="245" xr:uid="{696505F5-BCD8-45FF-BD74-70576801BCD3}"/>
    <cellStyle name="Normal 5 5" xfId="254" xr:uid="{F0441891-5FDD-4ACF-A66F-4EE75446B061}"/>
    <cellStyle name="Normal 6" xfId="53" xr:uid="{2A8F6E48-1271-44C3-9A2F-074FF638724D}"/>
    <cellStyle name="Normal 6 2" xfId="70" xr:uid="{7B663A09-41B7-4588-82F1-37AE30C8D961}"/>
    <cellStyle name="Normal 6 3" xfId="90" xr:uid="{135C19E0-7464-4550-BA2C-D2BE5C19BE90}"/>
    <cellStyle name="Normal 64" xfId="62" xr:uid="{3F76B197-1402-4DA9-BEB3-FF986B5B63BB}"/>
    <cellStyle name="Normal 65" xfId="58" xr:uid="{83A007F7-296D-4B56-9B12-433E4767BC08}"/>
    <cellStyle name="Normal 7" xfId="67" xr:uid="{13855007-BB30-42AB-BD2E-91BD653E449C}"/>
    <cellStyle name="Normal 7 2" xfId="107" xr:uid="{4E3621A9-C44C-47AF-952A-E9A1F0CE37FB}"/>
    <cellStyle name="Normal 8" xfId="65" xr:uid="{F95C35E1-306E-42A1-AFAD-D40779A01548}"/>
    <cellStyle name="Normal 8 2" xfId="56" xr:uid="{C20A3850-9365-4608-8BB7-81C661B66920}"/>
    <cellStyle name="Normal 8 3" xfId="109" xr:uid="{B33D3E89-778D-4CA6-8B03-5529DDA9E978}"/>
    <cellStyle name="Normal 9" xfId="110" xr:uid="{30FB25F4-2BCD-48D9-A23E-4711F33D6F12}"/>
    <cellStyle name="Normal 9 2" xfId="258" xr:uid="{DA993F56-8C2F-4B48-8010-3E494023714D}"/>
    <cellStyle name="Normal_OHTL - E updat" xfId="3" xr:uid="{7992C7D3-7098-4E00-9BCD-0031EB8F5502}"/>
    <cellStyle name="Note" xfId="21" builtinId="10" customBuiltin="1"/>
    <cellStyle name="Note 2" xfId="159" xr:uid="{E04E71B2-3451-4690-92DB-4787631D1ED4}"/>
    <cellStyle name="Note 3" xfId="188" xr:uid="{BCE81236-CC2E-42C0-9C49-6EDEC9E23907}"/>
    <cellStyle name="Note 4" xfId="209" xr:uid="{A5523C1B-AE95-4664-AB50-29F0A26CE8D3}"/>
    <cellStyle name="Output" xfId="16" builtinId="21" customBuiltin="1"/>
    <cellStyle name="Output 2" xfId="154" xr:uid="{600C09E7-363F-465A-A656-63B3988A60E5}"/>
    <cellStyle name="Percent 17" xfId="60" xr:uid="{BFF08D79-0F54-4316-9665-B2BB29DADD87}"/>
    <cellStyle name="Percent 2" xfId="104" xr:uid="{C8E2F78C-0FF7-49FA-A33B-483A11E320E2}"/>
    <cellStyle name="Percent 2 2" xfId="118" xr:uid="{BE30CD4B-2F5B-4758-8575-D349D576679D}"/>
    <cellStyle name="Percent 2 2 2" xfId="129" xr:uid="{BFD1F95D-FE7E-4019-A393-5F362E6410F8}"/>
    <cellStyle name="Percent 3" xfId="123" xr:uid="{B30E804E-A5AD-420C-8625-7BA1E9883CF9}"/>
    <cellStyle name="Title" xfId="7" builtinId="15" customBuiltin="1"/>
    <cellStyle name="Title 2" xfId="145" xr:uid="{805B46CA-876B-4349-970E-4F0F620EB076}"/>
    <cellStyle name="Total" xfId="23" builtinId="25" customBuiltin="1"/>
    <cellStyle name="Total 2" xfId="161" xr:uid="{32E45441-7347-4808-8AB6-96539D75F588}"/>
    <cellStyle name="Warning Text" xfId="20" builtinId="11" customBuiltin="1"/>
    <cellStyle name="Warning Text 2" xfId="158" xr:uid="{9868EF6B-13CF-42DE-87F2-D98CE0C7AAC3}"/>
    <cellStyle name="จุลภาค 2" xfId="83" xr:uid="{245A517B-8313-4541-BB70-9F96B63C4BAA}"/>
    <cellStyle name="จุลภาค 3" xfId="89" xr:uid="{BB638C7E-DCEB-481B-B880-190BF4F2CB93}"/>
    <cellStyle name="จุลภาค 4" xfId="95" xr:uid="{06405C96-685D-40CB-9E3E-18FB492A9826}"/>
    <cellStyle name="จุลภาค 4 2" xfId="136" xr:uid="{24724A28-A868-43E1-AB1C-55FFC0D6B759}"/>
    <cellStyle name="จุลภาค 5" xfId="97" xr:uid="{11A9370D-F234-426E-861E-1E0B6A0EF0E8}"/>
    <cellStyle name="ปกติ 2" xfId="88" xr:uid="{8631919C-D147-4EC0-9118-15E8B2593049}"/>
    <cellStyle name="ปกติ 2 2" xfId="102" xr:uid="{4C3462C2-5E05-459C-BDF3-DA7573030415}"/>
    <cellStyle name="ปกติ 2 2 2" xfId="240" xr:uid="{1662CC1A-47BE-45A7-B6B2-BBAB49218008}"/>
    <cellStyle name="ปกติ 2 2 3" xfId="246" xr:uid="{3760A8BB-2A07-4C05-A898-8DE37DF47B44}"/>
    <cellStyle name="ปกติ 2 2 4" xfId="255" xr:uid="{1CBFEAB7-1430-40D4-838C-AE8D6962D5C9}"/>
    <cellStyle name="ปกติ 2 3" xfId="236" xr:uid="{73EFBE32-979B-43B4-A976-3955C66F01C0}"/>
    <cellStyle name="ปกติ 2 4" xfId="242" xr:uid="{DB9C56DD-0713-4CBC-A3A7-445498A1362F}"/>
    <cellStyle name="ปกติ 2 5" xfId="251" xr:uid="{B0A2E4A0-40F8-4A99-AB4F-54F18E8C833B}"/>
    <cellStyle name="ปกติ 3" xfId="94" xr:uid="{6827E080-F31E-4CF1-82B0-49BDE8C3C923}"/>
    <cellStyle name="ปกติ 3 3" xfId="133" xr:uid="{2008C22B-728E-48C3-98D6-B22FDBBE7578}"/>
    <cellStyle name="ปกติ 4" xfId="96" xr:uid="{FAD5461D-6ACF-40B9-915D-F2CAEC8CEF37}"/>
    <cellStyle name="ปกติ 4 2" xfId="137" xr:uid="{C4D0CBEC-130D-4D40-B1F5-D69C40B04C62}"/>
    <cellStyle name="ปกติ_Sheet1" xfId="93" xr:uid="{18F3F149-5C67-4314-8063-F8BDA698C3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13EA-BF42-4C86-BCCB-A2E773DDC18B}">
  <dimension ref="A1:L137"/>
  <sheetViews>
    <sheetView tabSelected="1" zoomScale="115" zoomScaleNormal="115" zoomScaleSheetLayoutView="70" zoomScalePageLayoutView="88" workbookViewId="0"/>
  </sheetViews>
  <sheetFormatPr defaultColWidth="10.5546875" defaultRowHeight="21.75" customHeight="1"/>
  <cols>
    <col min="1" max="2" width="1.5546875" style="5" customWidth="1"/>
    <col min="3" max="3" width="34.33203125" style="5" customWidth="1"/>
    <col min="4" max="4" width="7.5546875" style="5" customWidth="1"/>
    <col min="5" max="5" width="0.5546875" style="5" customWidth="1"/>
    <col min="6" max="6" width="13.5546875" style="16" customWidth="1"/>
    <col min="7" max="7" width="0.5546875" style="89" customWidth="1"/>
    <col min="8" max="8" width="12.5546875" style="16" customWidth="1"/>
    <col min="9" max="9" width="0.5546875" style="89" customWidth="1"/>
    <col min="10" max="10" width="13.5546875" style="57" customWidth="1"/>
    <col min="11" max="11" width="0.5546875" style="89" customWidth="1"/>
    <col min="12" max="12" width="12.5546875" style="16" customWidth="1"/>
    <col min="13" max="13" width="10.5546875" style="5" customWidth="1"/>
    <col min="14" max="16384" width="10.5546875" style="5"/>
  </cols>
  <sheetData>
    <row r="1" spans="1:12" s="21" customFormat="1" ht="21.75" customHeight="1">
      <c r="A1" s="20" t="s">
        <v>0</v>
      </c>
      <c r="F1" s="1"/>
      <c r="G1" s="62"/>
      <c r="H1" s="1"/>
      <c r="I1" s="62"/>
      <c r="J1" s="10"/>
      <c r="K1" s="62"/>
      <c r="L1" s="1"/>
    </row>
    <row r="2" spans="1:12" s="21" customFormat="1" ht="21.75" customHeight="1">
      <c r="A2" s="20" t="s">
        <v>1</v>
      </c>
      <c r="D2" s="63"/>
      <c r="F2" s="1"/>
      <c r="G2" s="62"/>
      <c r="H2" s="1"/>
      <c r="I2" s="62"/>
      <c r="J2" s="10"/>
      <c r="K2" s="62"/>
      <c r="L2" s="1"/>
    </row>
    <row r="3" spans="1:12" s="21" customFormat="1" ht="21.75" customHeight="1">
      <c r="A3" s="22" t="s">
        <v>2</v>
      </c>
      <c r="B3" s="64"/>
      <c r="C3" s="64"/>
      <c r="D3" s="64"/>
      <c r="E3" s="64"/>
      <c r="F3" s="2"/>
      <c r="G3" s="3"/>
      <c r="H3" s="2"/>
      <c r="I3" s="65"/>
      <c r="J3" s="52"/>
      <c r="K3" s="65"/>
      <c r="L3" s="2"/>
    </row>
    <row r="4" spans="1:12" s="21" customFormat="1" ht="20.25" customHeight="1">
      <c r="A4" s="20"/>
      <c r="F4" s="4"/>
      <c r="G4" s="62"/>
      <c r="H4" s="4"/>
      <c r="I4" s="62"/>
      <c r="J4" s="53"/>
      <c r="K4" s="62"/>
      <c r="L4" s="4"/>
    </row>
    <row r="5" spans="1:12" ht="20.100000000000001" customHeight="1">
      <c r="C5" s="21"/>
      <c r="D5" s="66"/>
      <c r="E5" s="66"/>
      <c r="F5" s="171" t="s">
        <v>3</v>
      </c>
      <c r="G5" s="171"/>
      <c r="H5" s="171"/>
      <c r="I5" s="67"/>
      <c r="J5" s="171" t="s">
        <v>4</v>
      </c>
      <c r="K5" s="171"/>
      <c r="L5" s="171"/>
    </row>
    <row r="6" spans="1:12" ht="20.100000000000001" customHeight="1">
      <c r="C6" s="21"/>
      <c r="D6" s="66"/>
      <c r="E6" s="66"/>
      <c r="F6" s="6" t="s">
        <v>5</v>
      </c>
      <c r="G6" s="68"/>
      <c r="H6" s="6" t="s">
        <v>6</v>
      </c>
      <c r="I6" s="68"/>
      <c r="J6" s="54" t="s">
        <v>5</v>
      </c>
      <c r="K6" s="68"/>
      <c r="L6" s="6" t="s">
        <v>6</v>
      </c>
    </row>
    <row r="7" spans="1:12" ht="20.100000000000001" customHeight="1">
      <c r="C7" s="21"/>
      <c r="D7" s="66"/>
      <c r="E7" s="66"/>
      <c r="F7" s="6" t="s">
        <v>7</v>
      </c>
      <c r="G7" s="68"/>
      <c r="H7" s="6" t="s">
        <v>8</v>
      </c>
      <c r="I7" s="68"/>
      <c r="J7" s="54" t="s">
        <v>7</v>
      </c>
      <c r="K7" s="68"/>
      <c r="L7" s="6" t="s">
        <v>8</v>
      </c>
    </row>
    <row r="8" spans="1:12" ht="20.100000000000001" customHeight="1">
      <c r="C8" s="21"/>
      <c r="D8" s="66"/>
      <c r="E8" s="66"/>
      <c r="F8" s="6" t="s">
        <v>9</v>
      </c>
      <c r="G8" s="23"/>
      <c r="H8" s="6" t="s">
        <v>10</v>
      </c>
      <c r="I8" s="23"/>
      <c r="J8" s="54" t="s">
        <v>9</v>
      </c>
      <c r="K8" s="23"/>
      <c r="L8" s="6" t="s">
        <v>10</v>
      </c>
    </row>
    <row r="9" spans="1:12" ht="20.100000000000001" customHeight="1">
      <c r="C9" s="21"/>
      <c r="D9" s="24" t="s">
        <v>11</v>
      </c>
      <c r="E9" s="66"/>
      <c r="F9" s="7" t="s">
        <v>12</v>
      </c>
      <c r="G9" s="23"/>
      <c r="H9" s="7" t="s">
        <v>12</v>
      </c>
      <c r="I9" s="23"/>
      <c r="J9" s="55" t="s">
        <v>12</v>
      </c>
      <c r="K9" s="23"/>
      <c r="L9" s="7" t="s">
        <v>12</v>
      </c>
    </row>
    <row r="10" spans="1:12" ht="5.0999999999999996" customHeight="1">
      <c r="C10" s="69"/>
      <c r="D10" s="70"/>
      <c r="E10" s="71"/>
      <c r="F10" s="6"/>
      <c r="G10" s="23"/>
      <c r="H10" s="6"/>
      <c r="I10" s="23"/>
      <c r="J10" s="54"/>
      <c r="K10" s="23"/>
      <c r="L10" s="6"/>
    </row>
    <row r="11" spans="1:12" ht="20.100000000000001" customHeight="1">
      <c r="A11" s="66" t="s">
        <v>13</v>
      </c>
      <c r="C11" s="21"/>
      <c r="D11" s="21"/>
      <c r="E11" s="21"/>
      <c r="F11" s="1"/>
      <c r="G11" s="72"/>
      <c r="H11" s="1"/>
      <c r="I11" s="72"/>
      <c r="J11" s="10"/>
      <c r="K11" s="72"/>
      <c r="L11" s="1"/>
    </row>
    <row r="12" spans="1:12" ht="5.0999999999999996" customHeight="1">
      <c r="A12" s="66"/>
      <c r="C12" s="21"/>
      <c r="D12" s="21"/>
      <c r="E12" s="21"/>
      <c r="F12" s="1"/>
      <c r="G12" s="72"/>
      <c r="H12" s="1"/>
      <c r="I12" s="72"/>
      <c r="J12" s="10"/>
      <c r="K12" s="72"/>
      <c r="L12" s="1"/>
    </row>
    <row r="13" spans="1:12" ht="20.100000000000001" customHeight="1">
      <c r="A13" s="66" t="s">
        <v>14</v>
      </c>
      <c r="C13" s="25"/>
      <c r="D13" s="26"/>
      <c r="E13" s="26"/>
      <c r="F13" s="8"/>
      <c r="G13" s="27"/>
      <c r="H13" s="8"/>
      <c r="I13" s="27"/>
      <c r="J13" s="13"/>
      <c r="K13" s="27"/>
      <c r="L13" s="8"/>
    </row>
    <row r="14" spans="1:12" ht="5.0999999999999996" customHeight="1">
      <c r="A14" s="66"/>
      <c r="C14" s="21"/>
      <c r="D14" s="21"/>
      <c r="E14" s="21"/>
      <c r="F14" s="1"/>
      <c r="G14" s="72"/>
      <c r="H14" s="1"/>
      <c r="I14" s="72"/>
      <c r="J14" s="10"/>
      <c r="K14" s="72"/>
      <c r="L14" s="1"/>
    </row>
    <row r="15" spans="1:12" ht="20.100000000000001" customHeight="1">
      <c r="A15" s="5" t="s">
        <v>15</v>
      </c>
      <c r="C15" s="25"/>
      <c r="D15" s="26"/>
      <c r="E15" s="26"/>
      <c r="F15" s="113">
        <v>22573079</v>
      </c>
      <c r="G15" s="73"/>
      <c r="H15" s="73">
        <v>79253187</v>
      </c>
      <c r="I15" s="74"/>
      <c r="J15" s="75">
        <v>10469825</v>
      </c>
      <c r="K15" s="74"/>
      <c r="L15" s="73">
        <v>20527332</v>
      </c>
    </row>
    <row r="16" spans="1:12" ht="20.100000000000001" customHeight="1">
      <c r="A16" s="5" t="s">
        <v>16</v>
      </c>
      <c r="C16" s="25"/>
      <c r="D16" s="26">
        <v>9</v>
      </c>
      <c r="E16" s="26"/>
      <c r="F16" s="73">
        <v>152502331</v>
      </c>
      <c r="G16" s="73"/>
      <c r="H16" s="73">
        <v>244556915</v>
      </c>
      <c r="I16" s="74"/>
      <c r="J16" s="75">
        <v>79402236</v>
      </c>
      <c r="K16" s="74"/>
      <c r="L16" s="73">
        <v>112605419</v>
      </c>
    </row>
    <row r="17" spans="1:12" ht="20.100000000000001" customHeight="1">
      <c r="A17" s="5" t="s">
        <v>17</v>
      </c>
      <c r="C17" s="25"/>
      <c r="D17" s="76"/>
      <c r="E17" s="26"/>
      <c r="F17" s="77"/>
      <c r="G17" s="73"/>
      <c r="H17" s="5"/>
      <c r="I17" s="5"/>
      <c r="J17" s="27"/>
      <c r="K17" s="5"/>
      <c r="L17" s="5"/>
    </row>
    <row r="18" spans="1:12" ht="20.100000000000001" customHeight="1">
      <c r="B18" s="78" t="s">
        <v>18</v>
      </c>
      <c r="C18" s="25"/>
      <c r="D18" s="79">
        <v>10</v>
      </c>
      <c r="E18" s="26"/>
      <c r="F18" s="77">
        <v>158691643</v>
      </c>
      <c r="G18" s="73"/>
      <c r="H18" s="73">
        <v>192645638</v>
      </c>
      <c r="I18" s="74"/>
      <c r="J18" s="80">
        <v>44446629</v>
      </c>
      <c r="K18" s="74"/>
      <c r="L18" s="73">
        <v>78497943</v>
      </c>
    </row>
    <row r="19" spans="1:12" ht="20.100000000000001" customHeight="1">
      <c r="A19" s="5" t="s">
        <v>19</v>
      </c>
      <c r="C19" s="25"/>
      <c r="D19" s="79"/>
      <c r="E19" s="26"/>
      <c r="F19" s="58"/>
      <c r="G19" s="75"/>
      <c r="H19" s="9"/>
      <c r="I19" s="75"/>
      <c r="J19" s="9"/>
      <c r="K19" s="75"/>
      <c r="L19" s="9"/>
    </row>
    <row r="20" spans="1:12" ht="20.100000000000001" customHeight="1">
      <c r="B20" s="5" t="s">
        <v>20</v>
      </c>
      <c r="C20" s="25"/>
      <c r="D20" s="76">
        <v>11.1</v>
      </c>
      <c r="E20" s="26"/>
      <c r="F20" s="58">
        <v>154126731</v>
      </c>
      <c r="G20" s="73"/>
      <c r="H20" s="73">
        <v>102309242</v>
      </c>
      <c r="I20" s="74"/>
      <c r="J20" s="75">
        <v>107906692</v>
      </c>
      <c r="K20" s="74"/>
      <c r="L20" s="73">
        <v>62194308</v>
      </c>
    </row>
    <row r="21" spans="1:12" ht="20.100000000000001" customHeight="1">
      <c r="A21" s="5" t="s">
        <v>21</v>
      </c>
      <c r="C21" s="25"/>
      <c r="D21" s="28">
        <v>25.3</v>
      </c>
      <c r="E21" s="26"/>
      <c r="F21" s="73">
        <v>16900000</v>
      </c>
      <c r="G21" s="73"/>
      <c r="H21" s="73">
        <v>13000000</v>
      </c>
      <c r="I21" s="74"/>
      <c r="J21" s="9">
        <v>70373420</v>
      </c>
      <c r="K21" s="74"/>
      <c r="L21" s="73">
        <v>55102691</v>
      </c>
    </row>
    <row r="22" spans="1:12" ht="20.100000000000001" customHeight="1">
      <c r="A22" s="5" t="s">
        <v>22</v>
      </c>
      <c r="C22" s="25"/>
      <c r="D22" s="26"/>
      <c r="E22" s="26"/>
      <c r="F22" s="81">
        <v>8411225</v>
      </c>
      <c r="G22" s="73"/>
      <c r="H22" s="81">
        <v>11873221</v>
      </c>
      <c r="I22" s="74"/>
      <c r="J22" s="82">
        <v>5332995</v>
      </c>
      <c r="K22" s="74"/>
      <c r="L22" s="81">
        <v>3761403</v>
      </c>
    </row>
    <row r="23" spans="1:12" ht="5.0999999999999996" customHeight="1">
      <c r="A23" s="66"/>
      <c r="C23" s="21"/>
      <c r="D23" s="21"/>
      <c r="E23" s="21"/>
      <c r="F23" s="1"/>
      <c r="G23" s="72"/>
      <c r="H23" s="10"/>
      <c r="I23" s="72"/>
      <c r="J23" s="10"/>
      <c r="K23" s="29"/>
      <c r="L23" s="10"/>
    </row>
    <row r="24" spans="1:12" ht="20.100000000000001" customHeight="1">
      <c r="A24" s="66" t="s">
        <v>23</v>
      </c>
      <c r="C24" s="25"/>
      <c r="D24" s="26"/>
      <c r="E24" s="26"/>
      <c r="F24" s="59">
        <f>SUM(F15:F22)</f>
        <v>513205009</v>
      </c>
      <c r="G24" s="27"/>
      <c r="H24" s="11">
        <f>SUM(H15:H22)</f>
        <v>643638203</v>
      </c>
      <c r="I24" s="27"/>
      <c r="J24" s="11">
        <f>SUM(J15:J22)</f>
        <v>317931797</v>
      </c>
      <c r="K24" s="29"/>
      <c r="L24" s="11">
        <f>SUM(L15:L22)</f>
        <v>332689096</v>
      </c>
    </row>
    <row r="25" spans="1:12" ht="6" customHeight="1">
      <c r="A25" s="66"/>
      <c r="C25" s="21"/>
      <c r="D25" s="21"/>
      <c r="E25" s="21"/>
      <c r="F25" s="1"/>
      <c r="G25" s="72"/>
      <c r="H25" s="10"/>
      <c r="I25" s="72"/>
      <c r="J25" s="10"/>
      <c r="K25" s="29"/>
      <c r="L25" s="10"/>
    </row>
    <row r="26" spans="1:12" ht="20.100000000000001" customHeight="1">
      <c r="A26" s="66" t="s">
        <v>24</v>
      </c>
      <c r="C26" s="25"/>
      <c r="D26" s="26"/>
      <c r="E26" s="26"/>
      <c r="F26" s="8"/>
      <c r="G26" s="27"/>
      <c r="H26" s="13"/>
      <c r="I26" s="27"/>
      <c r="J26" s="13"/>
      <c r="K26" s="29"/>
      <c r="L26" s="13"/>
    </row>
    <row r="27" spans="1:12" ht="5.0999999999999996" customHeight="1">
      <c r="A27" s="66"/>
      <c r="C27" s="21"/>
      <c r="D27" s="21"/>
      <c r="E27" s="21"/>
      <c r="F27" s="1"/>
      <c r="G27" s="72"/>
      <c r="H27" s="10"/>
      <c r="I27" s="72"/>
      <c r="J27" s="10"/>
      <c r="K27" s="29"/>
      <c r="L27" s="10"/>
    </row>
    <row r="28" spans="1:12" ht="20.100000000000001" customHeight="1">
      <c r="A28" s="5" t="s">
        <v>25</v>
      </c>
      <c r="C28" s="21"/>
      <c r="D28" s="26">
        <v>12</v>
      </c>
      <c r="E28" s="21"/>
      <c r="F28" s="73">
        <v>102253155</v>
      </c>
      <c r="G28" s="73"/>
      <c r="H28" s="73">
        <v>101657155</v>
      </c>
      <c r="I28" s="74"/>
      <c r="J28" s="75">
        <v>80896500</v>
      </c>
      <c r="K28" s="74"/>
      <c r="L28" s="73">
        <v>79180500</v>
      </c>
    </row>
    <row r="29" spans="1:12" ht="20.100000000000001" customHeight="1">
      <c r="A29" s="5" t="s">
        <v>26</v>
      </c>
      <c r="C29" s="25"/>
      <c r="D29" s="83">
        <v>13.1</v>
      </c>
      <c r="E29" s="84"/>
      <c r="F29" s="73">
        <v>0</v>
      </c>
      <c r="G29" s="85"/>
      <c r="H29" s="73">
        <v>0</v>
      </c>
      <c r="I29" s="86"/>
      <c r="J29" s="75">
        <v>296930680</v>
      </c>
      <c r="K29" s="87"/>
      <c r="L29" s="73">
        <v>609540541</v>
      </c>
    </row>
    <row r="30" spans="1:12" ht="20.100000000000001" customHeight="1">
      <c r="A30" s="5" t="s">
        <v>28</v>
      </c>
      <c r="C30" s="25"/>
      <c r="D30" s="83">
        <v>13.2</v>
      </c>
      <c r="E30" s="26"/>
      <c r="F30" s="73">
        <v>267508673</v>
      </c>
      <c r="G30" s="85"/>
      <c r="H30" s="73">
        <v>0</v>
      </c>
      <c r="I30" s="86"/>
      <c r="J30" s="75">
        <v>269963188</v>
      </c>
      <c r="K30" s="87"/>
      <c r="L30" s="73">
        <v>0</v>
      </c>
    </row>
    <row r="31" spans="1:12" ht="20.100000000000001" customHeight="1">
      <c r="A31" s="5" t="s">
        <v>29</v>
      </c>
      <c r="C31" s="25"/>
      <c r="D31" s="83">
        <v>13.3</v>
      </c>
      <c r="E31" s="26"/>
      <c r="F31" s="73">
        <v>9238676</v>
      </c>
      <c r="G31" s="85"/>
      <c r="H31" s="73">
        <v>13960009</v>
      </c>
      <c r="I31" s="86"/>
      <c r="J31" s="75">
        <v>24999900</v>
      </c>
      <c r="K31" s="87"/>
      <c r="L31" s="73">
        <v>24999900</v>
      </c>
    </row>
    <row r="32" spans="1:12" ht="20.100000000000001" customHeight="1">
      <c r="A32" s="5" t="s">
        <v>30</v>
      </c>
      <c r="C32" s="25"/>
      <c r="D32" s="26">
        <v>9</v>
      </c>
      <c r="E32" s="26"/>
      <c r="F32" s="73">
        <v>23533941</v>
      </c>
      <c r="G32" s="85"/>
      <c r="H32" s="73">
        <v>0</v>
      </c>
      <c r="I32" s="86"/>
      <c r="J32" s="75">
        <v>23533941</v>
      </c>
      <c r="K32" s="87"/>
      <c r="L32" s="73">
        <v>0</v>
      </c>
    </row>
    <row r="33" spans="1:12" ht="20.100000000000001" customHeight="1">
      <c r="A33" s="5" t="s">
        <v>17</v>
      </c>
      <c r="C33" s="25"/>
      <c r="D33" s="26"/>
      <c r="E33" s="26"/>
      <c r="F33" s="73"/>
      <c r="G33" s="85"/>
      <c r="H33" s="73"/>
      <c r="I33" s="86"/>
      <c r="J33" s="75"/>
      <c r="K33" s="87"/>
      <c r="L33" s="73"/>
    </row>
    <row r="34" spans="1:12" ht="20.100000000000001" customHeight="1">
      <c r="B34" s="78" t="s">
        <v>31</v>
      </c>
      <c r="C34" s="25"/>
      <c r="D34" s="26">
        <v>10</v>
      </c>
      <c r="E34" s="26"/>
      <c r="F34" s="73">
        <v>50819505</v>
      </c>
      <c r="G34" s="85"/>
      <c r="H34" s="73">
        <v>27461834</v>
      </c>
      <c r="I34" s="86"/>
      <c r="J34" s="75">
        <v>44417388</v>
      </c>
      <c r="K34" s="87"/>
      <c r="L34" s="73">
        <v>21059717</v>
      </c>
    </row>
    <row r="35" spans="1:12" ht="20.100000000000001" customHeight="1">
      <c r="A35" s="5" t="s">
        <v>32</v>
      </c>
      <c r="C35" s="25"/>
      <c r="D35" s="26">
        <v>14</v>
      </c>
      <c r="E35" s="84"/>
      <c r="F35" s="73">
        <v>1757580</v>
      </c>
      <c r="G35" s="85"/>
      <c r="H35" s="73">
        <v>5871136</v>
      </c>
      <c r="I35" s="86"/>
      <c r="J35" s="75">
        <v>341418</v>
      </c>
      <c r="K35" s="87"/>
      <c r="L35" s="73">
        <v>415759</v>
      </c>
    </row>
    <row r="36" spans="1:12" ht="20.100000000000001" customHeight="1">
      <c r="A36" s="5" t="s">
        <v>33</v>
      </c>
      <c r="C36" s="25"/>
      <c r="D36" s="26">
        <v>15</v>
      </c>
      <c r="E36" s="84"/>
      <c r="F36" s="73">
        <v>8817725</v>
      </c>
      <c r="G36" s="85"/>
      <c r="H36" s="73">
        <v>3596415</v>
      </c>
      <c r="I36" s="86"/>
      <c r="J36" s="75">
        <v>3518265</v>
      </c>
      <c r="K36" s="87"/>
      <c r="L36" s="73">
        <v>1600602</v>
      </c>
    </row>
    <row r="37" spans="1:12" ht="20.100000000000001" customHeight="1">
      <c r="A37" s="5" t="s">
        <v>34</v>
      </c>
      <c r="C37" s="25"/>
      <c r="D37" s="26">
        <v>16</v>
      </c>
      <c r="E37" s="84"/>
      <c r="F37" s="73">
        <v>66729997</v>
      </c>
      <c r="G37" s="85"/>
      <c r="H37" s="73">
        <v>130055080</v>
      </c>
      <c r="I37" s="86"/>
      <c r="J37" s="75">
        <v>2934916</v>
      </c>
      <c r="K37" s="87"/>
      <c r="L37" s="73">
        <v>2965318</v>
      </c>
    </row>
    <row r="38" spans="1:12" ht="20.100000000000001" customHeight="1">
      <c r="A38" s="5" t="s">
        <v>35</v>
      </c>
      <c r="C38" s="25"/>
      <c r="D38" s="79">
        <v>17</v>
      </c>
      <c r="E38" s="84"/>
      <c r="F38" s="73">
        <v>251715393</v>
      </c>
      <c r="G38" s="85"/>
      <c r="H38" s="73">
        <v>514969891</v>
      </c>
      <c r="I38" s="86"/>
      <c r="J38" s="73">
        <v>0</v>
      </c>
      <c r="K38" s="87"/>
      <c r="L38" s="73">
        <v>0</v>
      </c>
    </row>
    <row r="39" spans="1:12" ht="20.100000000000001" customHeight="1">
      <c r="A39" s="5" t="s">
        <v>36</v>
      </c>
      <c r="C39" s="25"/>
      <c r="D39" s="26"/>
      <c r="E39" s="84"/>
      <c r="F39" s="73">
        <v>58524404</v>
      </c>
      <c r="G39" s="85"/>
      <c r="H39" s="73">
        <v>57753131</v>
      </c>
      <c r="I39" s="86"/>
      <c r="J39" s="75">
        <v>51423122</v>
      </c>
      <c r="K39" s="87"/>
      <c r="L39" s="73">
        <v>51106509</v>
      </c>
    </row>
    <row r="40" spans="1:12" ht="20.100000000000001" customHeight="1">
      <c r="A40" s="5" t="s">
        <v>37</v>
      </c>
      <c r="C40" s="25"/>
      <c r="D40" s="88"/>
      <c r="E40" s="88"/>
      <c r="F40" s="81">
        <v>65671283</v>
      </c>
      <c r="G40" s="85"/>
      <c r="H40" s="81">
        <v>48794652</v>
      </c>
      <c r="I40" s="87"/>
      <c r="J40" s="82">
        <v>49144671</v>
      </c>
      <c r="K40" s="87"/>
      <c r="L40" s="81">
        <v>39714814</v>
      </c>
    </row>
    <row r="41" spans="1:12" ht="5.0999999999999996" customHeight="1">
      <c r="A41" s="66"/>
      <c r="C41" s="21"/>
      <c r="D41" s="21"/>
      <c r="E41" s="21"/>
      <c r="F41" s="8"/>
      <c r="G41" s="72"/>
      <c r="H41" s="13"/>
      <c r="I41" s="72"/>
      <c r="J41" s="13"/>
      <c r="K41" s="29"/>
      <c r="L41" s="13"/>
    </row>
    <row r="42" spans="1:12" ht="20.100000000000001" customHeight="1">
      <c r="A42" s="66" t="s">
        <v>38</v>
      </c>
      <c r="C42" s="25"/>
      <c r="E42" s="26"/>
      <c r="F42" s="59">
        <f>SUM(F28:F40)</f>
        <v>906570332</v>
      </c>
      <c r="G42" s="27"/>
      <c r="H42" s="11">
        <f>SUM(H28:H40)</f>
        <v>904119303</v>
      </c>
      <c r="I42" s="27"/>
      <c r="J42" s="11">
        <f>SUM(J28:J40)</f>
        <v>848103989</v>
      </c>
      <c r="K42" s="29"/>
      <c r="L42" s="11">
        <f>SUM(L28:L40)</f>
        <v>830583660</v>
      </c>
    </row>
    <row r="43" spans="1:12" ht="5.0999999999999996" customHeight="1">
      <c r="A43" s="66"/>
      <c r="C43" s="21"/>
      <c r="D43" s="21"/>
      <c r="E43" s="21"/>
      <c r="F43" s="8"/>
      <c r="G43" s="72"/>
      <c r="H43" s="13"/>
      <c r="I43" s="72"/>
      <c r="J43" s="13"/>
      <c r="K43" s="29"/>
      <c r="L43" s="13"/>
    </row>
    <row r="44" spans="1:12" ht="20.100000000000001" customHeight="1" thickBot="1">
      <c r="A44" s="66" t="s">
        <v>39</v>
      </c>
      <c r="C44" s="25"/>
      <c r="D44" s="26"/>
      <c r="E44" s="26"/>
      <c r="F44" s="61">
        <f>F24+F42</f>
        <v>1419775341</v>
      </c>
      <c r="G44" s="27"/>
      <c r="H44" s="14">
        <f>H24+H42</f>
        <v>1547757506</v>
      </c>
      <c r="I44" s="27"/>
      <c r="J44" s="14">
        <f>J24+J42</f>
        <v>1166035786</v>
      </c>
      <c r="K44" s="29"/>
      <c r="L44" s="14">
        <f>L24+L42</f>
        <v>1163272756</v>
      </c>
    </row>
    <row r="45" spans="1:12" ht="15.6" customHeight="1" thickTop="1"/>
    <row r="46" spans="1:12" ht="20.100000000000001" customHeight="1">
      <c r="A46" s="172" t="s">
        <v>40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</row>
    <row r="47" spans="1:12" ht="8.2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2.35" customHeight="1">
      <c r="A48" s="30" t="s">
        <v>41</v>
      </c>
      <c r="B48" s="30"/>
      <c r="C48" s="30"/>
      <c r="D48" s="30"/>
      <c r="E48" s="30"/>
      <c r="F48" s="15"/>
      <c r="G48" s="90"/>
      <c r="H48" s="15"/>
      <c r="I48" s="90"/>
      <c r="J48" s="56"/>
      <c r="K48" s="90"/>
      <c r="L48" s="15"/>
    </row>
    <row r="49" spans="1:12" s="21" customFormat="1" ht="21.75" customHeight="1">
      <c r="A49" s="20" t="str">
        <f>A1</f>
        <v>บริษัท ไอแอนด์ไอ กรุ๊ป จำกัด (มหาชน)</v>
      </c>
      <c r="D49" s="63"/>
      <c r="F49" s="1"/>
      <c r="G49" s="62"/>
      <c r="H49" s="1"/>
      <c r="I49" s="62"/>
      <c r="J49" s="10"/>
      <c r="K49" s="62"/>
      <c r="L49" s="1"/>
    </row>
    <row r="50" spans="1:12" s="21" customFormat="1" ht="21.75" customHeight="1">
      <c r="A50" s="20" t="s">
        <v>1</v>
      </c>
      <c r="D50" s="63"/>
      <c r="F50" s="1"/>
      <c r="G50" s="62"/>
      <c r="H50" s="1"/>
      <c r="I50" s="62"/>
      <c r="J50" s="10"/>
      <c r="K50" s="62"/>
      <c r="L50" s="1"/>
    </row>
    <row r="51" spans="1:12" s="21" customFormat="1" ht="21.75" customHeight="1">
      <c r="A51" s="22" t="str">
        <f>A3</f>
        <v>ณ วันที่ 30 มิถุนายน พ.ศ. 2568</v>
      </c>
      <c r="B51" s="64"/>
      <c r="C51" s="64"/>
      <c r="D51" s="64"/>
      <c r="E51" s="64"/>
      <c r="F51" s="2"/>
      <c r="G51" s="65"/>
      <c r="H51" s="2"/>
      <c r="I51" s="65"/>
      <c r="J51" s="52"/>
      <c r="K51" s="65"/>
      <c r="L51" s="2"/>
    </row>
    <row r="52" spans="1:12" ht="20.85" customHeight="1">
      <c r="C52" s="21"/>
      <c r="J52" s="13"/>
      <c r="L52" s="8"/>
    </row>
    <row r="53" spans="1:12" ht="20.85" customHeight="1">
      <c r="C53" s="21"/>
      <c r="D53" s="66"/>
      <c r="E53" s="66"/>
      <c r="F53" s="171" t="s">
        <v>3</v>
      </c>
      <c r="G53" s="171"/>
      <c r="H53" s="171"/>
      <c r="I53" s="67"/>
      <c r="J53" s="171" t="s">
        <v>4</v>
      </c>
      <c r="K53" s="171"/>
      <c r="L53" s="171"/>
    </row>
    <row r="54" spans="1:12" ht="20.85" customHeight="1">
      <c r="C54" s="21"/>
      <c r="D54" s="66"/>
      <c r="E54" s="66"/>
      <c r="F54" s="6" t="s">
        <v>5</v>
      </c>
      <c r="G54" s="68"/>
      <c r="H54" s="6" t="s">
        <v>6</v>
      </c>
      <c r="I54" s="68"/>
      <c r="J54" s="54" t="s">
        <v>5</v>
      </c>
      <c r="K54" s="68"/>
      <c r="L54" s="6" t="s">
        <v>6</v>
      </c>
    </row>
    <row r="55" spans="1:12" ht="20.85" customHeight="1">
      <c r="C55" s="21"/>
      <c r="D55" s="66"/>
      <c r="E55" s="66"/>
      <c r="F55" s="6" t="s">
        <v>7</v>
      </c>
      <c r="G55" s="68"/>
      <c r="H55" s="6" t="s">
        <v>8</v>
      </c>
      <c r="I55" s="68"/>
      <c r="J55" s="54" t="s">
        <v>7</v>
      </c>
      <c r="K55" s="68"/>
      <c r="L55" s="6" t="s">
        <v>8</v>
      </c>
    </row>
    <row r="56" spans="1:12" ht="20.85" customHeight="1">
      <c r="C56" s="21"/>
      <c r="D56" s="66"/>
      <c r="E56" s="66"/>
      <c r="F56" s="6" t="s">
        <v>9</v>
      </c>
      <c r="G56" s="23"/>
      <c r="H56" s="6" t="s">
        <v>10</v>
      </c>
      <c r="I56" s="23"/>
      <c r="J56" s="54" t="s">
        <v>9</v>
      </c>
      <c r="K56" s="23"/>
      <c r="L56" s="6" t="s">
        <v>10</v>
      </c>
    </row>
    <row r="57" spans="1:12" ht="20.85" customHeight="1">
      <c r="C57" s="21"/>
      <c r="D57" s="24" t="s">
        <v>11</v>
      </c>
      <c r="E57" s="66"/>
      <c r="F57" s="7" t="s">
        <v>12</v>
      </c>
      <c r="G57" s="23"/>
      <c r="H57" s="7" t="s">
        <v>12</v>
      </c>
      <c r="I57" s="23"/>
      <c r="J57" s="55" t="s">
        <v>12</v>
      </c>
      <c r="K57" s="23"/>
      <c r="L57" s="7" t="s">
        <v>12</v>
      </c>
    </row>
    <row r="58" spans="1:12" ht="6" customHeight="1">
      <c r="D58" s="70"/>
      <c r="E58" s="70"/>
      <c r="F58" s="6"/>
      <c r="G58" s="23"/>
      <c r="H58" s="6"/>
      <c r="I58" s="23"/>
      <c r="J58" s="54"/>
      <c r="K58" s="23"/>
      <c r="L58" s="6"/>
    </row>
    <row r="59" spans="1:12" ht="20.85" customHeight="1">
      <c r="A59" s="66" t="s">
        <v>42</v>
      </c>
      <c r="C59" s="21"/>
      <c r="D59" s="63"/>
      <c r="E59" s="21"/>
      <c r="F59" s="1"/>
      <c r="G59" s="72"/>
      <c r="H59" s="1"/>
      <c r="I59" s="72"/>
      <c r="J59" s="10"/>
      <c r="K59" s="72"/>
      <c r="L59" s="1"/>
    </row>
    <row r="60" spans="1:12" ht="6" customHeight="1">
      <c r="A60" s="66"/>
      <c r="C60" s="21"/>
      <c r="D60" s="21"/>
      <c r="E60" s="21"/>
      <c r="F60" s="1"/>
      <c r="G60" s="72"/>
      <c r="H60" s="1"/>
      <c r="I60" s="72"/>
      <c r="J60" s="10"/>
      <c r="K60" s="72"/>
      <c r="L60" s="1"/>
    </row>
    <row r="61" spans="1:12" ht="20.85" customHeight="1">
      <c r="A61" s="66" t="s">
        <v>43</v>
      </c>
      <c r="C61" s="25"/>
      <c r="D61" s="91"/>
      <c r="E61" s="26"/>
      <c r="F61" s="8"/>
      <c r="G61" s="27"/>
      <c r="H61" s="8"/>
      <c r="I61" s="27"/>
      <c r="J61" s="13"/>
      <c r="K61" s="27"/>
      <c r="L61" s="8"/>
    </row>
    <row r="62" spans="1:12" ht="6" customHeight="1">
      <c r="A62" s="66"/>
      <c r="C62" s="21"/>
      <c r="D62" s="21"/>
      <c r="E62" s="21"/>
      <c r="F62" s="1"/>
      <c r="G62" s="72"/>
      <c r="H62" s="1"/>
      <c r="I62" s="72"/>
      <c r="J62" s="10"/>
      <c r="K62" s="72"/>
      <c r="L62" s="1"/>
    </row>
    <row r="63" spans="1:12" ht="20.85" customHeight="1">
      <c r="A63" s="5" t="s">
        <v>44</v>
      </c>
      <c r="D63" s="28">
        <v>19.100000000000001</v>
      </c>
      <c r="E63" s="26"/>
      <c r="F63" s="85">
        <v>25158189</v>
      </c>
      <c r="G63" s="85"/>
      <c r="H63" s="85">
        <v>13740966</v>
      </c>
      <c r="I63" s="84"/>
      <c r="J63" s="18">
        <v>14898363</v>
      </c>
      <c r="K63" s="84"/>
      <c r="L63" s="17">
        <v>13723141</v>
      </c>
    </row>
    <row r="64" spans="1:12" ht="20.85" customHeight="1">
      <c r="A64" s="5" t="s">
        <v>45</v>
      </c>
      <c r="D64" s="26">
        <v>18</v>
      </c>
      <c r="E64" s="26"/>
      <c r="F64" s="8">
        <v>136183700</v>
      </c>
      <c r="G64" s="85"/>
      <c r="H64" s="85">
        <v>150233562</v>
      </c>
      <c r="I64" s="84"/>
      <c r="J64" s="18">
        <v>85732961</v>
      </c>
      <c r="K64" s="84"/>
      <c r="L64" s="17">
        <v>87801153</v>
      </c>
    </row>
    <row r="65" spans="1:12" ht="20.85" customHeight="1">
      <c r="A65" s="5" t="s">
        <v>46</v>
      </c>
      <c r="D65" s="28">
        <v>19.2</v>
      </c>
      <c r="E65" s="26"/>
      <c r="F65" s="8">
        <v>339010000</v>
      </c>
      <c r="G65" s="85"/>
      <c r="H65" s="85">
        <v>332810000</v>
      </c>
      <c r="I65" s="84"/>
      <c r="J65" s="18">
        <v>283980000</v>
      </c>
      <c r="K65" s="84"/>
      <c r="L65" s="17">
        <v>273300000</v>
      </c>
    </row>
    <row r="66" spans="1:12" ht="20.85" customHeight="1">
      <c r="A66" s="5" t="s">
        <v>47</v>
      </c>
      <c r="D66" s="28">
        <v>25.4</v>
      </c>
      <c r="E66" s="26"/>
      <c r="F66" s="8">
        <v>72345749</v>
      </c>
      <c r="G66" s="85"/>
      <c r="H66" s="85">
        <v>93113347</v>
      </c>
      <c r="I66" s="84"/>
      <c r="J66" s="18">
        <v>60345749</v>
      </c>
      <c r="K66" s="84"/>
      <c r="L66" s="17">
        <v>81113347</v>
      </c>
    </row>
    <row r="67" spans="1:12" ht="20.85" customHeight="1">
      <c r="A67" s="5" t="s">
        <v>48</v>
      </c>
      <c r="D67" s="28">
        <v>19.3</v>
      </c>
      <c r="E67" s="26"/>
      <c r="F67" s="8">
        <v>2478453</v>
      </c>
      <c r="G67" s="85"/>
      <c r="H67" s="73">
        <v>0</v>
      </c>
      <c r="I67" s="84"/>
      <c r="J67" s="18">
        <v>2478453</v>
      </c>
      <c r="K67" s="84"/>
      <c r="L67" s="73">
        <v>0</v>
      </c>
    </row>
    <row r="68" spans="1:12" ht="20.85" customHeight="1">
      <c r="A68" s="5" t="s">
        <v>49</v>
      </c>
      <c r="D68" s="28"/>
      <c r="E68" s="26"/>
      <c r="F68" s="8"/>
      <c r="G68" s="85"/>
      <c r="H68" s="85"/>
      <c r="I68" s="84"/>
      <c r="K68" s="84"/>
      <c r="L68" s="17"/>
    </row>
    <row r="69" spans="1:12" ht="20.85" customHeight="1">
      <c r="B69" s="5" t="s">
        <v>50</v>
      </c>
      <c r="D69" s="28">
        <v>19.399999999999999</v>
      </c>
      <c r="E69" s="26"/>
      <c r="F69" s="8">
        <v>2581430</v>
      </c>
      <c r="G69" s="85"/>
      <c r="H69" s="85">
        <v>2520397</v>
      </c>
      <c r="I69" s="84"/>
      <c r="J69" s="18">
        <v>2581430</v>
      </c>
      <c r="K69" s="84"/>
      <c r="L69" s="17">
        <v>2520397</v>
      </c>
    </row>
    <row r="70" spans="1:12" ht="20.85" customHeight="1">
      <c r="A70" s="5" t="s">
        <v>51</v>
      </c>
      <c r="D70" s="26"/>
      <c r="E70" s="26"/>
      <c r="F70" s="8"/>
      <c r="G70" s="92"/>
      <c r="H70" s="13"/>
      <c r="I70" s="92"/>
      <c r="J70" s="12"/>
      <c r="K70" s="92"/>
      <c r="L70" s="12"/>
    </row>
    <row r="71" spans="1:12" ht="20.85" customHeight="1">
      <c r="B71" s="5" t="s">
        <v>52</v>
      </c>
      <c r="C71" s="25"/>
      <c r="D71" s="76">
        <v>11.2</v>
      </c>
      <c r="E71" s="26"/>
      <c r="F71" s="85">
        <v>204762216</v>
      </c>
      <c r="G71" s="85"/>
      <c r="H71" s="85">
        <v>130851422</v>
      </c>
      <c r="I71" s="5"/>
      <c r="J71" s="12">
        <v>133139370</v>
      </c>
      <c r="K71" s="5"/>
      <c r="L71" s="85">
        <v>76871628</v>
      </c>
    </row>
    <row r="72" spans="1:12" ht="20.85" customHeight="1">
      <c r="A72" s="5" t="s">
        <v>53</v>
      </c>
      <c r="C72" s="25"/>
      <c r="D72" s="26">
        <v>21</v>
      </c>
      <c r="E72" s="26"/>
      <c r="F72" s="85">
        <v>5080358</v>
      </c>
      <c r="G72" s="85"/>
      <c r="H72" s="85">
        <v>2862641</v>
      </c>
      <c r="I72" s="5"/>
      <c r="J72" s="93">
        <v>3195719</v>
      </c>
      <c r="K72" s="5"/>
      <c r="L72" s="85">
        <v>1468869</v>
      </c>
    </row>
    <row r="73" spans="1:12" ht="20.85" customHeight="1">
      <c r="A73" s="5" t="s">
        <v>54</v>
      </c>
      <c r="C73" s="25"/>
      <c r="D73" s="26"/>
      <c r="E73" s="26"/>
      <c r="F73" s="85">
        <v>56902</v>
      </c>
      <c r="G73" s="85"/>
      <c r="H73" s="85">
        <v>463361</v>
      </c>
      <c r="I73" s="5"/>
      <c r="J73" s="93" t="s">
        <v>27</v>
      </c>
      <c r="K73" s="5"/>
      <c r="L73" s="85">
        <v>0</v>
      </c>
    </row>
    <row r="74" spans="1:12" ht="20.85" customHeight="1">
      <c r="A74" s="5" t="s">
        <v>55</v>
      </c>
      <c r="C74" s="25"/>
      <c r="D74" s="26">
        <v>22</v>
      </c>
      <c r="E74" s="26"/>
      <c r="F74" s="94">
        <v>62252309</v>
      </c>
      <c r="G74" s="85"/>
      <c r="H74" s="94">
        <v>40994631</v>
      </c>
      <c r="I74" s="5"/>
      <c r="J74" s="95">
        <v>55333252</v>
      </c>
      <c r="K74" s="5"/>
      <c r="L74" s="94">
        <v>31888854</v>
      </c>
    </row>
    <row r="75" spans="1:12" ht="6" customHeight="1">
      <c r="A75" s="66"/>
      <c r="C75" s="21"/>
      <c r="D75" s="21"/>
      <c r="E75" s="21"/>
      <c r="F75" s="8"/>
      <c r="G75" s="72"/>
      <c r="H75" s="13"/>
      <c r="I75" s="72"/>
      <c r="J75" s="13"/>
      <c r="K75" s="29"/>
      <c r="L75" s="13"/>
    </row>
    <row r="76" spans="1:12" ht="20.85" customHeight="1">
      <c r="A76" s="66" t="s">
        <v>56</v>
      </c>
      <c r="C76" s="25"/>
      <c r="D76" s="91"/>
      <c r="E76" s="91"/>
      <c r="F76" s="59">
        <f>SUM(F63:F74)</f>
        <v>849909306</v>
      </c>
      <c r="G76" s="27"/>
      <c r="H76" s="11">
        <f>SUM(H63:H75)</f>
        <v>767590327</v>
      </c>
      <c r="I76" s="27"/>
      <c r="J76" s="11">
        <f>SUM(J63:J74)</f>
        <v>641685297</v>
      </c>
      <c r="K76" s="29"/>
      <c r="L76" s="11">
        <f>SUM(L63:L75)</f>
        <v>568687389</v>
      </c>
    </row>
    <row r="77" spans="1:12" ht="13.35" customHeight="1">
      <c r="C77" s="25"/>
      <c r="D77" s="26"/>
      <c r="E77" s="91"/>
      <c r="F77" s="8"/>
      <c r="G77" s="29"/>
      <c r="H77" s="13"/>
      <c r="I77" s="29"/>
      <c r="J77" s="13"/>
      <c r="K77" s="29"/>
      <c r="L77" s="13"/>
    </row>
    <row r="78" spans="1:12" ht="20.85" customHeight="1">
      <c r="A78" s="66" t="s">
        <v>57</v>
      </c>
      <c r="C78" s="25"/>
      <c r="D78" s="91"/>
      <c r="E78" s="91"/>
      <c r="F78" s="8"/>
      <c r="G78" s="27"/>
      <c r="H78" s="13"/>
      <c r="I78" s="27"/>
      <c r="J78" s="8"/>
      <c r="K78" s="29"/>
      <c r="L78" s="13"/>
    </row>
    <row r="79" spans="1:12" ht="6" customHeight="1">
      <c r="A79" s="66"/>
      <c r="C79" s="21"/>
      <c r="D79" s="21"/>
      <c r="E79" s="21"/>
      <c r="F79" s="8"/>
      <c r="G79" s="72"/>
      <c r="H79" s="13"/>
      <c r="I79" s="72"/>
      <c r="J79" s="13"/>
      <c r="K79" s="29"/>
      <c r="L79" s="13"/>
    </row>
    <row r="80" spans="1:12" ht="20.85" customHeight="1">
      <c r="A80" s="5" t="s">
        <v>58</v>
      </c>
      <c r="C80" s="21"/>
      <c r="D80" s="28">
        <v>19.399999999999999</v>
      </c>
      <c r="E80" s="21"/>
      <c r="F80" s="31">
        <v>28612400</v>
      </c>
      <c r="G80" s="31"/>
      <c r="H80" s="31">
        <v>30009280</v>
      </c>
      <c r="I80" s="33"/>
      <c r="J80" s="29">
        <v>28612400</v>
      </c>
      <c r="K80" s="96"/>
      <c r="L80" s="31">
        <v>30009280</v>
      </c>
    </row>
    <row r="81" spans="1:12" ht="20.85" customHeight="1">
      <c r="A81" s="5" t="s">
        <v>59</v>
      </c>
      <c r="C81" s="21"/>
      <c r="D81" s="26">
        <v>8</v>
      </c>
      <c r="E81" s="21"/>
      <c r="F81" s="31">
        <v>8879678</v>
      </c>
      <c r="G81" s="31"/>
      <c r="H81" s="31">
        <v>8660018</v>
      </c>
      <c r="I81" s="33"/>
      <c r="J81" s="29">
        <v>8879678</v>
      </c>
      <c r="K81" s="96"/>
      <c r="L81" s="31">
        <v>8660018</v>
      </c>
    </row>
    <row r="82" spans="1:12" ht="20.85" customHeight="1">
      <c r="A82" s="5" t="s">
        <v>60</v>
      </c>
      <c r="C82" s="21"/>
      <c r="D82" s="26">
        <v>21</v>
      </c>
      <c r="E82" s="21"/>
      <c r="F82" s="31">
        <v>3691795</v>
      </c>
      <c r="G82" s="31"/>
      <c r="H82" s="31">
        <v>669195</v>
      </c>
      <c r="I82" s="33"/>
      <c r="J82" s="29">
        <v>319365</v>
      </c>
      <c r="K82" s="96"/>
      <c r="L82" s="31">
        <v>130420</v>
      </c>
    </row>
    <row r="83" spans="1:12" ht="20.85" customHeight="1">
      <c r="A83" s="5" t="s">
        <v>61</v>
      </c>
      <c r="C83" s="21"/>
      <c r="D83" s="28">
        <v>11.2</v>
      </c>
      <c r="E83" s="21"/>
      <c r="F83" s="31">
        <v>239229</v>
      </c>
      <c r="G83" s="31"/>
      <c r="H83" s="31">
        <v>365721</v>
      </c>
      <c r="I83" s="32"/>
      <c r="J83" s="93">
        <v>0</v>
      </c>
      <c r="K83" s="96"/>
      <c r="L83" s="85">
        <v>0</v>
      </c>
    </row>
    <row r="84" spans="1:12" ht="20.85" customHeight="1">
      <c r="A84" s="5" t="s">
        <v>62</v>
      </c>
      <c r="C84" s="21"/>
      <c r="D84" s="28"/>
      <c r="E84" s="21"/>
      <c r="F84" s="31">
        <v>0</v>
      </c>
      <c r="G84" s="31"/>
      <c r="H84" s="31">
        <v>14749115</v>
      </c>
      <c r="I84" s="32"/>
      <c r="J84" s="93">
        <v>0</v>
      </c>
      <c r="K84" s="96"/>
      <c r="L84" s="85">
        <v>0</v>
      </c>
    </row>
    <row r="85" spans="1:12" ht="20.85" customHeight="1">
      <c r="A85" s="5" t="s">
        <v>63</v>
      </c>
      <c r="C85" s="25"/>
      <c r="E85" s="91"/>
      <c r="F85" s="94">
        <v>43520707</v>
      </c>
      <c r="G85" s="85"/>
      <c r="H85" s="94">
        <v>45120839</v>
      </c>
      <c r="I85" s="87"/>
      <c r="J85" s="95">
        <v>14379373</v>
      </c>
      <c r="K85" s="87"/>
      <c r="L85" s="94">
        <v>12857845</v>
      </c>
    </row>
    <row r="86" spans="1:12" ht="6" customHeight="1">
      <c r="A86" s="66"/>
      <c r="C86" s="21"/>
      <c r="D86" s="21"/>
      <c r="E86" s="21"/>
      <c r="F86" s="8"/>
      <c r="G86" s="72"/>
      <c r="H86" s="13"/>
      <c r="I86" s="72"/>
      <c r="J86" s="13"/>
      <c r="K86" s="29"/>
      <c r="L86" s="13"/>
    </row>
    <row r="87" spans="1:12" ht="20.85" customHeight="1">
      <c r="A87" s="66" t="s">
        <v>64</v>
      </c>
      <c r="C87" s="25"/>
      <c r="D87" s="91"/>
      <c r="E87" s="91"/>
      <c r="F87" s="59">
        <f>SUM(F80:F85)</f>
        <v>84943809</v>
      </c>
      <c r="G87" s="27"/>
      <c r="H87" s="11">
        <f>SUM(H80:H86)</f>
        <v>99574168</v>
      </c>
      <c r="I87" s="27"/>
      <c r="J87" s="11">
        <f>SUM(J80:J85)</f>
        <v>52190816</v>
      </c>
      <c r="K87" s="29"/>
      <c r="L87" s="11">
        <f>SUM(L80:L86)</f>
        <v>51657563</v>
      </c>
    </row>
    <row r="88" spans="1:12" ht="6" customHeight="1">
      <c r="A88" s="66"/>
      <c r="C88" s="21"/>
      <c r="D88" s="21"/>
      <c r="E88" s="21"/>
      <c r="F88" s="8"/>
      <c r="G88" s="72"/>
      <c r="H88" s="13"/>
      <c r="I88" s="72"/>
      <c r="J88" s="13"/>
      <c r="K88" s="29"/>
      <c r="L88" s="13"/>
    </row>
    <row r="89" spans="1:12" ht="20.85" customHeight="1">
      <c r="A89" s="66" t="s">
        <v>65</v>
      </c>
      <c r="C89" s="25"/>
      <c r="D89" s="91"/>
      <c r="E89" s="91"/>
      <c r="F89" s="59">
        <f>F76+F87</f>
        <v>934853115</v>
      </c>
      <c r="G89" s="27"/>
      <c r="H89" s="11">
        <f>H76+H87</f>
        <v>867164495</v>
      </c>
      <c r="I89" s="27"/>
      <c r="J89" s="11">
        <f>J76+J87</f>
        <v>693876113</v>
      </c>
      <c r="K89" s="29"/>
      <c r="L89" s="11">
        <f>L76+L87</f>
        <v>620344952</v>
      </c>
    </row>
    <row r="90" spans="1:12" ht="20.85" customHeight="1">
      <c r="A90" s="66"/>
      <c r="C90" s="25"/>
      <c r="D90" s="91"/>
      <c r="E90" s="91"/>
      <c r="F90" s="8"/>
      <c r="G90" s="29"/>
      <c r="H90" s="13"/>
      <c r="I90" s="29"/>
      <c r="J90" s="13"/>
      <c r="K90" s="29"/>
      <c r="L90" s="12"/>
    </row>
    <row r="91" spans="1:12" ht="20.85" customHeight="1">
      <c r="A91" s="66"/>
      <c r="C91" s="25"/>
      <c r="D91" s="91"/>
      <c r="E91" s="91"/>
      <c r="F91" s="8"/>
      <c r="G91" s="29"/>
      <c r="H91" s="13"/>
      <c r="I91" s="29"/>
      <c r="J91" s="13"/>
      <c r="K91" s="29"/>
      <c r="L91" s="12"/>
    </row>
    <row r="92" spans="1:12" ht="25.5" customHeight="1">
      <c r="A92" s="66"/>
      <c r="C92" s="25"/>
      <c r="D92" s="91"/>
      <c r="E92" s="91"/>
      <c r="F92" s="8"/>
      <c r="G92" s="29"/>
      <c r="H92" s="13"/>
      <c r="I92" s="29"/>
      <c r="J92" s="13"/>
      <c r="K92" s="29"/>
      <c r="L92" s="12"/>
    </row>
    <row r="93" spans="1:12" ht="22.35" customHeight="1">
      <c r="A93" s="3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30"/>
      <c r="C93" s="30"/>
      <c r="D93" s="30"/>
      <c r="E93" s="30"/>
      <c r="F93" s="15"/>
      <c r="G93" s="90"/>
      <c r="H93" s="15"/>
      <c r="I93" s="90"/>
      <c r="J93" s="56"/>
      <c r="K93" s="90"/>
      <c r="L93" s="15"/>
    </row>
    <row r="94" spans="1:12" s="21" customFormat="1" ht="21.75" customHeight="1">
      <c r="A94" s="20" t="str">
        <f>A1</f>
        <v>บริษัท ไอแอนด์ไอ กรุ๊ป จำกัด (มหาชน)</v>
      </c>
      <c r="D94" s="63"/>
      <c r="F94" s="1"/>
      <c r="G94" s="62"/>
      <c r="H94" s="1"/>
      <c r="I94" s="62"/>
      <c r="J94" s="10"/>
      <c r="K94" s="62"/>
      <c r="L94" s="1"/>
    </row>
    <row r="95" spans="1:12" s="21" customFormat="1" ht="21.75" customHeight="1">
      <c r="A95" s="20" t="s">
        <v>1</v>
      </c>
      <c r="D95" s="63"/>
      <c r="F95" s="1"/>
      <c r="G95" s="62"/>
      <c r="H95" s="1"/>
      <c r="I95" s="62"/>
      <c r="J95" s="10"/>
      <c r="K95" s="62"/>
      <c r="L95" s="1"/>
    </row>
    <row r="96" spans="1:12" s="21" customFormat="1" ht="21.75" customHeight="1">
      <c r="A96" s="22" t="str">
        <f>+A3</f>
        <v>ณ วันที่ 30 มิถุนายน พ.ศ. 2568</v>
      </c>
      <c r="B96" s="64"/>
      <c r="C96" s="64"/>
      <c r="D96" s="64"/>
      <c r="E96" s="64"/>
      <c r="F96" s="2"/>
      <c r="G96" s="65"/>
      <c r="H96" s="2"/>
      <c r="I96" s="65"/>
      <c r="J96" s="52"/>
      <c r="K96" s="65"/>
      <c r="L96" s="2"/>
    </row>
    <row r="97" spans="1:12" ht="21.75" customHeight="1">
      <c r="C97" s="21"/>
      <c r="J97" s="13"/>
      <c r="L97" s="8"/>
    </row>
    <row r="98" spans="1:12" ht="21.75" customHeight="1">
      <c r="C98" s="21"/>
      <c r="D98" s="66"/>
      <c r="E98" s="66"/>
      <c r="F98" s="171" t="s">
        <v>3</v>
      </c>
      <c r="G98" s="171"/>
      <c r="H98" s="171"/>
      <c r="I98" s="67"/>
      <c r="J98" s="171" t="s">
        <v>4</v>
      </c>
      <c r="K98" s="171"/>
      <c r="L98" s="171"/>
    </row>
    <row r="99" spans="1:12" ht="21.75" customHeight="1">
      <c r="C99" s="21"/>
      <c r="D99" s="66"/>
      <c r="E99" s="66"/>
      <c r="F99" s="6" t="s">
        <v>5</v>
      </c>
      <c r="G99" s="68"/>
      <c r="H99" s="6" t="s">
        <v>6</v>
      </c>
      <c r="I99" s="68"/>
      <c r="J99" s="54" t="s">
        <v>5</v>
      </c>
      <c r="K99" s="68"/>
      <c r="L99" s="6" t="s">
        <v>6</v>
      </c>
    </row>
    <row r="100" spans="1:12" ht="21.75" customHeight="1">
      <c r="C100" s="21"/>
      <c r="D100" s="66"/>
      <c r="E100" s="66"/>
      <c r="F100" s="6" t="s">
        <v>7</v>
      </c>
      <c r="G100" s="68"/>
      <c r="H100" s="6" t="s">
        <v>8</v>
      </c>
      <c r="I100" s="68"/>
      <c r="J100" s="54" t="s">
        <v>7</v>
      </c>
      <c r="K100" s="68"/>
      <c r="L100" s="6" t="s">
        <v>8</v>
      </c>
    </row>
    <row r="101" spans="1:12" ht="21.75" customHeight="1">
      <c r="C101" s="21"/>
      <c r="D101" s="26"/>
      <c r="E101" s="66"/>
      <c r="F101" s="6" t="s">
        <v>9</v>
      </c>
      <c r="G101" s="23"/>
      <c r="H101" s="6" t="s">
        <v>10</v>
      </c>
      <c r="I101" s="23"/>
      <c r="J101" s="54" t="s">
        <v>9</v>
      </c>
      <c r="K101" s="23"/>
      <c r="L101" s="6" t="s">
        <v>10</v>
      </c>
    </row>
    <row r="102" spans="1:12" ht="21.75" customHeight="1">
      <c r="C102" s="21"/>
      <c r="D102" s="24" t="s">
        <v>11</v>
      </c>
      <c r="E102" s="66"/>
      <c r="F102" s="7" t="s">
        <v>12</v>
      </c>
      <c r="G102" s="23"/>
      <c r="H102" s="7" t="s">
        <v>12</v>
      </c>
      <c r="I102" s="23"/>
      <c r="J102" s="55" t="s">
        <v>12</v>
      </c>
      <c r="K102" s="23"/>
      <c r="L102" s="7" t="s">
        <v>12</v>
      </c>
    </row>
    <row r="103" spans="1:12" ht="6" customHeight="1">
      <c r="D103" s="26"/>
      <c r="E103" s="70"/>
      <c r="F103" s="6"/>
      <c r="G103" s="23"/>
      <c r="H103" s="6"/>
      <c r="I103" s="23"/>
      <c r="J103" s="54"/>
      <c r="K103" s="23"/>
      <c r="L103" s="6"/>
    </row>
    <row r="104" spans="1:12" ht="21.75" customHeight="1">
      <c r="A104" s="66" t="s">
        <v>66</v>
      </c>
      <c r="C104" s="21"/>
      <c r="D104" s="26"/>
      <c r="E104" s="21"/>
      <c r="F104" s="1"/>
      <c r="G104" s="72"/>
      <c r="H104" s="1"/>
      <c r="I104" s="72"/>
      <c r="J104" s="10"/>
      <c r="K104" s="72"/>
      <c r="L104" s="1"/>
    </row>
    <row r="105" spans="1:12" ht="6" customHeight="1">
      <c r="G105" s="27"/>
      <c r="I105" s="27"/>
      <c r="K105" s="27"/>
    </row>
    <row r="106" spans="1:12" ht="21.75" customHeight="1">
      <c r="A106" s="66" t="s">
        <v>67</v>
      </c>
      <c r="C106" s="25"/>
      <c r="D106" s="91"/>
      <c r="E106" s="91"/>
      <c r="F106" s="8"/>
      <c r="G106" s="27"/>
      <c r="H106" s="8"/>
      <c r="I106" s="27"/>
      <c r="J106" s="13"/>
      <c r="K106" s="29"/>
      <c r="L106" s="8"/>
    </row>
    <row r="107" spans="1:12" ht="6" customHeight="1">
      <c r="A107" s="66"/>
      <c r="C107" s="21"/>
      <c r="D107" s="21"/>
      <c r="E107" s="21"/>
      <c r="F107" s="8"/>
      <c r="G107" s="72"/>
      <c r="H107" s="8"/>
      <c r="I107" s="72"/>
      <c r="J107" s="13"/>
      <c r="K107" s="29"/>
      <c r="L107" s="8"/>
    </row>
    <row r="108" spans="1:12" ht="21.75" customHeight="1">
      <c r="A108" s="5" t="s">
        <v>68</v>
      </c>
      <c r="C108" s="25"/>
      <c r="D108" s="26"/>
      <c r="E108" s="91"/>
      <c r="F108" s="8"/>
      <c r="G108" s="27"/>
      <c r="H108" s="8"/>
      <c r="I108" s="27"/>
      <c r="J108" s="13"/>
      <c r="K108" s="29"/>
      <c r="L108" s="8"/>
    </row>
    <row r="109" spans="1:12" ht="21.75" customHeight="1">
      <c r="B109" s="5" t="s">
        <v>69</v>
      </c>
      <c r="C109" s="25"/>
      <c r="D109" s="91"/>
      <c r="E109" s="91"/>
      <c r="F109" s="8"/>
      <c r="G109" s="27"/>
      <c r="H109" s="8"/>
      <c r="I109" s="27"/>
      <c r="J109" s="13"/>
      <c r="K109" s="29"/>
      <c r="L109" s="8"/>
    </row>
    <row r="110" spans="1:12" ht="21.75" customHeight="1">
      <c r="C110" s="25" t="s">
        <v>70</v>
      </c>
      <c r="D110" s="91"/>
      <c r="E110" s="91"/>
      <c r="F110" s="8"/>
      <c r="G110" s="27"/>
      <c r="H110" s="8"/>
      <c r="I110" s="27"/>
      <c r="J110" s="13"/>
      <c r="K110" s="29"/>
      <c r="L110" s="8"/>
    </row>
    <row r="111" spans="1:12" ht="21.75" customHeight="1">
      <c r="C111" s="5" t="s">
        <v>71</v>
      </c>
      <c r="D111" s="91"/>
      <c r="E111" s="91"/>
      <c r="F111" s="8"/>
      <c r="G111" s="27"/>
      <c r="H111" s="8"/>
      <c r="I111" s="27"/>
      <c r="J111" s="13"/>
      <c r="K111" s="29"/>
      <c r="L111" s="8"/>
    </row>
    <row r="112" spans="1:12" ht="21.75" customHeight="1">
      <c r="C112" s="25" t="s">
        <v>72</v>
      </c>
      <c r="F112" s="8"/>
      <c r="G112" s="27"/>
      <c r="H112" s="8"/>
      <c r="I112" s="27"/>
      <c r="J112" s="13"/>
      <c r="K112" s="29"/>
      <c r="L112" s="8"/>
    </row>
    <row r="113" spans="1:12" ht="21.75" customHeight="1">
      <c r="C113" s="25" t="s">
        <v>73</v>
      </c>
      <c r="F113" s="8"/>
      <c r="G113" s="27"/>
      <c r="H113" s="8"/>
      <c r="I113" s="27"/>
      <c r="J113" s="13"/>
      <c r="K113" s="29"/>
      <c r="L113" s="8"/>
    </row>
    <row r="114" spans="1:12" ht="21.75" customHeight="1" thickBot="1">
      <c r="C114" s="5" t="s">
        <v>74</v>
      </c>
      <c r="D114" s="26"/>
      <c r="F114" s="61">
        <v>82835660</v>
      </c>
      <c r="G114" s="27"/>
      <c r="H114" s="97">
        <v>62298054</v>
      </c>
      <c r="I114" s="27"/>
      <c r="J114" s="61">
        <v>82835660</v>
      </c>
      <c r="K114" s="29"/>
      <c r="L114" s="97">
        <v>62298054</v>
      </c>
    </row>
    <row r="115" spans="1:12" ht="6" customHeight="1" thickTop="1">
      <c r="D115" s="26"/>
      <c r="E115" s="91"/>
      <c r="F115" s="60"/>
      <c r="G115" s="27"/>
      <c r="H115" s="12"/>
      <c r="I115" s="27"/>
      <c r="J115" s="12"/>
      <c r="K115" s="29"/>
      <c r="L115" s="12"/>
    </row>
    <row r="116" spans="1:12" ht="21.75" customHeight="1">
      <c r="B116" s="5" t="s">
        <v>75</v>
      </c>
      <c r="C116" s="25"/>
      <c r="D116" s="91"/>
      <c r="E116" s="91"/>
      <c r="F116" s="8"/>
      <c r="G116" s="27"/>
      <c r="H116" s="13"/>
      <c r="I116" s="27"/>
      <c r="J116" s="13"/>
      <c r="K116" s="29"/>
      <c r="L116" s="13"/>
    </row>
    <row r="117" spans="1:12" ht="21.75" customHeight="1">
      <c r="C117" s="25" t="s">
        <v>76</v>
      </c>
      <c r="D117" s="91"/>
      <c r="E117" s="91"/>
      <c r="F117" s="8"/>
      <c r="G117" s="27"/>
      <c r="H117" s="13"/>
      <c r="I117" s="27"/>
      <c r="J117" s="13"/>
      <c r="K117" s="29"/>
      <c r="L117" s="13"/>
    </row>
    <row r="118" spans="1:12" ht="21.75" customHeight="1">
      <c r="C118" s="25" t="s">
        <v>71</v>
      </c>
      <c r="D118" s="26">
        <v>24</v>
      </c>
      <c r="E118" s="91"/>
      <c r="F118" s="8">
        <v>61688304</v>
      </c>
      <c r="G118" s="27"/>
      <c r="H118" s="13">
        <v>59798334</v>
      </c>
      <c r="I118" s="27"/>
      <c r="J118" s="13">
        <v>61688304</v>
      </c>
      <c r="K118" s="29"/>
      <c r="L118" s="13">
        <v>59798334</v>
      </c>
    </row>
    <row r="119" spans="1:12" ht="21.75" customHeight="1">
      <c r="C119" s="25" t="s">
        <v>72</v>
      </c>
      <c r="D119" s="91"/>
      <c r="E119" s="91"/>
      <c r="G119" s="27"/>
      <c r="H119" s="13"/>
      <c r="I119" s="27"/>
      <c r="J119" s="13"/>
      <c r="K119" s="29"/>
      <c r="L119" s="13"/>
    </row>
    <row r="120" spans="1:12" ht="21.75" customHeight="1">
      <c r="C120" s="25" t="s">
        <v>77</v>
      </c>
      <c r="F120" s="8"/>
      <c r="G120" s="27"/>
      <c r="H120" s="13"/>
      <c r="I120" s="27"/>
      <c r="J120" s="13"/>
      <c r="K120" s="29"/>
      <c r="L120" s="13"/>
    </row>
    <row r="121" spans="1:12" ht="21.75" customHeight="1">
      <c r="C121" s="98" t="s">
        <v>78</v>
      </c>
      <c r="D121" s="26"/>
      <c r="F121" s="17"/>
      <c r="G121" s="17"/>
      <c r="H121" s="5"/>
      <c r="I121" s="5"/>
      <c r="J121" s="27"/>
      <c r="K121" s="5"/>
      <c r="L121" s="5"/>
    </row>
    <row r="122" spans="1:12" ht="21.75" customHeight="1">
      <c r="A122" s="5" t="s">
        <v>79</v>
      </c>
      <c r="D122" s="26">
        <v>24</v>
      </c>
      <c r="E122" s="91"/>
      <c r="F122" s="8">
        <v>749722387</v>
      </c>
      <c r="G122" s="17"/>
      <c r="H122" s="17">
        <v>741612325</v>
      </c>
      <c r="I122" s="17"/>
      <c r="J122" s="18">
        <v>749722387</v>
      </c>
      <c r="K122" s="17"/>
      <c r="L122" s="17">
        <v>741612325</v>
      </c>
    </row>
    <row r="123" spans="1:12" ht="21.75" customHeight="1">
      <c r="A123" s="5" t="s">
        <v>80</v>
      </c>
      <c r="D123" s="26"/>
      <c r="E123" s="91"/>
      <c r="F123" s="60"/>
      <c r="G123" s="18"/>
      <c r="H123" s="12"/>
      <c r="I123" s="18"/>
      <c r="J123" s="12"/>
      <c r="K123" s="18"/>
      <c r="L123" s="12"/>
    </row>
    <row r="124" spans="1:12" ht="21.75" customHeight="1">
      <c r="B124" s="5" t="s">
        <v>81</v>
      </c>
      <c r="D124" s="26"/>
      <c r="F124" s="17">
        <v>5686184</v>
      </c>
      <c r="G124" s="17"/>
      <c r="H124" s="12">
        <v>5686184</v>
      </c>
      <c r="I124" s="18"/>
      <c r="J124" s="12">
        <v>5686184</v>
      </c>
      <c r="K124" s="18"/>
      <c r="L124" s="12">
        <v>5686184</v>
      </c>
    </row>
    <row r="125" spans="1:12" ht="21.75" customHeight="1">
      <c r="B125" s="5" t="s">
        <v>82</v>
      </c>
      <c r="F125" s="94">
        <v>-337656957</v>
      </c>
      <c r="H125" s="34">
        <v>-199021631</v>
      </c>
      <c r="I125" s="87"/>
      <c r="J125" s="164">
        <v>-344937202</v>
      </c>
      <c r="K125" s="19"/>
      <c r="L125" s="34">
        <v>-264169039</v>
      </c>
    </row>
    <row r="126" spans="1:12" ht="6" customHeight="1">
      <c r="A126" s="66"/>
      <c r="C126" s="21"/>
      <c r="D126" s="21"/>
      <c r="E126" s="21"/>
      <c r="F126" s="8"/>
      <c r="G126" s="72"/>
      <c r="H126" s="13"/>
      <c r="I126" s="72"/>
      <c r="J126" s="13"/>
      <c r="K126" s="29"/>
      <c r="L126" s="13"/>
    </row>
    <row r="127" spans="1:12" ht="21.75" customHeight="1">
      <c r="A127" s="5" t="s">
        <v>83</v>
      </c>
      <c r="E127" s="91"/>
      <c r="F127" s="60">
        <f>SUM(F118:F125)</f>
        <v>479439918</v>
      </c>
      <c r="G127" s="93"/>
      <c r="H127" s="12">
        <f>SUM(H118:H125)</f>
        <v>608075212</v>
      </c>
      <c r="I127" s="93"/>
      <c r="J127" s="12">
        <f>SUM(J118:J125)</f>
        <v>472159673</v>
      </c>
      <c r="K127" s="93"/>
      <c r="L127" s="12">
        <f>SUM(L118:L125)</f>
        <v>542927804</v>
      </c>
    </row>
    <row r="128" spans="1:12" ht="21.75" customHeight="1">
      <c r="A128" s="5" t="s">
        <v>84</v>
      </c>
      <c r="D128" s="26"/>
      <c r="E128" s="91"/>
      <c r="F128" s="94">
        <v>5482308</v>
      </c>
      <c r="G128" s="85"/>
      <c r="H128" s="94">
        <v>72517799</v>
      </c>
      <c r="I128" s="85"/>
      <c r="J128" s="95">
        <v>0</v>
      </c>
      <c r="K128" s="85"/>
      <c r="L128" s="94">
        <v>0</v>
      </c>
    </row>
    <row r="129" spans="1:12" ht="6" customHeight="1">
      <c r="A129" s="66"/>
      <c r="C129" s="21"/>
      <c r="D129" s="21"/>
      <c r="E129" s="21"/>
      <c r="F129" s="8"/>
      <c r="G129" s="72"/>
      <c r="H129" s="13"/>
      <c r="I129" s="72"/>
      <c r="J129" s="13"/>
      <c r="K129" s="29"/>
      <c r="L129" s="13"/>
    </row>
    <row r="130" spans="1:12" ht="21.75" customHeight="1">
      <c r="A130" s="66" t="s">
        <v>85</v>
      </c>
      <c r="C130" s="25"/>
      <c r="D130" s="26"/>
      <c r="E130" s="91"/>
      <c r="F130" s="59">
        <f>SUM(F127:F128)</f>
        <v>484922226</v>
      </c>
      <c r="G130" s="27"/>
      <c r="H130" s="11">
        <f>SUM(H127:H128)</f>
        <v>680593011</v>
      </c>
      <c r="I130" s="27"/>
      <c r="J130" s="11">
        <f>SUM(J127:J128)</f>
        <v>472159673</v>
      </c>
      <c r="K130" s="29"/>
      <c r="L130" s="11">
        <f>SUM(L127:L128)</f>
        <v>542927804</v>
      </c>
    </row>
    <row r="131" spans="1:12" ht="6" customHeight="1">
      <c r="A131" s="66"/>
      <c r="C131" s="21"/>
      <c r="D131" s="21"/>
      <c r="E131" s="21"/>
      <c r="F131" s="8"/>
      <c r="G131" s="72"/>
      <c r="H131" s="13"/>
      <c r="I131" s="72"/>
      <c r="J131" s="13"/>
      <c r="K131" s="29"/>
      <c r="L131" s="13"/>
    </row>
    <row r="132" spans="1:12" ht="21.75" customHeight="1" thickBot="1">
      <c r="A132" s="66" t="s">
        <v>86</v>
      </c>
      <c r="C132" s="25"/>
      <c r="D132" s="26"/>
      <c r="E132" s="26"/>
      <c r="F132" s="61">
        <f>F89+F130</f>
        <v>1419775341</v>
      </c>
      <c r="G132" s="27"/>
      <c r="H132" s="14">
        <f>H89+H130</f>
        <v>1547757506</v>
      </c>
      <c r="I132" s="27"/>
      <c r="J132" s="14">
        <f>J89+J130</f>
        <v>1166035786</v>
      </c>
      <c r="K132" s="29"/>
      <c r="L132" s="14">
        <f>L89+L130</f>
        <v>1163272756</v>
      </c>
    </row>
    <row r="133" spans="1:12" ht="21.75" customHeight="1" thickTop="1">
      <c r="A133" s="66"/>
      <c r="C133" s="25"/>
      <c r="D133" s="26"/>
      <c r="E133" s="26"/>
      <c r="F133" s="99"/>
      <c r="G133" s="100"/>
      <c r="H133" s="99"/>
      <c r="I133" s="100"/>
      <c r="J133" s="99"/>
      <c r="K133" s="29"/>
      <c r="L133" s="99"/>
    </row>
    <row r="134" spans="1:12" ht="21.75" customHeight="1">
      <c r="A134" s="66"/>
      <c r="C134" s="25"/>
      <c r="D134" s="26"/>
      <c r="E134" s="26"/>
      <c r="F134" s="99"/>
      <c r="G134" s="100"/>
      <c r="H134" s="99"/>
      <c r="I134" s="100"/>
      <c r="J134" s="99"/>
      <c r="K134" s="29"/>
      <c r="L134" s="99"/>
    </row>
    <row r="135" spans="1:12" ht="21.75" customHeight="1">
      <c r="A135" s="66"/>
      <c r="C135" s="25"/>
      <c r="D135" s="26"/>
      <c r="E135" s="26"/>
      <c r="F135" s="99"/>
      <c r="G135" s="100"/>
      <c r="H135" s="99"/>
      <c r="I135" s="100"/>
      <c r="J135" s="99"/>
      <c r="K135" s="29"/>
      <c r="L135" s="99"/>
    </row>
    <row r="136" spans="1:12" ht="11.25" customHeight="1">
      <c r="A136" s="66"/>
      <c r="C136" s="25"/>
      <c r="D136" s="26"/>
      <c r="E136" s="26"/>
      <c r="F136" s="100"/>
      <c r="G136" s="100"/>
      <c r="H136" s="100"/>
      <c r="I136" s="100"/>
      <c r="J136" s="100"/>
      <c r="K136" s="29"/>
      <c r="L136" s="100"/>
    </row>
    <row r="137" spans="1:12" ht="22.35" customHeight="1">
      <c r="A137" s="3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30"/>
      <c r="C137" s="30"/>
      <c r="D137" s="30"/>
      <c r="E137" s="30"/>
      <c r="F137" s="15"/>
      <c r="G137" s="90"/>
      <c r="H137" s="15"/>
      <c r="I137" s="90"/>
      <c r="J137" s="56"/>
      <c r="K137" s="90"/>
      <c r="L137" s="15"/>
    </row>
  </sheetData>
  <mergeCells count="7">
    <mergeCell ref="F98:H98"/>
    <mergeCell ref="J98:L98"/>
    <mergeCell ref="F5:H5"/>
    <mergeCell ref="J5:L5"/>
    <mergeCell ref="A46:L46"/>
    <mergeCell ref="F53:H53"/>
    <mergeCell ref="J53:L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B511A-3F15-44C7-9CFC-8011A78A957C}">
  <sheetPr>
    <tabColor theme="3" tint="0.59999389629810485"/>
  </sheetPr>
  <dimension ref="A1:L60"/>
  <sheetViews>
    <sheetView zoomScaleNormal="100" zoomScaleSheetLayoutView="70" zoomScalePageLayoutView="69" workbookViewId="0">
      <selection activeCell="B1" sqref="B1"/>
    </sheetView>
  </sheetViews>
  <sheetFormatPr defaultColWidth="10.44140625" defaultRowHeight="20.100000000000001" customHeight="1"/>
  <cols>
    <col min="1" max="2" width="1.5546875" style="5" customWidth="1"/>
    <col min="3" max="3" width="44.88671875" style="5" customWidth="1"/>
    <col min="4" max="4" width="8.44140625" style="21" customWidth="1"/>
    <col min="5" max="5" width="0.5546875" style="5" customWidth="1"/>
    <col min="6" max="6" width="11.5546875" style="32" customWidth="1"/>
    <col min="7" max="7" width="0.5546875" style="116" customWidth="1"/>
    <col min="8" max="8" width="11.5546875" style="32" customWidth="1"/>
    <col min="9" max="9" width="0.5546875" style="116" customWidth="1"/>
    <col min="10" max="10" width="11.5546875" style="32" customWidth="1"/>
    <col min="11" max="11" width="0.5546875" style="116" customWidth="1"/>
    <col min="12" max="12" width="11.5546875" style="32" customWidth="1"/>
    <col min="13" max="16384" width="10.44140625" style="5"/>
  </cols>
  <sheetData>
    <row r="1" spans="1:12" s="25" customFormat="1" ht="18.600000000000001" customHeight="1">
      <c r="A1" s="20" t="s">
        <v>0</v>
      </c>
      <c r="B1" s="20"/>
      <c r="C1" s="20"/>
      <c r="D1" s="48"/>
      <c r="E1" s="20"/>
      <c r="F1" s="33"/>
      <c r="G1" s="101"/>
      <c r="H1" s="33"/>
      <c r="I1" s="101"/>
      <c r="J1" s="33"/>
      <c r="K1" s="101"/>
      <c r="L1" s="33"/>
    </row>
    <row r="2" spans="1:12" s="25" customFormat="1" ht="18.600000000000001" customHeight="1">
      <c r="A2" s="20" t="s">
        <v>87</v>
      </c>
      <c r="B2" s="20"/>
      <c r="C2" s="20"/>
      <c r="D2" s="48"/>
      <c r="E2" s="20"/>
      <c r="F2" s="33"/>
      <c r="G2" s="101"/>
      <c r="H2" s="33"/>
      <c r="I2" s="101"/>
      <c r="J2" s="33"/>
      <c r="K2" s="101"/>
      <c r="L2" s="33"/>
    </row>
    <row r="3" spans="1:12" s="25" customFormat="1" ht="18.600000000000001" customHeight="1">
      <c r="A3" s="22" t="s">
        <v>88</v>
      </c>
      <c r="B3" s="22"/>
      <c r="C3" s="22"/>
      <c r="D3" s="49"/>
      <c r="E3" s="22"/>
      <c r="F3" s="102"/>
      <c r="G3" s="103"/>
      <c r="H3" s="102"/>
      <c r="I3" s="103"/>
      <c r="J3" s="102"/>
      <c r="K3" s="103"/>
      <c r="L3" s="102"/>
    </row>
    <row r="4" spans="1:12" s="25" customFormat="1" ht="18.600000000000001" customHeight="1">
      <c r="A4" s="20"/>
      <c r="B4" s="20"/>
      <c r="C4" s="20"/>
      <c r="D4" s="48"/>
      <c r="E4" s="20"/>
      <c r="F4" s="104"/>
      <c r="G4" s="105"/>
      <c r="H4" s="104"/>
      <c r="I4" s="105"/>
      <c r="J4" s="104"/>
      <c r="K4" s="105"/>
      <c r="L4" s="104"/>
    </row>
    <row r="5" spans="1:12" s="25" customFormat="1" ht="18.600000000000001" customHeight="1">
      <c r="D5" s="48"/>
      <c r="E5" s="50"/>
      <c r="F5" s="173" t="s">
        <v>3</v>
      </c>
      <c r="G5" s="173"/>
      <c r="H5" s="173"/>
      <c r="I5" s="106"/>
      <c r="J5" s="173" t="s">
        <v>4</v>
      </c>
      <c r="K5" s="173"/>
      <c r="L5" s="173"/>
    </row>
    <row r="6" spans="1:12" s="25" customFormat="1" ht="18.600000000000001" customHeight="1">
      <c r="D6" s="48"/>
      <c r="E6" s="50"/>
      <c r="F6" s="107" t="s">
        <v>9</v>
      </c>
      <c r="G6" s="108"/>
      <c r="H6" s="107" t="s">
        <v>10</v>
      </c>
      <c r="I6" s="108"/>
      <c r="J6" s="107" t="s">
        <v>9</v>
      </c>
      <c r="K6" s="108"/>
      <c r="L6" s="107" t="s">
        <v>10</v>
      </c>
    </row>
    <row r="7" spans="1:12" s="25" customFormat="1" ht="18.600000000000001" customHeight="1">
      <c r="D7" s="24" t="s">
        <v>11</v>
      </c>
      <c r="E7" s="50"/>
      <c r="F7" s="109" t="s">
        <v>12</v>
      </c>
      <c r="G7" s="110"/>
      <c r="H7" s="109" t="s">
        <v>12</v>
      </c>
      <c r="I7" s="110"/>
      <c r="J7" s="109" t="s">
        <v>12</v>
      </c>
      <c r="K7" s="110"/>
      <c r="L7" s="109" t="s">
        <v>12</v>
      </c>
    </row>
    <row r="8" spans="1:12" s="25" customFormat="1" ht="5.0999999999999996" customHeight="1">
      <c r="A8" s="50"/>
      <c r="B8" s="50"/>
      <c r="D8" s="26"/>
      <c r="F8" s="31"/>
      <c r="G8" s="111"/>
      <c r="H8" s="31"/>
      <c r="I8" s="111"/>
      <c r="J8" s="31"/>
      <c r="K8" s="111"/>
      <c r="L8" s="31"/>
    </row>
    <row r="9" spans="1:12" s="25" customFormat="1" ht="18.600000000000001" customHeight="1">
      <c r="A9" s="50" t="s">
        <v>89</v>
      </c>
      <c r="B9" s="50"/>
      <c r="D9" s="26"/>
      <c r="F9" s="31"/>
      <c r="G9" s="111"/>
      <c r="H9" s="31"/>
      <c r="I9" s="111"/>
      <c r="J9" s="31"/>
      <c r="K9" s="111"/>
      <c r="L9" s="31"/>
    </row>
    <row r="10" spans="1:12" s="25" customFormat="1" ht="5.0999999999999996" customHeight="1">
      <c r="A10" s="50"/>
      <c r="B10" s="50"/>
      <c r="D10" s="26"/>
      <c r="F10" s="31"/>
      <c r="G10" s="111"/>
      <c r="H10" s="31"/>
      <c r="I10" s="111"/>
      <c r="J10" s="31"/>
      <c r="K10" s="111"/>
      <c r="L10" s="31"/>
    </row>
    <row r="11" spans="1:12" s="25" customFormat="1" ht="18.600000000000001" customHeight="1">
      <c r="A11" s="25" t="s">
        <v>90</v>
      </c>
      <c r="D11" s="26"/>
      <c r="F11" s="29">
        <v>88976814</v>
      </c>
      <c r="G11" s="29"/>
      <c r="H11" s="29">
        <v>100973263</v>
      </c>
      <c r="I11" s="29"/>
      <c r="J11" s="29">
        <v>67893652</v>
      </c>
      <c r="K11" s="29"/>
      <c r="L11" s="29">
        <v>67343340</v>
      </c>
    </row>
    <row r="12" spans="1:12" s="25" customFormat="1" ht="18.600000000000001" customHeight="1">
      <c r="A12" s="25" t="s">
        <v>91</v>
      </c>
      <c r="D12" s="26"/>
      <c r="F12" s="29">
        <v>67808485</v>
      </c>
      <c r="G12" s="29"/>
      <c r="H12" s="29">
        <v>164793786</v>
      </c>
      <c r="I12" s="29"/>
      <c r="J12" s="29">
        <v>23953958</v>
      </c>
      <c r="K12" s="29"/>
      <c r="L12" s="29">
        <v>35897744</v>
      </c>
    </row>
    <row r="13" spans="1:12" s="25" customFormat="1" ht="18.600000000000001" customHeight="1">
      <c r="A13" s="25" t="s">
        <v>92</v>
      </c>
      <c r="D13" s="26"/>
      <c r="F13" s="29"/>
      <c r="G13" s="29"/>
      <c r="H13" s="29"/>
      <c r="I13" s="29"/>
      <c r="J13" s="29"/>
      <c r="K13" s="29"/>
      <c r="L13" s="29"/>
    </row>
    <row r="14" spans="1:12" s="25" customFormat="1" ht="18.600000000000001" customHeight="1">
      <c r="B14" s="25" t="s">
        <v>93</v>
      </c>
      <c r="D14" s="26"/>
      <c r="F14" s="29">
        <v>37000</v>
      </c>
      <c r="G14" s="29"/>
      <c r="H14" s="29">
        <v>0</v>
      </c>
      <c r="I14" s="29"/>
      <c r="J14" s="29">
        <v>0</v>
      </c>
      <c r="K14" s="29"/>
      <c r="L14" s="29">
        <v>0</v>
      </c>
    </row>
    <row r="15" spans="1:12" s="25" customFormat="1" ht="18.600000000000001" customHeight="1">
      <c r="A15" s="25" t="s">
        <v>94</v>
      </c>
      <c r="D15" s="28"/>
      <c r="F15" s="29">
        <v>0</v>
      </c>
      <c r="G15" s="29"/>
      <c r="H15" s="29">
        <v>0</v>
      </c>
      <c r="I15" s="29"/>
      <c r="J15" s="29">
        <v>3899852</v>
      </c>
      <c r="K15" s="29"/>
      <c r="L15" s="29">
        <v>0</v>
      </c>
    </row>
    <row r="16" spans="1:12" s="25" customFormat="1" ht="18.600000000000001" customHeight="1">
      <c r="A16" s="25" t="s">
        <v>95</v>
      </c>
      <c r="D16" s="26"/>
      <c r="F16" s="112">
        <v>5188330</v>
      </c>
      <c r="G16" s="29"/>
      <c r="H16" s="112">
        <v>5903405</v>
      </c>
      <c r="I16" s="29"/>
      <c r="J16" s="112">
        <v>4773798</v>
      </c>
      <c r="K16" s="29"/>
      <c r="L16" s="112">
        <v>3177063</v>
      </c>
    </row>
    <row r="17" spans="1:12" ht="5.0999999999999996" customHeight="1"/>
    <row r="18" spans="1:12" s="25" customFormat="1" ht="18.600000000000001" customHeight="1">
      <c r="A18" s="50" t="s">
        <v>96</v>
      </c>
      <c r="B18" s="50"/>
      <c r="D18" s="26"/>
      <c r="F18" s="112">
        <f>SUM(F11:F16)</f>
        <v>162010629</v>
      </c>
      <c r="G18" s="29"/>
      <c r="H18" s="112">
        <f>SUM(H11:H16)</f>
        <v>271670454</v>
      </c>
      <c r="I18" s="29"/>
      <c r="J18" s="112">
        <f>SUM(J11:J16)</f>
        <v>100521260</v>
      </c>
      <c r="K18" s="29"/>
      <c r="L18" s="112">
        <f>SUM(L11:L16)</f>
        <v>106418147</v>
      </c>
    </row>
    <row r="19" spans="1:12" s="25" customFormat="1" ht="8.1" customHeight="1">
      <c r="A19" s="50"/>
      <c r="B19" s="50"/>
      <c r="D19" s="26"/>
      <c r="F19" s="29"/>
      <c r="G19" s="29"/>
      <c r="H19" s="29"/>
      <c r="I19" s="29"/>
      <c r="J19" s="29"/>
      <c r="K19" s="29"/>
      <c r="L19" s="29"/>
    </row>
    <row r="20" spans="1:12" s="25" customFormat="1" ht="18.600000000000001" customHeight="1">
      <c r="A20" s="50" t="s">
        <v>97</v>
      </c>
      <c r="B20" s="50"/>
      <c r="D20" s="26"/>
      <c r="F20" s="29"/>
      <c r="G20" s="29"/>
      <c r="H20" s="29"/>
      <c r="I20" s="29"/>
      <c r="J20" s="29"/>
      <c r="K20" s="29"/>
      <c r="L20" s="29"/>
    </row>
    <row r="21" spans="1:12" s="25" customFormat="1" ht="5.0999999999999996" customHeight="1">
      <c r="A21" s="50"/>
      <c r="B21" s="50"/>
      <c r="D21" s="26"/>
      <c r="F21" s="29"/>
      <c r="G21" s="29"/>
      <c r="H21" s="29"/>
      <c r="I21" s="29"/>
      <c r="J21" s="29"/>
      <c r="K21" s="29"/>
      <c r="L21" s="29"/>
    </row>
    <row r="22" spans="1:12" s="25" customFormat="1" ht="18.600000000000001" customHeight="1">
      <c r="A22" s="25" t="s">
        <v>98</v>
      </c>
      <c r="D22" s="26"/>
      <c r="F22" s="27">
        <v>76418744</v>
      </c>
      <c r="G22" s="29"/>
      <c r="H22" s="27">
        <v>83342321</v>
      </c>
      <c r="I22" s="29"/>
      <c r="J22" s="29">
        <v>55897898</v>
      </c>
      <c r="K22" s="29"/>
      <c r="L22" s="29">
        <v>58103200</v>
      </c>
    </row>
    <row r="23" spans="1:12" s="25" customFormat="1" ht="18.600000000000001" customHeight="1">
      <c r="A23" s="25" t="s">
        <v>99</v>
      </c>
      <c r="D23" s="26"/>
      <c r="F23" s="27">
        <v>68406718</v>
      </c>
      <c r="G23" s="27"/>
      <c r="H23" s="27">
        <v>152071641</v>
      </c>
      <c r="I23" s="27"/>
      <c r="J23" s="29">
        <v>24778674</v>
      </c>
      <c r="K23" s="27"/>
      <c r="L23" s="29">
        <v>49527673</v>
      </c>
    </row>
    <row r="24" spans="1:12" s="25" customFormat="1" ht="18.600000000000001" customHeight="1">
      <c r="A24" s="25" t="s">
        <v>100</v>
      </c>
      <c r="D24" s="26"/>
      <c r="F24" s="27"/>
      <c r="G24" s="27"/>
      <c r="H24" s="27"/>
      <c r="I24" s="27"/>
      <c r="J24" s="29"/>
      <c r="K24" s="27"/>
      <c r="L24" s="29"/>
    </row>
    <row r="25" spans="1:12" s="25" customFormat="1" ht="18.600000000000001" customHeight="1">
      <c r="B25" s="25" t="s">
        <v>93</v>
      </c>
      <c r="D25" s="26"/>
      <c r="F25" s="27">
        <v>17200</v>
      </c>
      <c r="G25" s="27"/>
      <c r="H25" s="27">
        <v>0</v>
      </c>
      <c r="I25" s="27"/>
      <c r="J25" s="29">
        <v>0</v>
      </c>
      <c r="K25" s="27"/>
      <c r="L25" s="29">
        <v>0</v>
      </c>
    </row>
    <row r="26" spans="1:12" s="25" customFormat="1" ht="18.600000000000001" customHeight="1">
      <c r="A26" s="25" t="s">
        <v>101</v>
      </c>
      <c r="D26" s="26"/>
      <c r="F26" s="27">
        <v>12669509</v>
      </c>
      <c r="G26" s="27"/>
      <c r="H26" s="27">
        <v>16556226</v>
      </c>
      <c r="I26" s="27"/>
      <c r="J26" s="27">
        <v>4337164</v>
      </c>
      <c r="K26" s="27"/>
      <c r="L26" s="27">
        <v>7498338</v>
      </c>
    </row>
    <row r="27" spans="1:12" s="25" customFormat="1" ht="18.600000000000001" customHeight="1">
      <c r="A27" s="25" t="s">
        <v>102</v>
      </c>
      <c r="D27" s="26"/>
      <c r="F27" s="27">
        <v>37698823</v>
      </c>
      <c r="G27" s="27"/>
      <c r="H27" s="27">
        <v>31441890</v>
      </c>
      <c r="I27" s="27"/>
      <c r="J27" s="27">
        <v>25836404</v>
      </c>
      <c r="K27" s="27"/>
      <c r="L27" s="27">
        <v>14394217</v>
      </c>
    </row>
    <row r="28" spans="1:12" s="25" customFormat="1" ht="18.600000000000001" customHeight="1">
      <c r="A28" s="25" t="s">
        <v>103</v>
      </c>
      <c r="D28" s="28"/>
      <c r="F28" s="114">
        <v>1269767</v>
      </c>
      <c r="G28" s="27"/>
      <c r="H28" s="114">
        <v>1599348</v>
      </c>
      <c r="I28" s="27"/>
      <c r="J28" s="114">
        <v>0</v>
      </c>
      <c r="K28" s="27"/>
      <c r="L28" s="114">
        <v>0</v>
      </c>
    </row>
    <row r="29" spans="1:12" s="25" customFormat="1" ht="5.0999999999999996" customHeight="1">
      <c r="D29" s="26"/>
      <c r="F29" s="29"/>
      <c r="G29" s="29"/>
      <c r="H29" s="29"/>
      <c r="I29" s="29"/>
      <c r="J29" s="29"/>
      <c r="K29" s="29"/>
      <c r="L29" s="29"/>
    </row>
    <row r="30" spans="1:12" s="25" customFormat="1" ht="18.600000000000001" customHeight="1">
      <c r="A30" s="50" t="s">
        <v>104</v>
      </c>
      <c r="B30" s="50"/>
      <c r="D30" s="26"/>
      <c r="F30" s="112">
        <f>SUM(F22:F28)</f>
        <v>196480761</v>
      </c>
      <c r="G30" s="29"/>
      <c r="H30" s="112">
        <f>SUM(H22:H28)</f>
        <v>285011426</v>
      </c>
      <c r="I30" s="29"/>
      <c r="J30" s="112">
        <f>SUM(J22:J28)</f>
        <v>110850140</v>
      </c>
      <c r="K30" s="29"/>
      <c r="L30" s="112">
        <f>SUM(L22:L28)</f>
        <v>129523428</v>
      </c>
    </row>
    <row r="31" spans="1:12" s="25" customFormat="1" ht="5.0999999999999996" customHeight="1">
      <c r="A31" s="50"/>
      <c r="B31" s="50"/>
      <c r="D31" s="26"/>
      <c r="F31" s="29"/>
      <c r="G31" s="29"/>
      <c r="H31" s="29"/>
      <c r="I31" s="29"/>
      <c r="J31" s="29"/>
      <c r="K31" s="29"/>
      <c r="L31" s="29"/>
    </row>
    <row r="32" spans="1:12" s="25" customFormat="1" ht="18.600000000000001" customHeight="1">
      <c r="A32" s="50" t="s">
        <v>105</v>
      </c>
      <c r="B32" s="50"/>
      <c r="C32" s="50"/>
      <c r="D32" s="48"/>
      <c r="E32" s="50"/>
      <c r="F32" s="29">
        <f>F18-F30</f>
        <v>-34470132</v>
      </c>
      <c r="G32" s="29"/>
      <c r="H32" s="29">
        <f>H18-H30</f>
        <v>-13340972</v>
      </c>
      <c r="I32" s="29"/>
      <c r="J32" s="29">
        <f>J18-J30</f>
        <v>-10328880</v>
      </c>
      <c r="K32" s="29"/>
      <c r="L32" s="29">
        <f>L18-L30</f>
        <v>-23105281</v>
      </c>
    </row>
    <row r="33" spans="1:12" s="25" customFormat="1" ht="18.600000000000001" customHeight="1">
      <c r="A33" s="25" t="s">
        <v>106</v>
      </c>
      <c r="D33" s="26"/>
      <c r="F33" s="114">
        <v>-7663277</v>
      </c>
      <c r="G33" s="29"/>
      <c r="H33" s="114">
        <v>-6786131</v>
      </c>
      <c r="I33" s="29"/>
      <c r="J33" s="114">
        <v>-6507992</v>
      </c>
      <c r="K33" s="29"/>
      <c r="L33" s="114">
        <v>-5996246</v>
      </c>
    </row>
    <row r="34" spans="1:12" s="25" customFormat="1" ht="5.0999999999999996" customHeight="1">
      <c r="D34" s="26"/>
      <c r="F34" s="29"/>
      <c r="G34" s="29"/>
      <c r="H34" s="29"/>
      <c r="I34" s="29"/>
      <c r="J34" s="29"/>
      <c r="K34" s="29"/>
      <c r="L34" s="29"/>
    </row>
    <row r="35" spans="1:12" s="25" customFormat="1" ht="18.600000000000001" customHeight="1">
      <c r="A35" s="50" t="s">
        <v>107</v>
      </c>
      <c r="B35" s="50"/>
      <c r="D35" s="26"/>
      <c r="F35" s="29">
        <f>SUM(F32:F33)</f>
        <v>-42133409</v>
      </c>
      <c r="G35" s="29"/>
      <c r="H35" s="29">
        <f>SUM(H32:H33)</f>
        <v>-20127103</v>
      </c>
      <c r="I35" s="29"/>
      <c r="J35" s="29">
        <f>SUM(J32:J33)</f>
        <v>-16836872</v>
      </c>
      <c r="K35" s="29"/>
      <c r="L35" s="29">
        <f>SUM(L32:L33)</f>
        <v>-29101527</v>
      </c>
    </row>
    <row r="36" spans="1:12" s="25" customFormat="1" ht="18.600000000000001" customHeight="1">
      <c r="A36" s="25" t="s">
        <v>108</v>
      </c>
      <c r="D36" s="26"/>
      <c r="F36" s="114">
        <v>2658111</v>
      </c>
      <c r="G36" s="27"/>
      <c r="H36" s="114">
        <v>-3961966</v>
      </c>
      <c r="I36" s="27"/>
      <c r="J36" s="114">
        <v>171617</v>
      </c>
      <c r="K36" s="27"/>
      <c r="L36" s="114">
        <v>166846</v>
      </c>
    </row>
    <row r="37" spans="1:12" s="25" customFormat="1" ht="5.0999999999999996" customHeight="1">
      <c r="D37" s="26"/>
      <c r="F37" s="29"/>
      <c r="G37" s="29"/>
      <c r="H37" s="29"/>
      <c r="I37" s="29"/>
      <c r="J37" s="29"/>
      <c r="K37" s="29"/>
      <c r="L37" s="29"/>
    </row>
    <row r="38" spans="1:12" s="25" customFormat="1" ht="18.600000000000001" customHeight="1">
      <c r="A38" s="50" t="s">
        <v>109</v>
      </c>
      <c r="B38" s="50"/>
      <c r="C38" s="50"/>
      <c r="D38" s="48"/>
      <c r="E38" s="50"/>
      <c r="F38" s="29">
        <f>SUM(F35:F36)</f>
        <v>-39475298</v>
      </c>
      <c r="G38" s="29"/>
      <c r="H38" s="29">
        <f>SUM(H35:H36)</f>
        <v>-24089069</v>
      </c>
      <c r="I38" s="29"/>
      <c r="J38" s="29">
        <f>SUM(J35:J36)</f>
        <v>-16665255</v>
      </c>
      <c r="K38" s="29"/>
      <c r="L38" s="29">
        <f>SUM(L35:L36)</f>
        <v>-28934681</v>
      </c>
    </row>
    <row r="39" spans="1:12" s="25" customFormat="1" ht="5.0999999999999996" customHeight="1">
      <c r="A39" s="50"/>
      <c r="B39" s="50"/>
      <c r="C39" s="50"/>
      <c r="D39" s="48"/>
      <c r="E39" s="50"/>
      <c r="F39" s="29"/>
      <c r="G39" s="29"/>
      <c r="H39" s="29"/>
      <c r="I39" s="29"/>
      <c r="J39" s="29"/>
      <c r="K39" s="29"/>
      <c r="L39" s="29"/>
    </row>
    <row r="40" spans="1:12" ht="18.600000000000001" customHeight="1">
      <c r="A40" s="50" t="s">
        <v>110</v>
      </c>
      <c r="B40" s="50"/>
      <c r="C40" s="25"/>
      <c r="D40" s="26"/>
      <c r="E40" s="25"/>
      <c r="F40" s="112">
        <v>0</v>
      </c>
      <c r="G40" s="29"/>
      <c r="H40" s="112">
        <v>0</v>
      </c>
      <c r="I40" s="29"/>
      <c r="J40" s="112">
        <v>0</v>
      </c>
      <c r="K40" s="29"/>
      <c r="L40" s="112">
        <v>0</v>
      </c>
    </row>
    <row r="41" spans="1:12" s="25" customFormat="1" ht="6" customHeight="1">
      <c r="D41" s="26"/>
      <c r="F41" s="29"/>
      <c r="G41" s="29"/>
      <c r="H41" s="29"/>
      <c r="I41" s="29"/>
      <c r="J41" s="29"/>
      <c r="K41" s="29"/>
      <c r="L41" s="29"/>
    </row>
    <row r="42" spans="1:12" ht="18.600000000000001" customHeight="1" thickBot="1">
      <c r="A42" s="50" t="s">
        <v>111</v>
      </c>
      <c r="B42" s="50"/>
      <c r="C42" s="50"/>
      <c r="D42" s="48"/>
      <c r="E42" s="50"/>
      <c r="F42" s="115">
        <f>SUM(F38,F40)</f>
        <v>-39475298</v>
      </c>
      <c r="G42" s="29"/>
      <c r="H42" s="115">
        <f>SUM(H38,H40)</f>
        <v>-24089069</v>
      </c>
      <c r="I42" s="29"/>
      <c r="J42" s="115">
        <f>SUM(J38,J40)</f>
        <v>-16665255</v>
      </c>
      <c r="K42" s="29"/>
      <c r="L42" s="115">
        <f>SUM(L38,L40)</f>
        <v>-28934681</v>
      </c>
    </row>
    <row r="43" spans="1:12" ht="8.1" customHeight="1" thickTop="1">
      <c r="A43" s="50"/>
      <c r="B43" s="50"/>
      <c r="C43" s="50"/>
      <c r="D43" s="48"/>
      <c r="E43" s="50"/>
      <c r="F43" s="29"/>
      <c r="G43" s="29"/>
      <c r="H43" s="29"/>
      <c r="I43" s="29"/>
      <c r="J43" s="29"/>
      <c r="K43" s="29"/>
      <c r="L43" s="29"/>
    </row>
    <row r="44" spans="1:12" s="25" customFormat="1" ht="18.600000000000001" customHeight="1">
      <c r="A44" s="50" t="s">
        <v>112</v>
      </c>
      <c r="B44" s="50"/>
      <c r="C44" s="50"/>
      <c r="D44" s="48"/>
      <c r="E44" s="50"/>
      <c r="F44" s="29"/>
      <c r="G44" s="29"/>
      <c r="H44" s="29"/>
      <c r="I44" s="29"/>
      <c r="J44" s="29"/>
      <c r="K44" s="29"/>
      <c r="L44" s="29"/>
    </row>
    <row r="45" spans="1:12" s="25" customFormat="1" ht="18.600000000000001" customHeight="1">
      <c r="A45" s="25" t="s">
        <v>113</v>
      </c>
      <c r="D45" s="26"/>
      <c r="F45" s="27">
        <v>-38590934</v>
      </c>
      <c r="G45" s="27"/>
      <c r="H45" s="27">
        <v>-26520653</v>
      </c>
      <c r="I45" s="27"/>
      <c r="J45" s="29">
        <v>-16665255</v>
      </c>
      <c r="K45" s="27"/>
      <c r="L45" s="29">
        <v>-28934681</v>
      </c>
    </row>
    <row r="46" spans="1:12" s="25" customFormat="1" ht="18.600000000000001" customHeight="1">
      <c r="A46" s="25" t="s">
        <v>114</v>
      </c>
      <c r="D46" s="26"/>
      <c r="F46" s="114">
        <v>-884364</v>
      </c>
      <c r="G46" s="29"/>
      <c r="H46" s="114">
        <v>2431584</v>
      </c>
      <c r="I46" s="29"/>
      <c r="J46" s="114">
        <v>0</v>
      </c>
      <c r="K46" s="29"/>
      <c r="L46" s="114">
        <v>0</v>
      </c>
    </row>
    <row r="47" spans="1:12" s="25" customFormat="1" ht="5.0999999999999996" customHeight="1">
      <c r="D47" s="26"/>
      <c r="F47" s="29"/>
      <c r="G47" s="29"/>
      <c r="H47" s="29"/>
      <c r="I47" s="29"/>
      <c r="J47" s="29"/>
      <c r="K47" s="29"/>
      <c r="L47" s="29"/>
    </row>
    <row r="48" spans="1:12" s="25" customFormat="1" ht="18.600000000000001" customHeight="1" thickBot="1">
      <c r="A48" s="50"/>
      <c r="B48" s="50"/>
      <c r="C48" s="50"/>
      <c r="D48" s="48"/>
      <c r="E48" s="50"/>
      <c r="F48" s="115">
        <f>SUM(F45:F46)</f>
        <v>-39475298</v>
      </c>
      <c r="G48" s="29"/>
      <c r="H48" s="115">
        <f>SUM(H45:H46)</f>
        <v>-24089069</v>
      </c>
      <c r="I48" s="29"/>
      <c r="J48" s="115">
        <f>SUM(J45:J46)</f>
        <v>-16665255</v>
      </c>
      <c r="K48" s="29"/>
      <c r="L48" s="115">
        <f>SUM(L45:L46)</f>
        <v>-28934681</v>
      </c>
    </row>
    <row r="50" spans="1:12" s="25" customFormat="1" ht="18.600000000000001" customHeight="1">
      <c r="A50" s="50" t="s">
        <v>115</v>
      </c>
      <c r="B50" s="50"/>
      <c r="C50" s="50"/>
      <c r="D50" s="48"/>
      <c r="E50" s="50"/>
      <c r="F50" s="29"/>
      <c r="G50" s="29"/>
      <c r="H50" s="29"/>
      <c r="I50" s="29"/>
      <c r="J50" s="29"/>
      <c r="K50" s="29"/>
      <c r="L50" s="29"/>
    </row>
    <row r="51" spans="1:12" s="25" customFormat="1" ht="18.600000000000001" customHeight="1">
      <c r="A51" s="25" t="s">
        <v>113</v>
      </c>
      <c r="D51" s="26"/>
      <c r="F51" s="27">
        <v>-38590934</v>
      </c>
      <c r="G51" s="27"/>
      <c r="H51" s="27">
        <v>-26520653</v>
      </c>
      <c r="I51" s="27"/>
      <c r="J51" s="29">
        <v>-16665255</v>
      </c>
      <c r="K51" s="27"/>
      <c r="L51" s="29">
        <v>-28934681</v>
      </c>
    </row>
    <row r="52" spans="1:12" s="25" customFormat="1" ht="18.600000000000001" customHeight="1">
      <c r="A52" s="25" t="s">
        <v>114</v>
      </c>
      <c r="D52" s="26"/>
      <c r="F52" s="114">
        <v>-884364</v>
      </c>
      <c r="G52" s="29"/>
      <c r="H52" s="114">
        <v>2431584</v>
      </c>
      <c r="I52" s="29"/>
      <c r="J52" s="114">
        <v>0</v>
      </c>
      <c r="K52" s="29"/>
      <c r="L52" s="114">
        <v>0</v>
      </c>
    </row>
    <row r="53" spans="1:12" s="25" customFormat="1" ht="5.0999999999999996" customHeight="1">
      <c r="D53" s="26"/>
      <c r="F53" s="29"/>
      <c r="G53" s="29"/>
      <c r="H53" s="29"/>
      <c r="I53" s="29"/>
      <c r="J53" s="29"/>
      <c r="K53" s="29"/>
      <c r="L53" s="29"/>
    </row>
    <row r="54" spans="1:12" s="25" customFormat="1" ht="18.600000000000001" customHeight="1" thickBot="1">
      <c r="A54" s="50"/>
      <c r="B54" s="50"/>
      <c r="C54" s="50"/>
      <c r="D54" s="48"/>
      <c r="E54" s="50"/>
      <c r="F54" s="115">
        <f>F51+F52</f>
        <v>-39475298</v>
      </c>
      <c r="G54" s="29"/>
      <c r="H54" s="115">
        <f>H51+H52</f>
        <v>-24089069</v>
      </c>
      <c r="I54" s="29"/>
      <c r="J54" s="115">
        <f>SUM(J51:J52)</f>
        <v>-16665255</v>
      </c>
      <c r="K54" s="29"/>
      <c r="L54" s="115">
        <f>SUM(L51:L52)</f>
        <v>-28934681</v>
      </c>
    </row>
    <row r="55" spans="1:12" ht="8.1" customHeight="1" thickTop="1">
      <c r="A55" s="50"/>
      <c r="B55" s="50"/>
      <c r="C55" s="50"/>
      <c r="D55" s="48"/>
      <c r="E55" s="50"/>
      <c r="F55" s="29"/>
      <c r="G55" s="29"/>
      <c r="H55" s="29"/>
      <c r="I55" s="29"/>
      <c r="J55" s="29"/>
      <c r="K55" s="29"/>
      <c r="L55" s="29"/>
    </row>
    <row r="56" spans="1:12" ht="18.600000000000001" customHeight="1">
      <c r="A56" s="50" t="s">
        <v>116</v>
      </c>
      <c r="B56" s="50"/>
      <c r="C56" s="25"/>
      <c r="D56" s="26"/>
      <c r="E56" s="25"/>
      <c r="F56" s="29"/>
      <c r="G56" s="29"/>
      <c r="H56" s="29"/>
      <c r="I56" s="29"/>
      <c r="J56" s="29"/>
      <c r="K56" s="29"/>
      <c r="L56" s="29"/>
    </row>
    <row r="57" spans="1:12" ht="5.0999999999999996" customHeight="1">
      <c r="A57" s="25"/>
      <c r="B57" s="25"/>
      <c r="C57" s="25"/>
      <c r="D57" s="26"/>
      <c r="E57" s="25"/>
      <c r="F57" s="29"/>
      <c r="G57" s="29"/>
      <c r="H57" s="29"/>
      <c r="I57" s="29"/>
      <c r="J57" s="29"/>
      <c r="K57" s="29"/>
      <c r="L57" s="29"/>
    </row>
    <row r="58" spans="1:12" ht="18.600000000000001" customHeight="1" thickBot="1">
      <c r="A58" s="25" t="s">
        <v>117</v>
      </c>
      <c r="B58" s="25"/>
      <c r="C58" s="50"/>
      <c r="D58" s="26">
        <v>6</v>
      </c>
      <c r="E58" s="50"/>
      <c r="F58" s="160">
        <v>-0.32</v>
      </c>
      <c r="G58" s="29"/>
      <c r="H58" s="160">
        <v>-0.24</v>
      </c>
      <c r="I58" s="161"/>
      <c r="J58" s="160">
        <v>-0.14000000000000001</v>
      </c>
      <c r="K58" s="161"/>
      <c r="L58" s="160">
        <v>-0.27</v>
      </c>
    </row>
    <row r="59" spans="1:12" ht="11.4" customHeight="1" thickTop="1">
      <c r="A59" s="25"/>
      <c r="B59" s="25"/>
      <c r="C59" s="50"/>
      <c r="D59" s="26"/>
      <c r="E59" s="50"/>
      <c r="F59" s="161"/>
      <c r="G59" s="29"/>
      <c r="H59" s="161"/>
      <c r="I59" s="161"/>
      <c r="J59" s="161"/>
      <c r="K59" s="161"/>
      <c r="L59" s="161"/>
    </row>
    <row r="60" spans="1:12" s="25" customFormat="1" ht="22.35" customHeight="1">
      <c r="A60" s="30" t="s">
        <v>41</v>
      </c>
      <c r="B60" s="30"/>
      <c r="C60" s="51"/>
      <c r="D60" s="51"/>
      <c r="E60" s="51"/>
      <c r="F60" s="51"/>
      <c r="G60" s="51"/>
      <c r="H60" s="51"/>
      <c r="I60" s="51"/>
      <c r="J60" s="51"/>
      <c r="K60" s="51"/>
      <c r="L60" s="51"/>
    </row>
  </sheetData>
  <mergeCells count="2">
    <mergeCell ref="F5:H5"/>
    <mergeCell ref="J5:L5"/>
  </mergeCells>
  <pageMargins left="1" right="0.5" top="0.5" bottom="0.6" header="0.49" footer="0.4"/>
  <pageSetup paperSize="9" scale="83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E55AE-1274-4C6B-8414-7989C952543A}">
  <sheetPr>
    <tabColor theme="3" tint="0.59999389629810485"/>
  </sheetPr>
  <dimension ref="A1:L62"/>
  <sheetViews>
    <sheetView zoomScale="110" zoomScaleNormal="110" zoomScaleSheetLayoutView="120" zoomScalePageLayoutView="70" workbookViewId="0"/>
  </sheetViews>
  <sheetFormatPr defaultColWidth="10.44140625" defaultRowHeight="18" customHeight="1"/>
  <cols>
    <col min="1" max="2" width="1.5546875" style="5" customWidth="1"/>
    <col min="3" max="3" width="49.5546875" style="5" customWidth="1"/>
    <col min="4" max="4" width="7.5546875" style="21" customWidth="1"/>
    <col min="5" max="5" width="0.5546875" style="5" customWidth="1"/>
    <col min="6" max="6" width="11.5546875" style="32" customWidth="1"/>
    <col min="7" max="7" width="0.5546875" style="116" customWidth="1"/>
    <col min="8" max="8" width="11.5546875" style="32" customWidth="1"/>
    <col min="9" max="9" width="0.5546875" style="116" customWidth="1"/>
    <col min="10" max="10" width="11.5546875" style="32" customWidth="1"/>
    <col min="11" max="11" width="0.5546875" style="116" customWidth="1"/>
    <col min="12" max="12" width="11.5546875" style="32" customWidth="1"/>
    <col min="13" max="13" width="10.44140625" style="5" customWidth="1"/>
    <col min="14" max="16384" width="10.44140625" style="5"/>
  </cols>
  <sheetData>
    <row r="1" spans="1:12" s="25" customFormat="1" ht="18.600000000000001" customHeight="1">
      <c r="A1" s="20" t="str">
        <f>'PL 5 (3M)'!A1</f>
        <v>บริษัท ไอแอนด์ไอ กรุ๊ป จำกัด (มหาชน)</v>
      </c>
      <c r="B1" s="20"/>
      <c r="C1" s="20"/>
      <c r="D1" s="48"/>
      <c r="E1" s="20"/>
      <c r="F1" s="33"/>
      <c r="G1" s="101"/>
      <c r="H1" s="33"/>
      <c r="I1" s="101"/>
      <c r="J1" s="33"/>
      <c r="K1" s="101"/>
      <c r="L1" s="33"/>
    </row>
    <row r="2" spans="1:12" s="25" customFormat="1" ht="18.600000000000001" customHeight="1">
      <c r="A2" s="20" t="s">
        <v>118</v>
      </c>
      <c r="B2" s="20"/>
      <c r="C2" s="20"/>
      <c r="D2" s="48"/>
      <c r="E2" s="20"/>
      <c r="F2" s="33"/>
      <c r="G2" s="101"/>
      <c r="H2" s="33"/>
      <c r="I2" s="101"/>
      <c r="J2" s="33"/>
      <c r="K2" s="101"/>
      <c r="L2" s="33"/>
    </row>
    <row r="3" spans="1:12" s="25" customFormat="1" ht="18.600000000000001" customHeight="1">
      <c r="A3" s="22" t="s">
        <v>119</v>
      </c>
      <c r="B3" s="22"/>
      <c r="C3" s="22"/>
      <c r="D3" s="49"/>
      <c r="E3" s="22"/>
      <c r="F3" s="102"/>
      <c r="G3" s="103"/>
      <c r="H3" s="102"/>
      <c r="I3" s="103"/>
      <c r="J3" s="102"/>
      <c r="K3" s="103"/>
      <c r="L3" s="102"/>
    </row>
    <row r="4" spans="1:12" s="25" customFormat="1" ht="18.600000000000001" customHeight="1">
      <c r="A4" s="20"/>
      <c r="B4" s="20"/>
      <c r="C4" s="20"/>
      <c r="D4" s="48"/>
      <c r="E4" s="20"/>
      <c r="F4" s="104"/>
      <c r="G4" s="105"/>
      <c r="H4" s="104"/>
      <c r="I4" s="105"/>
      <c r="J4" s="104"/>
      <c r="K4" s="105"/>
      <c r="L4" s="104"/>
    </row>
    <row r="5" spans="1:12" s="25" customFormat="1" ht="18.600000000000001" customHeight="1">
      <c r="D5" s="48"/>
      <c r="E5" s="50"/>
      <c r="F5" s="173" t="s">
        <v>3</v>
      </c>
      <c r="G5" s="173"/>
      <c r="H5" s="173"/>
      <c r="I5" s="106"/>
      <c r="J5" s="173" t="s">
        <v>4</v>
      </c>
      <c r="K5" s="173"/>
      <c r="L5" s="173"/>
    </row>
    <row r="6" spans="1:12" s="25" customFormat="1" ht="18.600000000000001" customHeight="1">
      <c r="D6" s="48"/>
      <c r="E6" s="50"/>
      <c r="F6" s="107" t="s">
        <v>9</v>
      </c>
      <c r="G6" s="108"/>
      <c r="H6" s="107" t="s">
        <v>10</v>
      </c>
      <c r="I6" s="108"/>
      <c r="J6" s="107" t="s">
        <v>9</v>
      </c>
      <c r="K6" s="108"/>
      <c r="L6" s="107" t="s">
        <v>10</v>
      </c>
    </row>
    <row r="7" spans="1:12" s="25" customFormat="1" ht="18.600000000000001" customHeight="1">
      <c r="D7" s="24" t="s">
        <v>11</v>
      </c>
      <c r="E7" s="50"/>
      <c r="F7" s="109" t="s">
        <v>12</v>
      </c>
      <c r="G7" s="110"/>
      <c r="H7" s="109" t="s">
        <v>12</v>
      </c>
      <c r="I7" s="110"/>
      <c r="J7" s="109" t="s">
        <v>12</v>
      </c>
      <c r="K7" s="110"/>
      <c r="L7" s="109" t="s">
        <v>12</v>
      </c>
    </row>
    <row r="8" spans="1:12" s="25" customFormat="1" ht="5.0999999999999996" customHeight="1">
      <c r="A8" s="50"/>
      <c r="B8" s="50"/>
      <c r="D8" s="26"/>
      <c r="F8" s="31"/>
      <c r="G8" s="111"/>
      <c r="H8" s="31"/>
      <c r="I8" s="111"/>
      <c r="J8" s="31"/>
      <c r="K8" s="111"/>
      <c r="L8" s="31"/>
    </row>
    <row r="9" spans="1:12" s="25" customFormat="1" ht="18.600000000000001" customHeight="1">
      <c r="A9" s="50" t="s">
        <v>89</v>
      </c>
      <c r="B9" s="50"/>
      <c r="D9" s="26"/>
      <c r="F9" s="31"/>
      <c r="G9" s="111"/>
      <c r="H9" s="31"/>
      <c r="I9" s="111"/>
      <c r="J9" s="31"/>
      <c r="K9" s="111"/>
      <c r="L9" s="31"/>
    </row>
    <row r="10" spans="1:12" s="25" customFormat="1" ht="5.0999999999999996" customHeight="1">
      <c r="A10" s="50"/>
      <c r="B10" s="50"/>
      <c r="D10" s="26"/>
      <c r="F10" s="31"/>
      <c r="G10" s="111"/>
      <c r="H10" s="31"/>
      <c r="I10" s="111"/>
      <c r="J10" s="31"/>
      <c r="K10" s="111"/>
      <c r="L10" s="31"/>
    </row>
    <row r="11" spans="1:12" s="25" customFormat="1" ht="18.600000000000001" customHeight="1">
      <c r="A11" s="25" t="s">
        <v>90</v>
      </c>
      <c r="D11" s="26"/>
      <c r="F11" s="29">
        <v>192348474</v>
      </c>
      <c r="G11" s="29"/>
      <c r="H11" s="29">
        <v>197781488</v>
      </c>
      <c r="I11" s="29"/>
      <c r="J11" s="29">
        <v>134460600</v>
      </c>
      <c r="K11" s="29"/>
      <c r="L11" s="29">
        <v>133880591</v>
      </c>
    </row>
    <row r="12" spans="1:12" s="25" customFormat="1" ht="18.600000000000001" customHeight="1">
      <c r="A12" s="25" t="s">
        <v>91</v>
      </c>
      <c r="D12" s="26"/>
      <c r="F12" s="29">
        <v>188572447</v>
      </c>
      <c r="G12" s="29"/>
      <c r="H12" s="29">
        <v>320504779</v>
      </c>
      <c r="I12" s="29"/>
      <c r="J12" s="29">
        <v>47567428</v>
      </c>
      <c r="K12" s="29"/>
      <c r="L12" s="29">
        <v>70049166</v>
      </c>
    </row>
    <row r="13" spans="1:12" s="25" customFormat="1" ht="18.600000000000001" customHeight="1">
      <c r="A13" s="25" t="s">
        <v>92</v>
      </c>
      <c r="D13" s="26"/>
      <c r="F13" s="29"/>
      <c r="G13" s="29"/>
      <c r="H13" s="29"/>
      <c r="I13" s="29"/>
      <c r="J13" s="29"/>
      <c r="K13" s="29"/>
      <c r="L13" s="29"/>
    </row>
    <row r="14" spans="1:12" s="25" customFormat="1" ht="18.600000000000001" customHeight="1">
      <c r="B14" s="25" t="s">
        <v>93</v>
      </c>
      <c r="D14" s="26"/>
      <c r="F14" s="29">
        <v>1624440</v>
      </c>
      <c r="G14" s="29"/>
      <c r="H14" s="29">
        <v>62000</v>
      </c>
      <c r="I14" s="29"/>
      <c r="J14" s="29">
        <v>0</v>
      </c>
      <c r="K14" s="29"/>
      <c r="L14" s="29">
        <v>0</v>
      </c>
    </row>
    <row r="15" spans="1:12" s="25" customFormat="1" ht="18.600000000000001" customHeight="1">
      <c r="A15" s="25" t="s">
        <v>94</v>
      </c>
      <c r="D15" s="28">
        <v>25.1</v>
      </c>
      <c r="F15" s="29">
        <v>0</v>
      </c>
      <c r="G15" s="29"/>
      <c r="H15" s="29">
        <v>0</v>
      </c>
      <c r="I15" s="29"/>
      <c r="J15" s="29">
        <v>11099852</v>
      </c>
      <c r="K15" s="29"/>
      <c r="L15" s="29">
        <v>0</v>
      </c>
    </row>
    <row r="16" spans="1:12" s="25" customFormat="1" ht="18.600000000000001" customHeight="1">
      <c r="A16" s="25" t="s">
        <v>95</v>
      </c>
      <c r="D16" s="26"/>
      <c r="F16" s="112">
        <v>9661712</v>
      </c>
      <c r="G16" s="29"/>
      <c r="H16" s="112">
        <v>8803143</v>
      </c>
      <c r="I16" s="29"/>
      <c r="J16" s="112">
        <v>8765824</v>
      </c>
      <c r="K16" s="29"/>
      <c r="L16" s="112">
        <v>5501184</v>
      </c>
    </row>
    <row r="17" spans="1:12" ht="5.0999999999999996" customHeight="1"/>
    <row r="18" spans="1:12" s="25" customFormat="1" ht="18.600000000000001" customHeight="1">
      <c r="A18" s="50" t="s">
        <v>96</v>
      </c>
      <c r="B18" s="50"/>
      <c r="D18" s="26"/>
      <c r="F18" s="112">
        <f>SUM(F11:F16)</f>
        <v>392207073</v>
      </c>
      <c r="G18" s="29"/>
      <c r="H18" s="112">
        <f>SUM(H11:H16)</f>
        <v>527151410</v>
      </c>
      <c r="I18" s="29"/>
      <c r="J18" s="112">
        <f>SUM(J11:J16)</f>
        <v>201893704</v>
      </c>
      <c r="K18" s="29"/>
      <c r="L18" s="112">
        <f>SUM(L11:L16)</f>
        <v>209430941</v>
      </c>
    </row>
    <row r="19" spans="1:12" s="25" customFormat="1" ht="8.1" customHeight="1">
      <c r="A19" s="50"/>
      <c r="B19" s="50"/>
      <c r="D19" s="26"/>
      <c r="F19" s="29"/>
      <c r="G19" s="29"/>
      <c r="H19" s="29"/>
      <c r="I19" s="29"/>
      <c r="J19" s="29"/>
      <c r="K19" s="29"/>
      <c r="L19" s="29"/>
    </row>
    <row r="20" spans="1:12" s="25" customFormat="1" ht="18.600000000000001" customHeight="1">
      <c r="A20" s="50" t="s">
        <v>97</v>
      </c>
      <c r="B20" s="50"/>
      <c r="D20" s="26"/>
      <c r="F20" s="29"/>
      <c r="G20" s="29"/>
      <c r="H20" s="29"/>
      <c r="I20" s="29"/>
      <c r="J20" s="29"/>
      <c r="K20" s="29"/>
      <c r="L20" s="29"/>
    </row>
    <row r="21" spans="1:12" s="25" customFormat="1" ht="5.0999999999999996" customHeight="1">
      <c r="A21" s="50"/>
      <c r="B21" s="50"/>
      <c r="D21" s="26"/>
      <c r="F21" s="29"/>
      <c r="G21" s="29"/>
      <c r="H21" s="29"/>
      <c r="I21" s="29"/>
      <c r="J21" s="29"/>
      <c r="K21" s="29"/>
      <c r="L21" s="29"/>
    </row>
    <row r="22" spans="1:12" s="25" customFormat="1" ht="18.600000000000001" customHeight="1">
      <c r="A22" s="25" t="s">
        <v>98</v>
      </c>
      <c r="D22" s="26"/>
      <c r="F22" s="29">
        <v>161610408</v>
      </c>
      <c r="G22" s="29"/>
      <c r="H22" s="29">
        <v>164367544</v>
      </c>
      <c r="I22" s="29"/>
      <c r="J22" s="29">
        <v>110975473</v>
      </c>
      <c r="K22" s="29"/>
      <c r="L22" s="29">
        <v>115999002</v>
      </c>
    </row>
    <row r="23" spans="1:12" s="25" customFormat="1" ht="18.600000000000001" customHeight="1">
      <c r="A23" s="25" t="s">
        <v>99</v>
      </c>
      <c r="D23" s="26"/>
      <c r="F23" s="29">
        <v>171728882</v>
      </c>
      <c r="G23" s="27"/>
      <c r="H23" s="29">
        <v>301591465</v>
      </c>
      <c r="I23" s="27"/>
      <c r="J23" s="29">
        <v>52362523</v>
      </c>
      <c r="K23" s="27"/>
      <c r="L23" s="29">
        <v>98730146</v>
      </c>
    </row>
    <row r="24" spans="1:12" s="25" customFormat="1" ht="18.600000000000001" customHeight="1">
      <c r="A24" s="25" t="s">
        <v>100</v>
      </c>
      <c r="D24" s="26"/>
      <c r="F24" s="29"/>
      <c r="G24" s="27"/>
      <c r="H24" s="29"/>
      <c r="I24" s="27"/>
      <c r="J24" s="29"/>
      <c r="K24" s="27"/>
      <c r="L24" s="29"/>
    </row>
    <row r="25" spans="1:12" s="25" customFormat="1" ht="18.600000000000001" customHeight="1">
      <c r="B25" s="25" t="s">
        <v>93</v>
      </c>
      <c r="D25" s="26"/>
      <c r="F25" s="29">
        <v>1394750</v>
      </c>
      <c r="G25" s="27"/>
      <c r="H25" s="29">
        <v>46500</v>
      </c>
      <c r="I25" s="27"/>
      <c r="J25" s="29">
        <v>0</v>
      </c>
      <c r="K25" s="27"/>
      <c r="L25" s="29">
        <v>0</v>
      </c>
    </row>
    <row r="26" spans="1:12" s="25" customFormat="1" ht="18.600000000000001" customHeight="1">
      <c r="A26" s="25" t="s">
        <v>101</v>
      </c>
      <c r="D26" s="26"/>
      <c r="F26" s="27">
        <v>28758345</v>
      </c>
      <c r="G26" s="27"/>
      <c r="H26" s="27">
        <v>29575244</v>
      </c>
      <c r="I26" s="27"/>
      <c r="J26" s="27">
        <v>11111659</v>
      </c>
      <c r="K26" s="27"/>
      <c r="L26" s="27">
        <v>13253244</v>
      </c>
    </row>
    <row r="27" spans="1:12" s="25" customFormat="1" ht="18.600000000000001" customHeight="1">
      <c r="A27" s="25" t="s">
        <v>102</v>
      </c>
      <c r="D27" s="26"/>
      <c r="F27" s="27">
        <v>81633020</v>
      </c>
      <c r="G27" s="27"/>
      <c r="H27" s="27">
        <v>68590426</v>
      </c>
      <c r="I27" s="27"/>
      <c r="J27" s="27">
        <v>51381168</v>
      </c>
      <c r="K27" s="27"/>
      <c r="L27" s="27">
        <v>31598891</v>
      </c>
    </row>
    <row r="28" spans="1:12" s="25" customFormat="1" ht="18.600000000000001" customHeight="1">
      <c r="A28" s="25" t="s">
        <v>120</v>
      </c>
      <c r="D28" s="26"/>
      <c r="F28" s="27">
        <v>0</v>
      </c>
      <c r="G28" s="27"/>
      <c r="H28" s="27">
        <v>0</v>
      </c>
      <c r="I28" s="27"/>
      <c r="J28" s="27">
        <v>44003273</v>
      </c>
      <c r="K28" s="27"/>
      <c r="L28" s="27">
        <v>0</v>
      </c>
    </row>
    <row r="29" spans="1:12" s="25" customFormat="1" ht="18.600000000000001" customHeight="1">
      <c r="A29" s="25" t="s">
        <v>121</v>
      </c>
      <c r="D29" s="26"/>
      <c r="F29" s="27">
        <v>69360106</v>
      </c>
      <c r="G29" s="27"/>
      <c r="H29" s="27">
        <v>0</v>
      </c>
      <c r="I29" s="27"/>
      <c r="J29" s="27">
        <v>0</v>
      </c>
      <c r="K29" s="27"/>
      <c r="L29" s="27">
        <v>0</v>
      </c>
    </row>
    <row r="30" spans="1:12" s="25" customFormat="1" ht="18.600000000000001" customHeight="1">
      <c r="A30" s="25" t="s">
        <v>103</v>
      </c>
      <c r="D30" s="26">
        <v>13</v>
      </c>
      <c r="F30" s="112">
        <v>3275996</v>
      </c>
      <c r="G30" s="27"/>
      <c r="H30" s="112">
        <v>2373277</v>
      </c>
      <c r="I30" s="27"/>
      <c r="J30" s="112">
        <v>0</v>
      </c>
      <c r="K30" s="27"/>
      <c r="L30" s="112">
        <v>0</v>
      </c>
    </row>
    <row r="31" spans="1:12" ht="5.0999999999999996" customHeight="1"/>
    <row r="32" spans="1:12" s="25" customFormat="1" ht="18.600000000000001" customHeight="1">
      <c r="A32" s="50" t="s">
        <v>104</v>
      </c>
      <c r="B32" s="50"/>
      <c r="D32" s="26"/>
      <c r="F32" s="112">
        <f>SUM(F22:F30)</f>
        <v>517761507</v>
      </c>
      <c r="G32" s="29"/>
      <c r="H32" s="112">
        <f>SUM(H22:H30)</f>
        <v>566544456</v>
      </c>
      <c r="I32" s="29"/>
      <c r="J32" s="112">
        <f>SUM(J22:J30)</f>
        <v>269834096</v>
      </c>
      <c r="K32" s="29"/>
      <c r="L32" s="112">
        <f>SUM(L22:L30)</f>
        <v>259581283</v>
      </c>
    </row>
    <row r="33" spans="1:12" s="25" customFormat="1" ht="8.1" customHeight="1">
      <c r="A33" s="50"/>
      <c r="B33" s="50"/>
      <c r="D33" s="26"/>
      <c r="F33" s="29"/>
      <c r="G33" s="29"/>
      <c r="H33" s="29"/>
      <c r="I33" s="29"/>
      <c r="J33" s="29"/>
      <c r="K33" s="29"/>
      <c r="L33" s="29"/>
    </row>
    <row r="34" spans="1:12" s="25" customFormat="1" ht="18.600000000000001" customHeight="1">
      <c r="A34" s="50" t="s">
        <v>105</v>
      </c>
      <c r="B34" s="50"/>
      <c r="C34" s="50"/>
      <c r="D34" s="48"/>
      <c r="E34" s="50"/>
      <c r="F34" s="29">
        <f>F18-F32</f>
        <v>-125554434</v>
      </c>
      <c r="G34" s="29"/>
      <c r="H34" s="29">
        <f>H18-H32</f>
        <v>-39393046</v>
      </c>
      <c r="I34" s="29"/>
      <c r="J34" s="29">
        <f>J18-J32</f>
        <v>-67940392</v>
      </c>
      <c r="K34" s="29"/>
      <c r="L34" s="29">
        <f>L18-L32</f>
        <v>-50150342</v>
      </c>
    </row>
    <row r="35" spans="1:12" s="25" customFormat="1" ht="18.600000000000001" customHeight="1">
      <c r="A35" s="25" t="s">
        <v>106</v>
      </c>
      <c r="D35" s="26"/>
      <c r="F35" s="114">
        <v>-15376188</v>
      </c>
      <c r="G35" s="29"/>
      <c r="H35" s="114">
        <v>-13627698</v>
      </c>
      <c r="I35" s="29"/>
      <c r="J35" s="114">
        <v>-13144384</v>
      </c>
      <c r="K35" s="29"/>
      <c r="L35" s="114">
        <v>-12151252</v>
      </c>
    </row>
    <row r="36" spans="1:12" s="25" customFormat="1" ht="5.0999999999999996" customHeight="1">
      <c r="D36" s="26"/>
      <c r="F36" s="29"/>
      <c r="G36" s="29"/>
      <c r="H36" s="29"/>
      <c r="I36" s="29"/>
      <c r="J36" s="29"/>
      <c r="K36" s="29"/>
      <c r="L36" s="29"/>
    </row>
    <row r="37" spans="1:12" s="25" customFormat="1" ht="18.600000000000001" customHeight="1">
      <c r="A37" s="50" t="s">
        <v>107</v>
      </c>
      <c r="B37" s="50"/>
      <c r="D37" s="26"/>
      <c r="F37" s="29">
        <f>SUM(F34:F35)</f>
        <v>-140930622</v>
      </c>
      <c r="G37" s="29"/>
      <c r="H37" s="29">
        <f>SUM(H34:H35)</f>
        <v>-53020744</v>
      </c>
      <c r="I37" s="29"/>
      <c r="J37" s="29">
        <f>SUM(J34:J35)</f>
        <v>-81084776</v>
      </c>
      <c r="K37" s="29"/>
      <c r="L37" s="29">
        <f>SUM(L34:L35)</f>
        <v>-62301594</v>
      </c>
    </row>
    <row r="38" spans="1:12" s="25" customFormat="1" ht="18.600000000000001" customHeight="1">
      <c r="A38" s="25" t="s">
        <v>108</v>
      </c>
      <c r="D38" s="26">
        <v>23</v>
      </c>
      <c r="F38" s="114">
        <v>2234840</v>
      </c>
      <c r="G38" s="27"/>
      <c r="H38" s="114">
        <v>4518533</v>
      </c>
      <c r="I38" s="27"/>
      <c r="J38" s="114">
        <v>316613</v>
      </c>
      <c r="K38" s="27"/>
      <c r="L38" s="114">
        <v>9271896</v>
      </c>
    </row>
    <row r="39" spans="1:12" s="25" customFormat="1" ht="5.0999999999999996" customHeight="1">
      <c r="D39" s="26"/>
      <c r="F39" s="29"/>
      <c r="G39" s="29"/>
      <c r="H39" s="29"/>
      <c r="I39" s="29"/>
      <c r="J39" s="29"/>
      <c r="K39" s="29"/>
      <c r="L39" s="29"/>
    </row>
    <row r="40" spans="1:12" s="25" customFormat="1" ht="18.600000000000001" customHeight="1">
      <c r="A40" s="50" t="s">
        <v>109</v>
      </c>
      <c r="B40" s="50"/>
      <c r="C40" s="50"/>
      <c r="D40" s="48"/>
      <c r="E40" s="50"/>
      <c r="F40" s="29">
        <f>SUM(F37:F38)</f>
        <v>-138695782</v>
      </c>
      <c r="G40" s="29"/>
      <c r="H40" s="29">
        <f>SUM(H37:H38)</f>
        <v>-48502211</v>
      </c>
      <c r="I40" s="29"/>
      <c r="J40" s="29">
        <f>SUM(J37:J38)</f>
        <v>-80768163</v>
      </c>
      <c r="K40" s="29"/>
      <c r="L40" s="29">
        <f>SUM(L37:L38)</f>
        <v>-53029698</v>
      </c>
    </row>
    <row r="41" spans="1:12" s="25" customFormat="1" ht="5.0999999999999996" customHeight="1">
      <c r="D41" s="26"/>
      <c r="F41" s="29"/>
      <c r="G41" s="29"/>
      <c r="H41" s="29"/>
      <c r="I41" s="29"/>
      <c r="J41" s="29"/>
      <c r="K41" s="29"/>
      <c r="L41" s="29"/>
    </row>
    <row r="42" spans="1:12" ht="18.600000000000001" customHeight="1">
      <c r="A42" s="50" t="s">
        <v>110</v>
      </c>
      <c r="B42" s="50"/>
      <c r="C42" s="25"/>
      <c r="D42" s="26"/>
      <c r="E42" s="25"/>
      <c r="F42" s="112">
        <v>0</v>
      </c>
      <c r="G42" s="29"/>
      <c r="H42" s="112">
        <v>0</v>
      </c>
      <c r="I42" s="29"/>
      <c r="J42" s="112">
        <v>0</v>
      </c>
      <c r="K42" s="29"/>
      <c r="L42" s="112">
        <v>0</v>
      </c>
    </row>
    <row r="43" spans="1:12" s="25" customFormat="1" ht="6" customHeight="1">
      <c r="D43" s="26"/>
      <c r="F43" s="29"/>
      <c r="G43" s="29"/>
      <c r="H43" s="29"/>
      <c r="I43" s="29"/>
      <c r="J43" s="29"/>
      <c r="K43" s="29"/>
      <c r="L43" s="29"/>
    </row>
    <row r="44" spans="1:12" ht="18.600000000000001" customHeight="1" thickBot="1">
      <c r="A44" s="50" t="s">
        <v>111</v>
      </c>
      <c r="B44" s="50"/>
      <c r="C44" s="50"/>
      <c r="D44" s="48"/>
      <c r="E44" s="50"/>
      <c r="F44" s="115">
        <f>SUM(F40,F42)</f>
        <v>-138695782</v>
      </c>
      <c r="G44" s="29"/>
      <c r="H44" s="115">
        <f>SUM(H40,H42)</f>
        <v>-48502211</v>
      </c>
      <c r="I44" s="29"/>
      <c r="J44" s="115">
        <f>SUM(J40,J42)</f>
        <v>-80768163</v>
      </c>
      <c r="K44" s="29"/>
      <c r="L44" s="115">
        <f>SUM(L40,L42)</f>
        <v>-53029698</v>
      </c>
    </row>
    <row r="45" spans="1:12" ht="8.1" customHeight="1" thickTop="1">
      <c r="A45" s="50"/>
      <c r="B45" s="50"/>
      <c r="C45" s="50"/>
      <c r="D45" s="48"/>
      <c r="E45" s="50"/>
      <c r="F45" s="29"/>
      <c r="G45" s="29"/>
      <c r="H45" s="29"/>
      <c r="I45" s="29"/>
      <c r="J45" s="29"/>
      <c r="K45" s="29"/>
      <c r="L45" s="29"/>
    </row>
    <row r="46" spans="1:12" s="25" customFormat="1" ht="18.600000000000001" customHeight="1">
      <c r="A46" s="50" t="s">
        <v>112</v>
      </c>
      <c r="B46" s="50"/>
      <c r="C46" s="50"/>
      <c r="D46" s="48"/>
      <c r="E46" s="50"/>
      <c r="F46" s="29"/>
      <c r="G46" s="29"/>
      <c r="H46" s="29"/>
      <c r="I46" s="29"/>
      <c r="J46" s="29"/>
      <c r="K46" s="29"/>
      <c r="L46" s="29"/>
    </row>
    <row r="47" spans="1:12" s="25" customFormat="1" ht="18.600000000000001" customHeight="1">
      <c r="A47" s="25" t="s">
        <v>113</v>
      </c>
      <c r="D47" s="26"/>
      <c r="F47" s="29">
        <v>-138635326</v>
      </c>
      <c r="G47" s="27"/>
      <c r="H47" s="29">
        <v>-53028871</v>
      </c>
      <c r="I47" s="27"/>
      <c r="J47" s="29">
        <v>-80768163</v>
      </c>
      <c r="K47" s="27"/>
      <c r="L47" s="29">
        <v>-53029698</v>
      </c>
    </row>
    <row r="48" spans="1:12" s="25" customFormat="1" ht="18.600000000000001" customHeight="1">
      <c r="A48" s="25" t="s">
        <v>114</v>
      </c>
      <c r="D48" s="26"/>
      <c r="F48" s="114">
        <v>-60456</v>
      </c>
      <c r="G48" s="29"/>
      <c r="H48" s="114">
        <v>4526660</v>
      </c>
      <c r="I48" s="29"/>
      <c r="J48" s="114">
        <v>0</v>
      </c>
      <c r="K48" s="29"/>
      <c r="L48" s="114">
        <v>0</v>
      </c>
    </row>
    <row r="49" spans="1:12" ht="5.0999999999999996" customHeight="1"/>
    <row r="50" spans="1:12" s="25" customFormat="1" ht="18.600000000000001" customHeight="1" thickBot="1">
      <c r="A50" s="50"/>
      <c r="B50" s="50"/>
      <c r="C50" s="50"/>
      <c r="D50" s="48"/>
      <c r="E50" s="50"/>
      <c r="F50" s="115">
        <f>SUM(F47:F48)</f>
        <v>-138695782</v>
      </c>
      <c r="G50" s="29"/>
      <c r="H50" s="115">
        <f>SUM(H47:H48)</f>
        <v>-48502211</v>
      </c>
      <c r="I50" s="29"/>
      <c r="J50" s="115">
        <f>SUM(J47:J48)</f>
        <v>-80768163</v>
      </c>
      <c r="K50" s="29"/>
      <c r="L50" s="115">
        <f>SUM(L47:L48)</f>
        <v>-53029698</v>
      </c>
    </row>
    <row r="51" spans="1:12" s="25" customFormat="1" ht="8.1" customHeight="1" thickTop="1">
      <c r="A51" s="50"/>
      <c r="B51" s="50"/>
      <c r="C51" s="50"/>
      <c r="D51" s="48"/>
      <c r="E51" s="50"/>
      <c r="F51" s="29"/>
      <c r="G51" s="29"/>
      <c r="H51" s="29"/>
      <c r="I51" s="29"/>
      <c r="J51" s="29"/>
      <c r="K51" s="29"/>
      <c r="L51" s="29"/>
    </row>
    <row r="52" spans="1:12" s="25" customFormat="1" ht="18.600000000000001" customHeight="1">
      <c r="A52" s="50" t="s">
        <v>115</v>
      </c>
      <c r="B52" s="50"/>
      <c r="C52" s="50"/>
      <c r="D52" s="48"/>
      <c r="E52" s="50"/>
      <c r="F52" s="29"/>
      <c r="G52" s="29"/>
      <c r="H52" s="29"/>
      <c r="I52" s="29"/>
      <c r="J52" s="29"/>
      <c r="K52" s="29"/>
      <c r="L52" s="29"/>
    </row>
    <row r="53" spans="1:12" s="25" customFormat="1" ht="18.600000000000001" customHeight="1">
      <c r="A53" s="25" t="s">
        <v>113</v>
      </c>
      <c r="D53" s="26"/>
      <c r="F53" s="29">
        <v>-138635326</v>
      </c>
      <c r="G53" s="27"/>
      <c r="H53" s="29">
        <v>-53028871</v>
      </c>
      <c r="I53" s="27"/>
      <c r="J53" s="29">
        <v>-80768163</v>
      </c>
      <c r="K53" s="27"/>
      <c r="L53" s="29">
        <v>-53029698</v>
      </c>
    </row>
    <row r="54" spans="1:12" s="25" customFormat="1" ht="18.600000000000001" customHeight="1">
      <c r="A54" s="25" t="s">
        <v>114</v>
      </c>
      <c r="D54" s="26"/>
      <c r="F54" s="114">
        <v>-60456</v>
      </c>
      <c r="G54" s="29"/>
      <c r="H54" s="114">
        <v>4526660</v>
      </c>
      <c r="I54" s="29"/>
      <c r="J54" s="114">
        <v>0</v>
      </c>
      <c r="K54" s="29"/>
      <c r="L54" s="114">
        <v>0</v>
      </c>
    </row>
    <row r="55" spans="1:12" s="25" customFormat="1" ht="5.0999999999999996" customHeight="1">
      <c r="D55" s="26"/>
      <c r="F55" s="29"/>
      <c r="G55" s="29"/>
      <c r="H55" s="29"/>
      <c r="I55" s="29"/>
      <c r="J55" s="29"/>
      <c r="K55" s="29"/>
      <c r="L55" s="29"/>
    </row>
    <row r="56" spans="1:12" s="25" customFormat="1" ht="18.600000000000001" customHeight="1" thickBot="1">
      <c r="A56" s="50"/>
      <c r="B56" s="50"/>
      <c r="C56" s="50"/>
      <c r="D56" s="48"/>
      <c r="E56" s="50"/>
      <c r="F56" s="115">
        <f>SUM(F53:F54)</f>
        <v>-138695782</v>
      </c>
      <c r="G56" s="29"/>
      <c r="H56" s="115">
        <f>SUM(H53:H54)</f>
        <v>-48502211</v>
      </c>
      <c r="I56" s="29"/>
      <c r="J56" s="115">
        <f>SUM(J53:J54)</f>
        <v>-80768163</v>
      </c>
      <c r="K56" s="29"/>
      <c r="L56" s="115">
        <f>SUM(L53:L54)</f>
        <v>-53029698</v>
      </c>
    </row>
    <row r="57" spans="1:12" ht="8.1" customHeight="1" thickTop="1">
      <c r="A57" s="50"/>
      <c r="B57" s="50"/>
      <c r="C57" s="50"/>
      <c r="D57" s="48"/>
      <c r="E57" s="50"/>
      <c r="F57" s="29"/>
      <c r="G57" s="29"/>
      <c r="H57" s="29"/>
      <c r="I57" s="29"/>
      <c r="J57" s="29"/>
      <c r="K57" s="29"/>
      <c r="L57" s="29"/>
    </row>
    <row r="58" spans="1:12" ht="18.600000000000001" customHeight="1">
      <c r="A58" s="50" t="s">
        <v>116</v>
      </c>
      <c r="B58" s="50"/>
      <c r="C58" s="25"/>
      <c r="D58" s="26"/>
      <c r="E58" s="25"/>
      <c r="F58" s="31"/>
      <c r="G58" s="111"/>
      <c r="H58" s="31"/>
      <c r="I58" s="111"/>
      <c r="J58" s="31"/>
      <c r="K58" s="111"/>
      <c r="L58" s="31"/>
    </row>
    <row r="59" spans="1:12" ht="5.0999999999999996" customHeight="1">
      <c r="A59" s="25"/>
      <c r="B59" s="25"/>
      <c r="C59" s="25"/>
      <c r="D59" s="26"/>
      <c r="E59" s="25"/>
      <c r="F59" s="31"/>
      <c r="G59" s="111"/>
      <c r="H59" s="31"/>
      <c r="I59" s="111"/>
      <c r="J59" s="31"/>
      <c r="K59" s="111"/>
      <c r="L59" s="31"/>
    </row>
    <row r="60" spans="1:12" ht="18.600000000000001" customHeight="1" thickBot="1">
      <c r="A60" s="25" t="s">
        <v>117</v>
      </c>
      <c r="B60" s="25"/>
      <c r="C60" s="50"/>
      <c r="D60" s="26">
        <v>6</v>
      </c>
      <c r="E60" s="50"/>
      <c r="F60" s="162">
        <v>-1.1399999999999999</v>
      </c>
      <c r="G60" s="117"/>
      <c r="H60" s="162">
        <v>-0.49</v>
      </c>
      <c r="I60" s="117"/>
      <c r="J60" s="162">
        <v>-0.67</v>
      </c>
      <c r="K60" s="117"/>
      <c r="L60" s="162">
        <v>-0.49</v>
      </c>
    </row>
    <row r="61" spans="1:12" ht="18.75" customHeight="1" thickTop="1">
      <c r="A61" s="25"/>
      <c r="B61" s="25"/>
      <c r="C61" s="50"/>
      <c r="D61" s="26"/>
      <c r="E61" s="50"/>
      <c r="F61" s="163"/>
      <c r="G61" s="117"/>
      <c r="H61" s="163"/>
      <c r="I61" s="117"/>
      <c r="J61" s="163"/>
      <c r="K61" s="117"/>
      <c r="L61" s="163"/>
    </row>
    <row r="62" spans="1:12" s="25" customFormat="1" ht="22.35" customHeight="1">
      <c r="A62" s="30" t="str">
        <f>'PL 5 (3M)'!A60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2" s="30"/>
      <c r="C62" s="51"/>
      <c r="D62" s="51"/>
      <c r="E62" s="51"/>
      <c r="F62" s="51"/>
      <c r="G62" s="51"/>
      <c r="H62" s="51"/>
      <c r="I62" s="51"/>
      <c r="J62" s="51"/>
      <c r="K62" s="51"/>
      <c r="L62" s="51"/>
    </row>
  </sheetData>
  <mergeCells count="2">
    <mergeCell ref="F5:H5"/>
    <mergeCell ref="J5:L5"/>
  </mergeCells>
  <pageMargins left="1" right="0.5" top="0.5" bottom="0.6" header="0.49" footer="0.4"/>
  <pageSetup paperSize="9" scale="8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098A-E350-4255-8450-C0A872E3216A}">
  <sheetPr>
    <tabColor rgb="FFFFC000"/>
  </sheetPr>
  <dimension ref="A1:P28"/>
  <sheetViews>
    <sheetView topLeftCell="A8" zoomScaleNormal="100" zoomScaleSheetLayoutView="100" workbookViewId="0">
      <selection activeCell="A24" sqref="A24"/>
    </sheetView>
  </sheetViews>
  <sheetFormatPr defaultColWidth="9.44140625" defaultRowHeight="21.75" customHeight="1"/>
  <cols>
    <col min="1" max="1" width="49.88671875" style="36" customWidth="1"/>
    <col min="2" max="2" width="7.5546875" style="40" customWidth="1"/>
    <col min="3" max="3" width="0.88671875" style="47" customWidth="1"/>
    <col min="4" max="4" width="11.44140625" style="47" customWidth="1"/>
    <col min="5" max="5" width="0.88671875" style="47" customWidth="1"/>
    <col min="6" max="6" width="12.44140625" style="47" customWidth="1"/>
    <col min="7" max="7" width="0.88671875" style="47" customWidth="1"/>
    <col min="8" max="8" width="16.109375" style="47" customWidth="1"/>
    <col min="9" max="9" width="0.88671875" style="47" customWidth="1"/>
    <col min="10" max="10" width="13.44140625" style="47" customWidth="1"/>
    <col min="11" max="11" width="0.88671875" style="47" customWidth="1"/>
    <col min="12" max="12" width="13.88671875" style="47" bestFit="1" customWidth="1"/>
    <col min="13" max="13" width="0.88671875" style="47" customWidth="1"/>
    <col min="14" max="14" width="12.5546875" style="47" customWidth="1"/>
    <col min="15" max="15" width="0.88671875" style="47" customWidth="1"/>
    <col min="16" max="16" width="12" style="47" customWidth="1"/>
    <col min="17" max="16384" width="9.44140625" style="36"/>
  </cols>
  <sheetData>
    <row r="1" spans="1:16" ht="21.75" customHeight="1">
      <c r="A1" s="35" t="s">
        <v>0</v>
      </c>
      <c r="B1" s="165"/>
      <c r="C1" s="41"/>
      <c r="D1" s="37"/>
      <c r="E1" s="37"/>
      <c r="F1" s="37"/>
      <c r="G1" s="37"/>
      <c r="H1" s="37"/>
      <c r="I1" s="37"/>
      <c r="J1" s="37"/>
      <c r="K1" s="37"/>
      <c r="L1" s="41"/>
      <c r="M1" s="41"/>
      <c r="N1" s="41"/>
      <c r="O1" s="41"/>
      <c r="P1" s="37"/>
    </row>
    <row r="2" spans="1:16" ht="21.75" customHeight="1">
      <c r="A2" s="39" t="s">
        <v>122</v>
      </c>
      <c r="B2" s="141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21.75" customHeight="1">
      <c r="A3" s="42" t="s">
        <v>119</v>
      </c>
      <c r="B3" s="166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20.85" customHeight="1">
      <c r="A4" s="37"/>
      <c r="B4" s="141"/>
      <c r="C4" s="45"/>
      <c r="D4" s="118"/>
      <c r="E4" s="100"/>
      <c r="F4" s="118"/>
      <c r="G4" s="100"/>
      <c r="H4" s="118"/>
      <c r="I4" s="100"/>
      <c r="J4" s="118"/>
      <c r="K4" s="100"/>
      <c r="L4" s="118"/>
      <c r="M4" s="100"/>
      <c r="N4" s="118"/>
      <c r="O4" s="100"/>
      <c r="P4" s="118"/>
    </row>
    <row r="5" spans="1:16" ht="20.85" customHeight="1">
      <c r="A5" s="40"/>
      <c r="C5" s="40"/>
      <c r="D5" s="174" t="s">
        <v>123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6" ht="20.85" customHeight="1">
      <c r="A6" s="40"/>
      <c r="C6" s="40"/>
      <c r="D6" s="175" t="s">
        <v>124</v>
      </c>
      <c r="E6" s="175"/>
      <c r="F6" s="175"/>
      <c r="G6" s="175"/>
      <c r="H6" s="175"/>
      <c r="I6" s="175"/>
      <c r="J6" s="175"/>
      <c r="K6" s="175"/>
      <c r="L6" s="175"/>
      <c r="M6" s="119"/>
      <c r="N6" s="119"/>
      <c r="O6" s="119"/>
      <c r="P6" s="119"/>
    </row>
    <row r="7" spans="1:16" s="40" customFormat="1" ht="20.85" customHeight="1">
      <c r="C7" s="44"/>
      <c r="D7" s="120"/>
      <c r="E7" s="120"/>
      <c r="F7" s="120"/>
      <c r="G7" s="120"/>
      <c r="H7" s="176" t="s">
        <v>80</v>
      </c>
      <c r="I7" s="176"/>
      <c r="J7" s="176"/>
      <c r="K7" s="120"/>
      <c r="L7" s="121" t="s">
        <v>125</v>
      </c>
      <c r="M7" s="120"/>
      <c r="N7" s="122"/>
      <c r="O7" s="120"/>
      <c r="P7" s="123"/>
    </row>
    <row r="8" spans="1:16" s="40" customFormat="1" ht="20.85" customHeight="1">
      <c r="C8" s="44"/>
      <c r="D8" s="124" t="s">
        <v>126</v>
      </c>
      <c r="E8" s="124"/>
      <c r="F8" s="124" t="s">
        <v>127</v>
      </c>
      <c r="G8" s="125"/>
      <c r="H8" s="125" t="s">
        <v>128</v>
      </c>
      <c r="I8" s="125"/>
      <c r="J8" s="125"/>
      <c r="K8" s="125"/>
      <c r="L8" s="125" t="s">
        <v>129</v>
      </c>
      <c r="M8" s="125"/>
      <c r="N8" s="125" t="s">
        <v>130</v>
      </c>
      <c r="O8" s="125"/>
      <c r="P8" s="125" t="s">
        <v>125</v>
      </c>
    </row>
    <row r="9" spans="1:16" s="40" customFormat="1" ht="20.85" customHeight="1">
      <c r="C9" s="44"/>
      <c r="D9" s="124" t="s">
        <v>131</v>
      </c>
      <c r="E9" s="124"/>
      <c r="F9" s="124" t="s">
        <v>132</v>
      </c>
      <c r="G9" s="125"/>
      <c r="H9" s="126" t="s">
        <v>133</v>
      </c>
      <c r="I9" s="125"/>
      <c r="J9" s="125" t="s">
        <v>82</v>
      </c>
      <c r="K9" s="125"/>
      <c r="L9" s="125" t="s">
        <v>134</v>
      </c>
      <c r="M9" s="125"/>
      <c r="N9" s="125" t="s">
        <v>135</v>
      </c>
      <c r="O9" s="125"/>
      <c r="P9" s="125" t="s">
        <v>136</v>
      </c>
    </row>
    <row r="10" spans="1:16" s="40" customFormat="1" ht="20.85" customHeight="1">
      <c r="B10" s="24" t="s">
        <v>11</v>
      </c>
      <c r="C10" s="44"/>
      <c r="D10" s="127" t="s">
        <v>12</v>
      </c>
      <c r="E10" s="124"/>
      <c r="F10" s="127" t="s">
        <v>12</v>
      </c>
      <c r="G10" s="125"/>
      <c r="H10" s="127" t="s">
        <v>12</v>
      </c>
      <c r="I10" s="125"/>
      <c r="J10" s="127" t="s">
        <v>12</v>
      </c>
      <c r="K10" s="125"/>
      <c r="L10" s="127" t="s">
        <v>12</v>
      </c>
      <c r="M10" s="125"/>
      <c r="N10" s="127" t="s">
        <v>12</v>
      </c>
      <c r="O10" s="125"/>
      <c r="P10" s="127" t="s">
        <v>12</v>
      </c>
    </row>
    <row r="11" spans="1:16" s="40" customFormat="1" ht="8.1" customHeight="1">
      <c r="D11" s="128"/>
      <c r="E11" s="100"/>
      <c r="F11" s="128"/>
      <c r="G11" s="100"/>
      <c r="H11" s="128"/>
      <c r="I11" s="100"/>
      <c r="J11" s="128"/>
      <c r="K11" s="100"/>
      <c r="L11" s="128"/>
      <c r="M11" s="100"/>
      <c r="N11" s="128"/>
      <c r="O11" s="100"/>
      <c r="P11" s="128"/>
    </row>
    <row r="12" spans="1:16" ht="20.85" customHeight="1">
      <c r="A12" s="37" t="s">
        <v>137</v>
      </c>
      <c r="B12" s="141"/>
      <c r="C12" s="45"/>
      <c r="D12" s="118">
        <v>59798334</v>
      </c>
      <c r="E12" s="100"/>
      <c r="F12" s="118">
        <v>741612325</v>
      </c>
      <c r="G12" s="100"/>
      <c r="H12" s="118">
        <v>5686184</v>
      </c>
      <c r="I12" s="100"/>
      <c r="J12" s="118">
        <v>-199021631</v>
      </c>
      <c r="K12" s="100"/>
      <c r="L12" s="118">
        <f>SUM(D12:J12)</f>
        <v>608075212</v>
      </c>
      <c r="M12" s="100"/>
      <c r="N12" s="118">
        <v>72517799</v>
      </c>
      <c r="O12" s="100"/>
      <c r="P12" s="118">
        <f>SUM(L12:N12)</f>
        <v>680593011</v>
      </c>
    </row>
    <row r="13" spans="1:16" ht="20.85" customHeight="1">
      <c r="A13" s="37" t="s">
        <v>138</v>
      </c>
      <c r="B13" s="141"/>
      <c r="C13" s="45"/>
      <c r="D13" s="118"/>
      <c r="E13" s="100"/>
      <c r="F13" s="118"/>
      <c r="G13" s="100"/>
      <c r="H13" s="118"/>
      <c r="I13" s="100"/>
      <c r="J13" s="118"/>
      <c r="K13" s="100"/>
      <c r="L13" s="118"/>
      <c r="M13" s="100"/>
      <c r="N13" s="118"/>
      <c r="O13" s="100"/>
      <c r="P13" s="118"/>
    </row>
    <row r="14" spans="1:16" ht="20.85" customHeight="1">
      <c r="A14" s="132" t="s">
        <v>139</v>
      </c>
      <c r="C14" s="45"/>
      <c r="D14" s="118">
        <v>0</v>
      </c>
      <c r="E14" s="100"/>
      <c r="F14" s="118">
        <v>0</v>
      </c>
      <c r="G14" s="100"/>
      <c r="H14" s="118">
        <v>0</v>
      </c>
      <c r="I14" s="100"/>
      <c r="J14" s="118">
        <v>0</v>
      </c>
      <c r="K14" s="100"/>
      <c r="L14" s="118">
        <f t="shared" ref="L14:L15" si="0">SUM(D14:J14)</f>
        <v>0</v>
      </c>
      <c r="M14" s="100"/>
      <c r="N14" s="118">
        <v>-4800000</v>
      </c>
      <c r="O14" s="100"/>
      <c r="P14" s="118">
        <f t="shared" ref="P14:P15" si="1">SUM(L14:N14)</f>
        <v>-4800000</v>
      </c>
    </row>
    <row r="15" spans="1:16" ht="20.85" customHeight="1">
      <c r="A15" s="132" t="s">
        <v>140</v>
      </c>
      <c r="B15" s="40">
        <v>24</v>
      </c>
      <c r="C15" s="45"/>
      <c r="D15" s="118">
        <v>1889970</v>
      </c>
      <c r="E15" s="100"/>
      <c r="F15" s="118">
        <v>8110062</v>
      </c>
      <c r="G15" s="100"/>
      <c r="H15" s="118">
        <v>0</v>
      </c>
      <c r="I15" s="100"/>
      <c r="J15" s="118">
        <v>0</v>
      </c>
      <c r="K15" s="100"/>
      <c r="L15" s="118">
        <f t="shared" si="0"/>
        <v>10000032</v>
      </c>
      <c r="M15" s="100"/>
      <c r="N15" s="118">
        <v>0</v>
      </c>
      <c r="O15" s="100"/>
      <c r="P15" s="118">
        <f t="shared" si="1"/>
        <v>10000032</v>
      </c>
    </row>
    <row r="16" spans="1:16" ht="20.85" customHeight="1">
      <c r="A16" s="132" t="s">
        <v>141</v>
      </c>
      <c r="C16" s="45"/>
      <c r="D16" s="118"/>
      <c r="E16" s="100"/>
      <c r="F16" s="118"/>
      <c r="G16" s="100"/>
      <c r="H16" s="118"/>
      <c r="I16" s="100"/>
      <c r="J16" s="118"/>
      <c r="K16" s="100"/>
      <c r="L16" s="118"/>
      <c r="M16" s="100"/>
      <c r="N16" s="118"/>
      <c r="O16" s="100"/>
      <c r="P16" s="118"/>
    </row>
    <row r="17" spans="1:16" ht="20.85" customHeight="1">
      <c r="A17" s="132" t="s">
        <v>142</v>
      </c>
      <c r="B17" s="40">
        <v>13.2</v>
      </c>
      <c r="C17" s="45"/>
      <c r="D17" s="118">
        <v>0</v>
      </c>
      <c r="E17" s="100"/>
      <c r="F17" s="118">
        <v>0</v>
      </c>
      <c r="G17" s="100"/>
      <c r="H17" s="118">
        <v>0</v>
      </c>
      <c r="I17" s="100"/>
      <c r="J17" s="118">
        <v>0</v>
      </c>
      <c r="K17" s="100"/>
      <c r="L17" s="118">
        <f t="shared" ref="L17:L18" si="2">SUM(D17:J17)</f>
        <v>0</v>
      </c>
      <c r="M17" s="100"/>
      <c r="N17" s="118">
        <v>-62175035</v>
      </c>
      <c r="O17" s="100"/>
      <c r="P17" s="118">
        <f t="shared" ref="P17:P18" si="3">SUM(L17:N17)</f>
        <v>-62175035</v>
      </c>
    </row>
    <row r="18" spans="1:16" ht="20.85" customHeight="1">
      <c r="A18" s="36" t="s">
        <v>143</v>
      </c>
      <c r="C18" s="45"/>
      <c r="D18" s="129">
        <v>0</v>
      </c>
      <c r="E18" s="100"/>
      <c r="F18" s="129">
        <v>0</v>
      </c>
      <c r="G18" s="100"/>
      <c r="H18" s="129">
        <v>0</v>
      </c>
      <c r="I18" s="100"/>
      <c r="J18" s="129">
        <v>-138635326</v>
      </c>
      <c r="K18" s="100"/>
      <c r="L18" s="129">
        <f t="shared" si="2"/>
        <v>-138635326</v>
      </c>
      <c r="M18" s="100"/>
      <c r="N18" s="129">
        <v>-60456</v>
      </c>
      <c r="O18" s="100"/>
      <c r="P18" s="129">
        <f t="shared" si="3"/>
        <v>-138695782</v>
      </c>
    </row>
    <row r="19" spans="1:16" ht="8.1" customHeight="1">
      <c r="C19" s="45"/>
      <c r="D19" s="118"/>
      <c r="E19" s="100"/>
      <c r="F19" s="118"/>
      <c r="G19" s="100"/>
      <c r="H19" s="118"/>
      <c r="I19" s="100"/>
      <c r="J19" s="118"/>
      <c r="K19" s="100"/>
      <c r="L19" s="118"/>
      <c r="M19" s="100"/>
      <c r="N19" s="118"/>
      <c r="O19" s="100"/>
      <c r="P19" s="118"/>
    </row>
    <row r="20" spans="1:16" ht="20.85" customHeight="1" thickBot="1">
      <c r="A20" s="39" t="s">
        <v>144</v>
      </c>
      <c r="B20" s="141"/>
      <c r="C20" s="45"/>
      <c r="D20" s="130">
        <f>SUM(D12:D18)</f>
        <v>61688304</v>
      </c>
      <c r="E20" s="100"/>
      <c r="F20" s="130">
        <f>SUM(F12:F18)</f>
        <v>749722387</v>
      </c>
      <c r="G20" s="100"/>
      <c r="H20" s="130">
        <f>SUM(H12:H18)</f>
        <v>5686184</v>
      </c>
      <c r="I20" s="100"/>
      <c r="J20" s="130">
        <f>SUM(J12:J18)</f>
        <v>-337656957</v>
      </c>
      <c r="K20" s="100"/>
      <c r="L20" s="130">
        <f>SUM(L12:L18)</f>
        <v>479439918</v>
      </c>
      <c r="M20" s="100"/>
      <c r="N20" s="130">
        <f>SUM(N12:N18)</f>
        <v>5482308</v>
      </c>
      <c r="O20" s="100"/>
      <c r="P20" s="130">
        <f>SUM(P12:P18)</f>
        <v>484922226</v>
      </c>
    </row>
    <row r="21" spans="1:16" s="40" customFormat="1" ht="20.85" customHeight="1" thickTop="1">
      <c r="C21" s="44"/>
      <c r="D21" s="125"/>
      <c r="E21" s="125"/>
      <c r="F21" s="113"/>
      <c r="G21" s="125"/>
      <c r="H21" s="125"/>
      <c r="I21" s="125"/>
      <c r="J21" s="113"/>
      <c r="K21" s="125"/>
      <c r="L21" s="125"/>
      <c r="M21" s="125"/>
      <c r="N21" s="125"/>
      <c r="O21" s="125"/>
      <c r="P21" s="125"/>
    </row>
    <row r="22" spans="1:16" ht="20.85" customHeight="1">
      <c r="A22" s="37" t="s">
        <v>145</v>
      </c>
      <c r="B22" s="141"/>
      <c r="C22" s="45"/>
      <c r="D22" s="118">
        <v>54362122</v>
      </c>
      <c r="E22" s="100"/>
      <c r="F22" s="118">
        <v>687745659</v>
      </c>
      <c r="G22" s="100"/>
      <c r="H22" s="118">
        <v>5686184</v>
      </c>
      <c r="I22" s="100"/>
      <c r="J22" s="118">
        <v>-151948766</v>
      </c>
      <c r="K22" s="100"/>
      <c r="L22" s="118">
        <f>SUM(D22:J22)</f>
        <v>595845199</v>
      </c>
      <c r="M22" s="100"/>
      <c r="N22" s="118">
        <v>60453597</v>
      </c>
      <c r="O22" s="100"/>
      <c r="P22" s="118">
        <f>SUM(L22:N22)</f>
        <v>656298796</v>
      </c>
    </row>
    <row r="23" spans="1:16" ht="20.85" customHeight="1">
      <c r="A23" s="37" t="s">
        <v>138</v>
      </c>
      <c r="B23" s="141"/>
      <c r="C23" s="45"/>
      <c r="D23" s="118"/>
      <c r="E23" s="100"/>
      <c r="F23" s="118"/>
      <c r="G23" s="100"/>
      <c r="H23" s="118"/>
      <c r="I23" s="100"/>
      <c r="J23" s="118"/>
      <c r="K23" s="100"/>
      <c r="L23" s="118"/>
      <c r="M23" s="100"/>
      <c r="N23" s="118"/>
      <c r="O23" s="100"/>
      <c r="P23" s="118"/>
    </row>
    <row r="24" spans="1:16" ht="20.85" customHeight="1">
      <c r="A24" s="36" t="s">
        <v>146</v>
      </c>
      <c r="C24" s="45"/>
      <c r="D24" s="129">
        <v>0</v>
      </c>
      <c r="E24" s="100"/>
      <c r="F24" s="129">
        <v>0</v>
      </c>
      <c r="G24" s="100"/>
      <c r="H24" s="129">
        <v>0</v>
      </c>
      <c r="I24" s="100"/>
      <c r="J24" s="129">
        <v>-53028871</v>
      </c>
      <c r="K24" s="100"/>
      <c r="L24" s="129">
        <f>SUM(J24:K24,H24)</f>
        <v>-53028871</v>
      </c>
      <c r="M24" s="100"/>
      <c r="N24" s="129">
        <v>4526660</v>
      </c>
      <c r="O24" s="100"/>
      <c r="P24" s="129">
        <f>SUM(L24:N24)</f>
        <v>-48502211</v>
      </c>
    </row>
    <row r="25" spans="1:16" ht="8.1" customHeight="1">
      <c r="C25" s="45"/>
      <c r="D25" s="118"/>
      <c r="E25" s="100"/>
      <c r="F25" s="118"/>
      <c r="G25" s="100"/>
      <c r="H25" s="118"/>
      <c r="I25" s="100"/>
      <c r="J25" s="118"/>
      <c r="K25" s="100"/>
      <c r="L25" s="118"/>
      <c r="M25" s="100"/>
      <c r="N25" s="118"/>
      <c r="O25" s="100"/>
      <c r="P25" s="118"/>
    </row>
    <row r="26" spans="1:16" ht="20.85" customHeight="1" thickBot="1">
      <c r="A26" s="39" t="s">
        <v>147</v>
      </c>
      <c r="B26" s="141"/>
      <c r="C26" s="45"/>
      <c r="D26" s="130">
        <f>SUM(D22:D24)</f>
        <v>54362122</v>
      </c>
      <c r="E26" s="100"/>
      <c r="F26" s="130">
        <f>SUM(F22:F24)</f>
        <v>687745659</v>
      </c>
      <c r="G26" s="100"/>
      <c r="H26" s="130">
        <f>SUM(H22:H24)</f>
        <v>5686184</v>
      </c>
      <c r="I26" s="100"/>
      <c r="J26" s="130">
        <f>SUM(J22:J24)</f>
        <v>-204977637</v>
      </c>
      <c r="K26" s="100"/>
      <c r="L26" s="130">
        <f>SUM(L22:L24)</f>
        <v>542816328</v>
      </c>
      <c r="M26" s="100"/>
      <c r="N26" s="130">
        <f>SUM(N22:N24)</f>
        <v>64980257</v>
      </c>
      <c r="O26" s="100"/>
      <c r="P26" s="130">
        <f>SUM(P22:P24)</f>
        <v>607796585</v>
      </c>
    </row>
    <row r="27" spans="1:16" ht="23.25" customHeight="1" thickTop="1">
      <c r="A27" s="39"/>
      <c r="B27" s="141"/>
      <c r="C27" s="45"/>
      <c r="D27" s="118"/>
      <c r="E27" s="100"/>
      <c r="F27" s="118"/>
      <c r="G27" s="100"/>
      <c r="H27" s="118"/>
      <c r="I27" s="100"/>
      <c r="J27" s="118"/>
      <c r="K27" s="100"/>
      <c r="L27" s="118"/>
      <c r="M27" s="100"/>
      <c r="N27" s="118"/>
      <c r="O27" s="100"/>
      <c r="P27" s="118"/>
    </row>
    <row r="28" spans="1:16" ht="22.35" customHeight="1">
      <c r="A28" s="38" t="s">
        <v>41</v>
      </c>
      <c r="B28" s="167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</sheetData>
  <mergeCells count="3">
    <mergeCell ref="D5:P5"/>
    <mergeCell ref="D6:L6"/>
    <mergeCell ref="H7:J7"/>
  </mergeCells>
  <pageMargins left="0.3" right="0.3" top="0.5" bottom="0.6" header="0.49" footer="0.4"/>
  <pageSetup paperSize="9" scale="92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9406-6AF4-444A-A357-90A5637A2C25}">
  <sheetPr>
    <tabColor rgb="FFFFC000"/>
  </sheetPr>
  <dimension ref="A1:L25"/>
  <sheetViews>
    <sheetView topLeftCell="B1" zoomScaleNormal="100" zoomScaleSheetLayoutView="100" workbookViewId="0">
      <selection activeCell="D20" sqref="D20"/>
    </sheetView>
  </sheetViews>
  <sheetFormatPr defaultColWidth="9.44140625" defaultRowHeight="21.75" customHeight="1"/>
  <cols>
    <col min="1" max="1" width="48" style="36" customWidth="1"/>
    <col min="2" max="2" width="8.44140625" style="36" customWidth="1"/>
    <col min="3" max="3" width="0.88671875" style="47" customWidth="1"/>
    <col min="4" max="4" width="12.5546875" style="47" customWidth="1"/>
    <col min="5" max="5" width="0.88671875" style="47" customWidth="1"/>
    <col min="6" max="6" width="12.5546875" style="47" customWidth="1"/>
    <col min="7" max="7" width="0.88671875" style="47" customWidth="1"/>
    <col min="8" max="8" width="16.5546875" style="47" bestFit="1" customWidth="1"/>
    <col min="9" max="9" width="0.88671875" style="47" customWidth="1"/>
    <col min="10" max="10" width="13.5546875" style="47" customWidth="1"/>
    <col min="11" max="11" width="0.88671875" style="47" customWidth="1"/>
    <col min="12" max="12" width="14" style="47" customWidth="1"/>
    <col min="13" max="13" width="9.44140625" style="36" customWidth="1"/>
    <col min="14" max="16384" width="9.44140625" style="36"/>
  </cols>
  <sheetData>
    <row r="1" spans="1:12" ht="21.75" customHeight="1">
      <c r="A1" s="35" t="s">
        <v>0</v>
      </c>
      <c r="B1" s="35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21.75" customHeight="1">
      <c r="A2" s="39" t="s">
        <v>122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1.75" customHeight="1">
      <c r="A3" s="42" t="s">
        <v>119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21.7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ht="21.75" customHeight="1">
      <c r="A5" s="40"/>
      <c r="B5" s="40"/>
      <c r="C5" s="40"/>
      <c r="D5" s="177" t="s">
        <v>148</v>
      </c>
      <c r="E5" s="177"/>
      <c r="F5" s="177"/>
      <c r="G5" s="177"/>
      <c r="H5" s="177"/>
      <c r="I5" s="177"/>
      <c r="J5" s="177"/>
      <c r="K5" s="177"/>
      <c r="L5" s="177"/>
    </row>
    <row r="6" spans="1:12" s="40" customFormat="1" ht="21.75" customHeight="1">
      <c r="A6" s="36"/>
      <c r="B6" s="36"/>
      <c r="C6" s="44"/>
      <c r="D6" s="44"/>
      <c r="E6" s="44"/>
      <c r="F6" s="44"/>
      <c r="G6" s="44"/>
      <c r="H6" s="178" t="s">
        <v>80</v>
      </c>
      <c r="I6" s="178"/>
      <c r="J6" s="178"/>
      <c r="K6" s="44"/>
      <c r="L6" s="44"/>
    </row>
    <row r="7" spans="1:12" s="40" customFormat="1" ht="21.75" customHeight="1">
      <c r="A7" s="36"/>
      <c r="B7" s="36"/>
      <c r="C7" s="44"/>
      <c r="D7" s="125" t="s">
        <v>126</v>
      </c>
      <c r="E7" s="125"/>
      <c r="F7" s="125" t="s">
        <v>127</v>
      </c>
      <c r="G7" s="125"/>
      <c r="H7" s="125" t="s">
        <v>128</v>
      </c>
      <c r="I7" s="125"/>
      <c r="J7" s="125"/>
      <c r="K7" s="125"/>
      <c r="L7" s="125" t="s">
        <v>149</v>
      </c>
    </row>
    <row r="8" spans="1:12" s="40" customFormat="1" ht="21.75" customHeight="1">
      <c r="C8" s="44"/>
      <c r="D8" s="125" t="s">
        <v>131</v>
      </c>
      <c r="E8" s="125"/>
      <c r="F8" s="124" t="s">
        <v>132</v>
      </c>
      <c r="G8" s="125"/>
      <c r="H8" s="126" t="s">
        <v>133</v>
      </c>
      <c r="I8" s="125"/>
      <c r="J8" s="125" t="s">
        <v>82</v>
      </c>
      <c r="K8" s="125"/>
      <c r="L8" s="125" t="s">
        <v>67</v>
      </c>
    </row>
    <row r="9" spans="1:12" s="40" customFormat="1" ht="21.75" customHeight="1">
      <c r="B9" s="24" t="s">
        <v>11</v>
      </c>
      <c r="C9" s="44"/>
      <c r="D9" s="127" t="s">
        <v>12</v>
      </c>
      <c r="E9" s="124"/>
      <c r="F9" s="127" t="s">
        <v>12</v>
      </c>
      <c r="G9" s="125"/>
      <c r="H9" s="127" t="s">
        <v>12</v>
      </c>
      <c r="I9" s="125"/>
      <c r="J9" s="127" t="s">
        <v>12</v>
      </c>
      <c r="K9" s="125"/>
      <c r="L9" s="127" t="s">
        <v>12</v>
      </c>
    </row>
    <row r="10" spans="1:12" s="40" customFormat="1" ht="8.1" customHeight="1">
      <c r="C10" s="44"/>
      <c r="D10" s="125"/>
      <c r="E10" s="125"/>
      <c r="F10" s="125"/>
      <c r="G10" s="125"/>
      <c r="H10" s="125"/>
      <c r="I10" s="125"/>
      <c r="J10" s="125"/>
      <c r="K10" s="125"/>
      <c r="L10" s="125"/>
    </row>
    <row r="11" spans="1:12" ht="21.75" customHeight="1">
      <c r="A11" s="37" t="s">
        <v>137</v>
      </c>
      <c r="B11" s="37"/>
      <c r="C11" s="45"/>
      <c r="D11" s="118">
        <v>59798334</v>
      </c>
      <c r="E11" s="118"/>
      <c r="F11" s="118">
        <v>741612325</v>
      </c>
      <c r="G11" s="118"/>
      <c r="H11" s="118">
        <v>5686184</v>
      </c>
      <c r="I11" s="118"/>
      <c r="J11" s="118">
        <v>-264169039</v>
      </c>
      <c r="K11" s="118"/>
      <c r="L11" s="118">
        <f>SUM(D11:J11)</f>
        <v>542927804</v>
      </c>
    </row>
    <row r="12" spans="1:12" ht="21.75" customHeight="1">
      <c r="A12" s="37" t="s">
        <v>138</v>
      </c>
      <c r="B12" s="141"/>
      <c r="C12" s="45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ht="21.75" customHeight="1">
      <c r="A13" s="36" t="s">
        <v>140</v>
      </c>
      <c r="B13" s="40">
        <v>24</v>
      </c>
      <c r="C13" s="45"/>
      <c r="D13" s="118">
        <v>1889970</v>
      </c>
      <c r="E13" s="118"/>
      <c r="F13" s="118">
        <v>8110062</v>
      </c>
      <c r="G13" s="118"/>
      <c r="H13" s="118">
        <v>0</v>
      </c>
      <c r="I13" s="118"/>
      <c r="J13" s="118">
        <v>0</v>
      </c>
      <c r="K13" s="118"/>
      <c r="L13" s="118">
        <f t="shared" ref="L13:L14" si="0">SUM(D13:J13)</f>
        <v>10000032</v>
      </c>
    </row>
    <row r="14" spans="1:12" ht="21.75" customHeight="1">
      <c r="A14" s="36" t="s">
        <v>143</v>
      </c>
      <c r="B14" s="40"/>
      <c r="C14" s="45"/>
      <c r="D14" s="129">
        <v>0</v>
      </c>
      <c r="E14" s="118"/>
      <c r="F14" s="129">
        <v>0</v>
      </c>
      <c r="G14" s="118"/>
      <c r="H14" s="129">
        <v>0</v>
      </c>
      <c r="I14" s="118"/>
      <c r="J14" s="129">
        <v>-80768163</v>
      </c>
      <c r="K14" s="118"/>
      <c r="L14" s="129">
        <f t="shared" si="0"/>
        <v>-80768163</v>
      </c>
    </row>
    <row r="15" spans="1:12" ht="8.1" customHeight="1">
      <c r="B15" s="40"/>
      <c r="C15" s="45"/>
      <c r="D15" s="118"/>
      <c r="E15" s="118"/>
      <c r="F15" s="118"/>
      <c r="G15" s="118"/>
      <c r="H15" s="118"/>
      <c r="I15" s="118"/>
      <c r="J15" s="118"/>
      <c r="K15" s="118"/>
      <c r="L15" s="118"/>
    </row>
    <row r="16" spans="1:12" ht="21.75" customHeight="1" thickBot="1">
      <c r="A16" s="39" t="s">
        <v>144</v>
      </c>
      <c r="B16" s="141"/>
      <c r="C16" s="45"/>
      <c r="D16" s="130">
        <f>SUM(D11:D14)</f>
        <v>61688304</v>
      </c>
      <c r="E16" s="118"/>
      <c r="F16" s="130">
        <f>SUM(F11:F14)</f>
        <v>749722387</v>
      </c>
      <c r="G16" s="118"/>
      <c r="H16" s="130">
        <f>SUM(H11:H14)</f>
        <v>5686184</v>
      </c>
      <c r="I16" s="118"/>
      <c r="J16" s="130">
        <f>SUM(J11:J14)</f>
        <v>-344937202</v>
      </c>
      <c r="K16" s="118"/>
      <c r="L16" s="130">
        <f>SUM(L11:L14)</f>
        <v>472159673</v>
      </c>
    </row>
    <row r="18" spans="1:12" ht="21.75" customHeight="1">
      <c r="A18" s="37" t="s">
        <v>145</v>
      </c>
      <c r="B18" s="37"/>
      <c r="C18" s="45"/>
      <c r="D18" s="118">
        <v>54362122</v>
      </c>
      <c r="E18" s="118"/>
      <c r="F18" s="77">
        <v>687745659</v>
      </c>
      <c r="G18" s="118"/>
      <c r="H18" s="118">
        <v>5686184</v>
      </c>
      <c r="I18" s="118"/>
      <c r="J18" s="77">
        <v>-209408664</v>
      </c>
      <c r="K18" s="118"/>
      <c r="L18" s="118">
        <f>SUM(D18:J18)</f>
        <v>538385301</v>
      </c>
    </row>
    <row r="19" spans="1:12" ht="21.75" customHeight="1">
      <c r="A19" s="37" t="s">
        <v>138</v>
      </c>
      <c r="B19" s="37"/>
      <c r="C19" s="45"/>
      <c r="D19" s="118"/>
      <c r="E19" s="118"/>
      <c r="F19" s="118"/>
      <c r="G19" s="118"/>
      <c r="H19" s="118"/>
      <c r="I19" s="118"/>
      <c r="J19" s="118"/>
      <c r="K19" s="118"/>
      <c r="L19" s="118"/>
    </row>
    <row r="20" spans="1:12" ht="21.75" customHeight="1">
      <c r="A20" s="36" t="s">
        <v>143</v>
      </c>
      <c r="C20" s="45"/>
      <c r="D20" s="129">
        <v>0</v>
      </c>
      <c r="E20" s="118"/>
      <c r="F20" s="129">
        <v>0</v>
      </c>
      <c r="G20" s="118"/>
      <c r="H20" s="129">
        <v>0</v>
      </c>
      <c r="I20" s="118"/>
      <c r="J20" s="129">
        <v>-53029698</v>
      </c>
      <c r="K20" s="118"/>
      <c r="L20" s="129">
        <f>SUM(D20:J20)</f>
        <v>-53029698</v>
      </c>
    </row>
    <row r="21" spans="1:12" ht="8.1" customHeight="1">
      <c r="C21" s="45"/>
      <c r="D21" s="118"/>
      <c r="E21" s="118"/>
      <c r="F21" s="118"/>
      <c r="G21" s="118"/>
      <c r="H21" s="118"/>
      <c r="I21" s="118"/>
      <c r="J21" s="118"/>
      <c r="K21" s="118"/>
      <c r="L21" s="118"/>
    </row>
    <row r="22" spans="1:12" ht="21.75" customHeight="1" thickBot="1">
      <c r="A22" s="39" t="s">
        <v>147</v>
      </c>
      <c r="B22" s="39"/>
      <c r="C22" s="45"/>
      <c r="D22" s="130">
        <f>SUM(D18:D20)</f>
        <v>54362122</v>
      </c>
      <c r="E22" s="118"/>
      <c r="F22" s="130">
        <f>SUM(F18:F20)</f>
        <v>687745659</v>
      </c>
      <c r="G22" s="118"/>
      <c r="H22" s="130">
        <f>SUM(H18:H20)</f>
        <v>5686184</v>
      </c>
      <c r="I22" s="118"/>
      <c r="J22" s="130">
        <f>SUM(J18:J20)</f>
        <v>-262438362</v>
      </c>
      <c r="K22" s="118"/>
      <c r="L22" s="130">
        <f>SUM(L18:L20)</f>
        <v>485355603</v>
      </c>
    </row>
    <row r="23" spans="1:12" ht="21.75" customHeight="1" thickTop="1">
      <c r="A23" s="39"/>
      <c r="B23" s="39"/>
      <c r="C23" s="45"/>
      <c r="D23" s="118"/>
      <c r="E23" s="118"/>
      <c r="F23" s="118"/>
      <c r="G23" s="118"/>
      <c r="H23" s="118"/>
      <c r="I23" s="118"/>
      <c r="J23" s="118"/>
      <c r="K23" s="118"/>
      <c r="L23" s="118"/>
    </row>
    <row r="24" spans="1:12" ht="25.5" customHeight="1">
      <c r="A24" s="39"/>
      <c r="B24" s="39"/>
      <c r="C24" s="45"/>
      <c r="D24" s="118"/>
      <c r="E24" s="118"/>
      <c r="F24" s="118"/>
      <c r="G24" s="118"/>
      <c r="H24" s="118"/>
      <c r="I24" s="118"/>
      <c r="J24" s="118"/>
      <c r="K24" s="118"/>
      <c r="L24" s="118"/>
    </row>
    <row r="25" spans="1:12" ht="22.35" customHeight="1">
      <c r="A25" s="38" t="s">
        <v>41</v>
      </c>
      <c r="B25" s="38"/>
      <c r="C25" s="46"/>
      <c r="D25" s="46"/>
      <c r="E25" s="46"/>
      <c r="F25" s="46"/>
      <c r="G25" s="46"/>
      <c r="H25" s="46"/>
      <c r="I25" s="46"/>
      <c r="J25" s="46"/>
      <c r="K25" s="46"/>
      <c r="L25" s="46"/>
    </row>
  </sheetData>
  <mergeCells count="2">
    <mergeCell ref="D5:L5"/>
    <mergeCell ref="H6:J6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B69A-28CA-417E-9AC9-F2DBAEA9B273}">
  <sheetPr>
    <tabColor theme="3" tint="-0.499984740745262"/>
  </sheetPr>
  <dimension ref="A1:L137"/>
  <sheetViews>
    <sheetView zoomScaleNormal="100" zoomScaleSheetLayoutView="100" workbookViewId="0"/>
  </sheetViews>
  <sheetFormatPr defaultColWidth="10.5546875" defaultRowHeight="21.75" customHeight="1"/>
  <cols>
    <col min="1" max="2" width="1.5546875" style="36" customWidth="1"/>
    <col min="3" max="3" width="45.5546875" style="36" customWidth="1"/>
    <col min="4" max="4" width="8.44140625" style="36" bestFit="1" customWidth="1"/>
    <col min="5" max="5" width="0.5546875" style="36" customWidth="1"/>
    <col min="6" max="6" width="11.44140625" style="133" customWidth="1"/>
    <col min="7" max="7" width="0.5546875" style="36" customWidth="1"/>
    <col min="8" max="8" width="11.44140625" style="133" customWidth="1"/>
    <col min="9" max="9" width="0.5546875" style="36" customWidth="1"/>
    <col min="10" max="10" width="11.44140625" style="133" customWidth="1"/>
    <col min="11" max="11" width="0.5546875" style="136" customWidth="1"/>
    <col min="12" max="12" width="11.44140625" style="133" customWidth="1"/>
    <col min="13" max="16384" width="10.5546875" style="36"/>
  </cols>
  <sheetData>
    <row r="1" spans="1:12" ht="21.75" customHeight="1">
      <c r="A1" s="35" t="str">
        <f>'CE 8'!A1</f>
        <v>บริษัท ไอแอนด์ไอ กรุ๊ป จำกัด (มหาชน)</v>
      </c>
      <c r="B1" s="35"/>
      <c r="C1" s="132"/>
      <c r="D1" s="132"/>
      <c r="E1" s="132"/>
      <c r="G1" s="132"/>
      <c r="I1" s="132"/>
      <c r="K1" s="132"/>
    </row>
    <row r="2" spans="1:12" ht="21.75" customHeight="1">
      <c r="A2" s="37" t="s">
        <v>150</v>
      </c>
      <c r="B2" s="37"/>
      <c r="K2" s="36"/>
    </row>
    <row r="3" spans="1:12" ht="21.75" customHeight="1">
      <c r="A3" s="134" t="s">
        <v>119</v>
      </c>
      <c r="B3" s="134"/>
      <c r="C3" s="38"/>
      <c r="D3" s="38"/>
      <c r="E3" s="38"/>
      <c r="F3" s="135"/>
      <c r="G3" s="38"/>
      <c r="H3" s="135"/>
      <c r="I3" s="38"/>
      <c r="J3" s="135"/>
      <c r="K3" s="38"/>
      <c r="L3" s="135"/>
    </row>
    <row r="4" spans="1:12" s="136" customFormat="1" ht="21.75" customHeight="1">
      <c r="A4" s="36"/>
      <c r="B4" s="36"/>
      <c r="D4" s="137"/>
      <c r="E4" s="137"/>
      <c r="F4" s="133"/>
      <c r="G4" s="138"/>
      <c r="H4" s="133"/>
      <c r="I4" s="138"/>
      <c r="J4" s="133"/>
      <c r="K4" s="138"/>
      <c r="L4" s="133"/>
    </row>
    <row r="5" spans="1:12" s="136" customFormat="1" ht="21.75" customHeight="1">
      <c r="A5" s="36"/>
      <c r="B5" s="36"/>
      <c r="D5" s="139"/>
      <c r="E5" s="139"/>
      <c r="F5" s="173" t="s">
        <v>3</v>
      </c>
      <c r="G5" s="173"/>
      <c r="H5" s="173"/>
      <c r="I5" s="106"/>
      <c r="J5" s="173" t="s">
        <v>4</v>
      </c>
      <c r="K5" s="173"/>
      <c r="L5" s="173"/>
    </row>
    <row r="6" spans="1:12" s="136" customFormat="1" ht="21.75" customHeight="1">
      <c r="A6" s="36"/>
      <c r="B6" s="36"/>
      <c r="E6" s="106"/>
      <c r="F6" s="107" t="s">
        <v>9</v>
      </c>
      <c r="G6" s="108"/>
      <c r="H6" s="107" t="s">
        <v>10</v>
      </c>
      <c r="I6" s="108"/>
      <c r="J6" s="107" t="s">
        <v>9</v>
      </c>
      <c r="K6" s="108"/>
      <c r="L6" s="107" t="s">
        <v>10</v>
      </c>
    </row>
    <row r="7" spans="1:12" s="136" customFormat="1" ht="21.75" customHeight="1">
      <c r="A7" s="36"/>
      <c r="B7" s="36"/>
      <c r="D7" s="140" t="s">
        <v>11</v>
      </c>
      <c r="E7" s="106"/>
      <c r="F7" s="109" t="s">
        <v>12</v>
      </c>
      <c r="G7" s="110"/>
      <c r="H7" s="109" t="s">
        <v>12</v>
      </c>
      <c r="I7" s="110"/>
      <c r="J7" s="109" t="s">
        <v>12</v>
      </c>
      <c r="K7" s="110"/>
      <c r="L7" s="109" t="s">
        <v>12</v>
      </c>
    </row>
    <row r="8" spans="1:12" s="136" customFormat="1" ht="6" customHeight="1">
      <c r="A8" s="36"/>
      <c r="B8" s="36"/>
      <c r="D8" s="141"/>
      <c r="E8" s="106"/>
      <c r="F8" s="142"/>
      <c r="G8" s="108"/>
      <c r="H8" s="142"/>
      <c r="I8" s="108"/>
      <c r="J8" s="142"/>
      <c r="L8" s="142"/>
    </row>
    <row r="9" spans="1:12" s="136" customFormat="1" ht="21.75" customHeight="1">
      <c r="A9" s="39" t="s">
        <v>151</v>
      </c>
      <c r="B9" s="39"/>
      <c r="F9" s="133"/>
      <c r="G9" s="143"/>
      <c r="H9" s="133"/>
      <c r="I9" s="143"/>
      <c r="J9" s="133"/>
      <c r="L9" s="133"/>
    </row>
    <row r="10" spans="1:12" s="136" customFormat="1" ht="21.75" customHeight="1">
      <c r="A10" s="36" t="s">
        <v>107</v>
      </c>
      <c r="B10" s="36"/>
      <c r="D10" s="144"/>
      <c r="E10" s="137"/>
      <c r="F10" s="118">
        <v>-140930622</v>
      </c>
      <c r="G10" s="118"/>
      <c r="H10" s="118">
        <v>-53020744</v>
      </c>
      <c r="I10" s="145"/>
      <c r="J10" s="118">
        <v>-81084776</v>
      </c>
      <c r="K10" s="145"/>
      <c r="L10" s="118">
        <v>-62301594</v>
      </c>
    </row>
    <row r="11" spans="1:12" s="136" customFormat="1" ht="21.75" customHeight="1">
      <c r="A11" s="36" t="s">
        <v>152</v>
      </c>
      <c r="B11" s="36"/>
      <c r="D11" s="137"/>
      <c r="E11" s="137"/>
      <c r="F11" s="118"/>
      <c r="G11" s="145"/>
      <c r="H11" s="118"/>
      <c r="I11" s="145"/>
      <c r="J11" s="145"/>
      <c r="K11" s="145"/>
      <c r="L11" s="145"/>
    </row>
    <row r="12" spans="1:12" s="136" customFormat="1" ht="21.75" customHeight="1">
      <c r="B12" s="36" t="s">
        <v>153</v>
      </c>
      <c r="C12" s="36"/>
      <c r="D12" s="40" t="s">
        <v>154</v>
      </c>
      <c r="E12" s="137"/>
      <c r="F12" s="118">
        <v>5924790</v>
      </c>
      <c r="G12" s="145"/>
      <c r="H12" s="118">
        <v>9971942</v>
      </c>
      <c r="I12" s="145"/>
      <c r="J12" s="118">
        <v>1990278</v>
      </c>
      <c r="K12" s="145"/>
      <c r="L12" s="118">
        <v>2344889</v>
      </c>
    </row>
    <row r="13" spans="1:12" s="136" customFormat="1" ht="21.75" customHeight="1">
      <c r="B13" s="36" t="s">
        <v>106</v>
      </c>
      <c r="C13" s="36"/>
      <c r="D13" s="137"/>
      <c r="E13" s="137"/>
      <c r="F13" s="118">
        <v>15376188</v>
      </c>
      <c r="G13" s="145"/>
      <c r="H13" s="118">
        <v>13627698</v>
      </c>
      <c r="I13" s="145"/>
      <c r="J13" s="118">
        <v>13144384</v>
      </c>
      <c r="K13" s="145"/>
      <c r="L13" s="118">
        <v>12151252</v>
      </c>
    </row>
    <row r="14" spans="1:12" s="136" customFormat="1" ht="21.75" customHeight="1">
      <c r="B14" s="36" t="s">
        <v>155</v>
      </c>
      <c r="C14" s="36"/>
      <c r="D14" s="137"/>
      <c r="E14" s="137"/>
      <c r="F14" s="118">
        <v>-1306817</v>
      </c>
      <c r="G14" s="145"/>
      <c r="H14" s="118">
        <v>-414048</v>
      </c>
      <c r="I14" s="145"/>
      <c r="J14" s="118">
        <v>-3236104</v>
      </c>
      <c r="K14" s="145"/>
      <c r="L14" s="118">
        <v>-939314</v>
      </c>
    </row>
    <row r="15" spans="1:12" s="136" customFormat="1" ht="21.75" customHeight="1">
      <c r="B15" s="36" t="s">
        <v>94</v>
      </c>
      <c r="C15" s="36"/>
      <c r="D15" s="146">
        <v>25.1</v>
      </c>
      <c r="E15" s="137"/>
      <c r="F15" s="118">
        <v>0</v>
      </c>
      <c r="G15" s="145"/>
      <c r="H15" s="118">
        <v>0</v>
      </c>
      <c r="I15" s="145"/>
      <c r="J15" s="118">
        <v>-11099852</v>
      </c>
      <c r="K15" s="145"/>
      <c r="L15" s="118">
        <v>0</v>
      </c>
    </row>
    <row r="16" spans="1:12" s="136" customFormat="1" ht="21.75" customHeight="1">
      <c r="B16" s="36" t="s">
        <v>156</v>
      </c>
      <c r="C16" s="36"/>
      <c r="D16" s="147"/>
      <c r="E16" s="137"/>
      <c r="F16" s="118">
        <v>5343802</v>
      </c>
      <c r="G16" s="145"/>
      <c r="H16" s="118">
        <v>5820187</v>
      </c>
      <c r="I16" s="145"/>
      <c r="J16" s="118">
        <v>1521528</v>
      </c>
      <c r="K16" s="145"/>
      <c r="L16" s="118">
        <v>1696447</v>
      </c>
    </row>
    <row r="17" spans="1:12" s="136" customFormat="1" ht="21.75" customHeight="1">
      <c r="B17" s="36" t="s">
        <v>157</v>
      </c>
      <c r="C17" s="36"/>
      <c r="D17" s="147"/>
      <c r="E17" s="137"/>
      <c r="F17" s="118">
        <v>0</v>
      </c>
      <c r="G17" s="145"/>
      <c r="H17" s="118">
        <v>0</v>
      </c>
      <c r="I17" s="145"/>
      <c r="J17" s="118">
        <v>44003273</v>
      </c>
      <c r="K17" s="145"/>
      <c r="L17" s="118">
        <v>0</v>
      </c>
    </row>
    <row r="18" spans="1:12" s="136" customFormat="1" ht="21.75" customHeight="1">
      <c r="B18" s="36" t="s">
        <v>121</v>
      </c>
      <c r="C18" s="36"/>
      <c r="D18" s="147"/>
      <c r="E18" s="137"/>
      <c r="F18" s="118">
        <v>69360106</v>
      </c>
      <c r="G18" s="145"/>
      <c r="H18" s="118">
        <v>0</v>
      </c>
      <c r="I18" s="145"/>
      <c r="J18" s="118">
        <v>0</v>
      </c>
      <c r="K18" s="145"/>
      <c r="L18" s="118">
        <v>0</v>
      </c>
    </row>
    <row r="19" spans="1:12" s="136" customFormat="1" ht="21.75" customHeight="1">
      <c r="B19" s="36" t="s">
        <v>158</v>
      </c>
      <c r="C19" s="36"/>
      <c r="D19" s="147"/>
      <c r="E19" s="137"/>
      <c r="F19" s="80">
        <v>-534179</v>
      </c>
      <c r="G19" s="145"/>
      <c r="H19" s="80">
        <v>-877058</v>
      </c>
      <c r="I19" s="145"/>
      <c r="J19" s="80">
        <v>-528806</v>
      </c>
      <c r="K19" s="145"/>
      <c r="L19" s="80">
        <v>-687151</v>
      </c>
    </row>
    <row r="20" spans="1:12" s="136" customFormat="1" ht="21.75" customHeight="1">
      <c r="B20" s="36" t="s">
        <v>159</v>
      </c>
      <c r="C20" s="36"/>
      <c r="D20" s="146"/>
      <c r="E20" s="137"/>
      <c r="F20" s="118">
        <v>0</v>
      </c>
      <c r="G20" s="145"/>
      <c r="H20" s="118">
        <v>15716</v>
      </c>
      <c r="I20" s="145"/>
      <c r="J20" s="118">
        <v>0</v>
      </c>
      <c r="K20" s="145"/>
      <c r="L20" s="118">
        <v>0</v>
      </c>
    </row>
    <row r="21" spans="1:12" s="136" customFormat="1" ht="21.75" customHeight="1">
      <c r="B21" s="36" t="s">
        <v>103</v>
      </c>
      <c r="C21" s="36"/>
      <c r="D21" s="169">
        <v>13</v>
      </c>
      <c r="E21" s="137"/>
      <c r="F21" s="129">
        <v>3275996</v>
      </c>
      <c r="G21" s="145"/>
      <c r="H21" s="129">
        <v>2373277</v>
      </c>
      <c r="I21" s="145"/>
      <c r="J21" s="129">
        <v>0</v>
      </c>
      <c r="K21" s="145"/>
      <c r="L21" s="129">
        <v>0</v>
      </c>
    </row>
    <row r="22" spans="1:12" s="136" customFormat="1" ht="6" customHeight="1">
      <c r="A22" s="36"/>
      <c r="B22" s="36"/>
      <c r="D22" s="137"/>
      <c r="E22" s="137"/>
      <c r="F22" s="118"/>
      <c r="G22" s="145"/>
      <c r="H22" s="118"/>
      <c r="I22" s="145"/>
      <c r="J22" s="118"/>
      <c r="K22" s="145"/>
      <c r="L22" s="118"/>
    </row>
    <row r="23" spans="1:12" s="136" customFormat="1" ht="21.75" customHeight="1">
      <c r="A23" s="36" t="s">
        <v>160</v>
      </c>
      <c r="B23" s="36"/>
      <c r="D23" s="137"/>
      <c r="E23" s="137"/>
      <c r="F23" s="118">
        <f>SUM(F10:F21)</f>
        <v>-43490736</v>
      </c>
      <c r="G23" s="145"/>
      <c r="H23" s="118">
        <f>SUM(H10:H21)</f>
        <v>-22503030</v>
      </c>
      <c r="I23" s="145"/>
      <c r="J23" s="118">
        <f>SUM(J10:J21)</f>
        <v>-35290075</v>
      </c>
      <c r="K23" s="145"/>
      <c r="L23" s="118">
        <f>SUM(L10:L21)</f>
        <v>-47735471</v>
      </c>
    </row>
    <row r="24" spans="1:12" s="136" customFormat="1" ht="21.75" customHeight="1">
      <c r="A24" s="36" t="s">
        <v>161</v>
      </c>
      <c r="B24" s="36"/>
      <c r="D24" s="137"/>
      <c r="E24" s="137"/>
      <c r="F24" s="118"/>
      <c r="G24" s="145"/>
      <c r="H24" s="118"/>
      <c r="I24" s="145"/>
      <c r="J24" s="118"/>
      <c r="K24" s="145"/>
      <c r="L24" s="118"/>
    </row>
    <row r="25" spans="1:12" s="136" customFormat="1" ht="21.75" customHeight="1">
      <c r="A25" s="36"/>
      <c r="B25" s="148" t="s">
        <v>212</v>
      </c>
      <c r="D25" s="137"/>
      <c r="E25" s="137"/>
      <c r="F25" s="118">
        <v>9351669</v>
      </c>
      <c r="G25" s="145"/>
      <c r="H25" s="118">
        <v>33050831</v>
      </c>
      <c r="I25" s="145"/>
      <c r="J25" s="118">
        <v>9669242</v>
      </c>
      <c r="K25" s="145"/>
      <c r="L25" s="118">
        <v>23620780</v>
      </c>
    </row>
    <row r="26" spans="1:12" s="136" customFormat="1" ht="21.75" customHeight="1">
      <c r="A26" s="36"/>
      <c r="B26" s="148" t="s">
        <v>17</v>
      </c>
      <c r="D26" s="137"/>
      <c r="E26" s="137"/>
      <c r="F26" s="118">
        <v>6095909</v>
      </c>
      <c r="G26" s="145"/>
      <c r="H26" s="118">
        <v>15682008</v>
      </c>
      <c r="I26" s="145"/>
      <c r="J26" s="118">
        <v>10693643</v>
      </c>
      <c r="K26" s="145"/>
      <c r="L26" s="118">
        <v>29787484</v>
      </c>
    </row>
    <row r="27" spans="1:12" s="136" customFormat="1" ht="21.75" customHeight="1">
      <c r="A27" s="36"/>
      <c r="B27" s="148" t="s">
        <v>19</v>
      </c>
      <c r="D27" s="137"/>
      <c r="E27" s="137"/>
      <c r="F27" s="118"/>
      <c r="G27" s="145"/>
      <c r="H27" s="118"/>
      <c r="I27" s="145"/>
      <c r="J27" s="118"/>
      <c r="K27" s="145"/>
      <c r="L27" s="118"/>
    </row>
    <row r="28" spans="1:12" s="136" customFormat="1" ht="21.75" customHeight="1">
      <c r="A28" s="36"/>
      <c r="B28" s="148"/>
      <c r="C28" s="136" t="s">
        <v>20</v>
      </c>
      <c r="D28" s="137"/>
      <c r="E28" s="137"/>
      <c r="F28" s="118">
        <v>-51817489</v>
      </c>
      <c r="G28" s="145"/>
      <c r="H28" s="118">
        <v>-43734936</v>
      </c>
      <c r="I28" s="145"/>
      <c r="J28" s="118">
        <v>-45712384</v>
      </c>
      <c r="K28" s="145"/>
      <c r="L28" s="118">
        <v>-44351028</v>
      </c>
    </row>
    <row r="29" spans="1:12" s="136" customFormat="1" ht="21.75" customHeight="1">
      <c r="A29" s="36"/>
      <c r="B29" s="148" t="s">
        <v>22</v>
      </c>
      <c r="D29" s="137"/>
      <c r="E29" s="137"/>
      <c r="F29" s="118">
        <v>2269392</v>
      </c>
      <c r="G29" s="145"/>
      <c r="H29" s="118">
        <v>9195002</v>
      </c>
      <c r="I29" s="145"/>
      <c r="J29" s="118">
        <v>616615</v>
      </c>
      <c r="K29" s="145"/>
      <c r="L29" s="118">
        <v>9087473</v>
      </c>
    </row>
    <row r="30" spans="1:12" s="136" customFormat="1" ht="21.75" customHeight="1">
      <c r="A30" s="36"/>
      <c r="B30" s="148" t="s">
        <v>37</v>
      </c>
      <c r="D30" s="137"/>
      <c r="E30" s="137"/>
      <c r="F30" s="118">
        <v>-3609617</v>
      </c>
      <c r="G30" s="145"/>
      <c r="H30" s="118">
        <v>-77147</v>
      </c>
      <c r="I30" s="145"/>
      <c r="J30" s="118">
        <v>-2031258</v>
      </c>
      <c r="K30" s="145"/>
      <c r="L30" s="118">
        <v>0</v>
      </c>
    </row>
    <row r="31" spans="1:12" s="136" customFormat="1" ht="21.75" customHeight="1">
      <c r="A31" s="36"/>
      <c r="B31" s="148" t="s">
        <v>45</v>
      </c>
      <c r="D31" s="137"/>
      <c r="E31" s="137"/>
      <c r="F31" s="118">
        <v>-2178761</v>
      </c>
      <c r="G31" s="145"/>
      <c r="H31" s="118">
        <v>-901753</v>
      </c>
      <c r="I31" s="145"/>
      <c r="J31" s="118">
        <v>-2068192</v>
      </c>
      <c r="K31" s="145"/>
      <c r="L31" s="118">
        <v>-3079119</v>
      </c>
    </row>
    <row r="32" spans="1:12" s="136" customFormat="1" ht="21.75" customHeight="1">
      <c r="A32" s="36"/>
      <c r="B32" s="148" t="s">
        <v>162</v>
      </c>
      <c r="D32" s="137"/>
      <c r="E32" s="137"/>
      <c r="F32" s="118">
        <v>73970652</v>
      </c>
      <c r="G32" s="145"/>
      <c r="H32" s="118">
        <v>37659591</v>
      </c>
      <c r="I32" s="145"/>
      <c r="J32" s="118">
        <v>56267742</v>
      </c>
      <c r="K32" s="145"/>
      <c r="L32" s="118">
        <v>41716334</v>
      </c>
    </row>
    <row r="33" spans="1:12" s="136" customFormat="1" ht="21.75" customHeight="1">
      <c r="A33" s="36"/>
      <c r="B33" s="148" t="s">
        <v>55</v>
      </c>
      <c r="D33" s="137"/>
      <c r="E33" s="137"/>
      <c r="F33" s="118">
        <v>24702254</v>
      </c>
      <c r="G33" s="145"/>
      <c r="H33" s="118">
        <v>9941944</v>
      </c>
      <c r="I33" s="145"/>
      <c r="J33" s="118">
        <v>23661274</v>
      </c>
      <c r="K33" s="145"/>
      <c r="L33" s="118">
        <v>12633372</v>
      </c>
    </row>
    <row r="34" spans="1:12" s="136" customFormat="1" ht="21.75" customHeight="1">
      <c r="A34" s="36"/>
      <c r="B34" s="148" t="s">
        <v>163</v>
      </c>
      <c r="D34" s="137"/>
      <c r="E34" s="137"/>
      <c r="F34" s="129">
        <v>0</v>
      </c>
      <c r="G34" s="145"/>
      <c r="H34" s="129">
        <v>-52092</v>
      </c>
      <c r="I34" s="145"/>
      <c r="J34" s="129">
        <v>0</v>
      </c>
      <c r="K34" s="145"/>
      <c r="L34" s="129">
        <v>-52092</v>
      </c>
    </row>
    <row r="35" spans="1:12" s="136" customFormat="1" ht="6" customHeight="1">
      <c r="A35" s="36"/>
      <c r="B35" s="36"/>
      <c r="D35" s="137"/>
      <c r="E35" s="137"/>
      <c r="F35" s="118"/>
      <c r="G35" s="145"/>
      <c r="H35" s="118"/>
      <c r="I35" s="145"/>
      <c r="J35" s="118"/>
      <c r="K35" s="145"/>
      <c r="L35" s="118"/>
    </row>
    <row r="36" spans="1:12" s="136" customFormat="1" ht="21.75" customHeight="1">
      <c r="A36" s="36" t="s">
        <v>164</v>
      </c>
      <c r="B36" s="36"/>
      <c r="D36" s="137"/>
      <c r="E36" s="137"/>
      <c r="F36" s="118">
        <f>SUM(F23:F34)</f>
        <v>15293273</v>
      </c>
      <c r="G36" s="145"/>
      <c r="H36" s="118">
        <f>SUM(H23:H34)</f>
        <v>38260418</v>
      </c>
      <c r="I36" s="145"/>
      <c r="J36" s="118">
        <f>SUM(J23:J34)</f>
        <v>15806607</v>
      </c>
      <c r="K36" s="145"/>
      <c r="L36" s="118">
        <f>SUM(L23:L34)</f>
        <v>21627733</v>
      </c>
    </row>
    <row r="37" spans="1:12" s="136" customFormat="1" ht="21.75" customHeight="1">
      <c r="A37" s="36"/>
      <c r="B37" s="36" t="s">
        <v>165</v>
      </c>
      <c r="D37" s="137"/>
      <c r="E37" s="137"/>
      <c r="F37" s="118">
        <v>595846</v>
      </c>
      <c r="G37" s="145"/>
      <c r="H37" s="118">
        <v>288900</v>
      </c>
      <c r="I37" s="145"/>
      <c r="J37" s="118">
        <v>1047897</v>
      </c>
      <c r="K37" s="145"/>
      <c r="L37" s="118">
        <v>413595</v>
      </c>
    </row>
    <row r="38" spans="1:12" s="136" customFormat="1" ht="21.75" customHeight="1">
      <c r="A38" s="36"/>
      <c r="B38" s="36" t="s">
        <v>166</v>
      </c>
      <c r="D38" s="137"/>
      <c r="E38" s="137"/>
      <c r="F38" s="118">
        <v>0</v>
      </c>
      <c r="G38" s="145"/>
      <c r="H38" s="118">
        <v>5781169</v>
      </c>
      <c r="I38" s="145"/>
      <c r="J38" s="118">
        <v>0</v>
      </c>
      <c r="K38" s="145"/>
      <c r="L38" s="118">
        <v>5781169</v>
      </c>
    </row>
    <row r="39" spans="1:12" s="136" customFormat="1" ht="21.75" customHeight="1">
      <c r="B39" s="36" t="s">
        <v>167</v>
      </c>
      <c r="D39" s="137"/>
      <c r="E39" s="137"/>
      <c r="F39" s="129">
        <v>-13844018</v>
      </c>
      <c r="G39" s="145"/>
      <c r="H39" s="129">
        <v>-18026454.370000001</v>
      </c>
      <c r="I39" s="145"/>
      <c r="J39" s="129">
        <v>-7503360</v>
      </c>
      <c r="K39" s="145"/>
      <c r="L39" s="129">
        <v>-9079699</v>
      </c>
    </row>
    <row r="40" spans="1:12" s="136" customFormat="1" ht="6" customHeight="1">
      <c r="A40" s="36"/>
      <c r="B40" s="36"/>
      <c r="E40" s="137"/>
      <c r="F40" s="118"/>
      <c r="G40" s="145"/>
      <c r="H40" s="118"/>
      <c r="I40" s="145"/>
      <c r="J40" s="118"/>
      <c r="K40" s="145"/>
      <c r="L40" s="118"/>
    </row>
    <row r="41" spans="1:12" s="136" customFormat="1" ht="21.75" customHeight="1">
      <c r="A41" s="39" t="s">
        <v>168</v>
      </c>
      <c r="B41" s="39"/>
      <c r="D41" s="137"/>
      <c r="E41" s="137"/>
      <c r="F41" s="129">
        <f>SUM(F36:F39)</f>
        <v>2045101</v>
      </c>
      <c r="G41" s="145"/>
      <c r="H41" s="129">
        <f>SUM(H36:H39)</f>
        <v>26304032.629999999</v>
      </c>
      <c r="I41" s="145"/>
      <c r="J41" s="129">
        <f>SUM(J36:J39)</f>
        <v>9351144</v>
      </c>
      <c r="K41" s="145"/>
      <c r="L41" s="129">
        <f>SUM(L36:L39)</f>
        <v>18742798</v>
      </c>
    </row>
    <row r="42" spans="1:12" s="136" customFormat="1" ht="21.75" customHeight="1">
      <c r="A42" s="39"/>
      <c r="B42" s="39"/>
      <c r="D42" s="137"/>
      <c r="E42" s="137"/>
      <c r="F42" s="118"/>
      <c r="G42" s="145"/>
      <c r="H42" s="118"/>
      <c r="I42" s="145"/>
      <c r="J42" s="118"/>
      <c r="K42" s="145"/>
      <c r="L42" s="118"/>
    </row>
    <row r="43" spans="1:12" s="136" customFormat="1" ht="24.75" customHeight="1">
      <c r="A43" s="39"/>
      <c r="B43" s="39"/>
      <c r="D43" s="137"/>
      <c r="E43" s="137"/>
      <c r="F43" s="118"/>
      <c r="G43" s="145"/>
      <c r="H43" s="118"/>
      <c r="I43" s="145"/>
      <c r="J43" s="118"/>
      <c r="K43" s="145"/>
      <c r="L43" s="118"/>
    </row>
    <row r="44" spans="1:12" s="136" customFormat="1" ht="22.35" customHeight="1">
      <c r="A44" s="38" t="s">
        <v>41</v>
      </c>
      <c r="B44" s="38"/>
      <c r="C44" s="149"/>
      <c r="D44" s="149"/>
      <c r="E44" s="149"/>
      <c r="F44" s="135"/>
      <c r="G44" s="150"/>
      <c r="H44" s="135"/>
      <c r="I44" s="150"/>
      <c r="J44" s="135"/>
      <c r="K44" s="149"/>
      <c r="L44" s="135"/>
    </row>
    <row r="45" spans="1:12" ht="21.75" customHeight="1">
      <c r="A45" s="151" t="str">
        <f>A1</f>
        <v>บริษัท ไอแอนด์ไอ กรุ๊ป จำกัด (มหาชน)</v>
      </c>
      <c r="B45" s="151"/>
      <c r="K45" s="36"/>
    </row>
    <row r="46" spans="1:12" ht="21.75" customHeight="1">
      <c r="A46" s="37" t="s">
        <v>150</v>
      </c>
      <c r="B46" s="37"/>
      <c r="K46" s="36"/>
    </row>
    <row r="47" spans="1:12" ht="21.75" customHeight="1">
      <c r="A47" s="134" t="str">
        <f>A3</f>
        <v>สำหรับรอบระยะเวลาหกเดือนสิ้นสุดวันที่ 30 มิถุนายน พ.ศ. 2568</v>
      </c>
      <c r="B47" s="152"/>
      <c r="C47" s="38"/>
      <c r="D47" s="38"/>
      <c r="E47" s="38"/>
      <c r="F47" s="135"/>
      <c r="G47" s="38"/>
      <c r="H47" s="135"/>
      <c r="I47" s="38"/>
      <c r="J47" s="135"/>
      <c r="K47" s="38"/>
      <c r="L47" s="135"/>
    </row>
    <row r="48" spans="1:12" s="136" customFormat="1" ht="21.75" customHeight="1">
      <c r="A48" s="36"/>
      <c r="B48" s="36"/>
      <c r="F48" s="133"/>
      <c r="G48" s="153"/>
      <c r="H48" s="133"/>
      <c r="I48" s="153"/>
      <c r="J48" s="133"/>
      <c r="K48" s="153"/>
      <c r="L48" s="133"/>
    </row>
    <row r="49" spans="1:12" s="136" customFormat="1" ht="20.100000000000001" customHeight="1">
      <c r="A49" s="36"/>
      <c r="B49" s="36"/>
      <c r="D49" s="139"/>
      <c r="E49" s="139"/>
      <c r="F49" s="173" t="s">
        <v>3</v>
      </c>
      <c r="G49" s="173"/>
      <c r="H49" s="173"/>
      <c r="I49" s="106"/>
      <c r="J49" s="173" t="s">
        <v>4</v>
      </c>
      <c r="K49" s="173"/>
      <c r="L49" s="173"/>
    </row>
    <row r="50" spans="1:12" s="136" customFormat="1" ht="20.100000000000001" customHeight="1">
      <c r="A50" s="36"/>
      <c r="B50" s="36"/>
      <c r="E50" s="106"/>
      <c r="F50" s="107" t="s">
        <v>9</v>
      </c>
      <c r="G50" s="108"/>
      <c r="H50" s="107" t="s">
        <v>10</v>
      </c>
      <c r="I50" s="108"/>
      <c r="J50" s="107" t="s">
        <v>9</v>
      </c>
      <c r="K50" s="108"/>
      <c r="L50" s="107" t="s">
        <v>10</v>
      </c>
    </row>
    <row r="51" spans="1:12" s="136" customFormat="1" ht="20.100000000000001" customHeight="1">
      <c r="A51" s="36"/>
      <c r="B51" s="36"/>
      <c r="D51" s="140" t="s">
        <v>11</v>
      </c>
      <c r="E51" s="106"/>
      <c r="F51" s="109" t="s">
        <v>12</v>
      </c>
      <c r="G51" s="110"/>
      <c r="H51" s="109" t="s">
        <v>12</v>
      </c>
      <c r="I51" s="110"/>
      <c r="J51" s="109" t="s">
        <v>12</v>
      </c>
      <c r="K51" s="110"/>
      <c r="L51" s="109" t="s">
        <v>12</v>
      </c>
    </row>
    <row r="52" spans="1:12" s="136" customFormat="1" ht="20.100000000000001" customHeight="1">
      <c r="A52" s="39" t="s">
        <v>169</v>
      </c>
      <c r="B52" s="39"/>
      <c r="F52" s="118"/>
      <c r="G52" s="128"/>
      <c r="H52" s="118"/>
      <c r="I52" s="128"/>
      <c r="J52" s="118"/>
      <c r="K52" s="145"/>
      <c r="L52" s="118"/>
    </row>
    <row r="53" spans="1:12" s="136" customFormat="1" ht="20.100000000000001" customHeight="1">
      <c r="A53" s="36" t="s">
        <v>170</v>
      </c>
      <c r="B53" s="39"/>
      <c r="F53" s="118"/>
      <c r="G53" s="128"/>
      <c r="H53" s="118"/>
      <c r="I53" s="128"/>
      <c r="J53" s="118"/>
      <c r="K53" s="145"/>
      <c r="L53" s="118"/>
    </row>
    <row r="54" spans="1:12" s="136" customFormat="1" ht="20.100000000000001" customHeight="1">
      <c r="B54" s="36" t="s">
        <v>171</v>
      </c>
      <c r="F54" s="118">
        <v>-596000</v>
      </c>
      <c r="G54" s="128"/>
      <c r="H54" s="118">
        <v>9200250</v>
      </c>
      <c r="I54" s="128"/>
      <c r="J54" s="118">
        <v>-1716000</v>
      </c>
      <c r="K54" s="145"/>
      <c r="L54" s="118">
        <v>8450250</v>
      </c>
    </row>
    <row r="55" spans="1:12" s="136" customFormat="1" ht="20.100000000000001" customHeight="1">
      <c r="A55" s="36" t="s">
        <v>172</v>
      </c>
      <c r="B55" s="39"/>
      <c r="D55" s="154" t="s">
        <v>173</v>
      </c>
      <c r="F55" s="118">
        <v>3899852</v>
      </c>
      <c r="G55" s="128"/>
      <c r="H55" s="118">
        <v>0</v>
      </c>
      <c r="I55" s="128"/>
      <c r="J55" s="118">
        <v>11099852</v>
      </c>
      <c r="K55" s="145"/>
      <c r="L55" s="118">
        <v>0</v>
      </c>
    </row>
    <row r="56" spans="1:12" s="136" customFormat="1" ht="20.100000000000001" customHeight="1">
      <c r="A56" s="36" t="s">
        <v>174</v>
      </c>
      <c r="B56" s="39"/>
      <c r="D56" s="154"/>
      <c r="F56" s="118">
        <v>0</v>
      </c>
      <c r="G56" s="128"/>
      <c r="H56" s="118">
        <v>-4800000</v>
      </c>
      <c r="I56" s="128"/>
      <c r="J56" s="118">
        <v>0</v>
      </c>
      <c r="K56" s="145"/>
      <c r="L56" s="118">
        <v>-4800000</v>
      </c>
    </row>
    <row r="57" spans="1:12" s="136" customFormat="1" ht="20.100000000000001" customHeight="1">
      <c r="A57" s="36" t="s">
        <v>175</v>
      </c>
      <c r="B57" s="36"/>
      <c r="D57" s="155">
        <v>13.2</v>
      </c>
      <c r="F57" s="118">
        <v>-1356600</v>
      </c>
      <c r="G57" s="118"/>
      <c r="H57" s="118">
        <v>0</v>
      </c>
      <c r="I57" s="118"/>
      <c r="J57" s="118">
        <v>-1356600</v>
      </c>
      <c r="K57" s="118"/>
      <c r="L57" s="118">
        <v>0</v>
      </c>
    </row>
    <row r="58" spans="1:12" s="136" customFormat="1" ht="20.100000000000001" customHeight="1">
      <c r="A58" s="36" t="s">
        <v>176</v>
      </c>
      <c r="B58" s="36"/>
      <c r="D58" s="154">
        <v>25.3</v>
      </c>
      <c r="F58" s="118">
        <v>0</v>
      </c>
      <c r="G58" s="118"/>
      <c r="H58" s="118">
        <v>3342295</v>
      </c>
      <c r="I58" s="118"/>
      <c r="J58" s="118">
        <v>4279271</v>
      </c>
      <c r="K58" s="118"/>
      <c r="L58" s="118">
        <v>8305970</v>
      </c>
    </row>
    <row r="59" spans="1:12" s="136" customFormat="1" ht="20.100000000000001" customHeight="1">
      <c r="A59" s="36" t="s">
        <v>177</v>
      </c>
      <c r="B59" s="36"/>
      <c r="D59" s="154">
        <v>25.3</v>
      </c>
      <c r="F59" s="118">
        <v>-3900000</v>
      </c>
      <c r="G59" s="118"/>
      <c r="H59" s="118">
        <v>-6000000</v>
      </c>
      <c r="I59" s="118"/>
      <c r="J59" s="118">
        <v>-19550000</v>
      </c>
      <c r="K59" s="118"/>
      <c r="L59" s="118">
        <v>-22120000</v>
      </c>
    </row>
    <row r="60" spans="1:12" s="136" customFormat="1" ht="20.100000000000001" customHeight="1">
      <c r="A60" s="36" t="s">
        <v>178</v>
      </c>
      <c r="B60" s="36"/>
      <c r="D60" s="143">
        <v>14</v>
      </c>
      <c r="F60" s="118">
        <v>-428952</v>
      </c>
      <c r="G60" s="118"/>
      <c r="H60" s="118">
        <v>-550517</v>
      </c>
      <c r="I60" s="118"/>
      <c r="J60" s="118">
        <v>-44921</v>
      </c>
      <c r="K60" s="118"/>
      <c r="L60" s="118">
        <v>-103000</v>
      </c>
    </row>
    <row r="61" spans="1:12" s="136" customFormat="1" ht="20.100000000000001" customHeight="1">
      <c r="A61" s="36" t="s">
        <v>179</v>
      </c>
      <c r="B61" s="36"/>
      <c r="D61" s="143">
        <v>16</v>
      </c>
      <c r="F61" s="118">
        <v>-11070235</v>
      </c>
      <c r="G61" s="118"/>
      <c r="H61" s="118">
        <v>-16502910</v>
      </c>
      <c r="I61" s="118"/>
      <c r="J61" s="118">
        <v>0</v>
      </c>
      <c r="K61" s="118"/>
      <c r="L61" s="118">
        <v>0</v>
      </c>
    </row>
    <row r="62" spans="1:12" s="136" customFormat="1" ht="20.100000000000001" customHeight="1">
      <c r="A62" s="36" t="s">
        <v>180</v>
      </c>
      <c r="B62" s="36"/>
      <c r="D62" s="143"/>
      <c r="F62" s="129">
        <v>-30741602</v>
      </c>
      <c r="G62" s="118"/>
      <c r="H62" s="129">
        <v>0</v>
      </c>
      <c r="I62" s="118"/>
      <c r="J62" s="129">
        <v>0</v>
      </c>
      <c r="K62" s="118"/>
      <c r="L62" s="129">
        <v>0</v>
      </c>
    </row>
    <row r="63" spans="1:12" s="136" customFormat="1" ht="6" customHeight="1">
      <c r="A63" s="36"/>
      <c r="B63" s="36"/>
      <c r="D63" s="147"/>
      <c r="E63" s="137"/>
      <c r="F63" s="118"/>
      <c r="G63" s="145"/>
      <c r="H63" s="118"/>
      <c r="I63" s="145"/>
      <c r="J63" s="118"/>
      <c r="K63" s="145"/>
      <c r="L63" s="118"/>
    </row>
    <row r="64" spans="1:12" s="136" customFormat="1" ht="20.100000000000001" customHeight="1">
      <c r="A64" s="39" t="s">
        <v>181</v>
      </c>
      <c r="B64" s="39"/>
      <c r="D64" s="147"/>
      <c r="E64" s="144"/>
      <c r="F64" s="170">
        <f>SUM(F54:F62)</f>
        <v>-44193537</v>
      </c>
      <c r="G64" s="118"/>
      <c r="H64" s="170">
        <f>SUM(H54:H62)</f>
        <v>-15310882</v>
      </c>
      <c r="I64" s="118"/>
      <c r="J64" s="170">
        <f>SUM(J54:J62)</f>
        <v>-7288398</v>
      </c>
      <c r="K64" s="118"/>
      <c r="L64" s="170">
        <f>SUM(L54:L62)</f>
        <v>-10266780</v>
      </c>
    </row>
    <row r="65" spans="1:12" s="136" customFormat="1" ht="8.1" customHeight="1">
      <c r="A65" s="39"/>
      <c r="B65" s="39"/>
      <c r="D65" s="147"/>
      <c r="E65" s="144"/>
      <c r="F65" s="118"/>
      <c r="G65" s="118"/>
      <c r="H65" s="118"/>
      <c r="I65" s="118"/>
      <c r="J65" s="118"/>
      <c r="K65" s="118"/>
      <c r="L65" s="118"/>
    </row>
    <row r="66" spans="1:12" s="136" customFormat="1" ht="20.100000000000001" customHeight="1">
      <c r="A66" s="39" t="s">
        <v>182</v>
      </c>
      <c r="B66" s="39"/>
      <c r="D66" s="147"/>
      <c r="E66" s="144"/>
      <c r="F66" s="118"/>
      <c r="G66" s="118"/>
      <c r="H66" s="118"/>
      <c r="I66" s="118"/>
      <c r="J66" s="118"/>
      <c r="K66" s="118"/>
      <c r="L66" s="118"/>
    </row>
    <row r="67" spans="1:12" s="136" customFormat="1" ht="20.100000000000001" customHeight="1">
      <c r="A67" s="36" t="s">
        <v>183</v>
      </c>
      <c r="B67" s="39"/>
      <c r="D67" s="154">
        <v>19.2</v>
      </c>
      <c r="E67" s="144"/>
      <c r="F67" s="118">
        <v>6200000</v>
      </c>
      <c r="G67" s="118"/>
      <c r="H67" s="118">
        <v>-55254000</v>
      </c>
      <c r="I67" s="118"/>
      <c r="J67" s="118">
        <v>10680000</v>
      </c>
      <c r="K67" s="118"/>
      <c r="L67" s="118">
        <v>-53136000</v>
      </c>
    </row>
    <row r="68" spans="1:12" s="136" customFormat="1" ht="20.100000000000001" customHeight="1">
      <c r="A68" s="36" t="s">
        <v>184</v>
      </c>
      <c r="B68" s="39"/>
      <c r="D68" s="154">
        <v>19.399999999999999</v>
      </c>
      <c r="E68" s="144"/>
      <c r="F68" s="118">
        <v>-1335847</v>
      </c>
      <c r="G68" s="118"/>
      <c r="H68" s="118">
        <v>-1780150</v>
      </c>
      <c r="I68" s="118"/>
      <c r="J68" s="118">
        <v>-1335847</v>
      </c>
      <c r="K68" s="118"/>
      <c r="L68" s="118">
        <v>-1780150</v>
      </c>
    </row>
    <row r="69" spans="1:12" s="136" customFormat="1" ht="20.100000000000001" customHeight="1">
      <c r="A69" s="36" t="s">
        <v>185</v>
      </c>
      <c r="B69" s="39"/>
      <c r="D69" s="154">
        <v>25.4</v>
      </c>
      <c r="E69" s="144"/>
      <c r="F69" s="118">
        <v>6500000</v>
      </c>
      <c r="G69" s="118"/>
      <c r="H69" s="118">
        <v>23000000</v>
      </c>
      <c r="I69" s="118"/>
      <c r="J69" s="118">
        <v>11200000</v>
      </c>
      <c r="K69" s="118"/>
      <c r="L69" s="118">
        <v>29450000</v>
      </c>
    </row>
    <row r="70" spans="1:12" s="136" customFormat="1" ht="20.100000000000001" customHeight="1">
      <c r="A70" s="36" t="s">
        <v>186</v>
      </c>
      <c r="B70" s="39"/>
      <c r="D70" s="154">
        <v>25.4</v>
      </c>
      <c r="E70" s="144"/>
      <c r="F70" s="118">
        <v>-27267598</v>
      </c>
      <c r="G70" s="118"/>
      <c r="H70" s="118">
        <v>0</v>
      </c>
      <c r="I70" s="118"/>
      <c r="J70" s="118">
        <v>-31967598</v>
      </c>
      <c r="K70" s="118"/>
      <c r="L70" s="118">
        <v>-16450000</v>
      </c>
    </row>
    <row r="71" spans="1:12" s="136" customFormat="1" ht="20.100000000000001" customHeight="1">
      <c r="A71" s="36" t="s">
        <v>187</v>
      </c>
      <c r="B71" s="39"/>
      <c r="D71" s="154">
        <v>19.3</v>
      </c>
      <c r="E71" s="144"/>
      <c r="F71" s="118">
        <v>7700000</v>
      </c>
      <c r="G71" s="118"/>
      <c r="H71" s="118">
        <v>0</v>
      </c>
      <c r="I71" s="118"/>
      <c r="J71" s="118">
        <v>7700000</v>
      </c>
      <c r="K71" s="118"/>
      <c r="L71" s="118">
        <v>0</v>
      </c>
    </row>
    <row r="72" spans="1:12" s="136" customFormat="1" ht="20.100000000000001" customHeight="1">
      <c r="A72" s="36" t="s">
        <v>188</v>
      </c>
      <c r="B72" s="39"/>
      <c r="D72" s="154">
        <v>19.3</v>
      </c>
      <c r="E72" s="144"/>
      <c r="F72" s="118">
        <v>-5221547</v>
      </c>
      <c r="G72" s="118"/>
      <c r="H72" s="118">
        <v>0</v>
      </c>
      <c r="I72" s="118"/>
      <c r="J72" s="118">
        <v>-5221547</v>
      </c>
      <c r="K72" s="118"/>
      <c r="L72" s="118">
        <v>0</v>
      </c>
    </row>
    <row r="73" spans="1:12" s="136" customFormat="1" ht="20.100000000000001" customHeight="1">
      <c r="A73" s="36" t="s">
        <v>189</v>
      </c>
      <c r="B73" s="39"/>
      <c r="D73" s="147">
        <v>20</v>
      </c>
      <c r="E73" s="144"/>
      <c r="F73" s="118">
        <v>10000000</v>
      </c>
      <c r="G73" s="118"/>
      <c r="H73" s="118">
        <v>0</v>
      </c>
      <c r="I73" s="118"/>
      <c r="J73" s="118">
        <v>10000000</v>
      </c>
      <c r="K73" s="118"/>
      <c r="L73" s="118">
        <v>0</v>
      </c>
    </row>
    <row r="74" spans="1:12" s="136" customFormat="1" ht="20.100000000000001" customHeight="1">
      <c r="A74" s="36" t="s">
        <v>190</v>
      </c>
      <c r="B74" s="39"/>
      <c r="D74" s="147">
        <v>20</v>
      </c>
      <c r="E74" s="144"/>
      <c r="F74" s="118">
        <v>-1000000</v>
      </c>
      <c r="G74" s="118"/>
      <c r="H74" s="118">
        <v>0</v>
      </c>
      <c r="I74" s="118"/>
      <c r="J74" s="118">
        <v>-1000000</v>
      </c>
      <c r="K74" s="118"/>
      <c r="L74" s="118">
        <v>0</v>
      </c>
    </row>
    <row r="75" spans="1:12" s="136" customFormat="1" ht="20.100000000000001" customHeight="1">
      <c r="A75" s="136" t="s">
        <v>191</v>
      </c>
      <c r="B75" s="39"/>
      <c r="D75" s="147"/>
      <c r="E75" s="144"/>
      <c r="F75" s="118"/>
      <c r="G75" s="118"/>
      <c r="H75" s="118"/>
      <c r="I75" s="118"/>
      <c r="J75" s="118"/>
      <c r="K75" s="118"/>
      <c r="L75" s="118"/>
    </row>
    <row r="76" spans="1:12" s="136" customFormat="1" ht="20.100000000000001" customHeight="1">
      <c r="A76" s="36"/>
      <c r="B76" s="36" t="s">
        <v>192</v>
      </c>
      <c r="D76" s="147">
        <v>24</v>
      </c>
      <c r="E76" s="144"/>
      <c r="F76" s="118">
        <v>32</v>
      </c>
      <c r="G76" s="118"/>
      <c r="H76" s="118">
        <v>0</v>
      </c>
      <c r="I76" s="118"/>
      <c r="J76" s="118">
        <v>32</v>
      </c>
      <c r="K76" s="118"/>
      <c r="L76" s="118">
        <v>0</v>
      </c>
    </row>
    <row r="77" spans="1:12" s="136" customFormat="1" ht="20.100000000000001" customHeight="1">
      <c r="A77" s="36" t="s">
        <v>193</v>
      </c>
      <c r="B77" s="36"/>
      <c r="D77" s="147">
        <v>21</v>
      </c>
      <c r="E77" s="144"/>
      <c r="F77" s="118">
        <v>-3135484</v>
      </c>
      <c r="G77" s="118"/>
      <c r="H77" s="118">
        <v>-3263077</v>
      </c>
      <c r="I77" s="118"/>
      <c r="J77" s="118">
        <v>-1938259</v>
      </c>
      <c r="K77" s="118"/>
      <c r="L77" s="118">
        <v>-1919207</v>
      </c>
    </row>
    <row r="78" spans="1:12" s="136" customFormat="1" ht="20.100000000000001" customHeight="1">
      <c r="A78" s="36" t="s">
        <v>194</v>
      </c>
      <c r="B78" s="36"/>
      <c r="D78" s="147"/>
      <c r="E78" s="144"/>
      <c r="F78" s="118">
        <v>-4800000</v>
      </c>
      <c r="G78" s="118"/>
      <c r="H78" s="118">
        <v>0</v>
      </c>
      <c r="I78" s="118"/>
      <c r="J78" s="118">
        <v>0</v>
      </c>
      <c r="K78" s="118"/>
      <c r="L78" s="118">
        <v>0</v>
      </c>
    </row>
    <row r="79" spans="1:12" s="136" customFormat="1" ht="20.100000000000001" customHeight="1">
      <c r="A79" s="36" t="s">
        <v>195</v>
      </c>
      <c r="B79" s="36"/>
      <c r="D79" s="147"/>
      <c r="E79" s="144"/>
      <c r="F79" s="129">
        <v>-14122630</v>
      </c>
      <c r="G79" s="118"/>
      <c r="H79" s="129">
        <v>-12416903</v>
      </c>
      <c r="I79" s="118"/>
      <c r="J79" s="129">
        <v>-11941062</v>
      </c>
      <c r="K79" s="118"/>
      <c r="L79" s="129">
        <v>-10699391</v>
      </c>
    </row>
    <row r="80" spans="1:12" s="136" customFormat="1" ht="6" customHeight="1">
      <c r="A80" s="36"/>
      <c r="B80" s="36"/>
      <c r="D80" s="147"/>
      <c r="E80" s="137"/>
      <c r="F80" s="118"/>
      <c r="G80" s="145"/>
      <c r="H80" s="118"/>
      <c r="I80" s="145"/>
      <c r="J80" s="118"/>
      <c r="K80" s="145"/>
      <c r="L80" s="118"/>
    </row>
    <row r="81" spans="1:12" s="136" customFormat="1" ht="20.100000000000001" customHeight="1">
      <c r="A81" s="39" t="s">
        <v>196</v>
      </c>
      <c r="B81" s="39"/>
      <c r="D81" s="147"/>
      <c r="E81" s="137"/>
      <c r="F81" s="129">
        <f>SUM(F67:F79)</f>
        <v>-26483074</v>
      </c>
      <c r="G81" s="118"/>
      <c r="H81" s="129">
        <f>SUM(H67:H79)</f>
        <v>-49714130</v>
      </c>
      <c r="I81" s="118"/>
      <c r="J81" s="129">
        <f>SUM(J67:J79)</f>
        <v>-13824281</v>
      </c>
      <c r="K81" s="118"/>
      <c r="L81" s="129">
        <f>SUM(L67:L79)</f>
        <v>-54534748</v>
      </c>
    </row>
    <row r="82" spans="1:12" ht="8.1" customHeight="1">
      <c r="F82" s="118"/>
      <c r="G82" s="145"/>
      <c r="H82" s="118"/>
      <c r="I82" s="145"/>
      <c r="J82" s="118"/>
      <c r="K82" s="145"/>
      <c r="L82" s="118"/>
    </row>
    <row r="83" spans="1:12" s="136" customFormat="1" ht="20.100000000000001" customHeight="1">
      <c r="A83" s="39" t="s">
        <v>197</v>
      </c>
      <c r="B83" s="36"/>
      <c r="D83" s="147"/>
      <c r="E83" s="144"/>
      <c r="F83" s="118">
        <f>F81+F64+F41</f>
        <v>-68631510</v>
      </c>
      <c r="G83" s="118"/>
      <c r="H83" s="118">
        <f>H81+H64+H41</f>
        <v>-38720979.370000005</v>
      </c>
      <c r="I83" s="118"/>
      <c r="J83" s="118">
        <f>J81+J64+J41</f>
        <v>-11761535</v>
      </c>
      <c r="K83" s="118"/>
      <c r="L83" s="118">
        <f>L81+L64+L41</f>
        <v>-46058730</v>
      </c>
    </row>
    <row r="84" spans="1:12" s="136" customFormat="1" ht="20.100000000000001" customHeight="1">
      <c r="A84" s="36" t="s">
        <v>198</v>
      </c>
      <c r="B84" s="36"/>
      <c r="D84" s="147"/>
      <c r="E84" s="144"/>
      <c r="F84" s="118">
        <v>79253187</v>
      </c>
      <c r="G84" s="118"/>
      <c r="H84" s="118">
        <v>83197897</v>
      </c>
      <c r="I84" s="118"/>
      <c r="J84" s="118">
        <v>20527332</v>
      </c>
      <c r="K84" s="118"/>
      <c r="L84" s="118">
        <v>52852242</v>
      </c>
    </row>
    <row r="85" spans="1:12" s="136" customFormat="1" ht="20.100000000000001" customHeight="1">
      <c r="A85" s="36" t="s">
        <v>199</v>
      </c>
      <c r="B85" s="36"/>
      <c r="D85" s="147"/>
      <c r="E85" s="144"/>
      <c r="F85" s="118">
        <v>-13740966</v>
      </c>
      <c r="G85" s="118"/>
      <c r="H85" s="118">
        <v>-7616687</v>
      </c>
      <c r="I85" s="118"/>
      <c r="J85" s="118">
        <v>-13723141</v>
      </c>
      <c r="K85" s="118"/>
      <c r="L85" s="118">
        <v>-7591719</v>
      </c>
    </row>
    <row r="86" spans="1:12" s="136" customFormat="1" ht="20.100000000000001" customHeight="1">
      <c r="A86" s="36" t="s">
        <v>200</v>
      </c>
      <c r="B86" s="36"/>
      <c r="D86" s="147"/>
      <c r="E86" s="144"/>
      <c r="F86" s="118"/>
      <c r="G86" s="118"/>
      <c r="H86" s="118"/>
      <c r="I86" s="118"/>
      <c r="J86" s="118"/>
      <c r="K86" s="118"/>
      <c r="L86" s="118"/>
    </row>
    <row r="87" spans="1:12" s="136" customFormat="1" ht="20.100000000000001" customHeight="1">
      <c r="B87" s="36" t="s">
        <v>201</v>
      </c>
      <c r="D87" s="147"/>
      <c r="E87" s="144"/>
      <c r="F87" s="129">
        <v>534179</v>
      </c>
      <c r="G87" s="118"/>
      <c r="H87" s="129">
        <v>877058</v>
      </c>
      <c r="I87" s="118"/>
      <c r="J87" s="129">
        <v>528806</v>
      </c>
      <c r="K87" s="118"/>
      <c r="L87" s="129">
        <v>687151</v>
      </c>
    </row>
    <row r="88" spans="1:12" s="136" customFormat="1" ht="6" customHeight="1">
      <c r="A88" s="36"/>
      <c r="B88" s="36"/>
      <c r="D88" s="147"/>
      <c r="E88" s="137"/>
      <c r="F88" s="118"/>
      <c r="G88" s="145"/>
      <c r="H88" s="118"/>
      <c r="I88" s="145"/>
      <c r="J88" s="118"/>
      <c r="K88" s="145"/>
      <c r="L88" s="118"/>
    </row>
    <row r="89" spans="1:12" s="136" customFormat="1" ht="20.100000000000001" customHeight="1" thickBot="1">
      <c r="A89" s="39" t="s">
        <v>202</v>
      </c>
      <c r="B89" s="39"/>
      <c r="D89" s="147"/>
      <c r="E89" s="144"/>
      <c r="F89" s="130">
        <f>SUM(F83:F87)</f>
        <v>-2585110</v>
      </c>
      <c r="G89" s="118"/>
      <c r="H89" s="130">
        <f>SUM(H83:H87)</f>
        <v>37737288.629999995</v>
      </c>
      <c r="I89" s="118"/>
      <c r="J89" s="130">
        <f>SUM(J83:J87)</f>
        <v>-4428538</v>
      </c>
      <c r="K89" s="118"/>
      <c r="L89" s="130">
        <f>SUM(L83:L87)</f>
        <v>-111056</v>
      </c>
    </row>
    <row r="90" spans="1:12" s="136" customFormat="1" ht="29.25" customHeight="1" thickTop="1">
      <c r="A90" s="39"/>
      <c r="B90" s="39"/>
      <c r="D90" s="147"/>
      <c r="E90" s="144"/>
      <c r="F90" s="118"/>
      <c r="G90" s="118"/>
      <c r="H90" s="118"/>
      <c r="I90" s="118"/>
      <c r="J90" s="118"/>
      <c r="K90" s="118"/>
      <c r="L90" s="118"/>
    </row>
    <row r="91" spans="1:12" s="136" customFormat="1" ht="22.35" customHeight="1">
      <c r="A91" s="149" t="s">
        <v>41</v>
      </c>
      <c r="B91" s="149"/>
      <c r="C91" s="38"/>
      <c r="D91" s="38"/>
      <c r="E91" s="38"/>
      <c r="F91" s="135"/>
      <c r="G91" s="38"/>
      <c r="H91" s="135"/>
      <c r="I91" s="38"/>
      <c r="J91" s="135"/>
      <c r="K91" s="38"/>
      <c r="L91" s="135"/>
    </row>
    <row r="92" spans="1:12" ht="21.75" customHeight="1">
      <c r="A92" s="151" t="s">
        <v>0</v>
      </c>
      <c r="B92" s="151"/>
      <c r="K92" s="36"/>
    </row>
    <row r="93" spans="1:12" ht="21.75" customHeight="1">
      <c r="A93" s="37" t="s">
        <v>150</v>
      </c>
      <c r="B93" s="37"/>
      <c r="K93" s="36"/>
    </row>
    <row r="94" spans="1:12" ht="21.75" customHeight="1">
      <c r="A94" s="134" t="s">
        <v>203</v>
      </c>
      <c r="B94" s="152"/>
      <c r="C94" s="38"/>
      <c r="D94" s="38"/>
      <c r="E94" s="38"/>
      <c r="F94" s="135"/>
      <c r="G94" s="38"/>
      <c r="H94" s="135"/>
      <c r="I94" s="38"/>
      <c r="J94" s="135"/>
      <c r="K94" s="38"/>
      <c r="L94" s="135"/>
    </row>
    <row r="95" spans="1:12" s="136" customFormat="1" ht="21.75" customHeight="1">
      <c r="A95" s="36"/>
      <c r="B95" s="36"/>
      <c r="F95" s="133"/>
      <c r="G95" s="153"/>
      <c r="H95" s="133"/>
      <c r="I95" s="153"/>
      <c r="J95" s="133"/>
      <c r="K95" s="153"/>
      <c r="L95" s="133"/>
    </row>
    <row r="96" spans="1:12" s="136" customFormat="1" ht="20.100000000000001" customHeight="1">
      <c r="A96" s="36"/>
      <c r="B96" s="36"/>
      <c r="D96" s="139"/>
      <c r="E96" s="139"/>
      <c r="F96" s="173" t="s">
        <v>3</v>
      </c>
      <c r="G96" s="173"/>
      <c r="H96" s="173"/>
      <c r="I96" s="106"/>
      <c r="J96" s="173" t="s">
        <v>4</v>
      </c>
      <c r="K96" s="173"/>
      <c r="L96" s="173"/>
    </row>
    <row r="97" spans="1:12" s="136" customFormat="1" ht="20.100000000000001" customHeight="1">
      <c r="A97" s="36"/>
      <c r="B97" s="36"/>
      <c r="E97" s="106"/>
      <c r="F97" s="107" t="s">
        <v>9</v>
      </c>
      <c r="G97" s="108"/>
      <c r="H97" s="107" t="s">
        <v>10</v>
      </c>
      <c r="I97" s="108"/>
      <c r="J97" s="107" t="s">
        <v>9</v>
      </c>
      <c r="K97" s="108"/>
      <c r="L97" s="107" t="s">
        <v>10</v>
      </c>
    </row>
    <row r="98" spans="1:12" s="136" customFormat="1" ht="20.100000000000001" customHeight="1">
      <c r="A98" s="36"/>
      <c r="B98" s="36"/>
      <c r="D98" s="140" t="s">
        <v>11</v>
      </c>
      <c r="E98" s="106"/>
      <c r="F98" s="109" t="s">
        <v>12</v>
      </c>
      <c r="G98" s="110"/>
      <c r="H98" s="109" t="s">
        <v>12</v>
      </c>
      <c r="I98" s="110"/>
      <c r="J98" s="109" t="s">
        <v>12</v>
      </c>
      <c r="K98" s="110"/>
      <c r="L98" s="109" t="s">
        <v>12</v>
      </c>
    </row>
    <row r="99" spans="1:12" s="136" customFormat="1" ht="6" customHeight="1">
      <c r="A99" s="36"/>
      <c r="B99" s="36"/>
      <c r="D99" s="141"/>
      <c r="E99" s="106"/>
      <c r="F99" s="142"/>
      <c r="G99" s="108"/>
      <c r="H99" s="142"/>
      <c r="I99" s="108"/>
      <c r="J99" s="142"/>
      <c r="L99" s="142"/>
    </row>
    <row r="100" spans="1:12" s="136" customFormat="1" ht="15" customHeight="1">
      <c r="A100" s="39"/>
      <c r="B100" s="39"/>
      <c r="D100" s="147"/>
      <c r="E100" s="144"/>
      <c r="F100" s="118"/>
      <c r="G100" s="118"/>
      <c r="H100" s="118"/>
      <c r="I100" s="118"/>
      <c r="J100" s="118"/>
      <c r="K100" s="118"/>
      <c r="L100" s="118"/>
    </row>
    <row r="101" spans="1:12" s="136" customFormat="1" ht="15" customHeight="1">
      <c r="A101" s="156" t="s">
        <v>204</v>
      </c>
      <c r="B101" s="39"/>
      <c r="D101" s="147"/>
      <c r="E101" s="144"/>
      <c r="F101" s="118"/>
      <c r="G101" s="118"/>
      <c r="H101" s="118"/>
      <c r="I101" s="118"/>
      <c r="J101" s="118"/>
      <c r="K101" s="118"/>
      <c r="L101" s="118"/>
    </row>
    <row r="102" spans="1:12" s="136" customFormat="1" ht="15" customHeight="1">
      <c r="A102" s="39"/>
      <c r="B102" s="156" t="s">
        <v>205</v>
      </c>
      <c r="D102" s="147"/>
      <c r="E102" s="144"/>
      <c r="F102" s="118"/>
      <c r="G102" s="118"/>
      <c r="H102" s="118"/>
      <c r="I102" s="118"/>
      <c r="J102" s="118"/>
      <c r="K102" s="118"/>
      <c r="L102" s="118"/>
    </row>
    <row r="103" spans="1:12" s="136" customFormat="1" ht="15" customHeight="1">
      <c r="A103" s="39"/>
      <c r="B103" s="156"/>
      <c r="D103" s="147"/>
      <c r="E103" s="144"/>
      <c r="F103" s="118"/>
      <c r="G103" s="118"/>
      <c r="H103" s="118"/>
      <c r="I103" s="118"/>
      <c r="J103" s="118"/>
      <c r="K103" s="118"/>
      <c r="L103" s="118"/>
    </row>
    <row r="104" spans="1:12" s="136" customFormat="1" ht="20.100000000000001" customHeight="1">
      <c r="A104" s="39"/>
      <c r="B104" s="157" t="s">
        <v>206</v>
      </c>
      <c r="C104" s="158"/>
      <c r="D104" s="159"/>
      <c r="E104" s="144"/>
      <c r="F104" s="118"/>
      <c r="G104" s="118"/>
      <c r="H104" s="118"/>
      <c r="I104" s="118"/>
      <c r="J104" s="118"/>
      <c r="K104" s="118"/>
      <c r="L104" s="118"/>
    </row>
    <row r="105" spans="1:12" s="136" customFormat="1" ht="20.100000000000001" customHeight="1">
      <c r="A105" s="39"/>
      <c r="B105" s="158"/>
      <c r="C105" s="157" t="s">
        <v>15</v>
      </c>
      <c r="D105" s="159"/>
      <c r="E105" s="144"/>
      <c r="F105" s="118">
        <v>22573079</v>
      </c>
      <c r="G105" s="118"/>
      <c r="H105" s="118">
        <v>60219694</v>
      </c>
      <c r="I105" s="118"/>
      <c r="J105" s="118">
        <v>10469825</v>
      </c>
      <c r="K105" s="118"/>
      <c r="L105" s="118">
        <v>12824419</v>
      </c>
    </row>
    <row r="106" spans="1:12" s="136" customFormat="1" ht="20.100000000000001" customHeight="1">
      <c r="A106" s="39"/>
      <c r="B106" s="158"/>
      <c r="C106" s="157" t="s">
        <v>44</v>
      </c>
      <c r="D106" s="168">
        <v>19.100000000000001</v>
      </c>
      <c r="E106" s="144"/>
      <c r="F106" s="129">
        <v>-25158189</v>
      </c>
      <c r="G106" s="118"/>
      <c r="H106" s="129">
        <v>-22482405</v>
      </c>
      <c r="I106" s="118"/>
      <c r="J106" s="129">
        <v>-14898363</v>
      </c>
      <c r="K106" s="118"/>
      <c r="L106" s="129">
        <v>-12935475</v>
      </c>
    </row>
    <row r="107" spans="1:12" s="136" customFormat="1" ht="6" customHeight="1">
      <c r="A107" s="36"/>
      <c r="B107" s="36"/>
      <c r="D107" s="147"/>
      <c r="E107" s="137"/>
      <c r="F107" s="118"/>
      <c r="G107" s="145"/>
      <c r="H107" s="118"/>
      <c r="I107" s="145"/>
      <c r="J107" s="118"/>
      <c r="K107" s="145"/>
      <c r="L107" s="118"/>
    </row>
    <row r="108" spans="1:12" s="136" customFormat="1" ht="20.100000000000001" customHeight="1" thickBot="1">
      <c r="A108" s="39"/>
      <c r="B108" s="156" t="s">
        <v>202</v>
      </c>
      <c r="C108" s="157"/>
      <c r="D108" s="159"/>
      <c r="E108" s="144"/>
      <c r="F108" s="130">
        <f>SUM(F105:F107)</f>
        <v>-2585110</v>
      </c>
      <c r="G108" s="118"/>
      <c r="H108" s="130">
        <f>SUM(H105:H107)</f>
        <v>37737289</v>
      </c>
      <c r="I108" s="118"/>
      <c r="J108" s="130">
        <f>SUM(J105:J107)</f>
        <v>-4428538</v>
      </c>
      <c r="K108" s="118"/>
      <c r="L108" s="130">
        <f>SUM(L105:L107)</f>
        <v>-111056</v>
      </c>
    </row>
    <row r="109" spans="1:12" s="136" customFormat="1" ht="15" customHeight="1" thickTop="1">
      <c r="A109" s="39"/>
      <c r="B109" s="39"/>
      <c r="D109" s="147"/>
      <c r="E109" s="144"/>
      <c r="F109" s="118"/>
      <c r="G109" s="118"/>
      <c r="H109" s="118"/>
      <c r="I109" s="118"/>
      <c r="J109" s="118"/>
      <c r="K109" s="118"/>
      <c r="L109" s="118"/>
    </row>
    <row r="110" spans="1:12" s="136" customFormat="1" ht="20.100000000000001" customHeight="1">
      <c r="A110" s="39" t="s">
        <v>207</v>
      </c>
      <c r="B110" s="39"/>
      <c r="D110" s="147"/>
      <c r="E110" s="144"/>
      <c r="F110" s="118"/>
      <c r="G110" s="118"/>
      <c r="H110" s="118"/>
      <c r="I110" s="118"/>
      <c r="J110" s="118"/>
      <c r="K110" s="118"/>
      <c r="L110" s="118"/>
    </row>
    <row r="111" spans="1:12" s="136" customFormat="1" ht="6" customHeight="1">
      <c r="A111" s="39"/>
      <c r="B111" s="39"/>
      <c r="D111" s="147"/>
      <c r="E111" s="144"/>
      <c r="F111" s="118"/>
      <c r="G111" s="118"/>
      <c r="H111" s="118"/>
      <c r="I111" s="118"/>
      <c r="J111" s="118"/>
      <c r="K111" s="118"/>
      <c r="L111" s="118"/>
    </row>
    <row r="112" spans="1:12" s="136" customFormat="1" ht="20.100000000000001" customHeight="1">
      <c r="A112" s="36" t="s">
        <v>208</v>
      </c>
      <c r="B112" s="39"/>
      <c r="D112" s="147"/>
      <c r="E112" s="144"/>
      <c r="F112" s="118"/>
      <c r="G112" s="118"/>
      <c r="H112" s="118"/>
      <c r="I112" s="118"/>
      <c r="J112" s="118"/>
      <c r="K112" s="118"/>
      <c r="L112" s="118"/>
    </row>
    <row r="113" spans="2:12" ht="8.1" customHeight="1">
      <c r="F113" s="118"/>
      <c r="G113" s="145"/>
      <c r="H113" s="118"/>
      <c r="I113" s="145"/>
      <c r="J113" s="118"/>
      <c r="K113" s="145"/>
      <c r="L113" s="118"/>
    </row>
    <row r="114" spans="2:12" ht="21.75" customHeight="1">
      <c r="B114" s="36" t="s">
        <v>209</v>
      </c>
      <c r="D114" s="40">
        <v>15</v>
      </c>
      <c r="F114" s="118">
        <v>9116578</v>
      </c>
      <c r="G114" s="145"/>
      <c r="H114" s="118">
        <v>0</v>
      </c>
      <c r="I114" s="145"/>
      <c r="J114" s="118">
        <v>3758277</v>
      </c>
      <c r="K114" s="145"/>
      <c r="L114" s="118">
        <v>0</v>
      </c>
    </row>
    <row r="115" spans="2:12" s="136" customFormat="1" ht="20.100000000000001" customHeight="1">
      <c r="B115" s="36" t="s">
        <v>210</v>
      </c>
      <c r="D115" s="147">
        <v>8</v>
      </c>
      <c r="E115" s="144"/>
      <c r="F115" s="118">
        <v>8879678</v>
      </c>
      <c r="G115" s="118"/>
      <c r="H115" s="118">
        <v>13121719</v>
      </c>
      <c r="I115" s="118"/>
      <c r="J115" s="118">
        <v>8879678</v>
      </c>
      <c r="K115" s="118"/>
      <c r="L115" s="118">
        <v>13121719</v>
      </c>
    </row>
    <row r="116" spans="2:12" s="136" customFormat="1" ht="20.100000000000001" customHeight="1">
      <c r="B116" s="36" t="s">
        <v>211</v>
      </c>
      <c r="D116" s="147">
        <v>22</v>
      </c>
      <c r="E116" s="144"/>
      <c r="F116" s="118">
        <v>5085</v>
      </c>
      <c r="G116" s="118"/>
      <c r="H116" s="118">
        <v>5099.87</v>
      </c>
      <c r="I116" s="118"/>
      <c r="J116" s="118">
        <v>5085</v>
      </c>
      <c r="K116" s="118"/>
      <c r="L116" s="118">
        <v>5100</v>
      </c>
    </row>
    <row r="117" spans="2:12" ht="21.75" customHeight="1">
      <c r="F117" s="118"/>
      <c r="G117" s="145"/>
      <c r="H117" s="118"/>
      <c r="I117" s="145"/>
      <c r="J117" s="118"/>
      <c r="K117" s="145"/>
      <c r="L117" s="118"/>
    </row>
    <row r="118" spans="2:12" ht="21.75" customHeight="1">
      <c r="F118" s="118"/>
      <c r="G118" s="145"/>
      <c r="H118" s="118"/>
      <c r="I118" s="145"/>
      <c r="J118" s="118"/>
      <c r="K118" s="145"/>
      <c r="L118" s="118"/>
    </row>
    <row r="119" spans="2:12" ht="21.75" customHeight="1">
      <c r="F119" s="118"/>
      <c r="G119" s="145"/>
      <c r="H119" s="118"/>
      <c r="I119" s="145"/>
      <c r="J119" s="118"/>
      <c r="K119" s="145"/>
      <c r="L119" s="118"/>
    </row>
    <row r="120" spans="2:12" ht="21.75" customHeight="1">
      <c r="F120" s="118"/>
      <c r="G120" s="145"/>
      <c r="H120" s="118"/>
      <c r="I120" s="145"/>
      <c r="J120" s="118"/>
      <c r="K120" s="145"/>
      <c r="L120" s="118"/>
    </row>
    <row r="136" spans="1:12" ht="30" customHeight="1"/>
    <row r="137" spans="1:12" s="136" customFormat="1" ht="22.35" customHeight="1">
      <c r="A137" s="149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</row>
  </sheetData>
  <mergeCells count="6">
    <mergeCell ref="F5:H5"/>
    <mergeCell ref="J5:L5"/>
    <mergeCell ref="F49:H49"/>
    <mergeCell ref="J49:L49"/>
    <mergeCell ref="F96:H96"/>
    <mergeCell ref="J96:L96"/>
  </mergeCells>
  <pageMargins left="0.9" right="0.5" top="0.5" bottom="0.6" header="0.49" footer="0.4"/>
  <pageSetup paperSize="9" scale="84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798119-73e6-4f61-8354-632d952d7846" xsi:nil="true"/>
    <lcf76f155ced4ddcb4097134ff3c332f xmlns="bf67fb82-bb42-4603-818a-10e2bab6fb5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11" ma:contentTypeDescription="Create a new document." ma:contentTypeScope="" ma:versionID="902a69cac1f3778ead02720e6f321407">
  <xsd:schema xmlns:xsd="http://www.w3.org/2001/XMLSchema" xmlns:xs="http://www.w3.org/2001/XMLSchema" xmlns:p="http://schemas.microsoft.com/office/2006/metadata/properties" xmlns:ns2="bf67fb82-bb42-4603-818a-10e2bab6fb5c" xmlns:ns3="cb798119-73e6-4f61-8354-632d952d7846" targetNamespace="http://schemas.microsoft.com/office/2006/metadata/properties" ma:root="true" ma:fieldsID="521966df5957658c78e1deb35f9a83fd" ns2:_="" ns3:_="">
    <xsd:import namespace="bf67fb82-bb42-4603-818a-10e2bab6fb5c"/>
    <xsd:import namespace="cb798119-73e6-4f61-8354-632d952d78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98119-73e6-4f61-8354-632d952d784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f4752fb-16b3-4f3c-a1e5-c05f724ccf09}" ma:internalName="TaxCatchAll" ma:showField="CatchAllData" ma:web="cb798119-73e6-4f61-8354-632d952d78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055EEE-ED35-4568-AE17-68EA827ABF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86E82F-C10E-4E80-A160-AA2B0FD0F411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f67fb82-bb42-4603-818a-10e2bab6fb5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b798119-73e6-4f61-8354-632d952d7846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AA95DAF-F9B7-4A4E-A5F4-7CC14EC06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cb798119-73e6-4f61-8354-632d952d78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CE 7</vt:lpstr>
      <vt:lpstr>CE 8</vt:lpstr>
      <vt:lpstr>CF 9-11</vt:lpstr>
      <vt:lpstr>'BS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Thanaporn Chewachamroen (TH)</cp:lastModifiedBy>
  <cp:revision/>
  <cp:lastPrinted>2025-08-13T08:16:57Z</cp:lastPrinted>
  <dcterms:created xsi:type="dcterms:W3CDTF">2025-04-22T09:39:02Z</dcterms:created>
  <dcterms:modified xsi:type="dcterms:W3CDTF">2025-08-13T09:22:42Z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  <property fmtid="{D5CDD505-2E9C-101B-9397-08002B2CF9AE}" pid="3" name="MediaServiceImageTags">
    <vt:lpwstr/>
  </property>
</Properties>
</file>