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L:\ABAS-Listed\I&amp;I Group Public Company Limited\I&amp;I Group_Q2'Jun25 - Q2'25\"/>
    </mc:Choice>
  </mc:AlternateContent>
  <xr:revisionPtr revIDLastSave="0" documentId="13_ncr:1_{C8F73F84-20BC-41FA-8CC3-755539CAF6F3}" xr6:coauthVersionLast="47" xr6:coauthVersionMax="47" xr10:uidLastSave="{00000000-0000-0000-0000-000000000000}"/>
  <bookViews>
    <workbookView xWindow="-120" yWindow="-120" windowWidth="21840" windowHeight="13020" xr2:uid="{4470D2C3-06E2-4192-A63D-6CF19E185C60}"/>
  </bookViews>
  <sheets>
    <sheet name="BS 2-4" sheetId="1" r:id="rId1"/>
    <sheet name="PL 5 (3M)" sheetId="6" r:id="rId2"/>
    <sheet name="PL 6 (6M)" sheetId="7" r:id="rId3"/>
    <sheet name="CE 7" sheetId="8" r:id="rId4"/>
    <sheet name="CE 8" sheetId="9" r:id="rId5"/>
    <sheet name="CF 9-11" sheetId="10" r:id="rId6"/>
  </sheets>
  <definedNames>
    <definedName name="_xlnm.Print_Area" localSheetId="1">'PL 5 (3M)'!$A$1:$L$65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9" l="1"/>
  <c r="L12" i="9"/>
  <c r="M26" i="8"/>
  <c r="Q26" i="8" s="1"/>
  <c r="M24" i="8"/>
  <c r="Q24" i="8" s="1"/>
  <c r="M19" i="8"/>
  <c r="Q19" i="8" s="1"/>
  <c r="M18" i="8"/>
  <c r="Q18" i="8" s="1"/>
  <c r="M16" i="8"/>
  <c r="Q16" i="8" s="1"/>
  <c r="M15" i="8"/>
  <c r="Q15" i="8" s="1"/>
  <c r="M13" i="8"/>
  <c r="Q13" i="8" s="1"/>
  <c r="L35" i="7"/>
  <c r="J35" i="7"/>
  <c r="H35" i="7"/>
  <c r="F35" i="7"/>
  <c r="L76" i="10" l="1"/>
  <c r="J76" i="10"/>
  <c r="H76" i="10"/>
  <c r="F76" i="10"/>
  <c r="F26" i="10" l="1"/>
  <c r="H20" i="7" l="1"/>
  <c r="F20" i="7"/>
  <c r="L20" i="7"/>
  <c r="J20" i="7"/>
  <c r="J20" i="6" l="1"/>
  <c r="F20" i="6"/>
  <c r="L20" i="6"/>
  <c r="H20" i="6"/>
  <c r="L123" i="10" l="1"/>
  <c r="L93" i="10"/>
  <c r="L26" i="10"/>
  <c r="L38" i="10" s="1"/>
  <c r="L43" i="10" s="1"/>
  <c r="H123" i="10"/>
  <c r="H93" i="10"/>
  <c r="H26" i="10"/>
  <c r="H38" i="10" s="1"/>
  <c r="H43" i="10" s="1"/>
  <c r="L59" i="7"/>
  <c r="L53" i="7"/>
  <c r="H59" i="7"/>
  <c r="H53" i="7"/>
  <c r="L57" i="6"/>
  <c r="L51" i="6"/>
  <c r="L33" i="6"/>
  <c r="L35" i="6" s="1"/>
  <c r="L38" i="6" s="1"/>
  <c r="L41" i="6" s="1"/>
  <c r="L45" i="6" s="1"/>
  <c r="H57" i="6"/>
  <c r="H51" i="6"/>
  <c r="H33" i="6"/>
  <c r="H35" i="6" s="1"/>
  <c r="H38" i="6" s="1"/>
  <c r="H41" i="6" s="1"/>
  <c r="H45" i="6" s="1"/>
  <c r="J123" i="10"/>
  <c r="F123" i="10"/>
  <c r="J93" i="10"/>
  <c r="F93" i="10"/>
  <c r="A54" i="10"/>
  <c r="J26" i="10"/>
  <c r="J38" i="10" s="1"/>
  <c r="J43" i="10" s="1"/>
  <c r="F38" i="10"/>
  <c r="F43" i="10" s="1"/>
  <c r="J24" i="9"/>
  <c r="H24" i="9"/>
  <c r="F24" i="9"/>
  <c r="D24" i="9"/>
  <c r="L22" i="9"/>
  <c r="L20" i="9"/>
  <c r="J17" i="9"/>
  <c r="H17" i="9"/>
  <c r="F17" i="9"/>
  <c r="D17" i="9"/>
  <c r="L15" i="9"/>
  <c r="O28" i="8"/>
  <c r="K28" i="8"/>
  <c r="I28" i="8"/>
  <c r="G28" i="8"/>
  <c r="E28" i="8"/>
  <c r="M28" i="8"/>
  <c r="O21" i="8"/>
  <c r="M21" i="8"/>
  <c r="K21" i="8"/>
  <c r="I21" i="8"/>
  <c r="G21" i="8"/>
  <c r="E21" i="8"/>
  <c r="J59" i="7"/>
  <c r="F59" i="7"/>
  <c r="J53" i="7"/>
  <c r="F53" i="7"/>
  <c r="J57" i="6"/>
  <c r="F57" i="6"/>
  <c r="J51" i="6"/>
  <c r="F51" i="6"/>
  <c r="J33" i="6"/>
  <c r="F33" i="6"/>
  <c r="F24" i="1"/>
  <c r="F41" i="1"/>
  <c r="F78" i="1"/>
  <c r="F90" i="1"/>
  <c r="F134" i="1"/>
  <c r="F137" i="1" s="1"/>
  <c r="L24" i="9" l="1"/>
  <c r="L95" i="10"/>
  <c r="L101" i="10" s="1"/>
  <c r="F95" i="10"/>
  <c r="F101" i="10" s="1"/>
  <c r="J95" i="10"/>
  <c r="J101" i="10" s="1"/>
  <c r="H37" i="7"/>
  <c r="H40" i="7" s="1"/>
  <c r="H43" i="7" s="1"/>
  <c r="H47" i="7" s="1"/>
  <c r="J35" i="6"/>
  <c r="J38" i="6" s="1"/>
  <c r="J41" i="6" s="1"/>
  <c r="J45" i="6" s="1"/>
  <c r="H95" i="10"/>
  <c r="H101" i="10" s="1"/>
  <c r="Q28" i="8"/>
  <c r="L37" i="7"/>
  <c r="L40" i="7" s="1"/>
  <c r="L43" i="7" s="1"/>
  <c r="L47" i="7" s="1"/>
  <c r="F35" i="6"/>
  <c r="F38" i="6" s="1"/>
  <c r="F41" i="6" s="1"/>
  <c r="F45" i="6" s="1"/>
  <c r="J37" i="7"/>
  <c r="J40" i="7" s="1"/>
  <c r="J43" i="7" s="1"/>
  <c r="J47" i="7" s="1"/>
  <c r="F37" i="7"/>
  <c r="F40" i="7" s="1"/>
  <c r="F43" i="7" s="1"/>
  <c r="F47" i="7" s="1"/>
  <c r="L17" i="9"/>
  <c r="Q21" i="8"/>
  <c r="F92" i="1"/>
  <c r="F139" i="1" s="1"/>
  <c r="F43" i="1"/>
  <c r="L134" i="1" l="1"/>
  <c r="L137" i="1" s="1"/>
  <c r="J134" i="1"/>
  <c r="J137" i="1" s="1"/>
  <c r="H134" i="1"/>
  <c r="H137" i="1" s="1"/>
  <c r="A101" i="1"/>
  <c r="A99" i="1"/>
  <c r="L90" i="1"/>
  <c r="J90" i="1"/>
  <c r="H90" i="1"/>
  <c r="L78" i="1"/>
  <c r="J78" i="1"/>
  <c r="H78" i="1"/>
  <c r="A52" i="1"/>
  <c r="A50" i="1"/>
  <c r="L41" i="1"/>
  <c r="J41" i="1"/>
  <c r="H41" i="1"/>
  <c r="L24" i="1"/>
  <c r="J24" i="1"/>
  <c r="H24" i="1"/>
  <c r="J43" i="1" l="1"/>
  <c r="L92" i="1"/>
  <c r="L139" i="1" s="1"/>
  <c r="H43" i="1"/>
  <c r="L43" i="1"/>
  <c r="H92" i="1"/>
  <c r="H139" i="1" s="1"/>
  <c r="J92" i="1"/>
  <c r="J139" i="1" s="1"/>
</calcChain>
</file>

<file path=xl/sharedStrings.xml><?xml version="1.0" encoding="utf-8"?>
<sst xmlns="http://schemas.openxmlformats.org/spreadsheetml/2006/main" count="424" uniqueCount="221">
  <si>
    <t xml:space="preserve">I&amp;I Group Public Company Limited </t>
  </si>
  <si>
    <t>Statement of Financial Position</t>
  </si>
  <si>
    <t>As at 30 June 2025</t>
  </si>
  <si>
    <t>Consolidated</t>
  </si>
  <si>
    <t>Separate</t>
  </si>
  <si>
    <t>financial information</t>
  </si>
  <si>
    <t xml:space="preserve">
financial information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</si>
  <si>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</si>
  <si>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</si>
  <si>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</si>
  <si>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</si>
  <si>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</si>
  <si>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</si>
  <si>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</si>
  <si>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</si>
  <si>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</si>
  <si>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</si>
  <si>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</si>
  <si>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Trade and other current receivables, net</t>
  </si>
  <si>
    <t>Unbilled receivables - current</t>
  </si>
  <si>
    <t>Prepaid software license fees</t>
  </si>
  <si>
    <t>Short-term loans to related parties</t>
  </si>
  <si>
    <t>Other current assets</t>
  </si>
  <si>
    <t xml:space="preserve">Total current assets </t>
  </si>
  <si>
    <t xml:space="preserve">Non-current assets </t>
  </si>
  <si>
    <t>Deposits at banks used as collateral</t>
  </si>
  <si>
    <t>Investment in subsidiaries</t>
  </si>
  <si>
    <t>Investment in an associate</t>
  </si>
  <si>
    <t>Investment in joint ventures</t>
  </si>
  <si>
    <t>Unbilled receivables - non-current</t>
  </si>
  <si>
    <t>Equipment, net</t>
  </si>
  <si>
    <t>Right-of-use assets, net</t>
  </si>
  <si>
    <t>Intangible assets, net</t>
  </si>
  <si>
    <t>Goodwill</t>
  </si>
  <si>
    <t>Deferred tax assets, net</t>
  </si>
  <si>
    <t>Other non-current assets</t>
  </si>
  <si>
    <t>Total non-current assets</t>
  </si>
  <si>
    <t>Total assets</t>
  </si>
  <si>
    <t>Director   ___________________________________      Director   _______________________________</t>
  </si>
  <si>
    <t>The accompanying condensed notes to interim financial information are an integral part of this interim financial information.</t>
  </si>
  <si>
    <t>Liabilities and equity</t>
  </si>
  <si>
    <t>Current liabilities</t>
  </si>
  <si>
    <t>Bank overdrafts</t>
  </si>
  <si>
    <t>Trade and other current payables</t>
  </si>
  <si>
    <t>Short-term loans from financial institutions</t>
  </si>
  <si>
    <t>Short-term loans from related parties</t>
  </si>
  <si>
    <t xml:space="preserve">Current portion of long-term loan from </t>
  </si>
  <si>
    <t>a financial institution</t>
  </si>
  <si>
    <t>Current portion of deferred income</t>
  </si>
  <si>
    <t>investment in a subsidiary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</si>
  <si>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</si>
  <si>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</si>
  <si>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</si>
  <si>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</si>
  <si>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</si>
  <si>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loan from a financial institution</t>
  </si>
  <si>
    <t>Lease liabilities</t>
  </si>
  <si>
    <t>Deferred income - non-current</t>
  </si>
  <si>
    <t>Deferred tax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</si>
  <si>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</si>
  <si>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</si>
  <si>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</si>
  <si>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</si>
  <si>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</si>
  <si>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</si>
  <si>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</si>
  <si>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Authorised share capital</t>
  </si>
  <si>
    <t xml:space="preserve">   at par value of Baht 0.50 each</t>
  </si>
  <si>
    <t xml:space="preserve">   (31 December 2024:</t>
  </si>
  <si>
    <t xml:space="preserve">   Ordinary shares, 124,596,108 shares</t>
  </si>
  <si>
    <t xml:space="preserve">   at par value of Baht 0.50 each)</t>
  </si>
  <si>
    <t>Issued and paid-up share capital</t>
  </si>
  <si>
    <t xml:space="preserve">   Ordinary shares, 119,596,668  shares</t>
  </si>
  <si>
    <t>Premium on paid-up capital</t>
  </si>
  <si>
    <t xml:space="preserve">Retained earnings (deficits) </t>
  </si>
  <si>
    <t>Appropriated 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</si>
  <si>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</si>
  <si>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</si>
  <si>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</si>
  <si>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</si>
  <si>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</si>
  <si>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</si>
  <si>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2025</t>
  </si>
  <si>
    <t xml:space="preserve">Consolidated </t>
  </si>
  <si>
    <t xml:space="preserve">Separate </t>
  </si>
  <si>
    <t>Revenues</t>
  </si>
  <si>
    <t>Revenue from subscription and license support</t>
  </si>
  <si>
    <t>Revenue from rendering of services</t>
  </si>
  <si>
    <t>Revenue from sales of rights to use</t>
  </si>
  <si>
    <t>software license and computer hardware</t>
  </si>
  <si>
    <t>Other income</t>
  </si>
  <si>
    <t>Total revenues</t>
  </si>
  <si>
    <t>Expenses</t>
  </si>
  <si>
    <t>Cost of subscription and license support</t>
  </si>
  <si>
    <t>Cost of rendering of services</t>
  </si>
  <si>
    <t>Cost of sales of rights to use software license</t>
  </si>
  <si>
    <t>Selling expenses</t>
  </si>
  <si>
    <t>Administrative expenses</t>
  </si>
  <si>
    <t>Total expenses</t>
  </si>
  <si>
    <t>Loss before finance costs and income tax</t>
  </si>
  <si>
    <t>Finance costs</t>
  </si>
  <si>
    <t>Loss before income tax</t>
  </si>
  <si>
    <t>Income tax</t>
  </si>
  <si>
    <t>Other comprehensive income (expense), net of tax</t>
  </si>
  <si>
    <t>Total comprehensive expense for the period</t>
  </si>
  <si>
    <t>Profit (loss) attributable to:</t>
  </si>
  <si>
    <t xml:space="preserve">Owners of the parent </t>
  </si>
  <si>
    <t>Total comprehensive income (expense) attributable to:</t>
  </si>
  <si>
    <t>Loss per share</t>
  </si>
  <si>
    <t>Basic loss per share</t>
  </si>
  <si>
    <t>The accompanying condensed notes to the interim financial information are an integral part of this interim financial information.</t>
  </si>
  <si>
    <t>For the six-month period ended 30 June 2025</t>
  </si>
  <si>
    <t>Loss for the period</t>
  </si>
  <si>
    <t>Statement of Changes in Equity</t>
  </si>
  <si>
    <t>Consolidated financial information (Unaudited)</t>
  </si>
  <si>
    <t>Attributable to owners of the parent</t>
  </si>
  <si>
    <t>Issued</t>
  </si>
  <si>
    <t>Retained earnings (deficits)</t>
  </si>
  <si>
    <t xml:space="preserve"> and paid-up</t>
  </si>
  <si>
    <t>Premium on</t>
  </si>
  <si>
    <t>Appropriated -</t>
  </si>
  <si>
    <t>Total owners</t>
  </si>
  <si>
    <t>Non-controlling</t>
  </si>
  <si>
    <t>share capital</t>
  </si>
  <si>
    <t>paid-up capital</t>
  </si>
  <si>
    <t>legal reserve</t>
  </si>
  <si>
    <t>of the parent</t>
  </si>
  <si>
    <t>interests</t>
  </si>
  <si>
    <t>Opening balance as at 1 January 2025</t>
  </si>
  <si>
    <t xml:space="preserve">Changes in equity for the period </t>
  </si>
  <si>
    <t>Dividend paid</t>
  </si>
  <si>
    <t>Increase in share capital</t>
  </si>
  <si>
    <t>Total comprehensive income (expense)</t>
  </si>
  <si>
    <t>Closing balance as at 30 June 2025</t>
  </si>
  <si>
    <t>Opening balance as at 1 January 2024</t>
  </si>
  <si>
    <t>Closing balance as at 30 June 2024</t>
  </si>
  <si>
    <r>
      <t>Statement of Changes in Equity</t>
    </r>
    <r>
      <rPr>
        <sz val="9"/>
        <rFont val="Arial"/>
        <family val="2"/>
      </rPr>
      <t xml:space="preserve"> </t>
    </r>
  </si>
  <si>
    <t>Separate financial information (Unaudited)</t>
  </si>
  <si>
    <t>Total comprehensive expense</t>
  </si>
  <si>
    <t>Statement of Cash Flows (Unaudited)</t>
  </si>
  <si>
    <t>Cash flows from operating activities</t>
  </si>
  <si>
    <t xml:space="preserve">Loss before income tax </t>
  </si>
  <si>
    <t>Adjustments for:</t>
  </si>
  <si>
    <t>Depreciation and amortisation</t>
  </si>
  <si>
    <t>Interest income</t>
  </si>
  <si>
    <t>Loss from impairment of investment in an associate</t>
  </si>
  <si>
    <t>Loss from loss of control in a subsidiary</t>
  </si>
  <si>
    <t>Unrealised gain on exchange rates</t>
  </si>
  <si>
    <t>Loss from disposal of equipments</t>
  </si>
  <si>
    <t>Cash flows before changes in working capital</t>
  </si>
  <si>
    <t>Changes in working capital</t>
  </si>
  <si>
    <t>Unbilled receivables</t>
  </si>
  <si>
    <t>Trade and other current payable</t>
  </si>
  <si>
    <t>Deferred income</t>
  </si>
  <si>
    <t>Employee benefits obligations</t>
  </si>
  <si>
    <t>Interest received</t>
  </si>
  <si>
    <t>Cash received from tax refundable</t>
  </si>
  <si>
    <t>Income tax paid</t>
  </si>
  <si>
    <t>Cash flows from investing activities</t>
  </si>
  <si>
    <t xml:space="preserve">Net cash proceed (payment) from </t>
  </si>
  <si>
    <t>deposit at bank used as collateral</t>
  </si>
  <si>
    <t>Payments for investment in a subsidiary</t>
  </si>
  <si>
    <t>Proceeds from short-term loans to related parties</t>
  </si>
  <si>
    <t>Payments for short-term loans to related parties</t>
  </si>
  <si>
    <t>Payments for purchase of equipment</t>
  </si>
  <si>
    <t>Payments for purchase of intangible assets</t>
  </si>
  <si>
    <t>Net cash used in investing activities</t>
  </si>
  <si>
    <t>Cash flow from financing activities</t>
  </si>
  <si>
    <t>Payments for long-term loans from financial institutions</t>
  </si>
  <si>
    <t>Proceeds from short-term loans from related parties</t>
  </si>
  <si>
    <t>Payment for short-term loans from related parties</t>
  </si>
  <si>
    <t>Payments for lease liabilities</t>
  </si>
  <si>
    <t>Dividends paid to non-controlling interests</t>
  </si>
  <si>
    <t>Interests paid</t>
  </si>
  <si>
    <t>Cash and cash equivalents at the beginning</t>
  </si>
  <si>
    <t>of the period</t>
  </si>
  <si>
    <t>Bank overdraft at the beginning of the period</t>
  </si>
  <si>
    <t>Effect of exchange rate changes</t>
  </si>
  <si>
    <t>Cash and cash equivalents at the end of the period</t>
  </si>
  <si>
    <t>Cash and cash equivalents presented in</t>
  </si>
  <si>
    <t>the statement of cash flows are as follows:</t>
  </si>
  <si>
    <t>As at 30 June</t>
  </si>
  <si>
    <t>Bank overdraft</t>
  </si>
  <si>
    <t>Supplemental cash flow information</t>
  </si>
  <si>
    <t>Non-cash transactions are as follows:</t>
  </si>
  <si>
    <t>Additional right-of-use assets under lease agreements</t>
  </si>
  <si>
    <t>Payable for acquisition of investment in a subsidiary</t>
  </si>
  <si>
    <t>as at 30 June</t>
  </si>
  <si>
    <t>Dividend payable as at 30 June</t>
  </si>
  <si>
    <t>Ordinary shares, 165,671,320 shares</t>
  </si>
  <si>
    <t>Ordinary shares, 123,376,607 shares</t>
  </si>
  <si>
    <t xml:space="preserve">Decrease in non-controlling interest from </t>
  </si>
  <si>
    <t xml:space="preserve"> loss of control in a subsidiary</t>
  </si>
  <si>
    <t>14,15,16</t>
  </si>
  <si>
    <t>13.2, 25.1</t>
  </si>
  <si>
    <t>and computer hardware</t>
  </si>
  <si>
    <t>Dividend income</t>
  </si>
  <si>
    <t xml:space="preserve">Dividend received from a subsidiary </t>
  </si>
  <si>
    <t>and an associate</t>
  </si>
  <si>
    <t>in a subsidiary to an associate</t>
  </si>
  <si>
    <t xml:space="preserve">Payable for acquisition of </t>
  </si>
  <si>
    <t>Share of loss from investment in an associate</t>
  </si>
  <si>
    <t>Loss from loss of control of a subsidiary</t>
  </si>
  <si>
    <t>and joint ventures, net</t>
  </si>
  <si>
    <t>Trade and other receivables</t>
  </si>
  <si>
    <t>Cash generate from operations</t>
  </si>
  <si>
    <t>Net cash generate from operating activities</t>
  </si>
  <si>
    <t>Payments for investment in an associate</t>
  </si>
  <si>
    <t xml:space="preserve">Cash decreased from reclassification of investment </t>
  </si>
  <si>
    <t>Proceeds (payments) from short-term loans</t>
  </si>
  <si>
    <t>from financial institutions</t>
  </si>
  <si>
    <t>Net cash used in financing activities</t>
  </si>
  <si>
    <t>Net decrease in cash and cash equivalents</t>
  </si>
  <si>
    <t>Net cash and cash equivalents at the end of the period</t>
  </si>
  <si>
    <t>Trade and other non-current receivables, net</t>
  </si>
  <si>
    <t>Proceeds from issue of convertible bonds</t>
  </si>
  <si>
    <t>Proceeds from issue of ordinary shares from warrant</t>
  </si>
  <si>
    <t>Short-term loans from other</t>
  </si>
  <si>
    <t>Proceeds from short-term loans from other</t>
  </si>
  <si>
    <t>Payment for short-term loans from other</t>
  </si>
  <si>
    <t>Payments for issuance fees of convertible bonds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</si>
</sst>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_);_(* \(#,##0\);_(* &quot;-&quot;_)\ \ \ \ \ ;_(@_)"/>
    <numFmt numFmtId="168" formatCode="#,##0;\(#,##0\);&quot;-&quot;;@"/>
    <numFmt numFmtId="169" formatCode="#,##0;\(#,##0\);\-"/>
    <numFmt numFmtId="170" formatCode="#,##0.0;\-#,##0.0"/>
    <numFmt numFmtId="171" formatCode="#,##0\ ;\(#,##0\);&quot;-&quot;\ ;@"/>
    <numFmt numFmtId="172" formatCode="#,##0;\(#,##0\)"/>
    <numFmt numFmtId="173" formatCode="#,##0.00;\(#,##0.00\);\-"/>
    <numFmt numFmtId="174" formatCode="#,##0;\(#,##0\);&quot;-&quot;\ ;@"/>
    <numFmt numFmtId="175" formatCode="#,##0.0;\(#,##0.0\);&quot;-&quot;;@"/>
    <numFmt numFmtId="176" formatCode="_(* #,##0.0_);_(* \(#,##0.0\);_(* &quot;-&quot;??_);_(@_)"/>
  </numFmts>
  <fonts count="13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10"/>
      <name val="ApFont"/>
    </font>
    <font>
      <sz val="9"/>
      <name val="Arial"/>
      <family val="2"/>
    </font>
    <font>
      <i/>
      <sz val="9"/>
      <name val="Arial"/>
      <family val="2"/>
    </font>
    <font>
      <u/>
      <sz val="9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3"/>
      <name val="Browallia New"/>
      <family val="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0" fontId="9" fillId="0" borderId="0"/>
    <xf numFmtId="0" fontId="10" fillId="0" borderId="0"/>
    <xf numFmtId="0" fontId="12" fillId="0" borderId="0"/>
    <xf numFmtId="0" fontId="9" fillId="0" borderId="0"/>
  </cellStyleXfs>
  <cellXfs count="177">
    <xf numFmtId="0" fontId="0" fillId="0" borderId="0" xfId="0"/>
    <xf numFmtId="0" fontId="2" fillId="0" borderId="0" xfId="0" applyFont="1" applyAlignment="1">
      <alignment vertical="center"/>
    </xf>
    <xf numFmtId="0" fontId="4" fillId="0" borderId="0" xfId="2" applyFont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left" vertical="center"/>
    </xf>
    <xf numFmtId="37" fontId="2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1" applyNumberFormat="1" applyFont="1" applyFill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0" fontId="4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169" fontId="2" fillId="0" borderId="0" xfId="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horizontal="center" vertical="center"/>
    </xf>
    <xf numFmtId="169" fontId="2" fillId="0" borderId="0" xfId="1" quotePrefix="1" applyNumberFormat="1" applyFont="1" applyFill="1" applyBorder="1" applyAlignment="1">
      <alignment horizontal="right" vertical="center"/>
    </xf>
    <xf numFmtId="169" fontId="2" fillId="0" borderId="0" xfId="2" applyNumberFormat="1" applyFont="1" applyAlignment="1">
      <alignment vertical="center"/>
    </xf>
    <xf numFmtId="0" fontId="2" fillId="0" borderId="1" xfId="2" applyFont="1" applyBorder="1" applyAlignment="1">
      <alignment horizontal="center" vertical="center"/>
    </xf>
    <xf numFmtId="169" fontId="2" fillId="0" borderId="1" xfId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9" fontId="4" fillId="0" borderId="0" xfId="1" applyNumberFormat="1" applyFont="1" applyFill="1" applyAlignment="1">
      <alignment horizontal="center" vertical="center"/>
    </xf>
    <xf numFmtId="169" fontId="4" fillId="0" borderId="0" xfId="2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9" fontId="4" fillId="0" borderId="0" xfId="2" applyNumberFormat="1" applyFont="1" applyAlignment="1">
      <alignment vertical="center"/>
    </xf>
    <xf numFmtId="168" fontId="4" fillId="0" borderId="0" xfId="2" quotePrefix="1" applyNumberFormat="1" applyFont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9" fontId="4" fillId="0" borderId="0" xfId="1" quotePrefix="1" applyNumberFormat="1" applyFont="1" applyFill="1" applyBorder="1" applyAlignment="1">
      <alignment horizontal="right" vertical="center"/>
    </xf>
    <xf numFmtId="168" fontId="4" fillId="0" borderId="1" xfId="2" quotePrefix="1" applyNumberFormat="1" applyFont="1" applyBorder="1" applyAlignment="1">
      <alignment horizontal="right" vertical="center"/>
    </xf>
    <xf numFmtId="169" fontId="4" fillId="0" borderId="0" xfId="2" applyNumberFormat="1" applyFont="1" applyAlignment="1">
      <alignment horizontal="right"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Alignment="1">
      <alignment vertical="center"/>
    </xf>
    <xf numFmtId="168" fontId="4" fillId="0" borderId="0" xfId="3" applyNumberFormat="1" applyFont="1" applyAlignment="1">
      <alignment horizontal="right" vertical="center"/>
    </xf>
    <xf numFmtId="164" fontId="4" fillId="0" borderId="0" xfId="3" applyNumberFormat="1" applyFont="1" applyAlignment="1">
      <alignment vertical="center"/>
    </xf>
    <xf numFmtId="164" fontId="4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horizontal="center" vertical="center"/>
    </xf>
    <xf numFmtId="168" fontId="4" fillId="0" borderId="1" xfId="3" applyNumberFormat="1" applyFont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0" fontId="4" fillId="0" borderId="1" xfId="2" applyFont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7" fontId="4" fillId="0" borderId="0" xfId="2" applyNumberFormat="1" applyFont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8" fontId="4" fillId="0" borderId="0" xfId="4" applyNumberFormat="1" applyFont="1" applyFill="1" applyAlignment="1">
      <alignment horizontal="right" vertical="center"/>
    </xf>
    <xf numFmtId="168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vertical="center"/>
    </xf>
    <xf numFmtId="169" fontId="2" fillId="0" borderId="0" xfId="2" applyNumberFormat="1" applyFont="1" applyAlignment="1">
      <alignment horizontal="right" vertical="center"/>
    </xf>
    <xf numFmtId="169" fontId="4" fillId="0" borderId="0" xfId="1" applyNumberFormat="1" applyFont="1" applyFill="1" applyAlignment="1">
      <alignment vertical="center"/>
    </xf>
    <xf numFmtId="168" fontId="4" fillId="0" borderId="2" xfId="2" applyNumberFormat="1" applyFont="1" applyBorder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9" fontId="4" fillId="0" borderId="0" xfId="4" applyNumberFormat="1" applyFont="1" applyFill="1" applyBorder="1" applyAlignment="1">
      <alignment horizontal="right" vertical="center"/>
    </xf>
    <xf numFmtId="168" fontId="4" fillId="0" borderId="0" xfId="4" applyNumberFormat="1" applyFont="1" applyFill="1" applyBorder="1" applyAlignment="1">
      <alignment horizontal="right" vertical="center"/>
    </xf>
    <xf numFmtId="164" fontId="4" fillId="0" borderId="0" xfId="4" applyNumberFormat="1" applyFont="1" applyFill="1" applyBorder="1" applyAlignment="1">
      <alignment horizontal="right" vertical="center"/>
    </xf>
    <xf numFmtId="169" fontId="4" fillId="0" borderId="0" xfId="3" applyNumberFormat="1" applyFont="1" applyAlignment="1">
      <alignment horizontal="right" vertical="center"/>
    </xf>
    <xf numFmtId="0" fontId="4" fillId="0" borderId="1" xfId="2" applyFont="1" applyBorder="1" applyAlignment="1">
      <alignment vertical="center" wrapText="1"/>
    </xf>
    <xf numFmtId="0" fontId="2" fillId="0" borderId="0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1" fontId="4" fillId="0" borderId="0" xfId="2" applyNumberFormat="1" applyFont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horizontal="center" vertical="center"/>
    </xf>
    <xf numFmtId="171" fontId="4" fillId="0" borderId="0" xfId="2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37" fontId="2" fillId="0" borderId="1" xfId="2" applyNumberFormat="1" applyFont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center"/>
    </xf>
    <xf numFmtId="171" fontId="4" fillId="0" borderId="1" xfId="2" applyNumberFormat="1" applyFont="1" applyBorder="1" applyAlignment="1">
      <alignment horizontal="center" vertical="center"/>
    </xf>
    <xf numFmtId="168" fontId="4" fillId="0" borderId="4" xfId="2" applyNumberFormat="1" applyFont="1" applyBorder="1" applyAlignment="1">
      <alignment horizontal="center" vertical="center"/>
    </xf>
    <xf numFmtId="171" fontId="4" fillId="0" borderId="4" xfId="2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  <xf numFmtId="37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8" fontId="2" fillId="0" borderId="1" xfId="2" applyNumberFormat="1" applyFont="1" applyBorder="1" applyAlignment="1">
      <alignment horizontal="right" vertical="center"/>
    </xf>
    <xf numFmtId="168" fontId="2" fillId="0" borderId="0" xfId="2" applyNumberFormat="1" applyFont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center" vertical="center"/>
    </xf>
    <xf numFmtId="169" fontId="4" fillId="0" borderId="1" xfId="2" applyNumberFormat="1" applyFont="1" applyBorder="1" applyAlignment="1">
      <alignment horizontal="right" vertical="center"/>
    </xf>
    <xf numFmtId="169" fontId="4" fillId="0" borderId="1" xfId="2" applyNumberFormat="1" applyFont="1" applyBorder="1" applyAlignment="1">
      <alignment vertical="center"/>
    </xf>
    <xf numFmtId="169" fontId="4" fillId="0" borderId="2" xfId="2" applyNumberFormat="1" applyFont="1" applyBorder="1" applyAlignment="1">
      <alignment horizontal="right" vertical="center"/>
    </xf>
    <xf numFmtId="172" fontId="2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horizontal="left" vertical="center"/>
    </xf>
    <xf numFmtId="172" fontId="4" fillId="0" borderId="0" xfId="0" applyNumberFormat="1" applyFont="1" applyAlignment="1">
      <alignment horizontal="center" vertical="center"/>
    </xf>
    <xf numFmtId="173" fontId="4" fillId="0" borderId="0" xfId="2" applyNumberFormat="1" applyFont="1" applyAlignment="1">
      <alignment horizontal="right" vertical="center"/>
    </xf>
    <xf numFmtId="173" fontId="4" fillId="0" borderId="2" xfId="2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vertical="center"/>
    </xf>
    <xf numFmtId="37" fontId="2" fillId="0" borderId="0" xfId="5" applyNumberFormat="1" applyFont="1" applyAlignment="1">
      <alignment horizontal="left" vertical="center"/>
    </xf>
    <xf numFmtId="0" fontId="4" fillId="0" borderId="0" xfId="5" applyFont="1" applyAlignment="1">
      <alignment horizontal="left" vertical="center"/>
    </xf>
    <xf numFmtId="174" fontId="4" fillId="0" borderId="0" xfId="5" applyNumberFormat="1" applyFont="1" applyAlignment="1">
      <alignment horizontal="right" vertical="center"/>
    </xf>
    <xf numFmtId="0" fontId="4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37" fontId="2" fillId="0" borderId="1" xfId="5" applyNumberFormat="1" applyFont="1" applyBorder="1" applyAlignment="1">
      <alignment horizontal="left" vertical="center"/>
    </xf>
    <xf numFmtId="0" fontId="4" fillId="0" borderId="1" xfId="5" applyFont="1" applyBorder="1" applyAlignment="1">
      <alignment vertical="center"/>
    </xf>
    <xf numFmtId="174" fontId="4" fillId="0" borderId="1" xfId="5" applyNumberFormat="1" applyFont="1" applyBorder="1" applyAlignment="1">
      <alignment horizontal="right" vertical="center"/>
    </xf>
    <xf numFmtId="37" fontId="4" fillId="0" borderId="0" xfId="5" applyNumberFormat="1" applyFont="1" applyAlignment="1">
      <alignment vertical="center"/>
    </xf>
    <xf numFmtId="166" fontId="4" fillId="0" borderId="0" xfId="5" applyNumberFormat="1" applyFont="1" applyAlignment="1">
      <alignment vertical="center"/>
    </xf>
    <xf numFmtId="164" fontId="4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center" vertical="center"/>
    </xf>
    <xf numFmtId="0" fontId="2" fillId="0" borderId="0" xfId="5" applyFont="1" applyAlignment="1">
      <alignment horizontal="center" vertical="center"/>
    </xf>
    <xf numFmtId="174" fontId="2" fillId="0" borderId="0" xfId="2" applyNumberFormat="1" applyFont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37" fontId="4" fillId="0" borderId="0" xfId="5" applyNumberFormat="1" applyFont="1" applyAlignment="1">
      <alignment horizontal="center" vertical="center"/>
    </xf>
    <xf numFmtId="166" fontId="4" fillId="0" borderId="0" xfId="5" applyNumberFormat="1" applyFont="1" applyAlignment="1">
      <alignment horizontal="center" vertical="center"/>
    </xf>
    <xf numFmtId="169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vertical="center"/>
    </xf>
    <xf numFmtId="49" fontId="4" fillId="0" borderId="0" xfId="5" applyNumberFormat="1" applyFont="1" applyAlignment="1">
      <alignment horizontal="center" vertical="center"/>
    </xf>
    <xf numFmtId="175" fontId="4" fillId="0" borderId="0" xfId="5" applyNumberFormat="1" applyFont="1" applyAlignment="1">
      <alignment horizontal="center" vertical="center"/>
    </xf>
    <xf numFmtId="176" fontId="4" fillId="0" borderId="0" xfId="5" applyNumberFormat="1" applyFont="1" applyAlignment="1">
      <alignment vertical="center"/>
    </xf>
    <xf numFmtId="168" fontId="4" fillId="0" borderId="0" xfId="5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9" fontId="4" fillId="0" borderId="1" xfId="5" applyNumberFormat="1" applyFont="1" applyBorder="1" applyAlignment="1">
      <alignment horizontal="right" vertical="center"/>
    </xf>
    <xf numFmtId="37" fontId="2" fillId="0" borderId="0" xfId="5" applyNumberFormat="1" applyFont="1" applyAlignment="1">
      <alignment vertical="center"/>
    </xf>
    <xf numFmtId="0" fontId="2" fillId="0" borderId="1" xfId="5" applyFont="1" applyBorder="1" applyAlignment="1">
      <alignment horizontal="left" vertical="center"/>
    </xf>
    <xf numFmtId="164" fontId="4" fillId="0" borderId="0" xfId="5" applyNumberFormat="1" applyFont="1" applyAlignment="1">
      <alignment horizontal="right" vertical="center"/>
    </xf>
    <xf numFmtId="169" fontId="4" fillId="0" borderId="0" xfId="5" applyNumberFormat="1" applyFont="1" applyAlignment="1">
      <alignment horizontal="center" vertical="center"/>
    </xf>
    <xf numFmtId="170" fontId="4" fillId="0" borderId="0" xfId="5" quotePrefix="1" applyNumberFormat="1" applyFont="1" applyAlignment="1">
      <alignment horizontal="center" vertical="center"/>
    </xf>
    <xf numFmtId="37" fontId="4" fillId="0" borderId="0" xfId="5" quotePrefix="1" applyNumberFormat="1" applyFont="1" applyAlignment="1">
      <alignment horizontal="center" vertical="center"/>
    </xf>
    <xf numFmtId="0" fontId="4" fillId="0" borderId="0" xfId="5" quotePrefix="1" applyFont="1" applyAlignment="1">
      <alignment vertical="center"/>
    </xf>
    <xf numFmtId="0" fontId="4" fillId="0" borderId="0" xfId="7" applyFont="1" applyAlignment="1">
      <alignment vertical="center"/>
    </xf>
    <xf numFmtId="169" fontId="4" fillId="0" borderId="2" xfId="5" applyNumberFormat="1" applyFont="1" applyBorder="1" applyAlignment="1">
      <alignment horizontal="right" vertical="center"/>
    </xf>
    <xf numFmtId="0" fontId="2" fillId="0" borderId="0" xfId="8" applyFont="1" applyAlignment="1">
      <alignment vertical="center"/>
    </xf>
    <xf numFmtId="168" fontId="11" fillId="0" borderId="0" xfId="5" applyNumberFormat="1" applyFont="1" applyAlignment="1">
      <alignment horizontal="center" vertical="center"/>
    </xf>
    <xf numFmtId="166" fontId="11" fillId="0" borderId="0" xfId="5" applyNumberFormat="1" applyFont="1" applyAlignment="1">
      <alignment horizontal="center" vertical="center"/>
    </xf>
    <xf numFmtId="169" fontId="11" fillId="0" borderId="0" xfId="5" applyNumberFormat="1" applyFont="1" applyAlignment="1">
      <alignment horizontal="right" vertical="center"/>
    </xf>
    <xf numFmtId="37" fontId="11" fillId="0" borderId="0" xfId="5" applyNumberFormat="1" applyFont="1" applyAlignment="1">
      <alignment vertical="center"/>
    </xf>
    <xf numFmtId="0" fontId="4" fillId="0" borderId="0" xfId="8" applyFont="1" applyAlignment="1">
      <alignment vertical="center"/>
    </xf>
    <xf numFmtId="37" fontId="11" fillId="0" borderId="0" xfId="0" applyNumberFormat="1" applyFont="1" applyAlignment="1">
      <alignment vertical="center"/>
    </xf>
    <xf numFmtId="166" fontId="11" fillId="0" borderId="0" xfId="5" applyNumberFormat="1" applyFont="1" applyAlignment="1">
      <alignment vertical="center"/>
    </xf>
    <xf numFmtId="168" fontId="4" fillId="0" borderId="0" xfId="5" applyNumberFormat="1" applyFont="1" applyAlignment="1">
      <alignment horizontal="left" vertical="center"/>
    </xf>
    <xf numFmtId="0" fontId="2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68" fontId="2" fillId="0" borderId="0" xfId="5" applyNumberFormat="1" applyFont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5" applyNumberFormat="1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69" fontId="2" fillId="0" borderId="1" xfId="5" applyNumberFormat="1" applyFont="1" applyBorder="1" applyAlignment="1">
      <alignment horizontal="right" vertical="center"/>
    </xf>
    <xf numFmtId="172" fontId="2" fillId="0" borderId="0" xfId="6" applyNumberFormat="1" applyFont="1" applyAlignment="1">
      <alignment vertical="center"/>
    </xf>
    <xf numFmtId="168" fontId="4" fillId="0" borderId="0" xfId="5" applyNumberFormat="1" applyFont="1" applyAlignment="1">
      <alignment horizontal="right" vertical="center"/>
    </xf>
    <xf numFmtId="168" fontId="4" fillId="0" borderId="0" xfId="5" applyNumberFormat="1" applyFont="1" applyAlignment="1">
      <alignment vertical="center"/>
    </xf>
    <xf numFmtId="168" fontId="4" fillId="0" borderId="1" xfId="5" applyNumberFormat="1" applyFont="1" applyBorder="1" applyAlignment="1">
      <alignment vertical="center"/>
    </xf>
    <xf numFmtId="0" fontId="4" fillId="0" borderId="4" xfId="5" applyFont="1" applyBorder="1" applyAlignment="1">
      <alignment vertical="center"/>
    </xf>
    <xf numFmtId="0" fontId="4" fillId="0" borderId="0" xfId="5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172" fontId="4" fillId="0" borderId="0" xfId="0" applyNumberFormat="1" applyFont="1" applyAlignment="1">
      <alignment horizontal="right" vertical="center"/>
    </xf>
    <xf numFmtId="172" fontId="4" fillId="0" borderId="0" xfId="0" applyNumberFormat="1" applyFont="1" applyAlignment="1">
      <alignment vertical="center"/>
    </xf>
    <xf numFmtId="169" fontId="4" fillId="0" borderId="4" xfId="2" applyNumberFormat="1" applyFont="1" applyBorder="1" applyAlignment="1">
      <alignment horizontal="right" vertical="center"/>
    </xf>
    <xf numFmtId="169" fontId="4" fillId="0" borderId="4" xfId="5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68" fontId="2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8" fontId="2" fillId="0" borderId="1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9" fontId="2" fillId="0" borderId="3" xfId="0" applyNumberFormat="1" applyFont="1" applyBorder="1" applyAlignment="1">
      <alignment horizontal="center" vertical="center"/>
    </xf>
    <xf numFmtId="169" fontId="2" fillId="0" borderId="5" xfId="0" applyNumberFormat="1" applyFont="1" applyBorder="1" applyAlignment="1">
      <alignment horizontal="center" vertical="center"/>
    </xf>
    <xf numFmtId="168" fontId="2" fillId="0" borderId="1" xfId="5" applyNumberFormat="1" applyFont="1" applyBorder="1" applyAlignment="1">
      <alignment horizontal="center" vertical="center"/>
    </xf>
    <xf numFmtId="168" fontId="2" fillId="0" borderId="6" xfId="5" applyNumberFormat="1" applyFont="1" applyBorder="1" applyAlignment="1">
      <alignment horizontal="center" vertical="center"/>
    </xf>
    <xf numFmtId="167" fontId="2" fillId="0" borderId="0" xfId="2" applyNumberFormat="1" applyFont="1" applyAlignment="1">
      <alignment horizontal="center" vertical="center"/>
    </xf>
  </cellXfs>
  <cellStyles count="9">
    <cellStyle name="Comma" xfId="1" builtinId="3"/>
    <cellStyle name="Comma_OHTL - E updat" xfId="4" xr:uid="{2814A379-844B-47A0-AE76-AFC85C8924B7}"/>
    <cellStyle name="Normal" xfId="0" builtinId="0"/>
    <cellStyle name="Normal 12" xfId="7" xr:uid="{13D1DA60-C39A-45FE-8165-75522BDFADDF}"/>
    <cellStyle name="Normal 2" xfId="2" xr:uid="{4F0F6942-58F7-432B-AA10-A868AC910546}"/>
    <cellStyle name="Normal 3" xfId="5" xr:uid="{5E1CECDC-A2A9-48D8-8E7A-DAEC304A4C34}"/>
    <cellStyle name="Normal 3 2" xfId="8" xr:uid="{1537D7A4-5CF4-4C14-B89A-A847D8BEECCB}"/>
    <cellStyle name="Normal_L'Oreal 2550" xfId="6" xr:uid="{E6096809-E818-45FE-B63D-FCFD9F80E810}"/>
    <cellStyle name="Normal_OHTL - E updat" xfId="3" xr:uid="{3C11FAD7-5A09-4DFB-94DF-5BBC4088B5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DFE2A-AF81-4BDF-9BF2-66CEDC0EED32}">
  <dimension ref="A1:L146"/>
  <sheetViews>
    <sheetView tabSelected="1" topLeftCell="A110" zoomScale="115" zoomScaleNormal="115" zoomScaleSheetLayoutView="100" zoomScalePageLayoutView="88" workbookViewId="0">
      <selection activeCell="L116" sqref="L116"/>
    </sheetView>
  </sheetViews>
  <sheetFormatPr defaultColWidth="10.85546875" defaultRowHeight="16.5" customHeight="1"/>
  <cols>
    <col min="1" max="2" width="1.85546875" style="14" customWidth="1"/>
    <col min="3" max="3" width="32" style="14" customWidth="1"/>
    <col min="4" max="4" width="5.85546875" style="14" customWidth="1"/>
    <col min="5" max="5" width="0.85546875" style="14" customWidth="1"/>
    <col min="6" max="6" width="12.85546875" style="46" customWidth="1"/>
    <col min="7" max="7" width="0.85546875" style="47" customWidth="1"/>
    <col min="8" max="8" width="12.85546875" style="46" customWidth="1"/>
    <col min="9" max="9" width="0.85546875" style="49" customWidth="1"/>
    <col min="10" max="10" width="12.85546875" style="46" customWidth="1"/>
    <col min="11" max="11" width="0.85546875" style="49" customWidth="1"/>
    <col min="12" max="12" width="12.85546875" style="46" customWidth="1"/>
    <col min="13" max="13" width="10.85546875" style="14" customWidth="1"/>
    <col min="14" max="16384" width="10.85546875" style="14"/>
  </cols>
  <sheetData>
    <row r="1" spans="1:12" s="2" customFormat="1" ht="16.5" customHeight="1">
      <c r="A1" s="1" t="s">
        <v>0</v>
      </c>
      <c r="F1" s="3"/>
      <c r="G1" s="4"/>
      <c r="H1" s="3"/>
      <c r="I1" s="5"/>
      <c r="J1" s="3"/>
      <c r="K1" s="5"/>
      <c r="L1" s="3"/>
    </row>
    <row r="2" spans="1:12" s="2" customFormat="1" ht="16.5" customHeight="1">
      <c r="A2" s="6" t="s">
        <v>1</v>
      </c>
      <c r="D2" s="66"/>
      <c r="F2" s="3"/>
      <c r="G2" s="4"/>
      <c r="H2" s="3"/>
      <c r="I2" s="5"/>
      <c r="J2" s="3"/>
      <c r="K2" s="5"/>
      <c r="L2" s="3"/>
    </row>
    <row r="3" spans="1:12" s="2" customFormat="1" ht="16.5" customHeight="1">
      <c r="A3" s="7" t="s">
        <v>2</v>
      </c>
      <c r="B3" s="8"/>
      <c r="C3" s="8"/>
      <c r="D3" s="8"/>
      <c r="E3" s="8"/>
      <c r="F3" s="9"/>
      <c r="G3" s="10"/>
      <c r="H3" s="9"/>
      <c r="I3" s="11"/>
      <c r="J3" s="9"/>
      <c r="K3" s="11"/>
      <c r="L3" s="9"/>
    </row>
    <row r="4" spans="1:12" s="2" customFormat="1" ht="16.5" customHeight="1">
      <c r="A4" s="6"/>
      <c r="F4" s="12"/>
      <c r="G4" s="4"/>
      <c r="H4" s="12"/>
      <c r="I4" s="5"/>
      <c r="J4" s="12"/>
      <c r="K4" s="5"/>
      <c r="L4" s="12"/>
    </row>
    <row r="5" spans="1:12" s="2" customFormat="1" ht="16.5" customHeight="1">
      <c r="A5" s="6"/>
      <c r="F5" s="12"/>
      <c r="G5" s="4"/>
      <c r="H5" s="12"/>
      <c r="I5" s="5"/>
      <c r="J5" s="12"/>
      <c r="K5" s="5"/>
      <c r="L5" s="12"/>
    </row>
    <row r="6" spans="1:12" s="2" customFormat="1" ht="16.5" customHeight="1">
      <c r="A6" s="6"/>
      <c r="F6" s="163" t="s">
        <v>3</v>
      </c>
      <c r="G6" s="163"/>
      <c r="H6" s="163"/>
      <c r="I6" s="13"/>
      <c r="J6" s="164" t="s">
        <v>4</v>
      </c>
      <c r="K6" s="165"/>
      <c r="L6" s="165"/>
    </row>
    <row r="7" spans="1:12" ht="16.5" customHeight="1">
      <c r="C7" s="2"/>
      <c r="D7" s="15"/>
      <c r="E7" s="15"/>
      <c r="F7" s="166" t="s">
        <v>5</v>
      </c>
      <c r="G7" s="166"/>
      <c r="H7" s="166"/>
      <c r="I7" s="13"/>
      <c r="J7" s="167" t="s">
        <v>6</v>
      </c>
      <c r="K7" s="168"/>
      <c r="L7" s="168"/>
    </row>
    <row r="8" spans="1:12" ht="16.5" customHeight="1">
      <c r="C8" s="2"/>
      <c r="D8" s="15"/>
      <c r="E8" s="15"/>
      <c r="F8" s="16" t="s">
        <v>7</v>
      </c>
      <c r="G8" s="17"/>
      <c r="H8" s="16" t="s">
        <v>8</v>
      </c>
      <c r="I8" s="17"/>
      <c r="J8" s="16" t="s">
        <v>7</v>
      </c>
      <c r="K8" s="17"/>
      <c r="L8" s="16" t="s">
        <v>8</v>
      </c>
    </row>
    <row r="9" spans="1:12" ht="16.5" customHeight="1">
      <c r="C9" s="2"/>
      <c r="D9" s="15"/>
      <c r="E9" s="15"/>
      <c r="F9" s="18" t="s">
        <v>9</v>
      </c>
      <c r="G9" s="17"/>
      <c r="H9" s="16" t="s">
        <v>10</v>
      </c>
      <c r="I9" s="17"/>
      <c r="J9" s="18" t="s">
        <v>9</v>
      </c>
      <c r="K9" s="17"/>
      <c r="L9" s="16" t="s">
        <v>10</v>
      </c>
    </row>
    <row r="10" spans="1:12" ht="16.5" customHeight="1">
      <c r="C10" s="2"/>
      <c r="D10" s="15"/>
      <c r="E10" s="15"/>
      <c r="F10" s="18" t="s">
        <v>11</v>
      </c>
      <c r="G10" s="19"/>
      <c r="H10" s="18" t="s">
        <v>12</v>
      </c>
      <c r="I10" s="19"/>
      <c r="J10" s="18" t="s">
        <v>11</v>
      </c>
      <c r="K10" s="19"/>
      <c r="L10" s="18" t="s">
        <v>12</v>
      </c>
    </row>
    <row r="11" spans="1:12" ht="16.5" customHeight="1">
      <c r="C11" s="2"/>
      <c r="D11" s="20" t="s">
        <v>13</v>
      </c>
      <c r="E11" s="15"/>
      <c r="F11" s="21" t="s">
        <v>14</v>
      </c>
      <c r="G11" s="19"/>
      <c r="H11" s="21" t="s">
        <v>14</v>
      </c>
      <c r="I11" s="19"/>
      <c r="J11" s="21" t="s">
        <v>14</v>
      </c>
      <c r="K11" s="19"/>
      <c r="L11" s="21" t="s">
        <v>14</v>
      </c>
    </row>
    <row r="12" spans="1:12" ht="16.5" customHeight="1">
      <c r="C12" s="22"/>
      <c r="D12" s="23"/>
      <c r="E12" s="24"/>
      <c r="F12" s="16"/>
      <c r="G12" s="19"/>
      <c r="H12" s="16"/>
      <c r="I12" s="19"/>
      <c r="J12" s="16"/>
      <c r="K12" s="19"/>
      <c r="L12" s="16"/>
    </row>
    <row r="13" spans="1:12" ht="16.5" customHeight="1">
      <c r="A13" s="15" t="s">
        <v>15</v>
      </c>
      <c r="C13" s="2"/>
      <c r="D13" s="2"/>
      <c r="E13" s="2"/>
      <c r="F13" s="25"/>
      <c r="G13" s="26"/>
      <c r="H13" s="25"/>
      <c r="I13" s="26"/>
      <c r="J13" s="25"/>
      <c r="K13" s="26"/>
      <c r="L13" s="25"/>
    </row>
    <row r="14" spans="1:12" ht="16.5" customHeight="1">
      <c r="A14" s="15"/>
      <c r="C14" s="2"/>
      <c r="D14" s="2"/>
      <c r="E14" s="2"/>
      <c r="F14" s="25"/>
      <c r="G14" s="26"/>
      <c r="H14" s="25"/>
      <c r="I14" s="26"/>
      <c r="J14" s="25"/>
      <c r="K14" s="26"/>
      <c r="L14" s="25"/>
    </row>
    <row r="15" spans="1:12" ht="16.5" customHeight="1">
      <c r="A15" s="15" t="s">
        <v>16</v>
      </c>
      <c r="C15" s="27"/>
      <c r="D15" s="2"/>
      <c r="E15" s="28"/>
      <c r="F15" s="29"/>
      <c r="G15" s="30"/>
      <c r="H15" s="29"/>
      <c r="I15" s="30"/>
      <c r="J15" s="29"/>
      <c r="K15" s="30"/>
      <c r="L15" s="29"/>
    </row>
    <row r="16" spans="1:12" ht="16.5" customHeight="1">
      <c r="A16" s="15"/>
      <c r="C16" s="2"/>
      <c r="D16" s="2"/>
      <c r="E16" s="2"/>
      <c r="F16" s="25"/>
      <c r="G16" s="26"/>
      <c r="H16" s="25"/>
      <c r="I16" s="26"/>
      <c r="J16" s="25"/>
      <c r="K16" s="26"/>
      <c r="L16" s="25"/>
    </row>
    <row r="17" spans="1:12" ht="16.5" customHeight="1">
      <c r="A17" s="14" t="s">
        <v>17</v>
      </c>
      <c r="C17" s="27"/>
      <c r="D17" s="2"/>
      <c r="E17" s="28"/>
      <c r="F17" s="31">
        <v>22573079</v>
      </c>
      <c r="G17" s="31"/>
      <c r="H17" s="31">
        <v>79253187</v>
      </c>
      <c r="I17" s="32"/>
      <c r="J17" s="31">
        <v>10469825</v>
      </c>
      <c r="K17" s="32"/>
      <c r="L17" s="31">
        <v>20527332</v>
      </c>
    </row>
    <row r="18" spans="1:12" ht="16.5" customHeight="1">
      <c r="A18" s="14" t="s">
        <v>18</v>
      </c>
      <c r="C18" s="27"/>
      <c r="D18" s="2">
        <v>9</v>
      </c>
      <c r="E18" s="28"/>
      <c r="F18" s="31">
        <v>152502331</v>
      </c>
      <c r="G18" s="31"/>
      <c r="H18" s="31">
        <v>244556915</v>
      </c>
      <c r="I18" s="32"/>
      <c r="J18" s="31">
        <v>79402236</v>
      </c>
      <c r="K18" s="32"/>
      <c r="L18" s="31">
        <v>112605419</v>
      </c>
    </row>
    <row r="19" spans="1:12" ht="16.5" customHeight="1">
      <c r="A19" s="14" t="s">
        <v>19</v>
      </c>
      <c r="C19" s="27"/>
      <c r="D19" s="68">
        <v>10</v>
      </c>
      <c r="E19" s="28"/>
      <c r="F19" s="33">
        <v>158691643</v>
      </c>
      <c r="G19" s="31"/>
      <c r="H19" s="31">
        <v>192645638</v>
      </c>
      <c r="I19" s="32"/>
      <c r="J19" s="33">
        <v>44446629</v>
      </c>
      <c r="K19" s="32"/>
      <c r="L19" s="31">
        <v>78497943</v>
      </c>
    </row>
    <row r="20" spans="1:12" ht="16.5" customHeight="1">
      <c r="A20" s="14" t="s">
        <v>20</v>
      </c>
      <c r="C20" s="27"/>
      <c r="D20" s="2">
        <v>11.1</v>
      </c>
      <c r="E20" s="28"/>
      <c r="F20" s="33">
        <v>154126731</v>
      </c>
      <c r="G20" s="31"/>
      <c r="H20" s="31">
        <v>102309242</v>
      </c>
      <c r="I20" s="32"/>
      <c r="J20" s="31">
        <v>107906692</v>
      </c>
      <c r="K20" s="32"/>
      <c r="L20" s="31">
        <v>62194308</v>
      </c>
    </row>
    <row r="21" spans="1:12" ht="16.5" customHeight="1">
      <c r="A21" s="14" t="s">
        <v>21</v>
      </c>
      <c r="C21" s="27"/>
      <c r="D21" s="2">
        <v>25.3</v>
      </c>
      <c r="E21" s="28"/>
      <c r="F21" s="31">
        <v>16900000</v>
      </c>
      <c r="G21" s="31"/>
      <c r="H21" s="31">
        <v>13000000</v>
      </c>
      <c r="I21" s="32"/>
      <c r="J21" s="33">
        <v>70373420</v>
      </c>
      <c r="K21" s="32"/>
      <c r="L21" s="31">
        <v>55102691</v>
      </c>
    </row>
    <row r="22" spans="1:12" ht="16.5" customHeight="1">
      <c r="A22" s="14" t="s">
        <v>22</v>
      </c>
      <c r="C22" s="27"/>
      <c r="D22" s="2"/>
      <c r="E22" s="28"/>
      <c r="F22" s="34">
        <v>8411225</v>
      </c>
      <c r="G22" s="31"/>
      <c r="H22" s="34">
        <v>11873221</v>
      </c>
      <c r="I22" s="32"/>
      <c r="J22" s="34">
        <v>5332995</v>
      </c>
      <c r="K22" s="32"/>
      <c r="L22" s="34">
        <v>3761403</v>
      </c>
    </row>
    <row r="23" spans="1:12" ht="16.5" customHeight="1">
      <c r="A23" s="15"/>
      <c r="C23" s="2"/>
      <c r="D23" s="2"/>
      <c r="E23" s="2"/>
      <c r="F23" s="25"/>
      <c r="G23" s="35"/>
      <c r="H23" s="29"/>
      <c r="I23" s="26"/>
      <c r="J23" s="25"/>
      <c r="K23" s="35"/>
      <c r="L23" s="29"/>
    </row>
    <row r="24" spans="1:12" ht="16.5" customHeight="1">
      <c r="A24" s="15" t="s">
        <v>23</v>
      </c>
      <c r="C24" s="27"/>
      <c r="D24" s="2"/>
      <c r="E24" s="28"/>
      <c r="F24" s="36">
        <f>SUM(F17:F22)</f>
        <v>513205009</v>
      </c>
      <c r="G24" s="35"/>
      <c r="H24" s="36">
        <f>SUM(H17:H22)</f>
        <v>643638203</v>
      </c>
      <c r="I24" s="30"/>
      <c r="J24" s="36">
        <f>SUM(J17:J22)</f>
        <v>317931797</v>
      </c>
      <c r="K24" s="35"/>
      <c r="L24" s="36">
        <f>SUM(L17:L22)</f>
        <v>332689096</v>
      </c>
    </row>
    <row r="25" spans="1:12" ht="16.5" customHeight="1">
      <c r="C25" s="27"/>
      <c r="D25" s="2"/>
      <c r="E25" s="28"/>
      <c r="F25" s="37"/>
      <c r="G25" s="35"/>
      <c r="H25" s="29"/>
      <c r="I25" s="30"/>
      <c r="J25" s="37"/>
      <c r="K25" s="35"/>
      <c r="L25" s="29"/>
    </row>
    <row r="26" spans="1:12" ht="16.5" customHeight="1">
      <c r="A26" s="15" t="s">
        <v>24</v>
      </c>
      <c r="C26" s="27"/>
      <c r="D26" s="2"/>
      <c r="E26" s="28"/>
      <c r="F26" s="29"/>
      <c r="G26" s="35"/>
      <c r="H26" s="29"/>
      <c r="I26" s="30"/>
      <c r="J26" s="29"/>
      <c r="K26" s="35"/>
      <c r="L26" s="29"/>
    </row>
    <row r="27" spans="1:12" ht="16.5" customHeight="1">
      <c r="A27" s="15"/>
      <c r="C27" s="2"/>
      <c r="D27" s="2"/>
      <c r="E27" s="2"/>
      <c r="F27" s="25"/>
      <c r="G27" s="35"/>
      <c r="H27" s="29"/>
      <c r="I27" s="26"/>
      <c r="J27" s="25"/>
      <c r="K27" s="35"/>
      <c r="L27" s="29"/>
    </row>
    <row r="28" spans="1:12" ht="16.5" customHeight="1">
      <c r="A28" s="14" t="s">
        <v>25</v>
      </c>
      <c r="C28" s="2"/>
      <c r="D28" s="2">
        <v>12</v>
      </c>
      <c r="E28" s="2"/>
      <c r="F28" s="31">
        <v>102253155</v>
      </c>
      <c r="G28" s="31"/>
      <c r="H28" s="31">
        <v>101657155</v>
      </c>
      <c r="I28" s="32"/>
      <c r="J28" s="31">
        <v>80896500</v>
      </c>
      <c r="K28" s="32"/>
      <c r="L28" s="31">
        <v>79180500</v>
      </c>
    </row>
    <row r="29" spans="1:12" ht="16.5" customHeight="1">
      <c r="A29" s="14" t="s">
        <v>26</v>
      </c>
      <c r="C29" s="27"/>
      <c r="D29" s="2">
        <v>13.1</v>
      </c>
      <c r="E29" s="38"/>
      <c r="F29" s="31">
        <v>0</v>
      </c>
      <c r="G29" s="39"/>
      <c r="H29" s="39">
        <v>0</v>
      </c>
      <c r="I29" s="40"/>
      <c r="J29" s="31">
        <v>296930680</v>
      </c>
      <c r="K29" s="41"/>
      <c r="L29" s="39">
        <v>609540541</v>
      </c>
    </row>
    <row r="30" spans="1:12" ht="16.5" customHeight="1">
      <c r="A30" s="14" t="s">
        <v>27</v>
      </c>
      <c r="C30" s="27"/>
      <c r="D30" s="2">
        <v>13.2</v>
      </c>
      <c r="E30" s="38"/>
      <c r="F30" s="31">
        <v>267508673</v>
      </c>
      <c r="G30" s="39"/>
      <c r="H30" s="39">
        <v>0</v>
      </c>
      <c r="I30" s="40"/>
      <c r="J30" s="31">
        <v>269963188</v>
      </c>
      <c r="K30" s="41"/>
      <c r="L30" s="39">
        <v>0</v>
      </c>
    </row>
    <row r="31" spans="1:12" ht="16.5" customHeight="1">
      <c r="A31" s="14" t="s">
        <v>28</v>
      </c>
      <c r="C31" s="27"/>
      <c r="D31" s="2">
        <v>13.3</v>
      </c>
      <c r="E31" s="28"/>
      <c r="F31" s="31">
        <v>9238676</v>
      </c>
      <c r="G31" s="39"/>
      <c r="H31" s="39">
        <v>13960009</v>
      </c>
      <c r="I31" s="40"/>
      <c r="J31" s="31">
        <v>24999900</v>
      </c>
      <c r="K31" s="41"/>
      <c r="L31" s="39">
        <v>24999900</v>
      </c>
    </row>
    <row r="32" spans="1:12" ht="16.5" customHeight="1">
      <c r="A32" s="14" t="s">
        <v>214</v>
      </c>
      <c r="C32" s="27"/>
      <c r="D32" s="2">
        <v>9</v>
      </c>
      <c r="E32" s="28"/>
      <c r="F32" s="31">
        <v>23533941</v>
      </c>
      <c r="G32" s="39"/>
      <c r="H32" s="39">
        <v>0</v>
      </c>
      <c r="I32" s="40"/>
      <c r="J32" s="31">
        <v>23533941</v>
      </c>
      <c r="K32" s="41"/>
      <c r="L32" s="39">
        <v>0</v>
      </c>
    </row>
    <row r="33" spans="1:12" ht="16.5" customHeight="1">
      <c r="A33" s="14" t="s">
        <v>29</v>
      </c>
      <c r="C33" s="27"/>
      <c r="D33" s="2">
        <v>10</v>
      </c>
      <c r="E33" s="28"/>
      <c r="F33" s="31">
        <v>50819505</v>
      </c>
      <c r="G33" s="39"/>
      <c r="H33" s="39">
        <v>27461834</v>
      </c>
      <c r="I33" s="40"/>
      <c r="J33" s="31">
        <v>44417388</v>
      </c>
      <c r="K33" s="41"/>
      <c r="L33" s="39">
        <v>21059717</v>
      </c>
    </row>
    <row r="34" spans="1:12" ht="16.5" customHeight="1">
      <c r="A34" s="14" t="s">
        <v>30</v>
      </c>
      <c r="C34" s="27"/>
      <c r="D34" s="2">
        <v>14</v>
      </c>
      <c r="E34" s="38"/>
      <c r="F34" s="31">
        <v>1757580</v>
      </c>
      <c r="G34" s="39"/>
      <c r="H34" s="39">
        <v>5871136</v>
      </c>
      <c r="I34" s="40"/>
      <c r="J34" s="31">
        <v>341418</v>
      </c>
      <c r="K34" s="41"/>
      <c r="L34" s="39">
        <v>415759</v>
      </c>
    </row>
    <row r="35" spans="1:12" ht="16.5" customHeight="1">
      <c r="A35" s="14" t="s">
        <v>31</v>
      </c>
      <c r="C35" s="27"/>
      <c r="D35" s="2">
        <v>15</v>
      </c>
      <c r="E35" s="38"/>
      <c r="F35" s="31">
        <v>8817725</v>
      </c>
      <c r="G35" s="39"/>
      <c r="H35" s="39">
        <v>3596415</v>
      </c>
      <c r="I35" s="40"/>
      <c r="J35" s="31">
        <v>3518265</v>
      </c>
      <c r="K35" s="41"/>
      <c r="L35" s="39">
        <v>1600602</v>
      </c>
    </row>
    <row r="36" spans="1:12" ht="16.5" customHeight="1">
      <c r="A36" s="14" t="s">
        <v>32</v>
      </c>
      <c r="C36" s="27"/>
      <c r="D36" s="2">
        <v>16</v>
      </c>
      <c r="E36" s="38"/>
      <c r="F36" s="31">
        <v>66729997</v>
      </c>
      <c r="G36" s="39"/>
      <c r="H36" s="39">
        <v>130055080</v>
      </c>
      <c r="I36" s="40"/>
      <c r="J36" s="31">
        <v>2934916</v>
      </c>
      <c r="K36" s="41"/>
      <c r="L36" s="39">
        <v>2965318</v>
      </c>
    </row>
    <row r="37" spans="1:12" ht="16.5" customHeight="1">
      <c r="A37" s="14" t="s">
        <v>33</v>
      </c>
      <c r="C37" s="27"/>
      <c r="D37" s="2">
        <v>17</v>
      </c>
      <c r="E37" s="38"/>
      <c r="F37" s="31">
        <v>251715393</v>
      </c>
      <c r="G37" s="39"/>
      <c r="H37" s="39">
        <v>514969891</v>
      </c>
      <c r="I37" s="40"/>
      <c r="J37" s="31">
        <v>0</v>
      </c>
      <c r="K37" s="41"/>
      <c r="L37" s="39">
        <v>0</v>
      </c>
    </row>
    <row r="38" spans="1:12" ht="16.5" customHeight="1">
      <c r="A38" s="14" t="s">
        <v>34</v>
      </c>
      <c r="C38" s="27"/>
      <c r="D38" s="2"/>
      <c r="E38" s="38"/>
      <c r="F38" s="31">
        <v>58524404</v>
      </c>
      <c r="G38" s="39"/>
      <c r="H38" s="39">
        <v>57753131</v>
      </c>
      <c r="I38" s="40"/>
      <c r="J38" s="31">
        <v>51423122</v>
      </c>
      <c r="K38" s="41"/>
      <c r="L38" s="39">
        <v>51106509</v>
      </c>
    </row>
    <row r="39" spans="1:12" ht="16.5" customHeight="1">
      <c r="A39" s="14" t="s">
        <v>35</v>
      </c>
      <c r="C39" s="27"/>
      <c r="D39" s="67"/>
      <c r="E39" s="42"/>
      <c r="F39" s="34">
        <v>65671283</v>
      </c>
      <c r="G39" s="39"/>
      <c r="H39" s="43">
        <v>48794652</v>
      </c>
      <c r="I39" s="41"/>
      <c r="J39" s="34">
        <v>49144671</v>
      </c>
      <c r="K39" s="41"/>
      <c r="L39" s="43">
        <v>39714814</v>
      </c>
    </row>
    <row r="40" spans="1:12" ht="16.5" customHeight="1">
      <c r="A40" s="15"/>
      <c r="C40" s="2"/>
      <c r="D40" s="2"/>
      <c r="E40" s="2"/>
      <c r="F40" s="29"/>
      <c r="G40" s="35"/>
      <c r="H40" s="29"/>
      <c r="I40" s="26"/>
      <c r="J40" s="29"/>
      <c r="K40" s="35"/>
      <c r="L40" s="29"/>
    </row>
    <row r="41" spans="1:12" ht="16.5" customHeight="1">
      <c r="A41" s="15" t="s">
        <v>36</v>
      </c>
      <c r="C41" s="27"/>
      <c r="E41" s="28"/>
      <c r="F41" s="36">
        <f>SUM(F28:F39)</f>
        <v>906570332</v>
      </c>
      <c r="G41" s="35"/>
      <c r="H41" s="36">
        <f>SUM(H28:H39)</f>
        <v>904119303</v>
      </c>
      <c r="I41" s="30"/>
      <c r="J41" s="36">
        <f>SUM(J28:J39)</f>
        <v>848103989</v>
      </c>
      <c r="K41" s="35"/>
      <c r="L41" s="36">
        <f>SUM(L28:L39)</f>
        <v>830583660</v>
      </c>
    </row>
    <row r="42" spans="1:12" ht="16.5" customHeight="1">
      <c r="A42" s="15"/>
      <c r="C42" s="2"/>
      <c r="D42" s="2"/>
      <c r="E42" s="2"/>
      <c r="F42" s="29"/>
      <c r="G42" s="35"/>
      <c r="H42" s="29"/>
      <c r="I42" s="26"/>
      <c r="J42" s="29"/>
      <c r="K42" s="35"/>
      <c r="L42" s="29"/>
    </row>
    <row r="43" spans="1:12" ht="16.5" customHeight="1" thickBot="1">
      <c r="A43" s="15" t="s">
        <v>37</v>
      </c>
      <c r="C43" s="27"/>
      <c r="D43" s="2"/>
      <c r="E43" s="28"/>
      <c r="F43" s="44">
        <f>SUM(F24,F41)</f>
        <v>1419775341</v>
      </c>
      <c r="G43" s="35"/>
      <c r="H43" s="44">
        <f>H24+H41</f>
        <v>1547757506</v>
      </c>
      <c r="I43" s="30"/>
      <c r="J43" s="44">
        <f>SUM(J24,J41)</f>
        <v>1166035786</v>
      </c>
      <c r="K43" s="35"/>
      <c r="L43" s="44">
        <f>L24+L41</f>
        <v>1163272756</v>
      </c>
    </row>
    <row r="44" spans="1:12" ht="16.5" customHeight="1" thickTop="1">
      <c r="A44" s="15"/>
      <c r="C44" s="27"/>
      <c r="D44" s="2"/>
      <c r="E44" s="28"/>
      <c r="F44" s="37"/>
      <c r="G44" s="35"/>
      <c r="H44" s="37"/>
      <c r="I44" s="35"/>
      <c r="J44" s="37"/>
      <c r="K44" s="35"/>
      <c r="L44" s="37"/>
    </row>
    <row r="45" spans="1:12" ht="16.5" customHeight="1">
      <c r="A45" s="15"/>
      <c r="C45" s="27"/>
      <c r="D45" s="2"/>
      <c r="E45" s="28"/>
      <c r="F45" s="37"/>
      <c r="G45" s="35"/>
      <c r="H45" s="37"/>
      <c r="I45" s="35"/>
      <c r="J45" s="37"/>
      <c r="K45" s="35"/>
      <c r="L45" s="37"/>
    </row>
    <row r="46" spans="1:12" ht="14.25" customHeight="1">
      <c r="A46" s="15"/>
      <c r="C46" s="27"/>
      <c r="D46" s="2"/>
      <c r="E46" s="28"/>
      <c r="F46" s="37"/>
      <c r="G46" s="35"/>
      <c r="H46" s="37"/>
      <c r="I46" s="35"/>
      <c r="J46" s="37"/>
      <c r="K46" s="35"/>
      <c r="L46" s="37"/>
    </row>
    <row r="47" spans="1:12" ht="16.5" customHeight="1">
      <c r="A47" s="169" t="s">
        <v>38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</row>
    <row r="48" spans="1:12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 ht="22.35" customHeight="1">
      <c r="A49" s="45" t="s">
        <v>39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</row>
    <row r="50" spans="1:12" s="2" customFormat="1" ht="16.5" customHeight="1">
      <c r="A50" s="6" t="str">
        <f>A1</f>
        <v xml:space="preserve">I&amp;I Group Public Company Limited </v>
      </c>
      <c r="D50" s="66"/>
      <c r="F50" s="3"/>
      <c r="G50" s="4"/>
      <c r="H50" s="3"/>
      <c r="I50" s="5"/>
      <c r="J50" s="3"/>
      <c r="K50" s="5"/>
      <c r="L50" s="3"/>
    </row>
    <row r="51" spans="1:12" s="2" customFormat="1" ht="16.5" customHeight="1">
      <c r="A51" s="6" t="s">
        <v>1</v>
      </c>
      <c r="D51" s="66"/>
      <c r="F51" s="3"/>
      <c r="G51" s="4"/>
      <c r="H51" s="3"/>
      <c r="I51" s="5"/>
      <c r="J51" s="3"/>
      <c r="K51" s="5"/>
      <c r="L51" s="3"/>
    </row>
    <row r="52" spans="1:12" s="2" customFormat="1" ht="16.5" customHeight="1">
      <c r="A52" s="7" t="str">
        <f>A3</f>
        <v>As at 30 June 2025</v>
      </c>
      <c r="B52" s="8"/>
      <c r="C52" s="8"/>
      <c r="D52" s="8"/>
      <c r="E52" s="8"/>
      <c r="F52" s="9"/>
      <c r="G52" s="10"/>
      <c r="H52" s="9"/>
      <c r="I52" s="11"/>
      <c r="J52" s="9"/>
      <c r="K52" s="11"/>
      <c r="L52" s="9"/>
    </row>
    <row r="53" spans="1:12" ht="16.5" customHeight="1">
      <c r="C53" s="2"/>
      <c r="H53" s="48"/>
      <c r="J53" s="48"/>
      <c r="L53" s="48"/>
    </row>
    <row r="54" spans="1:12" ht="16.5" customHeight="1">
      <c r="C54" s="2"/>
      <c r="H54" s="48"/>
      <c r="J54" s="48"/>
      <c r="L54" s="48"/>
    </row>
    <row r="55" spans="1:12" s="2" customFormat="1" ht="16.5" customHeight="1">
      <c r="A55" s="6"/>
      <c r="F55" s="163" t="s">
        <v>3</v>
      </c>
      <c r="G55" s="163"/>
      <c r="H55" s="163"/>
      <c r="I55" s="13"/>
      <c r="J55" s="164" t="s">
        <v>4</v>
      </c>
      <c r="K55" s="165"/>
      <c r="L55" s="165"/>
    </row>
    <row r="56" spans="1:12" ht="16.5" customHeight="1">
      <c r="C56" s="2"/>
      <c r="D56" s="15"/>
      <c r="E56" s="15"/>
      <c r="F56" s="166" t="s">
        <v>5</v>
      </c>
      <c r="G56" s="166"/>
      <c r="H56" s="166"/>
      <c r="I56" s="13"/>
      <c r="J56" s="167" t="s">
        <v>6</v>
      </c>
      <c r="K56" s="168"/>
      <c r="L56" s="168"/>
    </row>
    <row r="57" spans="1:12" ht="16.5" customHeight="1">
      <c r="C57" s="2"/>
      <c r="D57" s="15"/>
      <c r="E57" s="15"/>
      <c r="F57" s="16" t="s">
        <v>7</v>
      </c>
      <c r="G57" s="17"/>
      <c r="H57" s="16" t="s">
        <v>8</v>
      </c>
      <c r="I57" s="17"/>
      <c r="J57" s="16" t="s">
        <v>7</v>
      </c>
      <c r="K57" s="17"/>
      <c r="L57" s="16" t="s">
        <v>8</v>
      </c>
    </row>
    <row r="58" spans="1:12" ht="16.5" customHeight="1">
      <c r="C58" s="2"/>
      <c r="D58" s="15"/>
      <c r="E58" s="15"/>
      <c r="F58" s="18" t="s">
        <v>9</v>
      </c>
      <c r="G58" s="17"/>
      <c r="H58" s="16" t="s">
        <v>10</v>
      </c>
      <c r="I58" s="17"/>
      <c r="J58" s="18" t="s">
        <v>9</v>
      </c>
      <c r="K58" s="17"/>
      <c r="L58" s="16" t="s">
        <v>10</v>
      </c>
    </row>
    <row r="59" spans="1:12" ht="16.5" customHeight="1">
      <c r="C59" s="2"/>
      <c r="D59" s="15"/>
      <c r="E59" s="15"/>
      <c r="F59" s="18" t="s">
        <v>11</v>
      </c>
      <c r="G59" s="19"/>
      <c r="H59" s="18" t="s">
        <v>12</v>
      </c>
      <c r="I59" s="19"/>
      <c r="J59" s="18" t="s">
        <v>11</v>
      </c>
      <c r="K59" s="19"/>
      <c r="L59" s="18" t="s">
        <v>12</v>
      </c>
    </row>
    <row r="60" spans="1:12" ht="16.5" customHeight="1">
      <c r="C60" s="2"/>
      <c r="D60" s="20" t="s">
        <v>13</v>
      </c>
      <c r="E60" s="15"/>
      <c r="F60" s="21" t="s">
        <v>14</v>
      </c>
      <c r="G60" s="19"/>
      <c r="H60" s="21" t="s">
        <v>14</v>
      </c>
      <c r="I60" s="19"/>
      <c r="J60" s="21" t="s">
        <v>14</v>
      </c>
      <c r="K60" s="19"/>
      <c r="L60" s="21" t="s">
        <v>14</v>
      </c>
    </row>
    <row r="61" spans="1:12" ht="16.5" customHeight="1">
      <c r="D61" s="23"/>
      <c r="E61" s="23"/>
      <c r="F61" s="16"/>
      <c r="G61" s="19"/>
      <c r="H61" s="16"/>
      <c r="I61" s="19"/>
      <c r="J61" s="16"/>
      <c r="K61" s="19"/>
      <c r="L61" s="16"/>
    </row>
    <row r="62" spans="1:12" ht="16.5" customHeight="1">
      <c r="A62" s="15" t="s">
        <v>40</v>
      </c>
      <c r="C62" s="2"/>
      <c r="D62" s="66"/>
      <c r="E62" s="2"/>
      <c r="F62" s="25"/>
      <c r="G62" s="26"/>
      <c r="H62" s="25"/>
      <c r="I62" s="26"/>
      <c r="J62" s="25"/>
      <c r="K62" s="26"/>
      <c r="L62" s="25"/>
    </row>
    <row r="63" spans="1:12" ht="16.5" customHeight="1">
      <c r="A63" s="15"/>
      <c r="C63" s="2"/>
      <c r="D63" s="2"/>
      <c r="E63" s="2"/>
      <c r="F63" s="25"/>
      <c r="G63" s="26"/>
      <c r="H63" s="25"/>
      <c r="I63" s="26"/>
      <c r="J63" s="25"/>
      <c r="K63" s="26"/>
      <c r="L63" s="25"/>
    </row>
    <row r="64" spans="1:12" ht="16.5" customHeight="1">
      <c r="A64" s="15" t="s">
        <v>41</v>
      </c>
      <c r="C64" s="27"/>
      <c r="D64" s="66"/>
      <c r="E64" s="28"/>
      <c r="F64" s="29"/>
      <c r="G64" s="30"/>
      <c r="H64" s="29"/>
      <c r="I64" s="30"/>
      <c r="J64" s="29"/>
      <c r="K64" s="30"/>
      <c r="L64" s="29"/>
    </row>
    <row r="65" spans="1:12" ht="16.5" customHeight="1">
      <c r="A65" s="15"/>
      <c r="C65" s="2"/>
      <c r="D65" s="2"/>
      <c r="E65" s="2"/>
      <c r="F65" s="25"/>
      <c r="G65" s="26"/>
      <c r="H65" s="25"/>
      <c r="I65" s="26"/>
      <c r="J65" s="25"/>
      <c r="K65" s="26"/>
      <c r="L65" s="25"/>
    </row>
    <row r="66" spans="1:12" ht="16.5" customHeight="1">
      <c r="A66" s="14" t="s">
        <v>42</v>
      </c>
      <c r="C66" s="2"/>
      <c r="D66" s="2">
        <v>19.100000000000001</v>
      </c>
      <c r="E66" s="2"/>
      <c r="F66" s="39">
        <v>25158189</v>
      </c>
      <c r="G66" s="26"/>
      <c r="H66" s="39">
        <v>13740966</v>
      </c>
      <c r="I66" s="26"/>
      <c r="J66" s="39">
        <v>14898363</v>
      </c>
      <c r="K66" s="26"/>
      <c r="L66" s="51">
        <v>13723141</v>
      </c>
    </row>
    <row r="67" spans="1:12" ht="16.5" customHeight="1">
      <c r="A67" s="14" t="s">
        <v>43</v>
      </c>
      <c r="D67" s="2">
        <v>18</v>
      </c>
      <c r="E67" s="28"/>
      <c r="F67" s="39">
        <v>136183700</v>
      </c>
      <c r="G67" s="39"/>
      <c r="H67" s="39">
        <v>150233562</v>
      </c>
      <c r="I67" s="38"/>
      <c r="J67" s="39">
        <v>85732961</v>
      </c>
      <c r="K67" s="38"/>
      <c r="L67" s="51">
        <v>87801153</v>
      </c>
    </row>
    <row r="68" spans="1:12" ht="16.5" customHeight="1">
      <c r="A68" s="14" t="s">
        <v>44</v>
      </c>
      <c r="D68" s="2">
        <v>19.2</v>
      </c>
      <c r="E68" s="28"/>
      <c r="F68" s="29">
        <v>339010000</v>
      </c>
      <c r="G68" s="39"/>
      <c r="H68" s="39">
        <v>332810000</v>
      </c>
      <c r="I68" s="38"/>
      <c r="J68" s="29">
        <v>283980000</v>
      </c>
      <c r="K68" s="38"/>
      <c r="L68" s="51">
        <v>273300000</v>
      </c>
    </row>
    <row r="69" spans="1:12" ht="16.5" customHeight="1">
      <c r="A69" s="14" t="s">
        <v>45</v>
      </c>
      <c r="D69" s="2">
        <v>25.4</v>
      </c>
      <c r="E69" s="28"/>
      <c r="F69" s="29">
        <v>72345749</v>
      </c>
      <c r="G69" s="39"/>
      <c r="H69" s="39">
        <v>93113347</v>
      </c>
      <c r="I69" s="38"/>
      <c r="J69" s="29">
        <v>60345749</v>
      </c>
      <c r="K69" s="38"/>
      <c r="L69" s="51">
        <v>81113347</v>
      </c>
    </row>
    <row r="70" spans="1:12" ht="16.5" customHeight="1">
      <c r="A70" s="14" t="s">
        <v>217</v>
      </c>
      <c r="D70" s="2">
        <v>19.3</v>
      </c>
      <c r="E70" s="28"/>
      <c r="F70" s="29">
        <v>2478453</v>
      </c>
      <c r="G70" s="39"/>
      <c r="H70" s="39">
        <v>0</v>
      </c>
      <c r="I70" s="38"/>
      <c r="J70" s="29">
        <v>2478453</v>
      </c>
      <c r="K70" s="38"/>
      <c r="L70" s="51">
        <v>0</v>
      </c>
    </row>
    <row r="71" spans="1:12" ht="16.5" customHeight="1">
      <c r="A71" s="14" t="s">
        <v>46</v>
      </c>
      <c r="D71" s="2"/>
      <c r="E71" s="28"/>
      <c r="F71" s="39"/>
      <c r="G71" s="39"/>
      <c r="H71" s="39"/>
      <c r="I71" s="38"/>
      <c r="J71" s="39"/>
      <c r="K71" s="38"/>
      <c r="L71" s="51"/>
    </row>
    <row r="72" spans="1:12" ht="16.5" customHeight="1">
      <c r="B72" s="14" t="s">
        <v>47</v>
      </c>
      <c r="D72" s="2">
        <v>19.399999999999999</v>
      </c>
      <c r="E72" s="28"/>
      <c r="F72" s="29">
        <v>2581430</v>
      </c>
      <c r="G72" s="39"/>
      <c r="H72" s="39">
        <v>2520397</v>
      </c>
      <c r="I72" s="38"/>
      <c r="J72" s="29">
        <v>2581430</v>
      </c>
      <c r="K72" s="38"/>
      <c r="L72" s="51">
        <v>2520397</v>
      </c>
    </row>
    <row r="73" spans="1:12" ht="16.5" customHeight="1">
      <c r="A73" s="14" t="s">
        <v>48</v>
      </c>
      <c r="C73" s="27"/>
      <c r="D73" s="2">
        <v>11.2</v>
      </c>
      <c r="E73" s="28"/>
      <c r="F73" s="39">
        <v>204762216</v>
      </c>
      <c r="G73" s="39"/>
      <c r="H73" s="39">
        <v>130851422</v>
      </c>
      <c r="I73" s="14"/>
      <c r="J73" s="39">
        <v>133139370</v>
      </c>
      <c r="K73" s="14"/>
      <c r="L73" s="39">
        <v>76871628</v>
      </c>
    </row>
    <row r="74" spans="1:12" ht="16.5" customHeight="1">
      <c r="A74" s="14" t="s">
        <v>50</v>
      </c>
      <c r="C74" s="27"/>
      <c r="D74" s="2">
        <v>21</v>
      </c>
      <c r="E74" s="28"/>
      <c r="F74" s="39">
        <v>5080358</v>
      </c>
      <c r="G74" s="39"/>
      <c r="H74" s="39">
        <v>2862641</v>
      </c>
      <c r="I74" s="14"/>
      <c r="J74" s="39">
        <v>3195719</v>
      </c>
      <c r="K74" s="14"/>
      <c r="L74" s="39">
        <v>1468869</v>
      </c>
    </row>
    <row r="75" spans="1:12" ht="16.5" customHeight="1">
      <c r="A75" s="14" t="s">
        <v>51</v>
      </c>
      <c r="C75" s="27"/>
      <c r="D75" s="2"/>
      <c r="E75" s="28"/>
      <c r="F75" s="39">
        <v>56902</v>
      </c>
      <c r="G75" s="39"/>
      <c r="H75" s="39">
        <v>463361</v>
      </c>
      <c r="I75" s="14"/>
      <c r="J75" s="39">
        <v>0</v>
      </c>
      <c r="K75" s="14"/>
      <c r="L75" s="39">
        <v>0</v>
      </c>
    </row>
    <row r="76" spans="1:12" ht="16.5" customHeight="1">
      <c r="A76" s="14" t="s">
        <v>52</v>
      </c>
      <c r="C76" s="27"/>
      <c r="D76" s="2">
        <v>22</v>
      </c>
      <c r="E76" s="28"/>
      <c r="F76" s="43">
        <v>62252309</v>
      </c>
      <c r="G76" s="39"/>
      <c r="H76" s="43">
        <v>40994631</v>
      </c>
      <c r="I76" s="14"/>
      <c r="J76" s="43">
        <v>55333252</v>
      </c>
      <c r="K76" s="14"/>
      <c r="L76" s="43">
        <v>31888854</v>
      </c>
    </row>
    <row r="77" spans="1:12" ht="16.5" customHeight="1">
      <c r="A77" s="15"/>
      <c r="C77" s="2"/>
      <c r="D77" s="2"/>
      <c r="E77" s="2"/>
      <c r="F77" s="29"/>
      <c r="G77" s="35"/>
      <c r="H77" s="29"/>
      <c r="I77" s="26"/>
      <c r="J77" s="29"/>
      <c r="K77" s="35"/>
      <c r="L77" s="29"/>
    </row>
    <row r="78" spans="1:12" ht="16.5" customHeight="1">
      <c r="A78" s="15" t="s">
        <v>53</v>
      </c>
      <c r="C78" s="27"/>
      <c r="D78" s="66"/>
      <c r="E78" s="50"/>
      <c r="F78" s="36">
        <f>SUM(F66:F76)</f>
        <v>849909306</v>
      </c>
      <c r="G78" s="35"/>
      <c r="H78" s="36">
        <f>SUM(H66:H76)</f>
        <v>767590327</v>
      </c>
      <c r="I78" s="30"/>
      <c r="J78" s="36">
        <f>SUM(J66:J76)</f>
        <v>641685297</v>
      </c>
      <c r="K78" s="35"/>
      <c r="L78" s="36">
        <f>SUM(L66:L76)</f>
        <v>568687389</v>
      </c>
    </row>
    <row r="79" spans="1:12" ht="16.5" customHeight="1">
      <c r="C79" s="27"/>
      <c r="D79" s="2"/>
      <c r="E79" s="50"/>
      <c r="F79" s="29"/>
      <c r="G79" s="35"/>
      <c r="H79" s="29"/>
      <c r="I79" s="35"/>
      <c r="J79" s="29"/>
      <c r="K79" s="35"/>
      <c r="L79" s="29"/>
    </row>
    <row r="80" spans="1:12" ht="16.5" customHeight="1">
      <c r="A80" s="15" t="s">
        <v>54</v>
      </c>
      <c r="C80" s="27"/>
      <c r="D80" s="66"/>
      <c r="E80" s="50"/>
      <c r="F80" s="29"/>
      <c r="G80" s="35"/>
      <c r="H80" s="29"/>
      <c r="I80" s="30"/>
      <c r="J80" s="29"/>
      <c r="K80" s="35"/>
      <c r="L80" s="29"/>
    </row>
    <row r="81" spans="1:12" ht="16.5" customHeight="1">
      <c r="A81" s="15"/>
      <c r="C81" s="2"/>
      <c r="D81" s="2"/>
      <c r="E81" s="2"/>
      <c r="F81" s="29"/>
      <c r="G81" s="35"/>
      <c r="H81" s="29"/>
      <c r="I81" s="26"/>
      <c r="J81" s="29"/>
      <c r="K81" s="35"/>
      <c r="L81" s="29"/>
    </row>
    <row r="82" spans="1:12" ht="16.5" customHeight="1">
      <c r="A82" s="14" t="s">
        <v>55</v>
      </c>
      <c r="C82" s="2"/>
      <c r="D82" s="2">
        <v>19.399999999999999</v>
      </c>
      <c r="E82" s="2"/>
      <c r="F82" s="52">
        <v>28612400</v>
      </c>
      <c r="G82" s="35"/>
      <c r="H82" s="52">
        <v>30009280</v>
      </c>
      <c r="I82" s="26"/>
      <c r="J82" s="52">
        <v>28612400</v>
      </c>
      <c r="K82" s="35"/>
      <c r="L82" s="52">
        <v>30009280</v>
      </c>
    </row>
    <row r="83" spans="1:12" ht="16.5" customHeight="1">
      <c r="A83" s="14" t="s">
        <v>200</v>
      </c>
      <c r="C83" s="2"/>
      <c r="D83" s="2"/>
      <c r="E83" s="2"/>
      <c r="F83" s="52"/>
      <c r="G83" s="35"/>
      <c r="H83" s="52"/>
      <c r="I83" s="26"/>
      <c r="J83" s="52"/>
      <c r="K83" s="35"/>
      <c r="L83" s="52"/>
    </row>
    <row r="84" spans="1:12" ht="16.5" customHeight="1">
      <c r="B84" s="14" t="s">
        <v>49</v>
      </c>
      <c r="C84" s="2"/>
      <c r="D84" s="2">
        <v>8</v>
      </c>
      <c r="E84" s="2"/>
      <c r="F84" s="29">
        <v>8879678</v>
      </c>
      <c r="G84" s="52"/>
      <c r="H84" s="52">
        <v>8660018</v>
      </c>
      <c r="I84" s="53"/>
      <c r="J84" s="29">
        <v>8879678</v>
      </c>
      <c r="K84" s="54"/>
      <c r="L84" s="52">
        <v>8660018</v>
      </c>
    </row>
    <row r="85" spans="1:12" ht="16.5" customHeight="1">
      <c r="A85" s="14" t="s">
        <v>56</v>
      </c>
      <c r="C85" s="2"/>
      <c r="D85" s="2">
        <v>21</v>
      </c>
      <c r="E85" s="2"/>
      <c r="F85" s="52">
        <v>3691795</v>
      </c>
      <c r="G85" s="52"/>
      <c r="H85" s="52">
        <v>669195</v>
      </c>
      <c r="I85" s="53"/>
      <c r="J85" s="52">
        <v>319365</v>
      </c>
      <c r="K85" s="54"/>
      <c r="L85" s="52">
        <v>130420</v>
      </c>
    </row>
    <row r="86" spans="1:12" ht="16.5" customHeight="1">
      <c r="A86" s="14" t="s">
        <v>57</v>
      </c>
      <c r="C86" s="2"/>
      <c r="D86" s="2">
        <v>11.2</v>
      </c>
      <c r="E86" s="2"/>
      <c r="F86" s="52">
        <v>239229</v>
      </c>
      <c r="G86" s="52"/>
      <c r="H86" s="52">
        <v>365721</v>
      </c>
      <c r="I86" s="53"/>
      <c r="J86" s="52">
        <v>0</v>
      </c>
      <c r="K86" s="54"/>
      <c r="L86" s="52">
        <v>0</v>
      </c>
    </row>
    <row r="87" spans="1:12" ht="16.5" customHeight="1">
      <c r="A87" s="14" t="s">
        <v>58</v>
      </c>
      <c r="C87" s="27"/>
      <c r="D87" s="2"/>
      <c r="E87" s="28"/>
      <c r="F87" s="52">
        <v>0</v>
      </c>
      <c r="G87" s="52"/>
      <c r="H87" s="39">
        <v>14749115</v>
      </c>
      <c r="I87" s="55"/>
      <c r="J87" s="39">
        <v>0</v>
      </c>
      <c r="K87" s="54"/>
      <c r="L87" s="39">
        <v>0</v>
      </c>
    </row>
    <row r="88" spans="1:12" ht="16.5" customHeight="1">
      <c r="A88" s="14" t="s">
        <v>59</v>
      </c>
      <c r="C88" s="27"/>
      <c r="E88" s="50"/>
      <c r="F88" s="43">
        <v>43520707</v>
      </c>
      <c r="G88" s="39"/>
      <c r="H88" s="43">
        <v>45120839</v>
      </c>
      <c r="I88" s="41"/>
      <c r="J88" s="43">
        <v>14379373</v>
      </c>
      <c r="K88" s="41"/>
      <c r="L88" s="43">
        <v>12857845</v>
      </c>
    </row>
    <row r="89" spans="1:12" ht="16.5" customHeight="1">
      <c r="A89" s="15"/>
      <c r="C89" s="2"/>
      <c r="D89" s="2"/>
      <c r="E89" s="2"/>
      <c r="F89" s="29"/>
      <c r="G89" s="35"/>
      <c r="H89" s="29"/>
      <c r="I89" s="26"/>
      <c r="J89" s="29"/>
      <c r="K89" s="35"/>
      <c r="L89" s="29"/>
    </row>
    <row r="90" spans="1:12" ht="16.5" customHeight="1">
      <c r="A90" s="15" t="s">
        <v>60</v>
      </c>
      <c r="C90" s="27"/>
      <c r="D90" s="66"/>
      <c r="E90" s="50"/>
      <c r="F90" s="36">
        <f>SUM(F82:F88)</f>
        <v>84943809</v>
      </c>
      <c r="G90" s="35"/>
      <c r="H90" s="36">
        <f>SUM(H82:H88)</f>
        <v>99574168</v>
      </c>
      <c r="I90" s="30"/>
      <c r="J90" s="36">
        <f>SUM(J82:J88)</f>
        <v>52190816</v>
      </c>
      <c r="K90" s="35"/>
      <c r="L90" s="36">
        <f>SUM(L82:L88)</f>
        <v>51657563</v>
      </c>
    </row>
    <row r="91" spans="1:12" ht="16.5" customHeight="1">
      <c r="A91" s="15"/>
      <c r="C91" s="2"/>
      <c r="D91" s="2"/>
      <c r="E91" s="2"/>
      <c r="F91" s="29"/>
      <c r="G91" s="35"/>
      <c r="H91" s="29"/>
      <c r="I91" s="26"/>
      <c r="J91" s="29"/>
      <c r="K91" s="35"/>
      <c r="L91" s="29"/>
    </row>
    <row r="92" spans="1:12" ht="16.5" customHeight="1">
      <c r="A92" s="15" t="s">
        <v>61</v>
      </c>
      <c r="C92" s="27"/>
      <c r="D92" s="66"/>
      <c r="E92" s="50"/>
      <c r="F92" s="36">
        <f>SUM(F78,F90)</f>
        <v>934853115</v>
      </c>
      <c r="G92" s="35"/>
      <c r="H92" s="36">
        <f>H78+H90</f>
        <v>867164495</v>
      </c>
      <c r="I92" s="30"/>
      <c r="J92" s="36">
        <f>SUM(J78,J90)</f>
        <v>693876113</v>
      </c>
      <c r="K92" s="35"/>
      <c r="L92" s="36">
        <f>L78+L90</f>
        <v>620344952</v>
      </c>
    </row>
    <row r="93" spans="1:12" ht="16.5" customHeight="1">
      <c r="A93" s="15"/>
      <c r="C93" s="27"/>
      <c r="D93" s="66"/>
      <c r="E93" s="50"/>
      <c r="F93" s="37"/>
      <c r="G93" s="35"/>
      <c r="H93" s="37"/>
      <c r="I93" s="30"/>
      <c r="J93" s="37"/>
      <c r="K93" s="35"/>
      <c r="L93" s="37"/>
    </row>
    <row r="94" spans="1:12" ht="16.5" customHeight="1">
      <c r="A94" s="15"/>
      <c r="C94" s="27"/>
      <c r="D94" s="66"/>
      <c r="E94" s="50"/>
      <c r="F94" s="37"/>
      <c r="G94" s="35"/>
      <c r="H94" s="37"/>
      <c r="I94" s="30"/>
      <c r="J94" s="37"/>
      <c r="K94" s="35"/>
      <c r="L94" s="37"/>
    </row>
    <row r="95" spans="1:12" ht="16.5" customHeight="1">
      <c r="A95" s="15"/>
      <c r="C95" s="27"/>
      <c r="D95" s="66"/>
      <c r="E95" s="50"/>
      <c r="F95" s="37"/>
      <c r="G95" s="35"/>
      <c r="H95" s="37"/>
      <c r="I95" s="30"/>
      <c r="J95" s="37"/>
      <c r="K95" s="35"/>
      <c r="L95" s="37"/>
    </row>
    <row r="96" spans="1:12" ht="12.75" customHeight="1">
      <c r="A96" s="15"/>
      <c r="C96" s="27"/>
      <c r="D96" s="66"/>
      <c r="E96" s="50"/>
      <c r="F96" s="37"/>
      <c r="G96" s="35"/>
      <c r="H96" s="37"/>
      <c r="I96" s="30"/>
      <c r="J96" s="37"/>
      <c r="K96" s="35"/>
      <c r="L96" s="37"/>
    </row>
    <row r="97" spans="1:12" ht="14.25" customHeight="1">
      <c r="A97" s="15"/>
      <c r="C97" s="27"/>
      <c r="D97" s="66"/>
      <c r="E97" s="50"/>
      <c r="F97" s="37"/>
      <c r="G97" s="35"/>
      <c r="H97" s="37"/>
      <c r="I97" s="30"/>
      <c r="J97" s="37"/>
      <c r="K97" s="35"/>
      <c r="L97" s="37"/>
    </row>
    <row r="98" spans="1:12" ht="22.35" customHeight="1">
      <c r="A98" s="45" t="s">
        <v>39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</row>
    <row r="99" spans="1:12" s="2" customFormat="1" ht="16.5" customHeight="1">
      <c r="A99" s="6" t="str">
        <f>A1</f>
        <v xml:space="preserve">I&amp;I Group Public Company Limited </v>
      </c>
      <c r="D99" s="66"/>
      <c r="F99" s="3"/>
      <c r="G99" s="4"/>
      <c r="H99" s="3"/>
      <c r="I99" s="5"/>
      <c r="J99" s="3"/>
      <c r="K99" s="5"/>
      <c r="L99" s="3"/>
    </row>
    <row r="100" spans="1:12" s="2" customFormat="1" ht="16.5" customHeight="1">
      <c r="A100" s="6" t="s">
        <v>1</v>
      </c>
      <c r="D100" s="66"/>
      <c r="F100" s="3"/>
      <c r="G100" s="4"/>
      <c r="H100" s="3"/>
      <c r="I100" s="5"/>
      <c r="J100" s="3"/>
      <c r="K100" s="5"/>
      <c r="L100" s="3"/>
    </row>
    <row r="101" spans="1:12" s="2" customFormat="1" ht="16.5" customHeight="1">
      <c r="A101" s="7" t="str">
        <f>+A3</f>
        <v>As at 30 June 2025</v>
      </c>
      <c r="B101" s="8"/>
      <c r="C101" s="8"/>
      <c r="D101" s="8"/>
      <c r="E101" s="8"/>
      <c r="F101" s="9"/>
      <c r="G101" s="10"/>
      <c r="H101" s="9"/>
      <c r="I101" s="11"/>
      <c r="J101" s="9"/>
      <c r="K101" s="11"/>
      <c r="L101" s="9"/>
    </row>
    <row r="102" spans="1:12" ht="16.5" customHeight="1">
      <c r="C102" s="2"/>
      <c r="H102" s="48"/>
      <c r="J102" s="48"/>
      <c r="L102" s="48"/>
    </row>
    <row r="103" spans="1:12" ht="16.5" customHeight="1">
      <c r="C103" s="2"/>
      <c r="H103" s="48"/>
      <c r="J103" s="48"/>
      <c r="L103" s="48"/>
    </row>
    <row r="104" spans="1:12" s="2" customFormat="1" ht="16.5" customHeight="1">
      <c r="A104" s="6"/>
      <c r="F104" s="163" t="s">
        <v>3</v>
      </c>
      <c r="G104" s="163"/>
      <c r="H104" s="163"/>
      <c r="I104" s="13"/>
      <c r="J104" s="164" t="s">
        <v>4</v>
      </c>
      <c r="K104" s="165"/>
      <c r="L104" s="165"/>
    </row>
    <row r="105" spans="1:12" ht="16.5" customHeight="1">
      <c r="C105" s="2"/>
      <c r="D105" s="15"/>
      <c r="E105" s="15"/>
      <c r="F105" s="166" t="s">
        <v>5</v>
      </c>
      <c r="G105" s="166"/>
      <c r="H105" s="166"/>
      <c r="I105" s="13"/>
      <c r="J105" s="167" t="s">
        <v>6</v>
      </c>
      <c r="K105" s="168"/>
      <c r="L105" s="168"/>
    </row>
    <row r="106" spans="1:12" ht="16.5" customHeight="1">
      <c r="C106" s="2"/>
      <c r="D106" s="15"/>
      <c r="E106" s="15"/>
      <c r="F106" s="16" t="s">
        <v>7</v>
      </c>
      <c r="G106" s="56"/>
      <c r="H106" s="16" t="s">
        <v>8</v>
      </c>
      <c r="I106" s="56"/>
      <c r="J106" s="16" t="s">
        <v>7</v>
      </c>
      <c r="K106" s="56"/>
      <c r="L106" s="16" t="s">
        <v>8</v>
      </c>
    </row>
    <row r="107" spans="1:12" ht="16.5" customHeight="1">
      <c r="C107" s="2"/>
      <c r="D107" s="15"/>
      <c r="E107" s="15"/>
      <c r="F107" s="18" t="s">
        <v>9</v>
      </c>
      <c r="G107" s="17"/>
      <c r="H107" s="16" t="s">
        <v>10</v>
      </c>
      <c r="I107" s="17"/>
      <c r="J107" s="18" t="s">
        <v>9</v>
      </c>
      <c r="K107" s="17"/>
      <c r="L107" s="16" t="s">
        <v>10</v>
      </c>
    </row>
    <row r="108" spans="1:12" ht="16.5" customHeight="1">
      <c r="C108" s="2"/>
      <c r="D108" s="15"/>
      <c r="E108" s="15"/>
      <c r="F108" s="18" t="s">
        <v>11</v>
      </c>
      <c r="G108" s="19"/>
      <c r="H108" s="18" t="s">
        <v>12</v>
      </c>
      <c r="I108" s="19"/>
      <c r="J108" s="18" t="s">
        <v>11</v>
      </c>
      <c r="K108" s="19"/>
      <c r="L108" s="18" t="s">
        <v>12</v>
      </c>
    </row>
    <row r="109" spans="1:12" ht="16.5" customHeight="1">
      <c r="C109" s="2"/>
      <c r="D109" s="20" t="s">
        <v>62</v>
      </c>
      <c r="E109" s="15"/>
      <c r="F109" s="21" t="s">
        <v>14</v>
      </c>
      <c r="G109" s="56"/>
      <c r="H109" s="21" t="s">
        <v>14</v>
      </c>
      <c r="I109" s="56"/>
      <c r="J109" s="21" t="s">
        <v>14</v>
      </c>
      <c r="K109" s="56"/>
      <c r="L109" s="21" t="s">
        <v>14</v>
      </c>
    </row>
    <row r="110" spans="1:12" ht="16.5" customHeight="1">
      <c r="D110" s="23"/>
      <c r="E110" s="23"/>
      <c r="F110" s="16"/>
      <c r="G110" s="19"/>
      <c r="H110" s="16"/>
      <c r="I110" s="19"/>
      <c r="J110" s="16"/>
      <c r="K110" s="19"/>
      <c r="L110" s="16"/>
    </row>
    <row r="111" spans="1:12" ht="16.5" customHeight="1">
      <c r="A111" s="15" t="s">
        <v>63</v>
      </c>
      <c r="C111" s="2"/>
      <c r="D111" s="66"/>
      <c r="E111" s="2"/>
      <c r="F111" s="25"/>
      <c r="G111" s="26"/>
      <c r="H111" s="25"/>
      <c r="I111" s="26"/>
      <c r="J111" s="25"/>
      <c r="K111" s="26"/>
      <c r="L111" s="25"/>
    </row>
    <row r="112" spans="1:12" ht="16.5" customHeight="1">
      <c r="F112" s="57"/>
      <c r="G112" s="30"/>
      <c r="H112" s="57"/>
      <c r="I112" s="30"/>
      <c r="J112" s="57"/>
      <c r="K112" s="30"/>
      <c r="L112" s="57"/>
    </row>
    <row r="113" spans="1:12" ht="16.5" customHeight="1">
      <c r="A113" s="15" t="s">
        <v>64</v>
      </c>
      <c r="C113" s="27"/>
      <c r="D113" s="66"/>
      <c r="E113" s="50"/>
      <c r="F113" s="29"/>
      <c r="G113" s="35"/>
      <c r="H113" s="29"/>
      <c r="I113" s="30"/>
      <c r="J113" s="29"/>
      <c r="K113" s="35"/>
      <c r="L113" s="29"/>
    </row>
    <row r="114" spans="1:12" ht="16.5" customHeight="1">
      <c r="A114" s="15"/>
      <c r="C114" s="2"/>
      <c r="D114" s="2"/>
      <c r="E114" s="2"/>
      <c r="F114" s="29"/>
      <c r="G114" s="35"/>
      <c r="H114" s="29"/>
      <c r="I114" s="26"/>
      <c r="J114" s="29"/>
      <c r="K114" s="35"/>
      <c r="L114" s="29"/>
    </row>
    <row r="115" spans="1:12" ht="16.5" customHeight="1">
      <c r="A115" s="14" t="s">
        <v>65</v>
      </c>
      <c r="C115" s="27"/>
      <c r="D115" s="2"/>
      <c r="E115" s="50"/>
      <c r="F115" s="29"/>
      <c r="G115" s="35"/>
      <c r="H115" s="29"/>
      <c r="I115" s="30"/>
      <c r="J115" s="29"/>
      <c r="K115" s="35"/>
      <c r="L115" s="29"/>
    </row>
    <row r="116" spans="1:12" ht="16.5" customHeight="1">
      <c r="B116" s="14" t="s">
        <v>66</v>
      </c>
      <c r="C116" s="27"/>
      <c r="D116" s="66"/>
      <c r="E116" s="50"/>
      <c r="F116" s="29"/>
      <c r="G116" s="35"/>
      <c r="H116" s="29"/>
      <c r="I116" s="30"/>
      <c r="J116" s="29"/>
      <c r="K116" s="35"/>
      <c r="L116" s="29"/>
    </row>
    <row r="117" spans="1:12" ht="16.5" customHeight="1">
      <c r="C117" s="27" t="s">
        <v>189</v>
      </c>
      <c r="F117" s="29"/>
      <c r="G117" s="35"/>
      <c r="H117" s="29"/>
      <c r="I117" s="30"/>
      <c r="J117" s="29"/>
      <c r="K117" s="35"/>
      <c r="L117" s="29"/>
    </row>
    <row r="118" spans="1:12" ht="16.5" customHeight="1">
      <c r="C118" s="14" t="s">
        <v>67</v>
      </c>
      <c r="F118" s="29"/>
      <c r="G118" s="35"/>
      <c r="H118" s="29"/>
      <c r="I118" s="30"/>
      <c r="J118" s="29"/>
      <c r="K118" s="35"/>
      <c r="L118" s="29"/>
    </row>
    <row r="119" spans="1:12" ht="16.5" customHeight="1">
      <c r="C119" s="14" t="s">
        <v>68</v>
      </c>
      <c r="F119" s="29"/>
      <c r="G119" s="35"/>
      <c r="H119" s="29"/>
      <c r="I119" s="30"/>
      <c r="J119" s="29"/>
      <c r="K119" s="35"/>
      <c r="L119" s="29"/>
    </row>
    <row r="120" spans="1:12" ht="16.5" customHeight="1">
      <c r="C120" s="14" t="s">
        <v>69</v>
      </c>
      <c r="F120" s="29"/>
      <c r="G120" s="35"/>
      <c r="H120" s="29"/>
      <c r="I120" s="30"/>
      <c r="J120" s="29"/>
      <c r="K120" s="35"/>
      <c r="L120" s="29"/>
    </row>
    <row r="121" spans="1:12" ht="16.5" customHeight="1" thickBot="1">
      <c r="C121" s="14" t="s">
        <v>70</v>
      </c>
      <c r="F121" s="44">
        <v>82835660</v>
      </c>
      <c r="G121" s="35"/>
      <c r="H121" s="58">
        <v>62298054</v>
      </c>
      <c r="I121" s="30"/>
      <c r="J121" s="44">
        <v>82835660</v>
      </c>
      <c r="K121" s="35"/>
      <c r="L121" s="58">
        <v>62298054</v>
      </c>
    </row>
    <row r="122" spans="1:12" ht="16.5" customHeight="1" thickTop="1">
      <c r="D122" s="2"/>
      <c r="E122" s="50"/>
      <c r="F122" s="37"/>
      <c r="G122" s="35"/>
      <c r="H122" s="37"/>
      <c r="I122" s="30"/>
      <c r="J122" s="37"/>
      <c r="K122" s="35"/>
      <c r="L122" s="37"/>
    </row>
    <row r="123" spans="1:12" ht="16.5" customHeight="1">
      <c r="B123" s="14" t="s">
        <v>71</v>
      </c>
      <c r="C123" s="59"/>
      <c r="D123" s="2"/>
      <c r="F123" s="37"/>
      <c r="G123" s="35"/>
      <c r="H123" s="37"/>
      <c r="I123" s="60"/>
      <c r="J123" s="37"/>
      <c r="K123" s="60"/>
      <c r="L123" s="37"/>
    </row>
    <row r="124" spans="1:12" ht="16.5" customHeight="1">
      <c r="C124" s="27" t="s">
        <v>190</v>
      </c>
      <c r="D124" s="2"/>
      <c r="F124" s="37"/>
      <c r="G124" s="35"/>
      <c r="H124" s="37"/>
      <c r="I124" s="60"/>
      <c r="J124" s="37"/>
      <c r="K124" s="60"/>
      <c r="L124" s="37"/>
    </row>
    <row r="125" spans="1:12" ht="16.5" customHeight="1">
      <c r="C125" s="14" t="s">
        <v>67</v>
      </c>
      <c r="D125" s="2">
        <v>24</v>
      </c>
      <c r="F125" s="37">
        <v>61688304</v>
      </c>
      <c r="G125" s="35"/>
      <c r="H125" s="37">
        <v>59798334</v>
      </c>
      <c r="I125" s="60"/>
      <c r="J125" s="37">
        <v>61688304</v>
      </c>
      <c r="K125" s="60"/>
      <c r="L125" s="37">
        <v>59798334</v>
      </c>
    </row>
    <row r="126" spans="1:12" ht="16.5" customHeight="1">
      <c r="C126" s="14" t="s">
        <v>68</v>
      </c>
      <c r="D126" s="2"/>
      <c r="F126" s="37"/>
      <c r="G126" s="35"/>
      <c r="H126" s="37"/>
      <c r="I126" s="60"/>
      <c r="J126" s="37"/>
      <c r="K126" s="60"/>
      <c r="L126" s="37"/>
    </row>
    <row r="127" spans="1:12" ht="16.5" customHeight="1">
      <c r="C127" s="14" t="s">
        <v>72</v>
      </c>
      <c r="D127" s="2"/>
      <c r="F127" s="37"/>
      <c r="G127" s="35"/>
      <c r="H127" s="37"/>
      <c r="I127" s="60"/>
      <c r="J127" s="37"/>
      <c r="K127" s="60"/>
      <c r="L127" s="37"/>
    </row>
    <row r="128" spans="1:12" ht="16.5" customHeight="1">
      <c r="C128" s="14" t="s">
        <v>70</v>
      </c>
      <c r="D128" s="2"/>
      <c r="F128" s="61"/>
      <c r="G128" s="61"/>
      <c r="H128" s="51"/>
      <c r="I128" s="61"/>
      <c r="J128" s="61"/>
      <c r="K128" s="61"/>
      <c r="L128" s="51"/>
    </row>
    <row r="129" spans="1:12" ht="16.5" customHeight="1">
      <c r="A129" s="14" t="s">
        <v>73</v>
      </c>
      <c r="D129" s="2">
        <v>24</v>
      </c>
      <c r="E129" s="50"/>
      <c r="F129" s="61">
        <v>749722387</v>
      </c>
      <c r="G129" s="61"/>
      <c r="H129" s="51">
        <v>741612325</v>
      </c>
      <c r="I129" s="61"/>
      <c r="J129" s="61">
        <v>749722387</v>
      </c>
      <c r="K129" s="61"/>
      <c r="L129" s="51">
        <v>741612325</v>
      </c>
    </row>
    <row r="130" spans="1:12" ht="16.5" customHeight="1">
      <c r="A130" s="14" t="s">
        <v>74</v>
      </c>
      <c r="D130" s="2"/>
      <c r="E130" s="50"/>
      <c r="F130" s="37"/>
      <c r="G130" s="60"/>
      <c r="H130" s="51"/>
      <c r="I130" s="60"/>
      <c r="J130" s="37"/>
      <c r="K130" s="60"/>
      <c r="L130" s="51"/>
    </row>
    <row r="131" spans="1:12" ht="16.5" customHeight="1">
      <c r="B131" s="14" t="s">
        <v>75</v>
      </c>
      <c r="D131" s="2"/>
      <c r="F131" s="61">
        <v>5686184</v>
      </c>
      <c r="G131" s="61"/>
      <c r="H131" s="51">
        <v>5686184</v>
      </c>
      <c r="I131" s="41"/>
      <c r="J131" s="61">
        <v>5686184</v>
      </c>
      <c r="K131" s="62"/>
      <c r="L131" s="51">
        <v>5686184</v>
      </c>
    </row>
    <row r="132" spans="1:12" ht="16.5" customHeight="1">
      <c r="B132" s="14" t="s">
        <v>76</v>
      </c>
      <c r="D132" s="2"/>
      <c r="E132" s="50"/>
      <c r="F132" s="43">
        <v>-337656957</v>
      </c>
      <c r="G132" s="39"/>
      <c r="H132" s="43">
        <v>-199021631</v>
      </c>
      <c r="I132" s="40"/>
      <c r="J132" s="43">
        <v>-344937202</v>
      </c>
      <c r="K132" s="41"/>
      <c r="L132" s="43">
        <v>-264169039</v>
      </c>
    </row>
    <row r="133" spans="1:12" ht="16.5" customHeight="1">
      <c r="D133" s="2"/>
      <c r="E133" s="50"/>
      <c r="F133" s="37"/>
      <c r="G133" s="60"/>
      <c r="H133" s="37"/>
      <c r="I133" s="63"/>
      <c r="J133" s="37"/>
      <c r="K133" s="60"/>
      <c r="L133" s="37"/>
    </row>
    <row r="134" spans="1:12" ht="16.5" customHeight="1">
      <c r="A134" s="14" t="s">
        <v>77</v>
      </c>
      <c r="E134" s="50"/>
      <c r="F134" s="37">
        <f>SUM(F123:F132)</f>
        <v>479439918</v>
      </c>
      <c r="G134" s="63"/>
      <c r="H134" s="37">
        <f>SUM(H123:H132)</f>
        <v>608075212</v>
      </c>
      <c r="I134" s="63"/>
      <c r="J134" s="37">
        <f>SUM(J123:J132)</f>
        <v>472159673</v>
      </c>
      <c r="K134" s="63"/>
      <c r="L134" s="37">
        <f>SUM(L123:L132)</f>
        <v>542927804</v>
      </c>
    </row>
    <row r="135" spans="1:12" ht="16.5" customHeight="1">
      <c r="A135" s="14" t="s">
        <v>78</v>
      </c>
      <c r="D135" s="2"/>
      <c r="E135" s="50"/>
      <c r="F135" s="43">
        <v>5482308</v>
      </c>
      <c r="G135" s="39"/>
      <c r="H135" s="43">
        <v>72517799</v>
      </c>
      <c r="I135" s="39"/>
      <c r="J135" s="43">
        <v>0</v>
      </c>
      <c r="K135" s="39"/>
      <c r="L135" s="43">
        <v>0</v>
      </c>
    </row>
    <row r="136" spans="1:12" ht="16.5" customHeight="1">
      <c r="A136" s="15"/>
      <c r="C136" s="2"/>
      <c r="D136" s="2"/>
      <c r="E136" s="2"/>
      <c r="F136" s="29"/>
      <c r="G136" s="35"/>
      <c r="H136" s="29"/>
      <c r="I136" s="26"/>
      <c r="J136" s="29"/>
      <c r="K136" s="35"/>
      <c r="L136" s="29"/>
    </row>
    <row r="137" spans="1:12" ht="16.5" customHeight="1">
      <c r="A137" s="15" t="s">
        <v>79</v>
      </c>
      <c r="C137" s="27"/>
      <c r="D137" s="2"/>
      <c r="E137" s="50"/>
      <c r="F137" s="36">
        <f>SUM(F134:F135)</f>
        <v>484922226</v>
      </c>
      <c r="G137" s="35"/>
      <c r="H137" s="36">
        <f>SUM(H134:H135)</f>
        <v>680593011</v>
      </c>
      <c r="I137" s="30"/>
      <c r="J137" s="36">
        <f>SUM(J134:J135)</f>
        <v>472159673</v>
      </c>
      <c r="K137" s="35"/>
      <c r="L137" s="36">
        <f>SUM(L134:L135)</f>
        <v>542927804</v>
      </c>
    </row>
    <row r="138" spans="1:12" ht="16.5" customHeight="1">
      <c r="A138" s="15"/>
      <c r="C138" s="2"/>
      <c r="D138" s="2"/>
      <c r="E138" s="2"/>
      <c r="F138" s="29"/>
      <c r="G138" s="35"/>
      <c r="H138" s="29"/>
      <c r="I138" s="26"/>
      <c r="J138" s="29"/>
      <c r="K138" s="35"/>
      <c r="L138" s="29"/>
    </row>
    <row r="139" spans="1:12" ht="16.5" customHeight="1" thickBot="1">
      <c r="A139" s="15" t="s">
        <v>80</v>
      </c>
      <c r="C139" s="27"/>
      <c r="D139" s="2"/>
      <c r="E139" s="28"/>
      <c r="F139" s="44">
        <f>SUM(F137,F92)</f>
        <v>1419775341</v>
      </c>
      <c r="G139" s="35"/>
      <c r="H139" s="44">
        <f>H92+H137</f>
        <v>1547757506</v>
      </c>
      <c r="I139" s="30"/>
      <c r="J139" s="44">
        <f>SUM(J137,J92)</f>
        <v>1166035786</v>
      </c>
      <c r="K139" s="35"/>
      <c r="L139" s="44">
        <f>L92+L137</f>
        <v>1163272756</v>
      </c>
    </row>
    <row r="140" spans="1:12" ht="20.45" customHeight="1" thickTop="1">
      <c r="A140" s="15"/>
      <c r="C140" s="27"/>
      <c r="D140" s="2"/>
      <c r="E140" s="28"/>
      <c r="F140" s="37"/>
      <c r="G140" s="35"/>
      <c r="H140" s="37"/>
      <c r="I140" s="35"/>
      <c r="J140" s="37"/>
      <c r="K140" s="35"/>
      <c r="L140" s="37"/>
    </row>
    <row r="141" spans="1:12" ht="19.5" customHeight="1">
      <c r="A141" s="15"/>
      <c r="C141" s="27"/>
      <c r="D141" s="2"/>
      <c r="E141" s="28"/>
      <c r="F141" s="37"/>
      <c r="G141" s="35"/>
      <c r="H141" s="37"/>
      <c r="I141" s="35"/>
      <c r="J141" s="37"/>
      <c r="K141" s="35"/>
      <c r="L141" s="37"/>
    </row>
    <row r="142" spans="1:12" ht="19.5" customHeight="1">
      <c r="A142" s="15"/>
      <c r="C142" s="27"/>
      <c r="D142" s="2"/>
      <c r="E142" s="28"/>
      <c r="F142" s="37"/>
      <c r="G142" s="35"/>
      <c r="H142" s="37"/>
      <c r="I142" s="35"/>
      <c r="J142" s="37"/>
      <c r="K142" s="35"/>
      <c r="L142" s="37"/>
    </row>
    <row r="143" spans="1:12" ht="19.5" customHeight="1">
      <c r="A143" s="15"/>
      <c r="C143" s="27"/>
      <c r="D143" s="2"/>
      <c r="E143" s="28"/>
      <c r="F143" s="37"/>
      <c r="G143" s="35"/>
      <c r="H143" s="37"/>
      <c r="I143" s="35"/>
      <c r="J143" s="37"/>
      <c r="K143" s="35"/>
      <c r="L143" s="37"/>
    </row>
    <row r="144" spans="1:12" ht="19.5" customHeight="1">
      <c r="A144" s="15"/>
      <c r="C144" s="27"/>
      <c r="D144" s="2"/>
      <c r="E144" s="28"/>
      <c r="F144" s="37"/>
      <c r="G144" s="35"/>
      <c r="H144" s="37"/>
      <c r="I144" s="35"/>
      <c r="J144" s="37"/>
      <c r="K144" s="35"/>
      <c r="L144" s="37"/>
    </row>
    <row r="145" spans="1:12" ht="10.5" customHeight="1">
      <c r="A145" s="15"/>
      <c r="C145" s="27"/>
      <c r="D145" s="2"/>
      <c r="E145" s="28"/>
      <c r="F145" s="37"/>
      <c r="G145" s="35"/>
      <c r="H145" s="37"/>
      <c r="I145" s="35"/>
      <c r="J145" s="37"/>
      <c r="K145" s="35"/>
      <c r="L145" s="37"/>
    </row>
    <row r="146" spans="1:12" ht="22.35" customHeight="1">
      <c r="A146" s="45" t="s">
        <v>39</v>
      </c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</row>
  </sheetData>
  <mergeCells count="13">
    <mergeCell ref="F56:H56"/>
    <mergeCell ref="J56:L56"/>
    <mergeCell ref="F104:H104"/>
    <mergeCell ref="J104:L104"/>
    <mergeCell ref="F105:H105"/>
    <mergeCell ref="J105:L105"/>
    <mergeCell ref="F55:H55"/>
    <mergeCell ref="J55:L55"/>
    <mergeCell ref="F6:H6"/>
    <mergeCell ref="J6:L6"/>
    <mergeCell ref="F7:H7"/>
    <mergeCell ref="J7:L7"/>
    <mergeCell ref="A47:L47"/>
  </mergeCells>
  <pageMargins left="0.8" right="0.5" top="0.5" bottom="0.6" header="0.49" footer="0.4"/>
  <pageSetup paperSize="9" scale="93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F678-8DAD-4AD5-81E4-92E6C62EE098}">
  <sheetPr>
    <tabColor theme="3" tint="0.59999389629810485"/>
  </sheetPr>
  <dimension ref="A1:L65"/>
  <sheetViews>
    <sheetView zoomScale="115" zoomScaleNormal="115" zoomScaleSheetLayoutView="100" zoomScalePageLayoutView="69" workbookViewId="0">
      <selection activeCell="F8" sqref="F8"/>
    </sheetView>
  </sheetViews>
  <sheetFormatPr defaultColWidth="10.42578125" defaultRowHeight="16.350000000000001" customHeight="1"/>
  <cols>
    <col min="1" max="2" width="1.85546875" style="14" customWidth="1"/>
    <col min="3" max="3" width="40.42578125" style="14" customWidth="1"/>
    <col min="4" max="4" width="5.140625" style="2" customWidth="1"/>
    <col min="5" max="5" width="0.5703125" style="14" customWidth="1"/>
    <col min="6" max="6" width="12.85546875" style="55" customWidth="1"/>
    <col min="7" max="7" width="0.5703125" style="95" customWidth="1"/>
    <col min="8" max="8" width="12.85546875" style="55" customWidth="1"/>
    <col min="9" max="9" width="0.5703125" style="95" customWidth="1"/>
    <col min="10" max="10" width="12.85546875" style="55" customWidth="1"/>
    <col min="11" max="11" width="0.5703125" style="95" customWidth="1"/>
    <col min="12" max="12" width="12.85546875" style="55" customWidth="1"/>
    <col min="13" max="13" width="10.42578125" style="14" customWidth="1"/>
    <col min="14" max="16384" width="10.42578125" style="14"/>
  </cols>
  <sheetData>
    <row r="1" spans="1:12" s="27" customFormat="1" ht="16.5" customHeight="1">
      <c r="A1" s="6" t="s">
        <v>0</v>
      </c>
      <c r="B1" s="6"/>
      <c r="C1" s="6"/>
      <c r="D1" s="71"/>
      <c r="E1" s="6"/>
      <c r="F1" s="53"/>
      <c r="G1" s="72"/>
      <c r="H1" s="53"/>
      <c r="I1" s="72"/>
      <c r="J1" s="53"/>
      <c r="K1" s="72"/>
      <c r="L1" s="53"/>
    </row>
    <row r="2" spans="1:12" s="27" customFormat="1" ht="16.5" customHeight="1">
      <c r="A2" s="73" t="s">
        <v>81</v>
      </c>
      <c r="B2" s="6"/>
      <c r="C2" s="6"/>
      <c r="D2" s="71"/>
      <c r="E2" s="6"/>
      <c r="F2" s="53"/>
      <c r="G2" s="72"/>
      <c r="H2" s="53"/>
      <c r="I2" s="72"/>
      <c r="J2" s="53"/>
      <c r="K2" s="72"/>
      <c r="L2" s="53"/>
    </row>
    <row r="3" spans="1:12" s="27" customFormat="1" ht="16.5" customHeight="1">
      <c r="A3" s="74" t="s">
        <v>82</v>
      </c>
      <c r="B3" s="7"/>
      <c r="C3" s="7"/>
      <c r="D3" s="75"/>
      <c r="E3" s="7"/>
      <c r="F3" s="76"/>
      <c r="G3" s="77"/>
      <c r="H3" s="76"/>
      <c r="I3" s="77"/>
      <c r="J3" s="76"/>
      <c r="K3" s="77"/>
      <c r="L3" s="76"/>
    </row>
    <row r="4" spans="1:12" s="27" customFormat="1" ht="15" customHeight="1">
      <c r="A4" s="6"/>
      <c r="B4" s="6"/>
      <c r="C4" s="6"/>
      <c r="D4" s="71"/>
      <c r="E4" s="6"/>
      <c r="F4" s="78"/>
      <c r="G4" s="79"/>
      <c r="H4" s="78"/>
      <c r="I4" s="79"/>
      <c r="J4" s="78"/>
      <c r="K4" s="79"/>
      <c r="L4" s="78"/>
    </row>
    <row r="5" spans="1:12" s="27" customFormat="1" ht="15" customHeight="1">
      <c r="A5" s="6"/>
      <c r="B5" s="6"/>
      <c r="C5" s="6"/>
      <c r="D5" s="71"/>
      <c r="E5" s="6"/>
      <c r="F5" s="53"/>
      <c r="G5" s="72"/>
      <c r="H5" s="53"/>
      <c r="I5" s="72"/>
      <c r="J5" s="53"/>
      <c r="K5" s="72"/>
      <c r="L5" s="53"/>
    </row>
    <row r="6" spans="1:12" s="27" customFormat="1" ht="15" customHeight="1">
      <c r="A6" s="6"/>
      <c r="B6" s="6"/>
      <c r="C6" s="6"/>
      <c r="D6" s="71"/>
      <c r="E6" s="6"/>
      <c r="F6" s="163" t="s">
        <v>83</v>
      </c>
      <c r="G6" s="163"/>
      <c r="H6" s="163"/>
      <c r="I6" s="80"/>
      <c r="J6" s="163" t="s">
        <v>84</v>
      </c>
      <c r="K6" s="170"/>
      <c r="L6" s="170"/>
    </row>
    <row r="7" spans="1:12" s="27" customFormat="1" ht="15" customHeight="1">
      <c r="D7" s="71"/>
      <c r="E7" s="81"/>
      <c r="F7" s="166" t="s">
        <v>5</v>
      </c>
      <c r="G7" s="166"/>
      <c r="H7" s="166"/>
      <c r="I7" s="80"/>
      <c r="J7" s="166" t="s">
        <v>6</v>
      </c>
      <c r="K7" s="171"/>
      <c r="L7" s="171"/>
    </row>
    <row r="8" spans="1:12" s="27" customFormat="1" ht="15" customHeight="1">
      <c r="D8" s="71"/>
      <c r="E8" s="81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27" customFormat="1" ht="15" customHeight="1">
      <c r="D9" s="69" t="s">
        <v>62</v>
      </c>
      <c r="E9" s="15"/>
      <c r="F9" s="83" t="s">
        <v>14</v>
      </c>
      <c r="G9" s="82"/>
      <c r="H9" s="83" t="s">
        <v>14</v>
      </c>
      <c r="I9" s="82"/>
      <c r="J9" s="83" t="s">
        <v>14</v>
      </c>
      <c r="K9" s="82"/>
      <c r="L9" s="83" t="s">
        <v>14</v>
      </c>
    </row>
    <row r="10" spans="1:12" s="27" customFormat="1" ht="6" customHeight="1">
      <c r="D10" s="70"/>
      <c r="E10" s="15"/>
      <c r="F10" s="84"/>
      <c r="G10" s="82"/>
      <c r="H10" s="84"/>
      <c r="I10" s="82"/>
      <c r="J10" s="84"/>
      <c r="K10" s="82"/>
      <c r="L10" s="84"/>
    </row>
    <row r="11" spans="1:12" s="27" customFormat="1" ht="15" customHeight="1">
      <c r="A11" s="81" t="s">
        <v>85</v>
      </c>
      <c r="B11" s="81"/>
      <c r="D11" s="28"/>
      <c r="F11" s="52"/>
      <c r="G11" s="85"/>
      <c r="H11" s="52"/>
      <c r="I11" s="85"/>
      <c r="J11" s="52"/>
      <c r="K11" s="85"/>
      <c r="L11" s="52"/>
    </row>
    <row r="12" spans="1:12" s="27" customFormat="1" ht="6" customHeight="1">
      <c r="A12" s="81"/>
      <c r="B12" s="81"/>
      <c r="D12" s="28"/>
      <c r="F12" s="52"/>
      <c r="G12" s="85"/>
      <c r="H12" s="52"/>
      <c r="I12" s="85"/>
      <c r="J12" s="52"/>
      <c r="K12" s="85"/>
      <c r="L12" s="52"/>
    </row>
    <row r="13" spans="1:12" s="27" customFormat="1" ht="15" customHeight="1">
      <c r="A13" s="27" t="s">
        <v>86</v>
      </c>
      <c r="D13" s="28"/>
      <c r="F13" s="35">
        <v>88976814</v>
      </c>
      <c r="G13" s="35"/>
      <c r="H13" s="35">
        <v>100973263</v>
      </c>
      <c r="I13" s="35"/>
      <c r="J13" s="35">
        <v>67893652</v>
      </c>
      <c r="K13" s="35"/>
      <c r="L13" s="35">
        <v>67343340</v>
      </c>
    </row>
    <row r="14" spans="1:12" s="27" customFormat="1" ht="15" customHeight="1">
      <c r="A14" s="27" t="s">
        <v>87</v>
      </c>
      <c r="D14" s="28"/>
      <c r="F14" s="35">
        <v>67808485</v>
      </c>
      <c r="G14" s="35"/>
      <c r="H14" s="35">
        <v>164793786</v>
      </c>
      <c r="I14" s="35"/>
      <c r="J14" s="35">
        <v>23953958</v>
      </c>
      <c r="K14" s="35"/>
      <c r="L14" s="35">
        <v>35897744</v>
      </c>
    </row>
    <row r="15" spans="1:12" s="27" customFormat="1" ht="15" customHeight="1">
      <c r="A15" s="27" t="s">
        <v>88</v>
      </c>
      <c r="D15" s="28"/>
      <c r="F15" s="35"/>
      <c r="G15" s="35"/>
      <c r="H15" s="35"/>
      <c r="I15" s="35"/>
      <c r="J15" s="35"/>
      <c r="K15" s="35"/>
      <c r="L15" s="35"/>
    </row>
    <row r="16" spans="1:12" s="27" customFormat="1" ht="15" customHeight="1">
      <c r="B16" s="27" t="s">
        <v>89</v>
      </c>
      <c r="D16" s="28"/>
      <c r="F16" s="35">
        <v>37000</v>
      </c>
      <c r="G16" s="35"/>
      <c r="H16" s="35">
        <v>0</v>
      </c>
      <c r="I16" s="35"/>
      <c r="J16" s="35">
        <v>0</v>
      </c>
      <c r="K16" s="35"/>
      <c r="L16" s="35">
        <v>0</v>
      </c>
    </row>
    <row r="17" spans="1:12" s="27" customFormat="1" ht="15" customHeight="1">
      <c r="A17" s="27" t="s">
        <v>196</v>
      </c>
      <c r="D17" s="86"/>
      <c r="F17" s="35">
        <v>0</v>
      </c>
      <c r="G17" s="35"/>
      <c r="H17" s="35">
        <v>0</v>
      </c>
      <c r="I17" s="35"/>
      <c r="J17" s="35">
        <v>3899852</v>
      </c>
      <c r="K17" s="35"/>
      <c r="L17" s="35">
        <v>0</v>
      </c>
    </row>
    <row r="18" spans="1:12" s="27" customFormat="1" ht="15" customHeight="1">
      <c r="A18" s="27" t="s">
        <v>90</v>
      </c>
      <c r="D18" s="86"/>
      <c r="F18" s="35">
        <v>5188330</v>
      </c>
      <c r="G18" s="35"/>
      <c r="H18" s="35">
        <v>5903405</v>
      </c>
      <c r="I18" s="35"/>
      <c r="J18" s="35">
        <v>4773798</v>
      </c>
      <c r="K18" s="35"/>
      <c r="L18" s="35">
        <v>3177063</v>
      </c>
    </row>
    <row r="19" spans="1:12" s="27" customFormat="1" ht="6" customHeight="1">
      <c r="A19" s="81"/>
      <c r="B19" s="81"/>
      <c r="F19" s="160"/>
      <c r="G19" s="35"/>
      <c r="H19" s="160"/>
      <c r="I19" s="35"/>
      <c r="J19" s="160"/>
      <c r="K19" s="35"/>
      <c r="L19" s="160"/>
    </row>
    <row r="20" spans="1:12" s="27" customFormat="1" ht="15" customHeight="1">
      <c r="A20" s="81" t="s">
        <v>91</v>
      </c>
      <c r="B20" s="81"/>
      <c r="D20" s="28"/>
      <c r="F20" s="87">
        <f>SUM(F13:F18)</f>
        <v>162010629</v>
      </c>
      <c r="G20" s="35"/>
      <c r="H20" s="87">
        <f>SUM(H13:H18)</f>
        <v>271670454</v>
      </c>
      <c r="I20" s="35"/>
      <c r="J20" s="87">
        <f>SUM(J13:J18)</f>
        <v>100521260</v>
      </c>
      <c r="K20" s="35"/>
      <c r="L20" s="87">
        <f>SUM(L13:L18)</f>
        <v>106418147</v>
      </c>
    </row>
    <row r="21" spans="1:12" s="27" customFormat="1" ht="10.35" customHeight="1">
      <c r="A21" s="81"/>
      <c r="B21" s="81"/>
      <c r="D21" s="28"/>
      <c r="F21" s="35"/>
      <c r="G21" s="35"/>
      <c r="H21" s="35"/>
      <c r="I21" s="35"/>
      <c r="J21" s="35"/>
      <c r="K21" s="35"/>
      <c r="L21" s="35"/>
    </row>
    <row r="22" spans="1:12" s="27" customFormat="1" ht="15" customHeight="1">
      <c r="A22" s="81" t="s">
        <v>92</v>
      </c>
      <c r="B22" s="81"/>
      <c r="D22" s="28"/>
      <c r="F22" s="35"/>
      <c r="G22" s="35"/>
      <c r="H22" s="35"/>
      <c r="I22" s="35"/>
      <c r="J22" s="35"/>
      <c r="K22" s="35"/>
      <c r="L22" s="35"/>
    </row>
    <row r="23" spans="1:12" s="27" customFormat="1" ht="6" customHeight="1">
      <c r="A23" s="81"/>
      <c r="B23" s="81"/>
      <c r="D23" s="28"/>
      <c r="F23" s="35"/>
      <c r="G23" s="35"/>
      <c r="H23" s="35"/>
      <c r="I23" s="35"/>
      <c r="J23" s="35"/>
      <c r="K23" s="35"/>
      <c r="L23" s="35"/>
    </row>
    <row r="24" spans="1:12" s="27" customFormat="1" ht="15" customHeight="1">
      <c r="A24" s="27" t="s">
        <v>93</v>
      </c>
      <c r="D24" s="28"/>
      <c r="F24" s="35">
        <v>76418744</v>
      </c>
      <c r="G24" s="30"/>
      <c r="H24" s="35">
        <v>83342321</v>
      </c>
      <c r="I24" s="30"/>
      <c r="J24" s="35">
        <v>55897898</v>
      </c>
      <c r="K24" s="30"/>
      <c r="L24" s="35">
        <v>58103200</v>
      </c>
    </row>
    <row r="25" spans="1:12" s="27" customFormat="1" ht="15" customHeight="1">
      <c r="A25" s="27" t="s">
        <v>94</v>
      </c>
      <c r="D25" s="28"/>
      <c r="F25" s="35">
        <v>68406718</v>
      </c>
      <c r="G25" s="30"/>
      <c r="H25" s="35">
        <v>152071641</v>
      </c>
      <c r="I25" s="30"/>
      <c r="J25" s="35">
        <v>24778674</v>
      </c>
      <c r="K25" s="30"/>
      <c r="L25" s="35">
        <v>49527673</v>
      </c>
    </row>
    <row r="26" spans="1:12" s="27" customFormat="1" ht="15" customHeight="1">
      <c r="A26" s="27" t="s">
        <v>95</v>
      </c>
      <c r="F26" s="35"/>
      <c r="G26" s="30"/>
      <c r="H26" s="35"/>
      <c r="I26" s="30"/>
      <c r="J26" s="35"/>
      <c r="K26" s="30"/>
      <c r="L26" s="35"/>
    </row>
    <row r="27" spans="1:12" s="27" customFormat="1" ht="15" customHeight="1">
      <c r="B27" s="27" t="s">
        <v>195</v>
      </c>
      <c r="F27" s="35">
        <v>17200</v>
      </c>
      <c r="G27" s="30"/>
      <c r="H27" s="35">
        <v>0</v>
      </c>
      <c r="I27" s="30"/>
      <c r="J27" s="35">
        <v>0</v>
      </c>
      <c r="K27" s="30"/>
      <c r="L27" s="35">
        <v>0</v>
      </c>
    </row>
    <row r="28" spans="1:12" s="27" customFormat="1" ht="15" customHeight="1">
      <c r="A28" s="27" t="s">
        <v>96</v>
      </c>
      <c r="F28" s="35">
        <v>12669509</v>
      </c>
      <c r="G28" s="30"/>
      <c r="H28" s="35">
        <v>16556226</v>
      </c>
      <c r="I28" s="30"/>
      <c r="J28" s="30">
        <v>4337164</v>
      </c>
      <c r="K28" s="30"/>
      <c r="L28" s="30">
        <v>7498338</v>
      </c>
    </row>
    <row r="29" spans="1:12" s="27" customFormat="1" ht="15" customHeight="1">
      <c r="A29" s="27" t="s">
        <v>97</v>
      </c>
      <c r="F29" s="35">
        <v>37698823</v>
      </c>
      <c r="G29" s="30"/>
      <c r="H29" s="35">
        <v>31441890</v>
      </c>
      <c r="I29" s="30"/>
      <c r="J29" s="30">
        <v>25836404</v>
      </c>
      <c r="K29" s="30"/>
      <c r="L29" s="30">
        <v>14394217</v>
      </c>
    </row>
    <row r="30" spans="1:12" s="27" customFormat="1" ht="15" customHeight="1">
      <c r="A30" s="27" t="s">
        <v>201</v>
      </c>
      <c r="D30" s="86"/>
    </row>
    <row r="31" spans="1:12" s="27" customFormat="1" ht="15" customHeight="1">
      <c r="B31" s="27" t="s">
        <v>203</v>
      </c>
      <c r="D31" s="86"/>
      <c r="F31" s="87">
        <v>1269767</v>
      </c>
      <c r="G31" s="30"/>
      <c r="H31" s="87">
        <v>1599348</v>
      </c>
      <c r="I31" s="30"/>
      <c r="J31" s="88">
        <v>0</v>
      </c>
      <c r="K31" s="30"/>
      <c r="L31" s="88">
        <v>0</v>
      </c>
    </row>
    <row r="32" spans="1:12" s="27" customFormat="1" ht="6" customHeight="1">
      <c r="D32" s="28"/>
      <c r="F32" s="35"/>
      <c r="G32" s="35"/>
      <c r="H32" s="35"/>
      <c r="I32" s="35"/>
      <c r="J32" s="35"/>
      <c r="K32" s="35"/>
      <c r="L32" s="35"/>
    </row>
    <row r="33" spans="1:12" s="27" customFormat="1" ht="15" customHeight="1">
      <c r="A33" s="81" t="s">
        <v>98</v>
      </c>
      <c r="B33" s="81"/>
      <c r="F33" s="87">
        <f>SUM(F24:F31)</f>
        <v>196480761</v>
      </c>
      <c r="G33" s="35"/>
      <c r="H33" s="87">
        <f>SUM(H24:H31)</f>
        <v>285011426</v>
      </c>
      <c r="I33" s="35"/>
      <c r="J33" s="87">
        <f>SUM(J24:J31)</f>
        <v>110850140</v>
      </c>
      <c r="K33" s="35"/>
      <c r="L33" s="87">
        <f>SUM(L24:L31)</f>
        <v>129523428</v>
      </c>
    </row>
    <row r="34" spans="1:12" s="27" customFormat="1" ht="10.35" customHeight="1">
      <c r="A34" s="81"/>
      <c r="B34" s="81"/>
      <c r="D34" s="28"/>
      <c r="F34" s="35"/>
      <c r="G34" s="35"/>
      <c r="H34" s="35"/>
      <c r="I34" s="35"/>
      <c r="J34" s="35"/>
      <c r="K34" s="35"/>
      <c r="L34" s="35"/>
    </row>
    <row r="35" spans="1:12" s="27" customFormat="1" ht="15" customHeight="1">
      <c r="A35" s="81" t="s">
        <v>99</v>
      </c>
      <c r="B35" s="81"/>
      <c r="C35" s="81"/>
      <c r="D35" s="28"/>
      <c r="E35" s="81"/>
      <c r="F35" s="35">
        <f>F20-F33</f>
        <v>-34470132</v>
      </c>
      <c r="G35" s="35"/>
      <c r="H35" s="35">
        <f>H20-H33</f>
        <v>-13340972</v>
      </c>
      <c r="I35" s="35"/>
      <c r="J35" s="35">
        <f>J20-J33</f>
        <v>-10328880</v>
      </c>
      <c r="K35" s="35"/>
      <c r="L35" s="35">
        <f>L20-L33</f>
        <v>-23105281</v>
      </c>
    </row>
    <row r="36" spans="1:12" s="27" customFormat="1" ht="15" customHeight="1">
      <c r="A36" s="27" t="s">
        <v>100</v>
      </c>
      <c r="D36" s="28"/>
      <c r="F36" s="88">
        <v>-7663277</v>
      </c>
      <c r="G36" s="35"/>
      <c r="H36" s="88">
        <v>-6786131</v>
      </c>
      <c r="I36" s="35"/>
      <c r="J36" s="88">
        <v>-6507992</v>
      </c>
      <c r="K36" s="35"/>
      <c r="L36" s="88">
        <v>-5996246</v>
      </c>
    </row>
    <row r="37" spans="1:12" s="27" customFormat="1" ht="6" customHeight="1">
      <c r="D37" s="71"/>
      <c r="F37" s="35"/>
      <c r="G37" s="35"/>
      <c r="H37" s="35"/>
      <c r="I37" s="35"/>
      <c r="J37" s="35"/>
      <c r="K37" s="35"/>
      <c r="L37" s="35"/>
    </row>
    <row r="38" spans="1:12" s="27" customFormat="1" ht="15" customHeight="1">
      <c r="A38" s="81" t="s">
        <v>101</v>
      </c>
      <c r="B38" s="81"/>
      <c r="D38" s="28"/>
      <c r="F38" s="35">
        <f>SUM(F35:F36)</f>
        <v>-42133409</v>
      </c>
      <c r="G38" s="35"/>
      <c r="H38" s="35">
        <f>SUM(H35:H36)</f>
        <v>-20127103</v>
      </c>
      <c r="I38" s="35"/>
      <c r="J38" s="35">
        <f>SUM(J35:J36)</f>
        <v>-16836872</v>
      </c>
      <c r="K38" s="35"/>
      <c r="L38" s="35">
        <f>SUM(L35:L36)</f>
        <v>-29101527</v>
      </c>
    </row>
    <row r="39" spans="1:12" s="27" customFormat="1" ht="15" customHeight="1">
      <c r="A39" s="27" t="s">
        <v>102</v>
      </c>
      <c r="D39" s="28"/>
      <c r="F39" s="88">
        <v>2658111</v>
      </c>
      <c r="G39" s="30"/>
      <c r="H39" s="88">
        <v>-3961966</v>
      </c>
      <c r="I39" s="30"/>
      <c r="J39" s="88">
        <v>171617</v>
      </c>
      <c r="K39" s="30"/>
      <c r="L39" s="88">
        <v>166846</v>
      </c>
    </row>
    <row r="40" spans="1:12" s="27" customFormat="1" ht="6" customHeight="1">
      <c r="D40" s="28"/>
      <c r="F40" s="35"/>
      <c r="G40" s="35"/>
      <c r="H40" s="35"/>
      <c r="I40" s="35"/>
      <c r="J40" s="35"/>
      <c r="K40" s="35"/>
      <c r="L40" s="35"/>
    </row>
    <row r="41" spans="1:12" s="27" customFormat="1" ht="15" customHeight="1">
      <c r="A41" s="81" t="s">
        <v>112</v>
      </c>
      <c r="B41" s="81"/>
      <c r="C41" s="81"/>
      <c r="D41" s="71"/>
      <c r="E41" s="81"/>
      <c r="F41" s="35">
        <f>SUM(F38:F39)</f>
        <v>-39475298</v>
      </c>
      <c r="G41" s="35"/>
      <c r="H41" s="35">
        <f>SUM(H38:H39)</f>
        <v>-24089069</v>
      </c>
      <c r="I41" s="35"/>
      <c r="J41" s="35">
        <f>SUM(J38:J39)</f>
        <v>-16665255</v>
      </c>
      <c r="K41" s="35"/>
      <c r="L41" s="35">
        <f>SUM(L38:L39)</f>
        <v>-28934681</v>
      </c>
    </row>
    <row r="42" spans="1:12" s="27" customFormat="1" ht="6" customHeight="1">
      <c r="A42" s="81"/>
      <c r="B42" s="81"/>
      <c r="C42" s="81"/>
      <c r="D42" s="71"/>
      <c r="E42" s="81"/>
      <c r="F42" s="35"/>
      <c r="G42" s="35"/>
      <c r="H42" s="35"/>
      <c r="I42" s="35"/>
      <c r="J42" s="35"/>
      <c r="K42" s="35"/>
      <c r="L42" s="35"/>
    </row>
    <row r="43" spans="1:12" ht="15" customHeight="1">
      <c r="A43" s="81" t="s">
        <v>103</v>
      </c>
      <c r="B43" s="81"/>
      <c r="C43" s="27"/>
      <c r="D43" s="28"/>
      <c r="E43" s="27"/>
      <c r="F43" s="87">
        <v>0</v>
      </c>
      <c r="G43" s="35"/>
      <c r="H43" s="87">
        <v>0</v>
      </c>
      <c r="I43" s="35"/>
      <c r="J43" s="87">
        <v>0</v>
      </c>
      <c r="K43" s="35"/>
      <c r="L43" s="87">
        <v>0</v>
      </c>
    </row>
    <row r="44" spans="1:12" ht="6" customHeight="1">
      <c r="A44" s="81"/>
      <c r="B44" s="81"/>
      <c r="C44" s="27"/>
      <c r="D44" s="28"/>
      <c r="E44" s="27"/>
      <c r="F44" s="35"/>
      <c r="G44" s="35"/>
      <c r="H44" s="35"/>
      <c r="I44" s="35"/>
      <c r="J44" s="35"/>
      <c r="K44" s="35"/>
      <c r="L44" s="35"/>
    </row>
    <row r="45" spans="1:12" ht="15" customHeight="1" thickBot="1">
      <c r="A45" s="81" t="s">
        <v>104</v>
      </c>
      <c r="B45" s="81"/>
      <c r="C45" s="81"/>
      <c r="D45" s="71"/>
      <c r="E45" s="81"/>
      <c r="F45" s="89">
        <f>SUM(F41:F43)</f>
        <v>-39475298</v>
      </c>
      <c r="G45" s="35"/>
      <c r="H45" s="89">
        <f>SUM(H41:H43)</f>
        <v>-24089069</v>
      </c>
      <c r="I45" s="35"/>
      <c r="J45" s="89">
        <f>SUM(J41:J43)</f>
        <v>-16665255</v>
      </c>
      <c r="K45" s="35"/>
      <c r="L45" s="89">
        <f>SUM(L41:L43)</f>
        <v>-28934681</v>
      </c>
    </row>
    <row r="46" spans="1:12" ht="10.35" customHeight="1" thickTop="1">
      <c r="A46" s="81"/>
      <c r="B46" s="81"/>
      <c r="C46" s="81"/>
      <c r="D46" s="71"/>
      <c r="E46" s="81"/>
      <c r="F46" s="35"/>
      <c r="G46" s="35"/>
      <c r="H46" s="35"/>
      <c r="I46" s="35"/>
      <c r="J46" s="35"/>
      <c r="K46" s="35"/>
      <c r="L46" s="35"/>
    </row>
    <row r="47" spans="1:12" s="27" customFormat="1" ht="15" customHeight="1">
      <c r="A47" s="81" t="s">
        <v>105</v>
      </c>
      <c r="B47" s="81"/>
      <c r="C47" s="81"/>
      <c r="D47" s="71"/>
      <c r="E47" s="81"/>
      <c r="F47" s="35"/>
      <c r="G47" s="35"/>
      <c r="H47" s="35"/>
      <c r="I47" s="35"/>
      <c r="J47" s="35"/>
      <c r="K47" s="35"/>
      <c r="L47" s="35"/>
    </row>
    <row r="48" spans="1:12" s="27" customFormat="1" ht="15" customHeight="1">
      <c r="B48" s="27" t="s">
        <v>106</v>
      </c>
      <c r="D48" s="28"/>
      <c r="F48" s="30">
        <v>-38590934</v>
      </c>
      <c r="G48" s="30"/>
      <c r="H48" s="30">
        <v>-26520653</v>
      </c>
      <c r="I48" s="30"/>
      <c r="J48" s="35">
        <v>-16665255</v>
      </c>
      <c r="K48" s="30"/>
      <c r="L48" s="35">
        <v>-28934681</v>
      </c>
    </row>
    <row r="49" spans="1:12" s="27" customFormat="1" ht="15" customHeight="1">
      <c r="B49" s="27" t="s">
        <v>78</v>
      </c>
      <c r="D49" s="28"/>
      <c r="F49" s="88">
        <v>-884364</v>
      </c>
      <c r="G49" s="35"/>
      <c r="H49" s="88">
        <v>2431584</v>
      </c>
      <c r="I49" s="35"/>
      <c r="J49" s="88">
        <v>0</v>
      </c>
      <c r="K49" s="35"/>
      <c r="L49" s="88">
        <v>0</v>
      </c>
    </row>
    <row r="50" spans="1:12" s="27" customFormat="1" ht="6" customHeight="1">
      <c r="D50" s="28"/>
      <c r="F50" s="35"/>
      <c r="G50" s="35"/>
      <c r="H50" s="35"/>
      <c r="I50" s="35"/>
      <c r="J50" s="35"/>
      <c r="K50" s="35"/>
      <c r="L50" s="35"/>
    </row>
    <row r="51" spans="1:12" s="27" customFormat="1" ht="15" customHeight="1" thickBot="1">
      <c r="A51" s="81"/>
      <c r="B51" s="81"/>
      <c r="C51" s="81"/>
      <c r="D51" s="71"/>
      <c r="E51" s="81"/>
      <c r="F51" s="89">
        <f>SUM(F48:F49)</f>
        <v>-39475298</v>
      </c>
      <c r="G51" s="35"/>
      <c r="H51" s="89">
        <f>SUM(H48:H49)</f>
        <v>-24089069</v>
      </c>
      <c r="I51" s="35"/>
      <c r="J51" s="89">
        <f>SUM(J48:J49)</f>
        <v>-16665255</v>
      </c>
      <c r="K51" s="35"/>
      <c r="L51" s="89">
        <f>SUM(L48:L49)</f>
        <v>-28934681</v>
      </c>
    </row>
    <row r="52" spans="1:12" s="27" customFormat="1" ht="10.35" customHeight="1" thickTop="1">
      <c r="A52" s="81"/>
      <c r="B52" s="81"/>
      <c r="C52" s="81"/>
      <c r="D52" s="71"/>
      <c r="E52" s="81"/>
      <c r="F52" s="35"/>
      <c r="G52" s="35"/>
      <c r="H52" s="35"/>
      <c r="I52" s="35"/>
      <c r="J52" s="35"/>
      <c r="K52" s="35"/>
      <c r="L52" s="35"/>
    </row>
    <row r="53" spans="1:12" s="27" customFormat="1" ht="15" customHeight="1">
      <c r="A53" s="81" t="s">
        <v>107</v>
      </c>
      <c r="B53" s="81"/>
      <c r="C53" s="81"/>
      <c r="D53" s="71"/>
      <c r="E53" s="81"/>
      <c r="F53" s="35"/>
      <c r="G53" s="35"/>
      <c r="H53" s="35"/>
      <c r="I53" s="35"/>
      <c r="J53" s="35"/>
      <c r="K53" s="35"/>
      <c r="L53" s="35"/>
    </row>
    <row r="54" spans="1:12" s="27" customFormat="1" ht="15" customHeight="1">
      <c r="B54" s="27" t="s">
        <v>106</v>
      </c>
      <c r="D54" s="28"/>
      <c r="F54" s="30">
        <v>-38590934</v>
      </c>
      <c r="G54" s="30"/>
      <c r="H54" s="30">
        <v>-26520653</v>
      </c>
      <c r="I54" s="30"/>
      <c r="J54" s="35">
        <v>-16665255</v>
      </c>
      <c r="K54" s="30"/>
      <c r="L54" s="35">
        <v>-28934681</v>
      </c>
    </row>
    <row r="55" spans="1:12" s="27" customFormat="1" ht="15" customHeight="1">
      <c r="B55" s="27" t="s">
        <v>78</v>
      </c>
      <c r="D55" s="28"/>
      <c r="F55" s="88">
        <v>-884364</v>
      </c>
      <c r="G55" s="35"/>
      <c r="H55" s="88">
        <v>2431584</v>
      </c>
      <c r="I55" s="35"/>
      <c r="J55" s="88">
        <v>0</v>
      </c>
      <c r="K55" s="35"/>
      <c r="L55" s="88">
        <v>0</v>
      </c>
    </row>
    <row r="56" spans="1:12" s="27" customFormat="1" ht="6" customHeight="1">
      <c r="D56" s="28"/>
      <c r="F56" s="35"/>
      <c r="G56" s="35"/>
      <c r="H56" s="35"/>
      <c r="I56" s="35"/>
      <c r="J56" s="35"/>
      <c r="K56" s="35"/>
      <c r="L56" s="35"/>
    </row>
    <row r="57" spans="1:12" s="27" customFormat="1" ht="15" customHeight="1" thickBot="1">
      <c r="A57" s="81"/>
      <c r="B57" s="81"/>
      <c r="C57" s="81"/>
      <c r="D57" s="71"/>
      <c r="E57" s="81"/>
      <c r="F57" s="89">
        <f>SUM(F54:F55)</f>
        <v>-39475298</v>
      </c>
      <c r="G57" s="35"/>
      <c r="H57" s="89">
        <f>SUM(H54:H55)</f>
        <v>-24089069</v>
      </c>
      <c r="I57" s="35"/>
      <c r="J57" s="89">
        <f>SUM(J54:J55)</f>
        <v>-16665255</v>
      </c>
      <c r="K57" s="35"/>
      <c r="L57" s="89">
        <f>SUM(L54:L55)</f>
        <v>-28934681</v>
      </c>
    </row>
    <row r="58" spans="1:12" s="27" customFormat="1" ht="15" customHeight="1" thickTop="1">
      <c r="A58" s="81"/>
      <c r="B58" s="81"/>
      <c r="C58" s="81"/>
      <c r="D58" s="71"/>
      <c r="E58" s="81"/>
      <c r="F58" s="35"/>
      <c r="G58" s="35"/>
      <c r="H58" s="35"/>
      <c r="I58" s="35"/>
      <c r="J58" s="35"/>
      <c r="K58" s="35"/>
      <c r="L58" s="35"/>
    </row>
    <row r="59" spans="1:12" ht="15" customHeight="1">
      <c r="A59" s="90" t="s">
        <v>108</v>
      </c>
      <c r="B59" s="91"/>
      <c r="C59" s="91"/>
      <c r="D59" s="92"/>
      <c r="E59" s="27"/>
      <c r="F59" s="35"/>
      <c r="G59" s="35"/>
      <c r="H59" s="35"/>
      <c r="I59" s="35"/>
      <c r="J59" s="35"/>
      <c r="K59" s="35"/>
      <c r="L59" s="35"/>
    </row>
    <row r="60" spans="1:12" ht="6" customHeight="1">
      <c r="A60" s="73"/>
      <c r="B60" s="91"/>
      <c r="C60" s="91"/>
      <c r="D60" s="92"/>
      <c r="E60" s="27"/>
      <c r="F60" s="93"/>
      <c r="G60" s="93"/>
      <c r="H60" s="93"/>
      <c r="I60" s="93"/>
      <c r="J60" s="93"/>
      <c r="K60" s="93"/>
      <c r="L60" s="93"/>
    </row>
    <row r="61" spans="1:12" ht="15" customHeight="1" thickBot="1">
      <c r="A61" s="91" t="s">
        <v>109</v>
      </c>
      <c r="B61" s="27"/>
      <c r="D61" s="92">
        <v>6</v>
      </c>
      <c r="E61" s="81"/>
      <c r="F61" s="94">
        <v>-0.32</v>
      </c>
      <c r="G61" s="93"/>
      <c r="H61" s="94">
        <v>-0.24</v>
      </c>
      <c r="I61" s="93"/>
      <c r="J61" s="94">
        <v>-0.14000000000000001</v>
      </c>
      <c r="K61" s="93"/>
      <c r="L61" s="94">
        <v>-0.27</v>
      </c>
    </row>
    <row r="62" spans="1:12" ht="15" customHeight="1" thickTop="1">
      <c r="A62" s="91"/>
      <c r="B62" s="27"/>
      <c r="C62" s="91"/>
      <c r="D62" s="92"/>
      <c r="E62" s="81"/>
      <c r="F62" s="35"/>
      <c r="G62" s="35"/>
      <c r="H62" s="35"/>
      <c r="I62" s="35"/>
      <c r="J62" s="35"/>
      <c r="K62" s="35"/>
      <c r="L62" s="35"/>
    </row>
    <row r="63" spans="1:12" ht="18" customHeight="1">
      <c r="A63" s="91"/>
      <c r="B63" s="27"/>
      <c r="C63" s="91"/>
      <c r="D63" s="92"/>
      <c r="E63" s="81"/>
      <c r="F63" s="35"/>
      <c r="G63" s="35"/>
      <c r="H63" s="35"/>
      <c r="I63" s="35"/>
      <c r="J63" s="35"/>
      <c r="K63" s="35"/>
      <c r="L63" s="35"/>
    </row>
    <row r="64" spans="1:12" ht="16.5" customHeight="1">
      <c r="A64" s="91"/>
      <c r="B64" s="27"/>
      <c r="C64" s="91"/>
      <c r="D64" s="92"/>
      <c r="E64" s="81"/>
      <c r="F64" s="35"/>
      <c r="G64" s="35"/>
      <c r="H64" s="35"/>
      <c r="I64" s="35"/>
      <c r="J64" s="35"/>
      <c r="K64" s="35"/>
      <c r="L64" s="35"/>
    </row>
    <row r="65" spans="1:12" s="27" customFormat="1" ht="22.35" customHeight="1">
      <c r="A65" s="45" t="s">
        <v>110</v>
      </c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7" firstPageNumber="5" fitToWidth="0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E421C-11AD-449E-AAA7-8F966B1E63DC}">
  <sheetPr>
    <tabColor theme="3" tint="0.59999389629810485"/>
  </sheetPr>
  <dimension ref="A1:L66"/>
  <sheetViews>
    <sheetView topLeftCell="A20" zoomScaleNormal="100" zoomScaleSheetLayoutView="100" zoomScalePageLayoutView="69" workbookViewId="0">
      <selection activeCell="J32" sqref="J32"/>
    </sheetView>
  </sheetViews>
  <sheetFormatPr defaultColWidth="10.42578125" defaultRowHeight="15" customHeight="1"/>
  <cols>
    <col min="1" max="2" width="1.85546875" style="14" customWidth="1"/>
    <col min="3" max="3" width="44.5703125" style="14" customWidth="1"/>
    <col min="4" max="4" width="5" style="2" customWidth="1"/>
    <col min="5" max="5" width="0.5703125" style="14" customWidth="1"/>
    <col min="6" max="6" width="11.85546875" style="55" customWidth="1"/>
    <col min="7" max="7" width="0.5703125" style="95" customWidth="1"/>
    <col min="8" max="8" width="11.85546875" style="55" customWidth="1"/>
    <col min="9" max="9" width="0.5703125" style="95" customWidth="1"/>
    <col min="10" max="10" width="11.85546875" style="55" customWidth="1"/>
    <col min="11" max="11" width="0.5703125" style="95" customWidth="1"/>
    <col min="12" max="12" width="11.85546875" style="55" customWidth="1"/>
    <col min="13" max="16384" width="10.42578125" style="14"/>
  </cols>
  <sheetData>
    <row r="1" spans="1:12" s="27" customFormat="1" ht="16.5" customHeight="1">
      <c r="A1" s="6" t="s">
        <v>0</v>
      </c>
      <c r="B1" s="6"/>
      <c r="C1" s="6"/>
      <c r="D1" s="71"/>
      <c r="E1" s="6"/>
      <c r="F1" s="53"/>
      <c r="G1" s="72"/>
      <c r="H1" s="53"/>
      <c r="I1" s="72"/>
      <c r="J1" s="53"/>
      <c r="K1" s="72"/>
      <c r="L1" s="53"/>
    </row>
    <row r="2" spans="1:12" s="27" customFormat="1" ht="16.5" customHeight="1">
      <c r="A2" s="73" t="s">
        <v>81</v>
      </c>
      <c r="B2" s="6"/>
      <c r="C2" s="6"/>
      <c r="D2" s="71"/>
      <c r="E2" s="6"/>
      <c r="F2" s="53"/>
      <c r="G2" s="72"/>
      <c r="H2" s="53"/>
      <c r="I2" s="72"/>
      <c r="J2" s="53"/>
      <c r="K2" s="72"/>
      <c r="L2" s="53"/>
    </row>
    <row r="3" spans="1:12" s="27" customFormat="1" ht="16.5" customHeight="1">
      <c r="A3" s="74" t="s">
        <v>111</v>
      </c>
      <c r="B3" s="7"/>
      <c r="C3" s="7"/>
      <c r="D3" s="75"/>
      <c r="E3" s="7"/>
      <c r="F3" s="76"/>
      <c r="G3" s="77"/>
      <c r="H3" s="76"/>
      <c r="I3" s="77"/>
      <c r="J3" s="76"/>
      <c r="K3" s="77"/>
      <c r="L3" s="76"/>
    </row>
    <row r="4" spans="1:12" s="27" customFormat="1" ht="15" customHeight="1">
      <c r="A4" s="6"/>
      <c r="B4" s="6"/>
      <c r="C4" s="6"/>
      <c r="D4" s="71"/>
      <c r="E4" s="6"/>
      <c r="F4" s="78"/>
      <c r="G4" s="79"/>
      <c r="H4" s="78"/>
      <c r="I4" s="79"/>
      <c r="J4" s="78"/>
      <c r="K4" s="79"/>
      <c r="L4" s="78"/>
    </row>
    <row r="5" spans="1:12" s="27" customFormat="1" ht="15" customHeight="1">
      <c r="A5" s="6"/>
      <c r="B5" s="6"/>
      <c r="C5" s="6"/>
      <c r="D5" s="71"/>
      <c r="E5" s="6"/>
      <c r="F5" s="53"/>
      <c r="G5" s="72"/>
      <c r="H5" s="53"/>
      <c r="I5" s="72"/>
      <c r="J5" s="53"/>
      <c r="K5" s="72"/>
      <c r="L5" s="53"/>
    </row>
    <row r="6" spans="1:12" s="27" customFormat="1" ht="15" customHeight="1">
      <c r="A6" s="6"/>
      <c r="B6" s="6"/>
      <c r="C6" s="6"/>
      <c r="D6" s="71"/>
      <c r="E6" s="6"/>
      <c r="F6" s="163" t="s">
        <v>83</v>
      </c>
      <c r="G6" s="163"/>
      <c r="H6" s="163"/>
      <c r="I6" s="80"/>
      <c r="J6" s="163" t="s">
        <v>84</v>
      </c>
      <c r="K6" s="170"/>
      <c r="L6" s="170"/>
    </row>
    <row r="7" spans="1:12" s="27" customFormat="1" ht="15" customHeight="1">
      <c r="D7" s="71"/>
      <c r="E7" s="81"/>
      <c r="F7" s="166" t="s">
        <v>5</v>
      </c>
      <c r="G7" s="166"/>
      <c r="H7" s="166"/>
      <c r="I7" s="80"/>
      <c r="J7" s="166" t="s">
        <v>6</v>
      </c>
      <c r="K7" s="171"/>
      <c r="L7" s="171"/>
    </row>
    <row r="8" spans="1:12" s="27" customFormat="1" ht="15" customHeight="1">
      <c r="D8" s="71"/>
      <c r="E8" s="81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27" customFormat="1" ht="15" customHeight="1">
      <c r="D9" s="69" t="s">
        <v>13</v>
      </c>
      <c r="E9" s="15"/>
      <c r="F9" s="83" t="s">
        <v>14</v>
      </c>
      <c r="G9" s="82"/>
      <c r="H9" s="83" t="s">
        <v>14</v>
      </c>
      <c r="I9" s="82"/>
      <c r="J9" s="83" t="s">
        <v>14</v>
      </c>
      <c r="K9" s="82"/>
      <c r="L9" s="83" t="s">
        <v>14</v>
      </c>
    </row>
    <row r="10" spans="1:12" s="27" customFormat="1" ht="6" customHeight="1">
      <c r="D10" s="70"/>
      <c r="E10" s="15"/>
      <c r="F10" s="84"/>
      <c r="G10" s="82"/>
      <c r="H10" s="84"/>
      <c r="I10" s="82"/>
      <c r="J10" s="84"/>
      <c r="K10" s="82"/>
      <c r="L10" s="84"/>
    </row>
    <row r="11" spans="1:12" s="27" customFormat="1" ht="15" customHeight="1">
      <c r="A11" s="81" t="s">
        <v>85</v>
      </c>
      <c r="B11" s="81"/>
      <c r="D11" s="28"/>
      <c r="F11" s="52"/>
      <c r="G11" s="85"/>
      <c r="H11" s="52"/>
      <c r="I11" s="85"/>
      <c r="J11" s="52"/>
      <c r="K11" s="85"/>
      <c r="L11" s="52"/>
    </row>
    <row r="12" spans="1:12" s="27" customFormat="1" ht="6" customHeight="1">
      <c r="A12" s="81"/>
      <c r="B12" s="81"/>
      <c r="D12" s="28"/>
      <c r="F12" s="52"/>
      <c r="G12" s="85"/>
      <c r="H12" s="52"/>
      <c r="I12" s="85"/>
      <c r="J12" s="52"/>
      <c r="K12" s="85"/>
      <c r="L12" s="52"/>
    </row>
    <row r="13" spans="1:12" s="27" customFormat="1" ht="15" customHeight="1">
      <c r="A13" s="27" t="s">
        <v>86</v>
      </c>
      <c r="D13" s="28"/>
      <c r="F13" s="35">
        <v>192348474</v>
      </c>
      <c r="G13" s="35"/>
      <c r="H13" s="35">
        <v>197781488</v>
      </c>
      <c r="I13" s="35"/>
      <c r="J13" s="35">
        <v>134460600</v>
      </c>
      <c r="K13" s="35"/>
      <c r="L13" s="35">
        <v>133880591</v>
      </c>
    </row>
    <row r="14" spans="1:12" s="27" customFormat="1" ht="15" customHeight="1">
      <c r="A14" s="27" t="s">
        <v>87</v>
      </c>
      <c r="D14" s="28"/>
      <c r="F14" s="35">
        <v>188572447</v>
      </c>
      <c r="G14" s="35"/>
      <c r="H14" s="35">
        <v>320504779</v>
      </c>
      <c r="I14" s="35"/>
      <c r="J14" s="35">
        <v>47567428</v>
      </c>
      <c r="K14" s="35"/>
      <c r="L14" s="35">
        <v>70049166</v>
      </c>
    </row>
    <row r="15" spans="1:12" s="27" customFormat="1" ht="15" customHeight="1">
      <c r="A15" s="27" t="s">
        <v>88</v>
      </c>
      <c r="D15" s="28"/>
      <c r="F15" s="35"/>
      <c r="G15" s="35"/>
      <c r="H15" s="35"/>
      <c r="I15" s="35"/>
      <c r="J15" s="35"/>
      <c r="K15" s="35"/>
      <c r="L15" s="35"/>
    </row>
    <row r="16" spans="1:12" s="27" customFormat="1" ht="15" customHeight="1">
      <c r="B16" s="27" t="s">
        <v>89</v>
      </c>
      <c r="D16" s="28"/>
      <c r="F16" s="35">
        <v>1624440</v>
      </c>
      <c r="G16" s="35"/>
      <c r="H16" s="35">
        <v>62000</v>
      </c>
      <c r="I16" s="35"/>
      <c r="J16" s="35">
        <v>0</v>
      </c>
      <c r="K16" s="35"/>
      <c r="L16" s="35">
        <v>0</v>
      </c>
    </row>
    <row r="17" spans="1:12" s="27" customFormat="1" ht="15" customHeight="1">
      <c r="A17" s="27" t="s">
        <v>196</v>
      </c>
      <c r="D17" s="86">
        <v>25.1</v>
      </c>
      <c r="F17" s="35">
        <v>0</v>
      </c>
      <c r="G17" s="35"/>
      <c r="H17" s="35">
        <v>0</v>
      </c>
      <c r="I17" s="35"/>
      <c r="J17" s="35">
        <v>11099852</v>
      </c>
      <c r="K17" s="35"/>
      <c r="L17" s="35">
        <v>0</v>
      </c>
    </row>
    <row r="18" spans="1:12" s="27" customFormat="1" ht="15" customHeight="1">
      <c r="A18" s="27" t="s">
        <v>90</v>
      </c>
      <c r="D18" s="86"/>
      <c r="F18" s="35">
        <v>9661712</v>
      </c>
      <c r="G18" s="35"/>
      <c r="H18" s="35">
        <v>8803143</v>
      </c>
      <c r="I18" s="35"/>
      <c r="J18" s="35">
        <v>8765824</v>
      </c>
      <c r="K18" s="35"/>
      <c r="L18" s="35">
        <v>5501184</v>
      </c>
    </row>
    <row r="19" spans="1:12" s="27" customFormat="1" ht="6" customHeight="1">
      <c r="A19" s="81"/>
      <c r="B19" s="81"/>
      <c r="F19" s="160"/>
      <c r="G19" s="35"/>
      <c r="H19" s="160"/>
      <c r="I19" s="35"/>
      <c r="J19" s="160"/>
      <c r="K19" s="35"/>
      <c r="L19" s="160"/>
    </row>
    <row r="20" spans="1:12" s="27" customFormat="1" ht="15" customHeight="1">
      <c r="A20" s="81" t="s">
        <v>91</v>
      </c>
      <c r="B20" s="81"/>
      <c r="D20" s="28"/>
      <c r="F20" s="87">
        <f>SUM(F13:F18)</f>
        <v>392207073</v>
      </c>
      <c r="G20" s="35"/>
      <c r="H20" s="87">
        <f>SUM(H13:H18)</f>
        <v>527151410</v>
      </c>
      <c r="I20" s="35"/>
      <c r="J20" s="87">
        <f>SUM(J13:J18)</f>
        <v>201893704</v>
      </c>
      <c r="K20" s="35"/>
      <c r="L20" s="87">
        <f>SUM(L13:L18)</f>
        <v>209430941</v>
      </c>
    </row>
    <row r="21" spans="1:12" s="27" customFormat="1" ht="10.35" customHeight="1">
      <c r="A21" s="81"/>
      <c r="B21" s="81"/>
      <c r="D21" s="28"/>
      <c r="F21" s="35"/>
      <c r="G21" s="35"/>
      <c r="H21" s="35"/>
      <c r="I21" s="35"/>
      <c r="J21" s="35"/>
      <c r="K21" s="35"/>
      <c r="L21" s="35"/>
    </row>
    <row r="22" spans="1:12" s="27" customFormat="1" ht="15" customHeight="1">
      <c r="A22" s="81" t="s">
        <v>92</v>
      </c>
      <c r="B22" s="81"/>
      <c r="D22" s="28"/>
      <c r="F22" s="35"/>
      <c r="G22" s="35"/>
      <c r="H22" s="35"/>
      <c r="I22" s="35"/>
      <c r="J22" s="35"/>
      <c r="K22" s="35"/>
      <c r="L22" s="35"/>
    </row>
    <row r="23" spans="1:12" s="27" customFormat="1" ht="6" customHeight="1">
      <c r="A23" s="81"/>
      <c r="B23" s="81"/>
      <c r="D23" s="28"/>
      <c r="F23" s="35"/>
      <c r="G23" s="35"/>
      <c r="H23" s="35"/>
      <c r="I23" s="35"/>
      <c r="J23" s="35"/>
      <c r="K23" s="35"/>
      <c r="L23" s="35"/>
    </row>
    <row r="24" spans="1:12" s="27" customFormat="1" ht="15" customHeight="1">
      <c r="A24" s="27" t="s">
        <v>93</v>
      </c>
      <c r="D24" s="28"/>
      <c r="F24" s="35">
        <v>161610408</v>
      </c>
      <c r="G24" s="30"/>
      <c r="H24" s="35">
        <v>164367544</v>
      </c>
      <c r="I24" s="30"/>
      <c r="J24" s="35">
        <v>110975473</v>
      </c>
      <c r="K24" s="30"/>
      <c r="L24" s="35">
        <v>115999002</v>
      </c>
    </row>
    <row r="25" spans="1:12" s="27" customFormat="1" ht="15" customHeight="1">
      <c r="A25" s="27" t="s">
        <v>94</v>
      </c>
      <c r="D25" s="28"/>
      <c r="F25" s="35">
        <v>171728882</v>
      </c>
      <c r="G25" s="30"/>
      <c r="H25" s="35">
        <v>301591465</v>
      </c>
      <c r="I25" s="30"/>
      <c r="J25" s="35">
        <v>52362523</v>
      </c>
      <c r="K25" s="30"/>
      <c r="L25" s="35">
        <v>98730146</v>
      </c>
    </row>
    <row r="26" spans="1:12" s="27" customFormat="1" ht="15" customHeight="1">
      <c r="A26" s="27" t="s">
        <v>95</v>
      </c>
      <c r="F26" s="35"/>
      <c r="G26" s="30"/>
      <c r="H26" s="35"/>
      <c r="I26" s="30"/>
      <c r="J26" s="35"/>
      <c r="K26" s="30"/>
      <c r="L26" s="35"/>
    </row>
    <row r="27" spans="1:12" s="27" customFormat="1" ht="15" customHeight="1">
      <c r="B27" s="27" t="s">
        <v>195</v>
      </c>
      <c r="F27" s="35">
        <v>1394750</v>
      </c>
      <c r="G27" s="30"/>
      <c r="H27" s="35">
        <v>46500</v>
      </c>
      <c r="I27" s="30"/>
      <c r="J27" s="35">
        <v>0</v>
      </c>
      <c r="K27" s="30"/>
      <c r="L27" s="35">
        <v>0</v>
      </c>
    </row>
    <row r="28" spans="1:12" s="27" customFormat="1" ht="15" customHeight="1">
      <c r="A28" s="27" t="s">
        <v>96</v>
      </c>
      <c r="F28" s="35">
        <v>28758345</v>
      </c>
      <c r="G28" s="30"/>
      <c r="H28" s="35">
        <v>29575244</v>
      </c>
      <c r="I28" s="30"/>
      <c r="J28" s="35">
        <v>11111659</v>
      </c>
      <c r="K28" s="30"/>
      <c r="L28" s="35">
        <v>13253244</v>
      </c>
    </row>
    <row r="29" spans="1:12" s="27" customFormat="1" ht="15" customHeight="1">
      <c r="A29" s="27" t="s">
        <v>97</v>
      </c>
      <c r="F29" s="35">
        <v>81633020</v>
      </c>
      <c r="G29" s="30"/>
      <c r="H29" s="35">
        <v>68590426</v>
      </c>
      <c r="I29" s="30"/>
      <c r="J29" s="35">
        <v>51381168</v>
      </c>
      <c r="K29" s="30"/>
      <c r="L29" s="35">
        <v>31598891</v>
      </c>
    </row>
    <row r="30" spans="1:12" s="27" customFormat="1" ht="15" customHeight="1">
      <c r="A30" s="27" t="s">
        <v>145</v>
      </c>
      <c r="D30" s="28"/>
      <c r="F30" s="35">
        <v>0</v>
      </c>
      <c r="G30" s="30"/>
      <c r="H30" s="35">
        <v>0</v>
      </c>
      <c r="I30" s="30"/>
      <c r="J30" s="35">
        <v>44003273</v>
      </c>
      <c r="K30" s="30"/>
      <c r="L30" s="35">
        <v>0</v>
      </c>
    </row>
    <row r="31" spans="1:12" s="27" customFormat="1" ht="15" customHeight="1">
      <c r="A31" s="27" t="s">
        <v>202</v>
      </c>
      <c r="D31" s="28"/>
      <c r="F31" s="35">
        <v>69360106</v>
      </c>
      <c r="G31" s="30"/>
      <c r="H31" s="35">
        <v>0</v>
      </c>
      <c r="I31" s="30"/>
      <c r="J31" s="35">
        <v>0</v>
      </c>
      <c r="K31" s="30"/>
      <c r="L31" s="35">
        <v>0</v>
      </c>
    </row>
    <row r="32" spans="1:12" s="27" customFormat="1" ht="14.45" customHeight="1">
      <c r="A32" s="27" t="s">
        <v>201</v>
      </c>
      <c r="D32" s="28"/>
      <c r="F32" s="35"/>
      <c r="G32" s="30"/>
      <c r="H32" s="35"/>
      <c r="I32" s="30"/>
      <c r="J32" s="35"/>
      <c r="K32" s="30"/>
      <c r="L32" s="35"/>
    </row>
    <row r="33" spans="1:12" s="27" customFormat="1" ht="14.45" customHeight="1">
      <c r="B33" s="27" t="s">
        <v>203</v>
      </c>
      <c r="D33" s="28">
        <v>13</v>
      </c>
      <c r="F33" s="87">
        <v>3275996</v>
      </c>
      <c r="G33" s="30"/>
      <c r="H33" s="87">
        <v>2373277</v>
      </c>
      <c r="I33" s="30"/>
      <c r="J33" s="87">
        <v>0</v>
      </c>
      <c r="K33" s="30"/>
      <c r="L33" s="87">
        <v>0</v>
      </c>
    </row>
    <row r="34" spans="1:12" s="27" customFormat="1" ht="6" customHeight="1">
      <c r="D34" s="28"/>
      <c r="F34" s="35"/>
      <c r="G34" s="35"/>
      <c r="H34" s="35"/>
      <c r="I34" s="35"/>
      <c r="J34" s="35"/>
      <c r="K34" s="35"/>
      <c r="L34" s="35"/>
    </row>
    <row r="35" spans="1:12" s="27" customFormat="1" ht="15" customHeight="1">
      <c r="A35" s="81" t="s">
        <v>98</v>
      </c>
      <c r="B35" s="81"/>
      <c r="F35" s="87">
        <f>SUM(F24:F33)</f>
        <v>517761507</v>
      </c>
      <c r="G35" s="35"/>
      <c r="H35" s="87">
        <f>SUM(H24:H33)</f>
        <v>566544456</v>
      </c>
      <c r="I35" s="35"/>
      <c r="J35" s="87">
        <f>SUM(J24:J33)</f>
        <v>269834096</v>
      </c>
      <c r="K35" s="35"/>
      <c r="L35" s="87">
        <f>SUM(L24:L33)</f>
        <v>259581283</v>
      </c>
    </row>
    <row r="36" spans="1:12" s="27" customFormat="1" ht="10.35" customHeight="1">
      <c r="A36" s="81"/>
      <c r="B36" s="81"/>
      <c r="D36" s="28"/>
      <c r="F36" s="35"/>
      <c r="G36" s="35"/>
      <c r="H36" s="35"/>
      <c r="I36" s="35"/>
      <c r="J36" s="35"/>
      <c r="K36" s="35"/>
      <c r="L36" s="35"/>
    </row>
    <row r="37" spans="1:12" s="27" customFormat="1" ht="15" customHeight="1">
      <c r="A37" s="81" t="s">
        <v>99</v>
      </c>
      <c r="B37" s="81"/>
      <c r="C37" s="81"/>
      <c r="D37" s="28"/>
      <c r="E37" s="81"/>
      <c r="F37" s="35">
        <f>F20-F35</f>
        <v>-125554434</v>
      </c>
      <c r="G37" s="35"/>
      <c r="H37" s="35">
        <f>H20-H35</f>
        <v>-39393046</v>
      </c>
      <c r="I37" s="35"/>
      <c r="J37" s="35">
        <f>J20-J35</f>
        <v>-67940392</v>
      </c>
      <c r="K37" s="35"/>
      <c r="L37" s="35">
        <f>L20-L35</f>
        <v>-50150342</v>
      </c>
    </row>
    <row r="38" spans="1:12" s="27" customFormat="1" ht="15" customHeight="1">
      <c r="A38" s="27" t="s">
        <v>100</v>
      </c>
      <c r="D38" s="28"/>
      <c r="F38" s="88">
        <v>-15376188</v>
      </c>
      <c r="G38" s="35"/>
      <c r="H38" s="88">
        <v>-13627698</v>
      </c>
      <c r="I38" s="35"/>
      <c r="J38" s="88">
        <v>-13144384</v>
      </c>
      <c r="K38" s="35"/>
      <c r="L38" s="88">
        <v>-12151252</v>
      </c>
    </row>
    <row r="39" spans="1:12" s="27" customFormat="1" ht="6" customHeight="1">
      <c r="D39" s="71"/>
      <c r="F39" s="35"/>
      <c r="G39" s="35"/>
      <c r="H39" s="35"/>
      <c r="I39" s="35"/>
      <c r="J39" s="35"/>
      <c r="K39" s="35"/>
      <c r="L39" s="35"/>
    </row>
    <row r="40" spans="1:12" s="27" customFormat="1" ht="15" customHeight="1">
      <c r="A40" s="81" t="s">
        <v>101</v>
      </c>
      <c r="B40" s="81"/>
      <c r="D40" s="28"/>
      <c r="F40" s="35">
        <f>SUM(F37:F38)</f>
        <v>-140930622</v>
      </c>
      <c r="G40" s="35"/>
      <c r="H40" s="35">
        <f>SUM(H37:H38)</f>
        <v>-53020744</v>
      </c>
      <c r="I40" s="35"/>
      <c r="J40" s="35">
        <f>SUM(J37:J38)</f>
        <v>-81084776</v>
      </c>
      <c r="K40" s="35"/>
      <c r="L40" s="35">
        <f>SUM(L37:L38)</f>
        <v>-62301594</v>
      </c>
    </row>
    <row r="41" spans="1:12" s="27" customFormat="1" ht="15" customHeight="1">
      <c r="A41" s="27" t="s">
        <v>102</v>
      </c>
      <c r="D41" s="28">
        <v>23</v>
      </c>
      <c r="F41" s="88">
        <v>2234840</v>
      </c>
      <c r="G41" s="30"/>
      <c r="H41" s="88">
        <v>4518533</v>
      </c>
      <c r="I41" s="30"/>
      <c r="J41" s="88">
        <v>316613</v>
      </c>
      <c r="K41" s="30"/>
      <c r="L41" s="88">
        <v>9271896</v>
      </c>
    </row>
    <row r="42" spans="1:12" s="27" customFormat="1" ht="6" customHeight="1">
      <c r="D42" s="28"/>
      <c r="F42" s="35"/>
      <c r="G42" s="35"/>
      <c r="H42" s="35"/>
      <c r="I42" s="35"/>
      <c r="J42" s="35"/>
      <c r="K42" s="35"/>
      <c r="L42" s="35"/>
    </row>
    <row r="43" spans="1:12" s="27" customFormat="1" ht="15" customHeight="1">
      <c r="A43" s="81" t="s">
        <v>112</v>
      </c>
      <c r="B43" s="81"/>
      <c r="C43" s="81"/>
      <c r="E43" s="81"/>
      <c r="F43" s="35">
        <f>SUM(F40:F41)</f>
        <v>-138695782</v>
      </c>
      <c r="G43" s="35"/>
      <c r="H43" s="35">
        <f>SUM(H40:H41)</f>
        <v>-48502211</v>
      </c>
      <c r="I43" s="35"/>
      <c r="J43" s="35">
        <f>SUM(J40:J41)</f>
        <v>-80768163</v>
      </c>
      <c r="K43" s="35"/>
      <c r="L43" s="35">
        <f>SUM(L40:L41)</f>
        <v>-53029698</v>
      </c>
    </row>
    <row r="44" spans="1:12" s="27" customFormat="1" ht="6" customHeight="1">
      <c r="A44" s="81"/>
      <c r="B44" s="81"/>
      <c r="C44" s="81"/>
      <c r="D44" s="28"/>
      <c r="E44" s="81"/>
      <c r="F44" s="35"/>
      <c r="G44" s="35"/>
      <c r="H44" s="35"/>
      <c r="I44" s="35"/>
      <c r="J44" s="35"/>
      <c r="K44" s="35"/>
      <c r="L44" s="35"/>
    </row>
    <row r="45" spans="1:12" ht="15" customHeight="1">
      <c r="A45" s="81" t="s">
        <v>103</v>
      </c>
      <c r="B45" s="81"/>
      <c r="C45" s="27"/>
      <c r="D45" s="71"/>
      <c r="E45" s="27"/>
      <c r="F45" s="87">
        <v>0</v>
      </c>
      <c r="G45" s="35"/>
      <c r="H45" s="87">
        <v>0</v>
      </c>
      <c r="I45" s="35"/>
      <c r="J45" s="87">
        <v>0</v>
      </c>
      <c r="K45" s="35"/>
      <c r="L45" s="87">
        <v>0</v>
      </c>
    </row>
    <row r="46" spans="1:12" ht="6" customHeight="1">
      <c r="A46" s="81"/>
      <c r="B46" s="81"/>
      <c r="C46" s="27"/>
      <c r="D46" s="28"/>
      <c r="E46" s="27"/>
      <c r="F46" s="35"/>
      <c r="G46" s="35"/>
      <c r="H46" s="35"/>
      <c r="I46" s="35"/>
      <c r="J46" s="35"/>
      <c r="K46" s="35"/>
      <c r="L46" s="35"/>
    </row>
    <row r="47" spans="1:12" ht="15" customHeight="1" thickBot="1">
      <c r="A47" s="81" t="s">
        <v>104</v>
      </c>
      <c r="B47" s="81"/>
      <c r="C47" s="81"/>
      <c r="D47" s="71"/>
      <c r="E47" s="81"/>
      <c r="F47" s="89">
        <f>SUM(F43:F45)</f>
        <v>-138695782</v>
      </c>
      <c r="G47" s="35"/>
      <c r="H47" s="89">
        <f>SUM(H43:H45)</f>
        <v>-48502211</v>
      </c>
      <c r="I47" s="35"/>
      <c r="J47" s="89">
        <f>SUM(J43:J45)</f>
        <v>-80768163</v>
      </c>
      <c r="K47" s="35"/>
      <c r="L47" s="89">
        <f>SUM(L43:L45)</f>
        <v>-53029698</v>
      </c>
    </row>
    <row r="48" spans="1:12" ht="10.35" customHeight="1" thickTop="1">
      <c r="A48" s="81"/>
      <c r="B48" s="81"/>
      <c r="C48" s="81"/>
      <c r="D48" s="71"/>
      <c r="E48" s="81"/>
      <c r="F48" s="35"/>
      <c r="G48" s="35"/>
      <c r="H48" s="35"/>
      <c r="I48" s="35"/>
      <c r="J48" s="35"/>
      <c r="K48" s="35"/>
      <c r="L48" s="35"/>
    </row>
    <row r="49" spans="1:12" s="27" customFormat="1" ht="15" customHeight="1">
      <c r="A49" s="81" t="s">
        <v>105</v>
      </c>
      <c r="B49" s="81"/>
      <c r="C49" s="81"/>
      <c r="D49" s="71"/>
      <c r="E49" s="81"/>
      <c r="F49" s="35"/>
      <c r="G49" s="35"/>
      <c r="H49" s="35"/>
      <c r="I49" s="35"/>
      <c r="J49" s="35"/>
      <c r="K49" s="35"/>
      <c r="L49" s="35"/>
    </row>
    <row r="50" spans="1:12" s="27" customFormat="1" ht="15" customHeight="1">
      <c r="B50" s="27" t="s">
        <v>106</v>
      </c>
      <c r="D50" s="28"/>
      <c r="F50" s="30">
        <v>-138635326</v>
      </c>
      <c r="G50" s="30"/>
      <c r="H50" s="30">
        <v>-53028871</v>
      </c>
      <c r="I50" s="30"/>
      <c r="J50" s="30">
        <v>-80768163</v>
      </c>
      <c r="K50" s="30"/>
      <c r="L50" s="30">
        <v>-53029698</v>
      </c>
    </row>
    <row r="51" spans="1:12" s="27" customFormat="1" ht="15" customHeight="1">
      <c r="B51" s="27" t="s">
        <v>78</v>
      </c>
      <c r="D51" s="28"/>
      <c r="F51" s="88">
        <v>-60456</v>
      </c>
      <c r="G51" s="35"/>
      <c r="H51" s="88">
        <v>4526660</v>
      </c>
      <c r="I51" s="35"/>
      <c r="J51" s="88">
        <v>0</v>
      </c>
      <c r="K51" s="35"/>
      <c r="L51" s="88">
        <v>0</v>
      </c>
    </row>
    <row r="52" spans="1:12" s="27" customFormat="1" ht="6" customHeight="1">
      <c r="D52" s="28"/>
      <c r="F52" s="35"/>
      <c r="G52" s="35"/>
      <c r="H52" s="35"/>
      <c r="I52" s="35"/>
      <c r="J52" s="35"/>
      <c r="K52" s="35"/>
      <c r="L52" s="35"/>
    </row>
    <row r="53" spans="1:12" s="27" customFormat="1" ht="15" customHeight="1" thickBot="1">
      <c r="A53" s="81"/>
      <c r="B53" s="81"/>
      <c r="C53" s="81"/>
      <c r="D53" s="71"/>
      <c r="E53" s="81"/>
      <c r="F53" s="89">
        <f>SUM(F50:F51)</f>
        <v>-138695782</v>
      </c>
      <c r="G53" s="35"/>
      <c r="H53" s="89">
        <f>SUM(H50:H51)</f>
        <v>-48502211</v>
      </c>
      <c r="I53" s="35"/>
      <c r="J53" s="89">
        <f>SUM(J50:J51)</f>
        <v>-80768163</v>
      </c>
      <c r="K53" s="35"/>
      <c r="L53" s="89">
        <f>SUM(L50:L51)</f>
        <v>-53029698</v>
      </c>
    </row>
    <row r="54" spans="1:12" s="27" customFormat="1" ht="10.35" customHeight="1" thickTop="1">
      <c r="A54" s="81"/>
      <c r="B54" s="81"/>
      <c r="C54" s="81"/>
      <c r="D54" s="71"/>
      <c r="E54" s="81"/>
      <c r="F54" s="35"/>
      <c r="G54" s="35"/>
      <c r="H54" s="35"/>
      <c r="I54" s="35"/>
      <c r="J54" s="35"/>
      <c r="K54" s="35"/>
      <c r="L54" s="35"/>
    </row>
    <row r="55" spans="1:12" s="27" customFormat="1" ht="15" customHeight="1">
      <c r="A55" s="81" t="s">
        <v>107</v>
      </c>
      <c r="B55" s="81"/>
      <c r="C55" s="81"/>
      <c r="D55" s="71"/>
      <c r="E55" s="81"/>
      <c r="F55" s="35"/>
      <c r="G55" s="35"/>
      <c r="H55" s="35"/>
      <c r="I55" s="35"/>
      <c r="J55" s="35"/>
      <c r="K55" s="35"/>
      <c r="L55" s="35"/>
    </row>
    <row r="56" spans="1:12" s="27" customFormat="1" ht="15" customHeight="1">
      <c r="B56" s="27" t="s">
        <v>106</v>
      </c>
      <c r="D56" s="28"/>
      <c r="F56" s="30">
        <v>-138635326</v>
      </c>
      <c r="G56" s="30"/>
      <c r="H56" s="30">
        <v>-53028871</v>
      </c>
      <c r="I56" s="30"/>
      <c r="J56" s="30">
        <v>-80768163</v>
      </c>
      <c r="K56" s="30"/>
      <c r="L56" s="30">
        <v>-53029698</v>
      </c>
    </row>
    <row r="57" spans="1:12" s="27" customFormat="1" ht="15" customHeight="1">
      <c r="B57" s="27" t="s">
        <v>78</v>
      </c>
      <c r="D57" s="28"/>
      <c r="F57" s="88">
        <v>-60456</v>
      </c>
      <c r="G57" s="35"/>
      <c r="H57" s="88">
        <v>4526660</v>
      </c>
      <c r="I57" s="35"/>
      <c r="J57" s="88">
        <v>0</v>
      </c>
      <c r="K57" s="35"/>
      <c r="L57" s="88">
        <v>0</v>
      </c>
    </row>
    <row r="58" spans="1:12" s="27" customFormat="1" ht="6" customHeight="1">
      <c r="D58" s="28"/>
      <c r="F58" s="35"/>
      <c r="G58" s="35"/>
      <c r="H58" s="35"/>
      <c r="I58" s="35"/>
      <c r="J58" s="35"/>
      <c r="K58" s="35"/>
      <c r="L58" s="35"/>
    </row>
    <row r="59" spans="1:12" s="27" customFormat="1" ht="15" customHeight="1" thickBot="1">
      <c r="A59" s="81"/>
      <c r="B59" s="81"/>
      <c r="C59" s="81"/>
      <c r="D59" s="71"/>
      <c r="E59" s="81"/>
      <c r="F59" s="89">
        <f>SUM(F56:F57)</f>
        <v>-138695782</v>
      </c>
      <c r="G59" s="35"/>
      <c r="H59" s="89">
        <f>SUM(H56:H57)</f>
        <v>-48502211</v>
      </c>
      <c r="I59" s="35"/>
      <c r="J59" s="89">
        <f>SUM(J56:J57)</f>
        <v>-80768163</v>
      </c>
      <c r="K59" s="35"/>
      <c r="L59" s="89">
        <f>SUM(L56:L57)</f>
        <v>-53029698</v>
      </c>
    </row>
    <row r="60" spans="1:12" ht="10.35" customHeight="1" thickTop="1">
      <c r="A60" s="81"/>
      <c r="B60" s="81"/>
      <c r="C60" s="81"/>
      <c r="D60" s="71"/>
      <c r="E60" s="81"/>
      <c r="F60" s="35"/>
      <c r="G60" s="35"/>
      <c r="H60" s="35"/>
      <c r="I60" s="35"/>
      <c r="J60" s="35"/>
      <c r="K60" s="35"/>
      <c r="L60" s="35"/>
    </row>
    <row r="61" spans="1:12" ht="15" customHeight="1">
      <c r="A61" s="90" t="s">
        <v>108</v>
      </c>
      <c r="B61" s="91"/>
      <c r="C61" s="91"/>
      <c r="D61" s="92"/>
      <c r="E61" s="27"/>
      <c r="F61" s="35"/>
      <c r="G61" s="93"/>
      <c r="H61" s="35"/>
      <c r="I61" s="93"/>
      <c r="J61" s="35"/>
      <c r="K61" s="93"/>
      <c r="L61" s="35"/>
    </row>
    <row r="62" spans="1:12" ht="6" customHeight="1">
      <c r="A62" s="73"/>
      <c r="B62" s="91"/>
      <c r="C62" s="91"/>
      <c r="D62" s="92"/>
      <c r="E62" s="27"/>
      <c r="F62" s="93"/>
      <c r="G62" s="93"/>
      <c r="H62" s="93"/>
      <c r="I62" s="93"/>
      <c r="J62" s="93"/>
      <c r="K62" s="93"/>
      <c r="L62" s="93"/>
    </row>
    <row r="63" spans="1:12" ht="15" customHeight="1" thickBot="1">
      <c r="A63" s="91" t="s">
        <v>109</v>
      </c>
      <c r="B63" s="27"/>
      <c r="C63" s="91"/>
      <c r="D63" s="92">
        <v>6</v>
      </c>
      <c r="E63" s="81"/>
      <c r="F63" s="94">
        <v>-1.1399999999999999</v>
      </c>
      <c r="G63" s="93"/>
      <c r="H63" s="94">
        <v>-0.49</v>
      </c>
      <c r="I63" s="93"/>
      <c r="J63" s="94">
        <v>-0.67</v>
      </c>
      <c r="K63" s="93"/>
      <c r="L63" s="94">
        <v>-0.49</v>
      </c>
    </row>
    <row r="64" spans="1:12" ht="12" customHeight="1" thickTop="1">
      <c r="A64" s="91"/>
      <c r="B64" s="27"/>
      <c r="C64" s="91"/>
      <c r="D64" s="92"/>
      <c r="E64" s="81"/>
      <c r="F64" s="93"/>
      <c r="G64" s="93"/>
      <c r="H64" s="93"/>
      <c r="I64" s="93"/>
      <c r="J64" s="93"/>
      <c r="K64" s="93"/>
      <c r="L64" s="93"/>
    </row>
    <row r="65" spans="1:12" ht="13.5" customHeight="1">
      <c r="A65" s="91"/>
      <c r="B65" s="27"/>
      <c r="C65" s="91"/>
      <c r="D65" s="92"/>
      <c r="E65" s="81"/>
      <c r="F65" s="93"/>
      <c r="G65" s="93"/>
      <c r="H65" s="93"/>
      <c r="I65" s="93"/>
      <c r="J65" s="93"/>
      <c r="K65" s="93"/>
      <c r="L65" s="93"/>
    </row>
    <row r="66" spans="1:12" s="27" customFormat="1" ht="22.35" customHeight="1">
      <c r="A66" s="45" t="s">
        <v>110</v>
      </c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87" firstPageNumber="6" fitToWidth="0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4718-ACAA-44DB-BD56-FC3DD08AF35C}">
  <sheetPr>
    <tabColor rgb="FFFFC000"/>
  </sheetPr>
  <dimension ref="A1:Q31"/>
  <sheetViews>
    <sheetView zoomScale="90" zoomScaleNormal="90" zoomScaleSheetLayoutView="89" workbookViewId="0">
      <selection activeCell="I37" sqref="I37"/>
    </sheetView>
  </sheetViews>
  <sheetFormatPr defaultColWidth="9.140625" defaultRowHeight="16.5" customHeight="1"/>
  <cols>
    <col min="1" max="1" width="1.85546875" style="99" customWidth="1"/>
    <col min="2" max="2" width="34.5703125" style="99" customWidth="1"/>
    <col min="3" max="3" width="5.7109375" style="99" customWidth="1"/>
    <col min="4" max="4" width="0.85546875" style="152" customWidth="1"/>
    <col min="5" max="5" width="12.140625" style="152" bestFit="1" customWidth="1"/>
    <col min="6" max="6" width="0.85546875" style="152" customWidth="1"/>
    <col min="7" max="7" width="13.5703125" style="152" customWidth="1"/>
    <col min="8" max="8" width="0.85546875" style="152" customWidth="1"/>
    <col min="9" max="9" width="13.85546875" style="152" bestFit="1" customWidth="1"/>
    <col min="10" max="10" width="0.85546875" style="152" customWidth="1"/>
    <col min="11" max="11" width="14.85546875" style="152" bestFit="1" customWidth="1"/>
    <col min="12" max="12" width="0.85546875" style="152" customWidth="1"/>
    <col min="13" max="13" width="12.85546875" style="99" bestFit="1" customWidth="1"/>
    <col min="14" max="14" width="0.85546875" style="99" customWidth="1"/>
    <col min="15" max="15" width="14.5703125" style="99" bestFit="1" customWidth="1"/>
    <col min="16" max="16" width="0.85546875" style="99" customWidth="1"/>
    <col min="17" max="17" width="12.85546875" style="99" customWidth="1"/>
    <col min="18" max="16384" width="9.140625" style="99"/>
  </cols>
  <sheetData>
    <row r="1" spans="1:17" ht="16.5" customHeight="1">
      <c r="A1" s="96" t="s">
        <v>0</v>
      </c>
      <c r="B1" s="96"/>
      <c r="C1" s="100"/>
      <c r="D1" s="139"/>
      <c r="E1" s="100"/>
      <c r="F1" s="100"/>
      <c r="G1" s="100"/>
      <c r="H1" s="100"/>
      <c r="I1" s="100"/>
      <c r="J1" s="100"/>
      <c r="K1" s="100"/>
      <c r="L1" s="100"/>
    </row>
    <row r="2" spans="1:17" ht="16.5" customHeight="1">
      <c r="A2" s="111" t="s">
        <v>113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7" ht="16.5" customHeight="1">
      <c r="A3" s="74" t="s">
        <v>111</v>
      </c>
      <c r="B3" s="73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02"/>
      <c r="N3" s="102"/>
      <c r="O3" s="102"/>
      <c r="P3" s="102"/>
      <c r="Q3" s="102"/>
    </row>
    <row r="4" spans="1:17" ht="16.5" customHeight="1">
      <c r="A4" s="15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</row>
    <row r="5" spans="1:17" ht="16.5" customHeight="1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</row>
    <row r="6" spans="1:17" ht="16.5" customHeight="1">
      <c r="A6" s="141"/>
      <c r="B6" s="141"/>
      <c r="C6" s="141"/>
      <c r="D6" s="141"/>
      <c r="E6" s="172" t="s">
        <v>114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</row>
    <row r="7" spans="1:17" ht="16.5" customHeight="1">
      <c r="A7" s="141"/>
      <c r="B7" s="141"/>
      <c r="C7" s="141"/>
      <c r="D7" s="141"/>
      <c r="E7" s="173" t="s">
        <v>115</v>
      </c>
      <c r="F7" s="173"/>
      <c r="G7" s="173"/>
      <c r="H7" s="173"/>
      <c r="I7" s="173"/>
      <c r="J7" s="173"/>
      <c r="K7" s="173"/>
      <c r="L7" s="173"/>
      <c r="M7" s="173"/>
      <c r="N7" s="156"/>
      <c r="O7" s="156"/>
      <c r="P7" s="156"/>
      <c r="Q7" s="156"/>
    </row>
    <row r="8" spans="1:17" s="141" customFormat="1" ht="16.5" customHeight="1">
      <c r="C8" s="157"/>
      <c r="D8" s="158"/>
      <c r="E8" s="144" t="s">
        <v>116</v>
      </c>
      <c r="F8" s="144"/>
      <c r="G8" s="144"/>
      <c r="H8" s="146"/>
      <c r="I8" s="172" t="s">
        <v>117</v>
      </c>
      <c r="J8" s="172"/>
      <c r="K8" s="172"/>
      <c r="L8" s="146"/>
      <c r="M8" s="146"/>
      <c r="N8" s="146"/>
      <c r="O8" s="146"/>
      <c r="P8" s="146"/>
      <c r="Q8" s="146"/>
    </row>
    <row r="9" spans="1:17" s="141" customFormat="1" ht="16.5" customHeight="1">
      <c r="C9" s="157"/>
      <c r="D9" s="158"/>
      <c r="E9" s="144" t="s">
        <v>118</v>
      </c>
      <c r="F9" s="144"/>
      <c r="G9" s="144" t="s">
        <v>119</v>
      </c>
      <c r="H9" s="147"/>
      <c r="I9" s="144" t="s">
        <v>120</v>
      </c>
      <c r="J9" s="147"/>
      <c r="K9" s="146"/>
      <c r="L9" s="147"/>
      <c r="M9" s="144" t="s">
        <v>121</v>
      </c>
      <c r="N9" s="147"/>
      <c r="O9" s="144" t="s">
        <v>122</v>
      </c>
      <c r="P9" s="147"/>
      <c r="Q9" s="144"/>
    </row>
    <row r="10" spans="1:17" s="141" customFormat="1" ht="16.5" customHeight="1">
      <c r="C10" s="157"/>
      <c r="D10" s="158"/>
      <c r="E10" s="144" t="s">
        <v>123</v>
      </c>
      <c r="F10" s="144"/>
      <c r="G10" s="144" t="s">
        <v>124</v>
      </c>
      <c r="H10" s="147"/>
      <c r="I10" s="144" t="s">
        <v>125</v>
      </c>
      <c r="J10" s="147"/>
      <c r="K10" s="144" t="s">
        <v>76</v>
      </c>
      <c r="L10" s="147"/>
      <c r="M10" s="144" t="s">
        <v>126</v>
      </c>
      <c r="N10" s="147"/>
      <c r="O10" s="144" t="s">
        <v>127</v>
      </c>
      <c r="P10" s="147"/>
      <c r="Q10" s="144" t="s">
        <v>79</v>
      </c>
    </row>
    <row r="11" spans="1:17" s="141" customFormat="1" ht="16.5" customHeight="1">
      <c r="C11" s="69" t="s">
        <v>13</v>
      </c>
      <c r="D11" s="159"/>
      <c r="E11" s="148" t="s">
        <v>14</v>
      </c>
      <c r="F11" s="144"/>
      <c r="G11" s="148" t="s">
        <v>14</v>
      </c>
      <c r="H11" s="146"/>
      <c r="I11" s="148" t="s">
        <v>14</v>
      </c>
      <c r="J11" s="146"/>
      <c r="K11" s="148" t="s">
        <v>14</v>
      </c>
      <c r="L11" s="146"/>
      <c r="M11" s="148" t="s">
        <v>14</v>
      </c>
      <c r="N11" s="146"/>
      <c r="O11" s="148" t="s">
        <v>14</v>
      </c>
      <c r="P11" s="146"/>
      <c r="Q11" s="148" t="s">
        <v>14</v>
      </c>
    </row>
    <row r="12" spans="1:17" ht="16.5" customHeight="1">
      <c r="A12" s="111"/>
      <c r="B12" s="111"/>
      <c r="C12" s="111"/>
      <c r="D12" s="151"/>
      <c r="E12" s="114"/>
      <c r="F12" s="114"/>
      <c r="G12" s="114"/>
      <c r="H12" s="114"/>
      <c r="I12" s="114"/>
      <c r="J12" s="114"/>
      <c r="K12" s="114"/>
      <c r="L12" s="114"/>
      <c r="M12" s="115"/>
      <c r="N12" s="115"/>
      <c r="O12" s="115"/>
      <c r="P12" s="115"/>
      <c r="Q12" s="115"/>
    </row>
    <row r="13" spans="1:17" s="141" customFormat="1" ht="16.5" customHeight="1">
      <c r="A13" s="100" t="s">
        <v>128</v>
      </c>
      <c r="B13" s="100"/>
      <c r="D13" s="142"/>
      <c r="E13" s="114">
        <v>59798334</v>
      </c>
      <c r="F13" s="114"/>
      <c r="G13" s="114">
        <v>741612325</v>
      </c>
      <c r="H13" s="114"/>
      <c r="I13" s="114">
        <v>5686184</v>
      </c>
      <c r="J13" s="114"/>
      <c r="K13" s="114">
        <v>-199021631</v>
      </c>
      <c r="L13" s="114"/>
      <c r="M13" s="114">
        <f>SUM(E13:K13)</f>
        <v>608075212</v>
      </c>
      <c r="N13" s="114"/>
      <c r="O13" s="114">
        <v>72517799</v>
      </c>
      <c r="P13" s="114"/>
      <c r="Q13" s="114">
        <f>SUM(M13:O13)</f>
        <v>680593011</v>
      </c>
    </row>
    <row r="14" spans="1:17" ht="16.5" customHeight="1">
      <c r="A14" s="100" t="s">
        <v>129</v>
      </c>
      <c r="B14" s="100"/>
      <c r="C14" s="141"/>
      <c r="D14" s="151"/>
      <c r="E14" s="114"/>
      <c r="F14" s="114"/>
      <c r="G14" s="114"/>
      <c r="H14" s="114"/>
      <c r="I14" s="114"/>
      <c r="J14" s="114"/>
      <c r="K14" s="114"/>
      <c r="L14" s="114"/>
      <c r="M14" s="114"/>
      <c r="N14" s="115"/>
      <c r="O14" s="114"/>
      <c r="P14" s="115"/>
      <c r="Q14" s="114"/>
    </row>
    <row r="15" spans="1:17" ht="16.5" customHeight="1">
      <c r="A15" s="97" t="s">
        <v>130</v>
      </c>
      <c r="B15" s="97"/>
      <c r="C15" s="141"/>
      <c r="D15" s="151"/>
      <c r="E15" s="114">
        <v>0</v>
      </c>
      <c r="F15" s="114"/>
      <c r="G15" s="114">
        <v>0</v>
      </c>
      <c r="H15" s="114"/>
      <c r="I15" s="114">
        <v>0</v>
      </c>
      <c r="J15" s="114"/>
      <c r="K15" s="114">
        <v>0</v>
      </c>
      <c r="L15" s="114"/>
      <c r="M15" s="114">
        <f t="shared" ref="M15:M16" si="0">SUM(E15:K15)</f>
        <v>0</v>
      </c>
      <c r="N15" s="115"/>
      <c r="O15" s="114">
        <v>-4800000</v>
      </c>
      <c r="P15" s="115"/>
      <c r="Q15" s="114">
        <f t="shared" ref="Q15:Q16" si="1">SUM(M15:O15)</f>
        <v>-4800000</v>
      </c>
    </row>
    <row r="16" spans="1:17" ht="16.5" customHeight="1">
      <c r="A16" s="97" t="s">
        <v>131</v>
      </c>
      <c r="B16" s="97"/>
      <c r="C16" s="141">
        <v>24</v>
      </c>
      <c r="D16" s="151"/>
      <c r="E16" s="114">
        <v>1889970</v>
      </c>
      <c r="F16" s="114"/>
      <c r="G16" s="114">
        <v>8110062</v>
      </c>
      <c r="H16" s="114"/>
      <c r="I16" s="114">
        <v>0</v>
      </c>
      <c r="J16" s="114"/>
      <c r="K16" s="114">
        <v>0</v>
      </c>
      <c r="L16" s="114"/>
      <c r="M16" s="114">
        <f t="shared" si="0"/>
        <v>10000032</v>
      </c>
      <c r="N16" s="115"/>
      <c r="O16" s="114">
        <v>0</v>
      </c>
      <c r="P16" s="115"/>
      <c r="Q16" s="114">
        <f t="shared" si="1"/>
        <v>10000032</v>
      </c>
    </row>
    <row r="17" spans="1:17" ht="16.5" customHeight="1">
      <c r="A17" s="97" t="s">
        <v>191</v>
      </c>
      <c r="B17" s="97"/>
      <c r="C17" s="141"/>
      <c r="D17" s="151"/>
      <c r="E17" s="114"/>
      <c r="F17" s="114"/>
      <c r="G17" s="114"/>
      <c r="H17" s="114"/>
      <c r="I17" s="114"/>
      <c r="J17" s="114"/>
      <c r="K17" s="114"/>
      <c r="L17" s="114"/>
      <c r="M17" s="114"/>
      <c r="N17" s="115"/>
      <c r="O17" s="114"/>
      <c r="P17" s="115"/>
      <c r="Q17" s="114"/>
    </row>
    <row r="18" spans="1:17" ht="16.5" customHeight="1">
      <c r="A18" s="97"/>
      <c r="B18" s="97" t="s">
        <v>192</v>
      </c>
      <c r="C18" s="141">
        <v>13.2</v>
      </c>
      <c r="D18" s="151"/>
      <c r="E18" s="114">
        <v>0</v>
      </c>
      <c r="F18" s="114"/>
      <c r="G18" s="114">
        <v>0</v>
      </c>
      <c r="H18" s="114"/>
      <c r="I18" s="114">
        <v>0</v>
      </c>
      <c r="J18" s="114"/>
      <c r="K18" s="114">
        <v>0</v>
      </c>
      <c r="L18" s="114"/>
      <c r="M18" s="114">
        <f t="shared" ref="M18:M19" si="2">SUM(E18:K18)</f>
        <v>0</v>
      </c>
      <c r="N18" s="115"/>
      <c r="O18" s="114">
        <v>-62175035</v>
      </c>
      <c r="P18" s="115"/>
      <c r="Q18" s="114">
        <f t="shared" ref="Q18:Q19" si="3">SUM(M18:O18)</f>
        <v>-62175035</v>
      </c>
    </row>
    <row r="19" spans="1:17" ht="16.5" customHeight="1">
      <c r="A19" s="99" t="s">
        <v>138</v>
      </c>
      <c r="C19" s="141"/>
      <c r="D19" s="151"/>
      <c r="E19" s="121">
        <v>0</v>
      </c>
      <c r="F19" s="114"/>
      <c r="G19" s="121">
        <v>0</v>
      </c>
      <c r="H19" s="114"/>
      <c r="I19" s="121">
        <v>0</v>
      </c>
      <c r="J19" s="114"/>
      <c r="K19" s="121">
        <v>-138635326</v>
      </c>
      <c r="L19" s="114"/>
      <c r="M19" s="121">
        <f t="shared" si="2"/>
        <v>-138635326</v>
      </c>
      <c r="N19" s="115"/>
      <c r="O19" s="121">
        <v>-60456</v>
      </c>
      <c r="P19" s="115"/>
      <c r="Q19" s="121">
        <f t="shared" si="3"/>
        <v>-138695782</v>
      </c>
    </row>
    <row r="20" spans="1:17" ht="8.1" customHeight="1">
      <c r="C20" s="141"/>
      <c r="D20" s="151"/>
      <c r="E20" s="114"/>
      <c r="F20" s="114"/>
      <c r="G20" s="114"/>
      <c r="H20" s="114"/>
      <c r="I20" s="114"/>
      <c r="J20" s="114"/>
      <c r="K20" s="114"/>
      <c r="L20" s="114"/>
      <c r="M20" s="114"/>
      <c r="N20" s="115"/>
      <c r="O20" s="114"/>
      <c r="P20" s="115"/>
      <c r="Q20" s="114"/>
    </row>
    <row r="21" spans="1:17" ht="16.5" customHeight="1" thickBot="1">
      <c r="A21" s="111" t="s">
        <v>133</v>
      </c>
      <c r="B21" s="111"/>
      <c r="C21" s="108"/>
      <c r="D21" s="151"/>
      <c r="E21" s="130">
        <f>SUM(E13:E19)</f>
        <v>61688304</v>
      </c>
      <c r="F21" s="114"/>
      <c r="G21" s="130">
        <f>SUM(G13:G19)</f>
        <v>749722387</v>
      </c>
      <c r="H21" s="114"/>
      <c r="I21" s="130">
        <f>SUM(I13:I19)</f>
        <v>5686184</v>
      </c>
      <c r="J21" s="114"/>
      <c r="K21" s="130">
        <f>SUM(K13:K19)</f>
        <v>-337656957</v>
      </c>
      <c r="L21" s="114"/>
      <c r="M21" s="130">
        <f>SUM(M13:M19)</f>
        <v>479439918</v>
      </c>
      <c r="N21" s="114"/>
      <c r="O21" s="130">
        <f>SUM(O13:O19)</f>
        <v>5482308</v>
      </c>
      <c r="P21" s="114"/>
      <c r="Q21" s="130">
        <f>SUM(Q13:Q19)</f>
        <v>484922226</v>
      </c>
    </row>
    <row r="22" spans="1:17" ht="16.5" customHeight="1" thickTop="1">
      <c r="A22" s="111"/>
      <c r="B22" s="111"/>
      <c r="C22" s="108"/>
      <c r="D22" s="151"/>
      <c r="E22" s="114"/>
      <c r="F22" s="114"/>
      <c r="G22" s="114"/>
      <c r="H22" s="114"/>
      <c r="I22" s="114"/>
      <c r="J22" s="114"/>
      <c r="K22" s="114"/>
      <c r="L22" s="114"/>
      <c r="M22" s="115"/>
      <c r="N22" s="115"/>
      <c r="O22" s="115"/>
      <c r="P22" s="115"/>
      <c r="Q22" s="115"/>
    </row>
    <row r="23" spans="1:17" ht="16.5" customHeight="1">
      <c r="A23" s="111"/>
      <c r="B23" s="111"/>
      <c r="C23" s="108"/>
      <c r="D23" s="151"/>
      <c r="E23" s="114"/>
      <c r="F23" s="114"/>
      <c r="G23" s="114"/>
      <c r="H23" s="114"/>
      <c r="I23" s="114"/>
      <c r="J23" s="114"/>
      <c r="K23" s="114"/>
      <c r="L23" s="114"/>
      <c r="M23" s="115"/>
      <c r="N23" s="115"/>
      <c r="O23" s="115"/>
      <c r="P23" s="115"/>
      <c r="Q23" s="115"/>
    </row>
    <row r="24" spans="1:17" s="141" customFormat="1" ht="16.5" customHeight="1">
      <c r="A24" s="100" t="s">
        <v>134</v>
      </c>
      <c r="B24" s="100"/>
      <c r="D24" s="142"/>
      <c r="E24" s="114">
        <v>54362122</v>
      </c>
      <c r="F24" s="114"/>
      <c r="G24" s="114">
        <v>687745659</v>
      </c>
      <c r="H24" s="114"/>
      <c r="I24" s="114">
        <v>5686184</v>
      </c>
      <c r="J24" s="114"/>
      <c r="K24" s="114">
        <v>-151948766</v>
      </c>
      <c r="L24" s="114"/>
      <c r="M24" s="114">
        <f>SUM(E24:K24)</f>
        <v>595845199</v>
      </c>
      <c r="N24" s="114"/>
      <c r="O24" s="114">
        <v>60453597</v>
      </c>
      <c r="P24" s="114"/>
      <c r="Q24" s="114">
        <f>SUM(O24:P24,M24)</f>
        <v>656298796</v>
      </c>
    </row>
    <row r="25" spans="1:17" ht="16.5" customHeight="1">
      <c r="A25" s="100" t="s">
        <v>129</v>
      </c>
      <c r="B25" s="100"/>
      <c r="C25" s="141"/>
      <c r="D25" s="151"/>
      <c r="E25" s="114"/>
      <c r="F25" s="114"/>
      <c r="G25" s="114"/>
      <c r="H25" s="114"/>
      <c r="I25" s="114"/>
      <c r="J25" s="114"/>
      <c r="K25" s="114"/>
      <c r="L25" s="114"/>
      <c r="M25" s="114"/>
      <c r="N25" s="115"/>
      <c r="O25" s="114"/>
      <c r="P25" s="115"/>
      <c r="Q25" s="114"/>
    </row>
    <row r="26" spans="1:17" ht="16.5" customHeight="1">
      <c r="A26" s="99" t="s">
        <v>132</v>
      </c>
      <c r="C26" s="141"/>
      <c r="D26" s="151"/>
      <c r="E26" s="121">
        <v>0</v>
      </c>
      <c r="F26" s="114"/>
      <c r="G26" s="121">
        <v>0</v>
      </c>
      <c r="H26" s="114"/>
      <c r="I26" s="121">
        <v>0</v>
      </c>
      <c r="J26" s="114"/>
      <c r="K26" s="121">
        <v>-53028871</v>
      </c>
      <c r="L26" s="114"/>
      <c r="M26" s="121">
        <f>SUM(K26:L26,I26,G26,E26)</f>
        <v>-53028871</v>
      </c>
      <c r="N26" s="115"/>
      <c r="O26" s="121">
        <v>4526660</v>
      </c>
      <c r="P26" s="115"/>
      <c r="Q26" s="121">
        <f>SUM(M26:O26)</f>
        <v>-48502211</v>
      </c>
    </row>
    <row r="27" spans="1:17" ht="8.1" customHeight="1">
      <c r="C27" s="141"/>
      <c r="D27" s="151"/>
      <c r="E27" s="114"/>
      <c r="F27" s="114"/>
      <c r="G27" s="114"/>
      <c r="H27" s="114"/>
      <c r="I27" s="114"/>
      <c r="J27" s="114"/>
      <c r="K27" s="114"/>
      <c r="L27" s="114"/>
      <c r="M27" s="114"/>
      <c r="N27" s="115"/>
      <c r="O27" s="114"/>
      <c r="P27" s="115"/>
      <c r="Q27" s="114"/>
    </row>
    <row r="28" spans="1:17" ht="16.5" customHeight="1" thickBot="1">
      <c r="A28" s="111" t="s">
        <v>135</v>
      </c>
      <c r="B28" s="111"/>
      <c r="C28" s="108"/>
      <c r="D28" s="151"/>
      <c r="E28" s="130">
        <f>SUM(E24:E26)</f>
        <v>54362122</v>
      </c>
      <c r="F28" s="114"/>
      <c r="G28" s="130">
        <f>SUM(G24:G26)</f>
        <v>687745659</v>
      </c>
      <c r="H28" s="114"/>
      <c r="I28" s="130">
        <f>SUM(I24:I26)</f>
        <v>5686184</v>
      </c>
      <c r="J28" s="114"/>
      <c r="K28" s="130">
        <f>SUM(K24:K26)</f>
        <v>-204977637</v>
      </c>
      <c r="L28" s="114"/>
      <c r="M28" s="130">
        <f>SUM(M24:M26)</f>
        <v>542816328</v>
      </c>
      <c r="N28" s="114"/>
      <c r="O28" s="130">
        <f>SUM(O24:O26)</f>
        <v>64980257</v>
      </c>
      <c r="P28" s="114"/>
      <c r="Q28" s="130">
        <f>SUM(O28:P28,M28)</f>
        <v>607796585</v>
      </c>
    </row>
    <row r="29" spans="1:17" ht="18" customHeight="1" thickTop="1">
      <c r="A29" s="111"/>
      <c r="B29" s="111"/>
      <c r="C29" s="111"/>
      <c r="D29" s="151"/>
      <c r="E29" s="114"/>
      <c r="F29" s="114">
        <v>0</v>
      </c>
      <c r="G29" s="114"/>
      <c r="H29" s="114"/>
      <c r="I29" s="114"/>
      <c r="J29" s="114"/>
      <c r="K29" s="114"/>
      <c r="L29" s="114"/>
      <c r="M29" s="115"/>
      <c r="N29" s="115"/>
      <c r="O29" s="115"/>
      <c r="P29" s="115"/>
      <c r="Q29" s="115"/>
    </row>
    <row r="30" spans="1:17" ht="22.5" customHeight="1">
      <c r="A30" s="111"/>
      <c r="B30" s="111"/>
      <c r="C30" s="111"/>
      <c r="D30" s="151"/>
      <c r="E30" s="114"/>
      <c r="F30" s="114"/>
      <c r="G30" s="114"/>
      <c r="H30" s="114"/>
      <c r="I30" s="114"/>
      <c r="J30" s="114"/>
      <c r="K30" s="114"/>
      <c r="L30" s="114"/>
      <c r="M30" s="115"/>
      <c r="N30" s="115"/>
      <c r="O30" s="115"/>
      <c r="P30" s="115"/>
      <c r="Q30" s="115"/>
    </row>
    <row r="31" spans="1:17" ht="22.35" customHeight="1">
      <c r="A31" s="102" t="s">
        <v>110</v>
      </c>
      <c r="B31" s="102"/>
      <c r="C31" s="102"/>
      <c r="D31" s="153"/>
      <c r="E31" s="153"/>
      <c r="F31" s="153"/>
      <c r="G31" s="153"/>
      <c r="H31" s="153"/>
      <c r="I31" s="153"/>
      <c r="J31" s="153"/>
      <c r="K31" s="153"/>
      <c r="L31" s="153"/>
      <c r="M31" s="102"/>
      <c r="N31" s="102"/>
      <c r="O31" s="102"/>
      <c r="P31" s="102"/>
      <c r="Q31" s="102"/>
    </row>
  </sheetData>
  <mergeCells count="3">
    <mergeCell ref="E6:Q6"/>
    <mergeCell ref="E7:M7"/>
    <mergeCell ref="I8:K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94B2B-E21E-41F9-A398-8B2C3BA5160D}">
  <sheetPr>
    <tabColor rgb="FFFFC000"/>
  </sheetPr>
  <dimension ref="A1:L31"/>
  <sheetViews>
    <sheetView topLeftCell="A6" zoomScale="90" zoomScaleNormal="90" zoomScaleSheetLayoutView="100" workbookViewId="0">
      <selection activeCell="L31" sqref="L31"/>
    </sheetView>
  </sheetViews>
  <sheetFormatPr defaultColWidth="9.140625" defaultRowHeight="16.5" customHeight="1"/>
  <cols>
    <col min="1" max="1" width="39.42578125" style="99" customWidth="1"/>
    <col min="2" max="2" width="5.5703125" style="99" bestFit="1" customWidth="1"/>
    <col min="3" max="3" width="0.85546875" style="152" customWidth="1"/>
    <col min="4" max="4" width="13.85546875" style="152" customWidth="1"/>
    <col min="5" max="5" width="0.85546875" style="152" customWidth="1"/>
    <col min="6" max="6" width="13.85546875" style="152" customWidth="1"/>
    <col min="7" max="7" width="0.85546875" style="152" customWidth="1"/>
    <col min="8" max="8" width="13.85546875" style="152" bestFit="1" customWidth="1"/>
    <col min="9" max="9" width="0.85546875" style="152" customWidth="1"/>
    <col min="10" max="10" width="14.85546875" style="152" bestFit="1" customWidth="1"/>
    <col min="11" max="11" width="0.85546875" style="152" customWidth="1"/>
    <col min="12" max="12" width="13.85546875" style="152" customWidth="1"/>
    <col min="13" max="13" width="9.140625" style="99" customWidth="1"/>
    <col min="14" max="16384" width="9.140625" style="99"/>
  </cols>
  <sheetData>
    <row r="1" spans="1:12" ht="16.5" customHeight="1">
      <c r="A1" s="96" t="s">
        <v>0</v>
      </c>
      <c r="B1" s="100"/>
      <c r="C1" s="139"/>
      <c r="D1" s="139"/>
      <c r="E1" s="139"/>
      <c r="F1" s="139"/>
      <c r="G1" s="139"/>
      <c r="H1" s="139"/>
      <c r="I1" s="139"/>
      <c r="J1" s="139"/>
      <c r="K1" s="139"/>
      <c r="L1" s="139"/>
    </row>
    <row r="2" spans="1:12" ht="16.5" customHeight="1">
      <c r="A2" s="111" t="s">
        <v>136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6.5" customHeight="1">
      <c r="A3" s="74" t="s">
        <v>111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16.5" customHeight="1">
      <c r="A4" s="122"/>
      <c r="B4" s="111"/>
      <c r="C4" s="154"/>
      <c r="D4" s="111"/>
      <c r="E4" s="111"/>
      <c r="F4" s="111"/>
      <c r="G4" s="111"/>
      <c r="H4" s="111"/>
      <c r="I4" s="111"/>
      <c r="J4" s="111"/>
      <c r="K4" s="111"/>
      <c r="L4" s="111"/>
    </row>
    <row r="5" spans="1:12" ht="16.5" customHeight="1">
      <c r="C5" s="155"/>
      <c r="D5" s="99"/>
      <c r="E5" s="99"/>
      <c r="F5" s="99"/>
      <c r="G5" s="99"/>
      <c r="H5" s="99"/>
      <c r="I5" s="99"/>
      <c r="J5" s="99"/>
      <c r="K5" s="99"/>
      <c r="L5" s="99"/>
    </row>
    <row r="6" spans="1:12" ht="16.5" customHeight="1">
      <c r="A6" s="141"/>
      <c r="B6" s="141"/>
      <c r="C6" s="141"/>
      <c r="D6" s="174" t="s">
        <v>137</v>
      </c>
      <c r="E6" s="174"/>
      <c r="F6" s="174"/>
      <c r="G6" s="174"/>
      <c r="H6" s="174"/>
      <c r="I6" s="174"/>
      <c r="J6" s="174"/>
      <c r="K6" s="174"/>
      <c r="L6" s="174"/>
    </row>
    <row r="7" spans="1:12" s="141" customFormat="1" ht="16.5" customHeight="1">
      <c r="A7" s="99"/>
      <c r="D7" s="142" t="s">
        <v>116</v>
      </c>
      <c r="E7" s="142"/>
      <c r="F7" s="142"/>
      <c r="G7" s="142"/>
      <c r="H7" s="175" t="s">
        <v>117</v>
      </c>
      <c r="I7" s="175"/>
      <c r="J7" s="175"/>
      <c r="K7" s="142"/>
      <c r="L7" s="143"/>
    </row>
    <row r="8" spans="1:12" s="141" customFormat="1" ht="16.5" customHeight="1">
      <c r="A8" s="99"/>
      <c r="C8" s="158"/>
      <c r="D8" s="144" t="s">
        <v>118</v>
      </c>
      <c r="E8" s="144"/>
      <c r="F8" s="145" t="s">
        <v>119</v>
      </c>
      <c r="G8" s="145"/>
      <c r="H8" s="144" t="s">
        <v>120</v>
      </c>
      <c r="I8" s="146"/>
      <c r="J8" s="146"/>
      <c r="K8" s="145"/>
      <c r="L8" s="144"/>
    </row>
    <row r="9" spans="1:12" s="141" customFormat="1" ht="16.5" customHeight="1">
      <c r="C9" s="158"/>
      <c r="D9" s="144" t="s">
        <v>123</v>
      </c>
      <c r="E9" s="144"/>
      <c r="F9" s="145" t="s">
        <v>124</v>
      </c>
      <c r="G9" s="145"/>
      <c r="H9" s="144" t="s">
        <v>125</v>
      </c>
      <c r="I9" s="147"/>
      <c r="J9" s="144" t="s">
        <v>76</v>
      </c>
      <c r="K9" s="145"/>
      <c r="L9" s="144" t="s">
        <v>79</v>
      </c>
    </row>
    <row r="10" spans="1:12" s="141" customFormat="1" ht="16.5" customHeight="1">
      <c r="B10" s="69" t="s">
        <v>62</v>
      </c>
      <c r="C10" s="158"/>
      <c r="D10" s="148" t="s">
        <v>14</v>
      </c>
      <c r="E10" s="144"/>
      <c r="F10" s="149" t="s">
        <v>14</v>
      </c>
      <c r="G10" s="145"/>
      <c r="H10" s="148" t="s">
        <v>14</v>
      </c>
      <c r="I10" s="146"/>
      <c r="J10" s="148" t="s">
        <v>14</v>
      </c>
      <c r="K10" s="145"/>
      <c r="L10" s="148" t="s">
        <v>14</v>
      </c>
    </row>
    <row r="11" spans="1:12" s="141" customFormat="1" ht="16.5" customHeight="1">
      <c r="C11" s="159"/>
      <c r="D11" s="145"/>
      <c r="E11" s="145"/>
      <c r="F11" s="145"/>
      <c r="G11" s="145"/>
      <c r="H11" s="145"/>
      <c r="I11" s="145"/>
      <c r="J11" s="145"/>
      <c r="K11" s="145"/>
      <c r="L11" s="145"/>
    </row>
    <row r="12" spans="1:12" ht="16.5" customHeight="1">
      <c r="A12" s="150" t="s">
        <v>128</v>
      </c>
      <c r="B12" s="141"/>
      <c r="C12" s="151"/>
      <c r="D12" s="114">
        <v>59798334</v>
      </c>
      <c r="E12" s="114"/>
      <c r="F12" s="114">
        <v>741612325</v>
      </c>
      <c r="G12" s="114"/>
      <c r="H12" s="114">
        <v>5686184</v>
      </c>
      <c r="I12" s="114"/>
      <c r="J12" s="114">
        <v>-264169039</v>
      </c>
      <c r="K12" s="114"/>
      <c r="L12" s="114">
        <f>SUM(D12:J12)</f>
        <v>542927804</v>
      </c>
    </row>
    <row r="13" spans="1:12" ht="16.5" customHeight="1">
      <c r="A13" s="100" t="s">
        <v>129</v>
      </c>
      <c r="C13" s="142"/>
      <c r="D13" s="114"/>
      <c r="E13" s="114"/>
      <c r="F13" s="114"/>
      <c r="G13" s="114"/>
      <c r="H13" s="114"/>
      <c r="I13" s="114"/>
      <c r="J13" s="114"/>
      <c r="K13" s="114"/>
      <c r="L13" s="114"/>
    </row>
    <row r="14" spans="1:12" ht="16.5" customHeight="1">
      <c r="A14" s="97" t="s">
        <v>131</v>
      </c>
      <c r="B14" s="141">
        <v>24</v>
      </c>
      <c r="C14" s="151"/>
      <c r="D14" s="114">
        <v>1889970</v>
      </c>
      <c r="E14" s="114"/>
      <c r="F14" s="114">
        <v>8110062</v>
      </c>
      <c r="G14" s="114"/>
      <c r="H14" s="114">
        <v>0</v>
      </c>
      <c r="I14" s="114"/>
      <c r="J14" s="114">
        <v>0</v>
      </c>
      <c r="K14" s="114"/>
      <c r="L14" s="114">
        <f>SUM(D14:J14)</f>
        <v>10000032</v>
      </c>
    </row>
    <row r="15" spans="1:12" ht="16.5" customHeight="1">
      <c r="A15" s="99" t="s">
        <v>138</v>
      </c>
      <c r="C15" s="151"/>
      <c r="D15" s="121">
        <v>0</v>
      </c>
      <c r="E15" s="114"/>
      <c r="F15" s="121">
        <v>0</v>
      </c>
      <c r="G15" s="114"/>
      <c r="H15" s="121">
        <v>0</v>
      </c>
      <c r="I15" s="114"/>
      <c r="J15" s="121">
        <v>-80768163</v>
      </c>
      <c r="K15" s="114"/>
      <c r="L15" s="121">
        <f>SUM(D15:J15)</f>
        <v>-80768163</v>
      </c>
    </row>
    <row r="16" spans="1:12" ht="16.5" customHeight="1">
      <c r="C16" s="151"/>
      <c r="D16" s="114"/>
      <c r="E16" s="114"/>
      <c r="F16" s="114"/>
      <c r="G16" s="114"/>
      <c r="H16" s="114"/>
      <c r="I16" s="114"/>
      <c r="J16" s="114"/>
      <c r="K16" s="114"/>
      <c r="L16" s="114"/>
    </row>
    <row r="17" spans="1:12" ht="16.5" customHeight="1" thickBot="1">
      <c r="A17" s="111" t="s">
        <v>133</v>
      </c>
      <c r="B17" s="111"/>
      <c r="C17" s="151"/>
      <c r="D17" s="130">
        <f>SUM(D12:D15)</f>
        <v>61688304</v>
      </c>
      <c r="E17" s="114"/>
      <c r="F17" s="130">
        <f>SUM(F12:F15)</f>
        <v>749722387</v>
      </c>
      <c r="G17" s="114"/>
      <c r="H17" s="130">
        <f>SUM(H12:H15)</f>
        <v>5686184</v>
      </c>
      <c r="I17" s="114"/>
      <c r="J17" s="130">
        <f>SUM(J12:J15)</f>
        <v>-344937202</v>
      </c>
      <c r="K17" s="114"/>
      <c r="L17" s="130">
        <f>SUM(L12:L15)</f>
        <v>472159673</v>
      </c>
    </row>
    <row r="18" spans="1:12" ht="16.5" customHeight="1" thickTop="1">
      <c r="A18" s="111"/>
      <c r="B18" s="111"/>
      <c r="C18" s="151"/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2" ht="15.75" customHeight="1">
      <c r="A19" s="111"/>
      <c r="B19" s="111"/>
      <c r="C19" s="151"/>
      <c r="D19" s="114"/>
      <c r="E19" s="114"/>
      <c r="F19" s="114"/>
      <c r="G19" s="114"/>
      <c r="H19" s="114"/>
      <c r="I19" s="114"/>
      <c r="J19" s="114"/>
      <c r="K19" s="114"/>
      <c r="L19" s="114"/>
    </row>
    <row r="20" spans="1:12" ht="16.5" customHeight="1">
      <c r="A20" s="150" t="s">
        <v>134</v>
      </c>
      <c r="B20" s="141"/>
      <c r="C20" s="151"/>
      <c r="D20" s="114">
        <v>54362122</v>
      </c>
      <c r="E20" s="114"/>
      <c r="F20" s="114">
        <v>687745659</v>
      </c>
      <c r="G20" s="114"/>
      <c r="H20" s="114">
        <v>5686184</v>
      </c>
      <c r="I20" s="114"/>
      <c r="J20" s="114">
        <v>-209408664</v>
      </c>
      <c r="K20" s="114"/>
      <c r="L20" s="114">
        <f>SUM(D20:J20)</f>
        <v>538385301</v>
      </c>
    </row>
    <row r="21" spans="1:12" ht="16.5" customHeight="1">
      <c r="A21" s="100" t="s">
        <v>129</v>
      </c>
      <c r="C21" s="151"/>
      <c r="D21" s="114"/>
      <c r="E21" s="114"/>
      <c r="F21" s="114"/>
      <c r="G21" s="114"/>
      <c r="H21" s="114"/>
      <c r="I21" s="114"/>
      <c r="J21" s="114"/>
      <c r="K21" s="114"/>
      <c r="L21" s="114"/>
    </row>
    <row r="22" spans="1:12" ht="16.5" customHeight="1">
      <c r="A22" s="99" t="s">
        <v>138</v>
      </c>
      <c r="C22" s="151"/>
      <c r="D22" s="121">
        <v>0</v>
      </c>
      <c r="E22" s="114"/>
      <c r="F22" s="121">
        <v>0</v>
      </c>
      <c r="G22" s="114"/>
      <c r="H22" s="121">
        <v>0</v>
      </c>
      <c r="I22" s="114"/>
      <c r="J22" s="121">
        <v>-53029698</v>
      </c>
      <c r="K22" s="114"/>
      <c r="L22" s="121">
        <f>SUM(D22:J22)</f>
        <v>-53029698</v>
      </c>
    </row>
    <row r="23" spans="1:12" ht="16.5" customHeight="1">
      <c r="C23" s="151"/>
      <c r="D23" s="114"/>
      <c r="E23" s="114"/>
      <c r="F23" s="114"/>
      <c r="G23" s="114"/>
      <c r="H23" s="114"/>
      <c r="I23" s="114"/>
      <c r="J23" s="114"/>
      <c r="K23" s="114"/>
      <c r="L23" s="114"/>
    </row>
    <row r="24" spans="1:12" ht="16.5" customHeight="1" thickBot="1">
      <c r="A24" s="111" t="s">
        <v>135</v>
      </c>
      <c r="B24" s="111"/>
      <c r="C24" s="142"/>
      <c r="D24" s="130">
        <f>SUM(D20:D22)</f>
        <v>54362122</v>
      </c>
      <c r="E24" s="114"/>
      <c r="F24" s="130">
        <f>SUM(F20:F22)</f>
        <v>687745659</v>
      </c>
      <c r="G24" s="114"/>
      <c r="H24" s="130">
        <f>SUM(H20:H22)</f>
        <v>5686184</v>
      </c>
      <c r="I24" s="114"/>
      <c r="J24" s="130">
        <f>SUM(J20:J22)</f>
        <v>-262438362</v>
      </c>
      <c r="K24" s="114"/>
      <c r="L24" s="130">
        <f>SUM(L20:L22)</f>
        <v>485355603</v>
      </c>
    </row>
    <row r="25" spans="1:12" ht="16.5" customHeight="1" thickTop="1">
      <c r="A25" s="111"/>
      <c r="B25" s="111"/>
      <c r="C25" s="151"/>
      <c r="D25" s="114"/>
      <c r="E25" s="114"/>
      <c r="F25" s="114"/>
      <c r="G25" s="114"/>
      <c r="H25" s="114"/>
      <c r="I25" s="114"/>
      <c r="J25" s="114"/>
      <c r="K25" s="114"/>
      <c r="L25" s="114"/>
    </row>
    <row r="26" spans="1:12" ht="16.5" customHeight="1">
      <c r="A26" s="111"/>
      <c r="B26" s="111"/>
      <c r="C26" s="151"/>
      <c r="D26" s="114"/>
      <c r="E26" s="114"/>
      <c r="F26" s="114"/>
      <c r="G26" s="114"/>
      <c r="H26" s="114"/>
      <c r="I26" s="114"/>
      <c r="J26" s="114"/>
      <c r="K26" s="114"/>
      <c r="L26" s="114"/>
    </row>
    <row r="27" spans="1:12" ht="16.5" customHeight="1">
      <c r="A27" s="111"/>
      <c r="B27" s="111"/>
      <c r="C27" s="151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5.75" customHeight="1">
      <c r="A28" s="111"/>
      <c r="B28" s="111"/>
      <c r="C28" s="151"/>
      <c r="D28" s="114"/>
      <c r="E28" s="114"/>
      <c r="F28" s="114"/>
      <c r="G28" s="114"/>
      <c r="H28" s="114"/>
      <c r="I28" s="114"/>
      <c r="J28" s="114"/>
      <c r="K28" s="114"/>
      <c r="L28" s="114"/>
    </row>
    <row r="29" spans="1:12" ht="12" customHeight="1">
      <c r="A29" s="111"/>
      <c r="B29" s="111"/>
      <c r="C29" s="151"/>
      <c r="D29" s="114"/>
      <c r="E29" s="114"/>
      <c r="F29" s="114"/>
      <c r="G29" s="114"/>
      <c r="H29" s="114"/>
      <c r="I29" s="114"/>
      <c r="J29" s="114"/>
      <c r="K29" s="114"/>
      <c r="L29" s="114"/>
    </row>
    <row r="30" spans="1:12" ht="12.75" customHeight="1">
      <c r="A30" s="111"/>
      <c r="B30" s="111"/>
      <c r="C30" s="151"/>
      <c r="D30" s="114"/>
      <c r="E30" s="114"/>
      <c r="F30" s="114"/>
      <c r="G30" s="114"/>
      <c r="H30" s="114"/>
      <c r="I30" s="114"/>
      <c r="J30" s="114"/>
      <c r="K30" s="114"/>
      <c r="L30" s="114"/>
    </row>
    <row r="31" spans="1:12" ht="22.35" customHeight="1">
      <c r="A31" s="102" t="s">
        <v>110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</row>
  </sheetData>
  <mergeCells count="2">
    <mergeCell ref="D6:L6"/>
    <mergeCell ref="H7:J7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E13AF4-0020-4CEE-9DCF-8C8290E91813}">
  <sheetPr>
    <tabColor theme="3" tint="-0.499984740745262"/>
  </sheetPr>
  <dimension ref="A1:L153"/>
  <sheetViews>
    <sheetView zoomScaleNormal="100" zoomScaleSheetLayoutView="115" workbookViewId="0">
      <selection activeCell="H22" sqref="H22"/>
    </sheetView>
  </sheetViews>
  <sheetFormatPr defaultColWidth="10.85546875" defaultRowHeight="16.5" customHeight="1"/>
  <cols>
    <col min="1" max="2" width="1.85546875" style="99" customWidth="1"/>
    <col min="3" max="3" width="40" style="99" customWidth="1"/>
    <col min="4" max="4" width="8.42578125" style="99" bestFit="1" customWidth="1"/>
    <col min="5" max="5" width="0.5703125" style="99" customWidth="1"/>
    <col min="6" max="6" width="11.85546875" style="98" customWidth="1"/>
    <col min="7" max="7" width="0.5703125" style="98" customWidth="1"/>
    <col min="8" max="8" width="11.85546875" style="98" customWidth="1"/>
    <col min="9" max="9" width="0.5703125" style="99" customWidth="1"/>
    <col min="10" max="10" width="11.85546875" style="98" customWidth="1"/>
    <col min="11" max="11" width="0.5703125" style="104" customWidth="1"/>
    <col min="12" max="12" width="11.85546875" style="98" customWidth="1"/>
    <col min="13" max="16384" width="10.85546875" style="99"/>
  </cols>
  <sheetData>
    <row r="1" spans="1:12" ht="16.5" customHeight="1">
      <c r="A1" s="96" t="s">
        <v>0</v>
      </c>
      <c r="B1" s="96"/>
      <c r="C1" s="97"/>
      <c r="D1" s="97"/>
      <c r="E1" s="97"/>
      <c r="I1" s="97"/>
      <c r="K1" s="97"/>
    </row>
    <row r="2" spans="1:12" ht="16.5" customHeight="1">
      <c r="A2" s="100" t="s">
        <v>139</v>
      </c>
      <c r="B2" s="100"/>
      <c r="K2" s="99"/>
    </row>
    <row r="3" spans="1:12" ht="16.5" customHeight="1">
      <c r="A3" s="74" t="s">
        <v>111</v>
      </c>
      <c r="B3" s="101"/>
      <c r="C3" s="102"/>
      <c r="D3" s="102"/>
      <c r="E3" s="102"/>
      <c r="F3" s="103"/>
      <c r="G3" s="103"/>
      <c r="H3" s="103"/>
      <c r="I3" s="102"/>
      <c r="J3" s="103"/>
      <c r="K3" s="102"/>
      <c r="L3" s="103"/>
    </row>
    <row r="4" spans="1:12" s="104" customFormat="1" ht="16.5" customHeight="1">
      <c r="A4" s="99"/>
      <c r="B4" s="99"/>
      <c r="D4" s="105"/>
      <c r="E4" s="105"/>
      <c r="F4" s="98"/>
      <c r="G4" s="98"/>
      <c r="H4" s="98"/>
      <c r="I4" s="106"/>
      <c r="J4" s="98"/>
      <c r="K4" s="106"/>
      <c r="L4" s="98"/>
    </row>
    <row r="5" spans="1:12" s="104" customFormat="1" ht="16.5" customHeight="1">
      <c r="A5" s="99"/>
      <c r="B5" s="99"/>
      <c r="D5" s="105"/>
      <c r="E5" s="105"/>
      <c r="F5" s="98"/>
      <c r="G5" s="98"/>
      <c r="H5" s="98"/>
      <c r="I5" s="106"/>
      <c r="J5" s="98"/>
      <c r="K5" s="106"/>
      <c r="L5" s="98"/>
    </row>
    <row r="6" spans="1:12" s="104" customFormat="1" ht="16.5" customHeight="1">
      <c r="A6" s="99"/>
      <c r="B6" s="99"/>
      <c r="D6" s="105"/>
      <c r="E6" s="105"/>
      <c r="F6" s="163" t="s">
        <v>3</v>
      </c>
      <c r="G6" s="163"/>
      <c r="H6" s="163"/>
      <c r="I6" s="80"/>
      <c r="J6" s="163" t="s">
        <v>4</v>
      </c>
      <c r="K6" s="170"/>
      <c r="L6" s="170"/>
    </row>
    <row r="7" spans="1:12" s="104" customFormat="1" ht="16.5" customHeight="1">
      <c r="A7" s="99"/>
      <c r="B7" s="99"/>
      <c r="D7" s="80"/>
      <c r="E7" s="80"/>
      <c r="F7" s="166" t="s">
        <v>5</v>
      </c>
      <c r="G7" s="166"/>
      <c r="H7" s="166"/>
      <c r="I7" s="80"/>
      <c r="J7" s="166" t="s">
        <v>6</v>
      </c>
      <c r="K7" s="171"/>
      <c r="L7" s="171"/>
    </row>
    <row r="8" spans="1:12" s="104" customFormat="1" ht="16.5" customHeight="1">
      <c r="A8" s="99"/>
      <c r="B8" s="99"/>
      <c r="E8" s="82"/>
      <c r="F8" s="65">
        <v>2025</v>
      </c>
      <c r="G8" s="82"/>
      <c r="H8" s="65">
        <v>2024</v>
      </c>
      <c r="I8" s="82"/>
      <c r="J8" s="65">
        <v>2025</v>
      </c>
      <c r="K8" s="82"/>
      <c r="L8" s="65">
        <v>2024</v>
      </c>
    </row>
    <row r="9" spans="1:12" s="104" customFormat="1" ht="16.5" customHeight="1">
      <c r="A9" s="99"/>
      <c r="B9" s="99"/>
      <c r="D9" s="107" t="s">
        <v>13</v>
      </c>
      <c r="E9" s="82"/>
      <c r="F9" s="83" t="s">
        <v>14</v>
      </c>
      <c r="G9" s="82"/>
      <c r="H9" s="83" t="s">
        <v>14</v>
      </c>
      <c r="I9" s="82"/>
      <c r="J9" s="83" t="s">
        <v>14</v>
      </c>
      <c r="K9" s="82"/>
      <c r="L9" s="83" t="s">
        <v>14</v>
      </c>
    </row>
    <row r="10" spans="1:12" s="104" customFormat="1" ht="16.5" customHeight="1">
      <c r="A10" s="99"/>
      <c r="B10" s="99"/>
      <c r="D10" s="108"/>
      <c r="E10" s="82"/>
      <c r="F10" s="109"/>
      <c r="G10" s="109"/>
      <c r="H10" s="109"/>
      <c r="I10" s="110"/>
      <c r="J10" s="109"/>
      <c r="L10" s="109"/>
    </row>
    <row r="11" spans="1:12" s="104" customFormat="1" ht="16.5" customHeight="1">
      <c r="A11" s="73" t="s">
        <v>140</v>
      </c>
      <c r="B11" s="111"/>
      <c r="F11" s="98"/>
      <c r="G11" s="98"/>
      <c r="H11" s="98"/>
      <c r="I11" s="112"/>
      <c r="J11" s="98"/>
      <c r="L11" s="98"/>
    </row>
    <row r="12" spans="1:12" s="104" customFormat="1" ht="16.5" customHeight="1">
      <c r="A12" s="99" t="s">
        <v>141</v>
      </c>
      <c r="B12" s="99"/>
      <c r="D12" s="113"/>
      <c r="E12" s="105"/>
      <c r="F12" s="114">
        <v>-140930622</v>
      </c>
      <c r="G12" s="114"/>
      <c r="H12" s="114">
        <v>-53020744</v>
      </c>
      <c r="I12" s="114"/>
      <c r="J12" s="114">
        <v>-81084776</v>
      </c>
      <c r="K12" s="114"/>
      <c r="L12" s="114">
        <v>-62301594</v>
      </c>
    </row>
    <row r="13" spans="1:12" s="104" customFormat="1" ht="16.5" customHeight="1">
      <c r="A13" s="99" t="s">
        <v>142</v>
      </c>
      <c r="B13" s="99"/>
      <c r="D13" s="105"/>
      <c r="E13" s="105"/>
      <c r="F13" s="114"/>
      <c r="G13" s="114"/>
      <c r="H13" s="114"/>
      <c r="I13" s="115"/>
      <c r="J13" s="114"/>
      <c r="K13" s="115"/>
      <c r="L13" s="114"/>
    </row>
    <row r="14" spans="1:12" s="104" customFormat="1" ht="16.5" customHeight="1">
      <c r="A14" s="99"/>
      <c r="B14" s="99" t="s">
        <v>143</v>
      </c>
      <c r="C14" s="99"/>
      <c r="D14" s="116" t="s">
        <v>193</v>
      </c>
      <c r="E14" s="105"/>
      <c r="F14" s="114">
        <v>5924790</v>
      </c>
      <c r="G14" s="114"/>
      <c r="H14" s="114">
        <v>9971942</v>
      </c>
      <c r="I14" s="115"/>
      <c r="J14" s="114">
        <v>1990278</v>
      </c>
      <c r="K14" s="115"/>
      <c r="L14" s="114">
        <v>2344889</v>
      </c>
    </row>
    <row r="15" spans="1:12" s="104" customFormat="1" ht="16.5" customHeight="1">
      <c r="B15" s="99" t="s">
        <v>100</v>
      </c>
      <c r="D15" s="105"/>
      <c r="E15" s="105"/>
      <c r="F15" s="114">
        <v>15376188</v>
      </c>
      <c r="G15" s="114"/>
      <c r="H15" s="114">
        <v>13627698</v>
      </c>
      <c r="I15" s="115"/>
      <c r="J15" s="114">
        <v>13144384</v>
      </c>
      <c r="K15" s="115"/>
      <c r="L15" s="114">
        <v>12151252</v>
      </c>
    </row>
    <row r="16" spans="1:12" s="104" customFormat="1" ht="16.5" customHeight="1">
      <c r="B16" s="99" t="s">
        <v>144</v>
      </c>
      <c r="D16" s="105"/>
      <c r="E16" s="105"/>
      <c r="F16" s="114">
        <v>-1306817</v>
      </c>
      <c r="G16" s="114"/>
      <c r="H16" s="114">
        <v>-414048</v>
      </c>
      <c r="I16" s="115"/>
      <c r="J16" s="114">
        <v>-3236104</v>
      </c>
      <c r="K16" s="115"/>
      <c r="L16" s="114">
        <v>-939314</v>
      </c>
    </row>
    <row r="17" spans="1:12" s="104" customFormat="1" ht="16.5" customHeight="1">
      <c r="B17" s="99" t="s">
        <v>196</v>
      </c>
      <c r="D17" s="117">
        <v>25.1</v>
      </c>
      <c r="E17" s="105"/>
      <c r="F17" s="114">
        <v>0</v>
      </c>
      <c r="G17" s="114"/>
      <c r="H17" s="114">
        <v>0</v>
      </c>
      <c r="I17" s="115"/>
      <c r="J17" s="114">
        <v>-11099852</v>
      </c>
      <c r="K17" s="115"/>
      <c r="L17" s="114">
        <v>0</v>
      </c>
    </row>
    <row r="18" spans="1:12" s="104" customFormat="1" ht="16.5" customHeight="1">
      <c r="A18" s="99"/>
      <c r="B18" s="99" t="s">
        <v>59</v>
      </c>
      <c r="C18" s="99"/>
      <c r="D18" s="117"/>
      <c r="E18" s="105"/>
      <c r="F18" s="114">
        <v>5343802</v>
      </c>
      <c r="G18" s="114"/>
      <c r="H18" s="114">
        <v>5820187</v>
      </c>
      <c r="I18" s="115"/>
      <c r="J18" s="114">
        <v>1521528</v>
      </c>
      <c r="K18" s="115"/>
      <c r="L18" s="114">
        <v>1696447</v>
      </c>
    </row>
    <row r="19" spans="1:12" s="104" customFormat="1" ht="16.5" customHeight="1">
      <c r="A19" s="99"/>
      <c r="B19" s="99" t="s">
        <v>145</v>
      </c>
      <c r="C19" s="99"/>
      <c r="D19" s="117"/>
      <c r="E19" s="105"/>
      <c r="F19" s="114">
        <v>0</v>
      </c>
      <c r="G19" s="114"/>
      <c r="H19" s="114">
        <v>0</v>
      </c>
      <c r="I19" s="115"/>
      <c r="J19" s="114">
        <v>44003273</v>
      </c>
      <c r="K19" s="115"/>
      <c r="L19" s="114">
        <v>0</v>
      </c>
    </row>
    <row r="20" spans="1:12" s="104" customFormat="1" ht="16.5" customHeight="1">
      <c r="A20" s="99"/>
      <c r="B20" s="99" t="s">
        <v>146</v>
      </c>
      <c r="C20" s="99"/>
      <c r="D20" s="117"/>
      <c r="E20" s="105"/>
      <c r="F20" s="114">
        <v>69360106</v>
      </c>
      <c r="G20" s="114"/>
      <c r="H20" s="114">
        <v>0</v>
      </c>
      <c r="I20" s="115"/>
      <c r="J20" s="114">
        <v>0</v>
      </c>
      <c r="K20" s="115"/>
      <c r="L20" s="114">
        <v>0</v>
      </c>
    </row>
    <row r="21" spans="1:12" s="104" customFormat="1" ht="16.5" customHeight="1">
      <c r="A21" s="99"/>
      <c r="B21" s="99" t="s">
        <v>147</v>
      </c>
      <c r="C21" s="99"/>
      <c r="D21" s="118"/>
      <c r="E21" s="105"/>
      <c r="F21" s="114">
        <v>-534179</v>
      </c>
      <c r="G21" s="114"/>
      <c r="H21" s="114">
        <v>-877058</v>
      </c>
      <c r="I21" s="115"/>
      <c r="J21" s="114">
        <v>-528806</v>
      </c>
      <c r="K21" s="115"/>
      <c r="L21" s="114">
        <v>-687151</v>
      </c>
    </row>
    <row r="22" spans="1:12" s="104" customFormat="1" ht="16.5" customHeight="1">
      <c r="A22" s="99"/>
      <c r="B22" s="104" t="s">
        <v>148</v>
      </c>
      <c r="C22" s="99"/>
      <c r="D22" s="119"/>
      <c r="E22" s="105"/>
      <c r="F22" s="114">
        <v>0</v>
      </c>
      <c r="G22" s="114"/>
      <c r="H22" s="114">
        <v>15716</v>
      </c>
      <c r="I22" s="115"/>
      <c r="J22" s="114">
        <v>0</v>
      </c>
      <c r="K22" s="115"/>
      <c r="L22" s="114">
        <v>0</v>
      </c>
    </row>
    <row r="23" spans="1:12" s="104" customFormat="1" ht="16.5" customHeight="1">
      <c r="A23" s="99"/>
      <c r="B23" s="104" t="s">
        <v>201</v>
      </c>
      <c r="C23" s="99"/>
      <c r="D23" s="117"/>
      <c r="E23" s="105"/>
      <c r="F23" s="114"/>
      <c r="G23" s="114"/>
      <c r="H23" s="114"/>
      <c r="I23" s="115"/>
      <c r="J23" s="114"/>
      <c r="K23" s="115"/>
      <c r="L23" s="114"/>
    </row>
    <row r="24" spans="1:12" s="104" customFormat="1" ht="16.5" customHeight="1">
      <c r="A24" s="99"/>
      <c r="B24" s="99"/>
      <c r="C24" s="99" t="s">
        <v>203</v>
      </c>
      <c r="D24" s="119">
        <v>13</v>
      </c>
      <c r="E24" s="105"/>
      <c r="F24" s="36">
        <v>3275996</v>
      </c>
      <c r="G24" s="114"/>
      <c r="H24" s="36">
        <v>2373277</v>
      </c>
      <c r="I24" s="115"/>
      <c r="J24" s="36">
        <v>0</v>
      </c>
      <c r="K24" s="115"/>
      <c r="L24" s="36">
        <v>0</v>
      </c>
    </row>
    <row r="25" spans="1:12" s="104" customFormat="1" ht="16.5" customHeight="1">
      <c r="A25" s="99"/>
      <c r="B25" s="99"/>
      <c r="D25" s="105"/>
      <c r="E25" s="105"/>
      <c r="F25" s="114"/>
      <c r="G25" s="114"/>
      <c r="H25" s="114"/>
      <c r="I25" s="115"/>
      <c r="J25" s="114"/>
      <c r="K25" s="115"/>
      <c r="L25" s="114"/>
    </row>
    <row r="26" spans="1:12" s="104" customFormat="1" ht="16.5" customHeight="1">
      <c r="A26" s="99" t="s">
        <v>149</v>
      </c>
      <c r="B26" s="99"/>
      <c r="D26" s="105"/>
      <c r="E26" s="105"/>
      <c r="F26" s="114">
        <f>SUM(F12:F24)</f>
        <v>-43490736</v>
      </c>
      <c r="G26" s="114"/>
      <c r="H26" s="114">
        <f>SUM(H12:H24)</f>
        <v>-22503030</v>
      </c>
      <c r="I26" s="115"/>
      <c r="J26" s="114">
        <f>SUM(J12:J24)</f>
        <v>-35290075</v>
      </c>
      <c r="K26" s="115"/>
      <c r="L26" s="114">
        <f>SUM(L12:L24)</f>
        <v>-47735471</v>
      </c>
    </row>
    <row r="27" spans="1:12" s="104" customFormat="1" ht="16.5" customHeight="1">
      <c r="A27" s="99" t="s">
        <v>150</v>
      </c>
      <c r="B27" s="99"/>
      <c r="D27" s="105"/>
      <c r="E27" s="105"/>
      <c r="F27" s="114"/>
      <c r="G27" s="114"/>
      <c r="H27" s="114"/>
      <c r="I27" s="115"/>
      <c r="J27" s="114"/>
      <c r="K27" s="115"/>
      <c r="L27" s="114"/>
    </row>
    <row r="28" spans="1:12" s="104" customFormat="1" ht="16.5" customHeight="1">
      <c r="A28" s="99"/>
      <c r="B28" s="120" t="s">
        <v>204</v>
      </c>
      <c r="D28" s="105"/>
      <c r="E28" s="105"/>
      <c r="F28" s="114">
        <v>9351669</v>
      </c>
      <c r="G28" s="114"/>
      <c r="H28" s="114">
        <v>33050831</v>
      </c>
      <c r="I28" s="115"/>
      <c r="J28" s="114">
        <v>9669242</v>
      </c>
      <c r="K28" s="115"/>
      <c r="L28" s="114">
        <v>23620780</v>
      </c>
    </row>
    <row r="29" spans="1:12" s="104" customFormat="1" ht="16.5" customHeight="1">
      <c r="A29" s="99"/>
      <c r="B29" s="120" t="s">
        <v>151</v>
      </c>
      <c r="D29" s="105"/>
      <c r="E29" s="105"/>
      <c r="F29" s="114">
        <v>6095909</v>
      </c>
      <c r="G29" s="114"/>
      <c r="H29" s="114">
        <v>15682008</v>
      </c>
      <c r="I29" s="115"/>
      <c r="J29" s="114">
        <v>10693643</v>
      </c>
      <c r="K29" s="115"/>
      <c r="L29" s="114">
        <v>29787484</v>
      </c>
    </row>
    <row r="30" spans="1:12" s="104" customFormat="1" ht="16.5" customHeight="1">
      <c r="A30" s="99"/>
      <c r="B30" s="120" t="s">
        <v>20</v>
      </c>
      <c r="D30" s="105"/>
      <c r="E30" s="105"/>
      <c r="F30" s="114">
        <v>-51817489</v>
      </c>
      <c r="G30" s="114"/>
      <c r="H30" s="114">
        <v>-43734936</v>
      </c>
      <c r="I30" s="115"/>
      <c r="J30" s="114">
        <v>-45712384</v>
      </c>
      <c r="K30" s="115"/>
      <c r="L30" s="114">
        <v>-44351028</v>
      </c>
    </row>
    <row r="31" spans="1:12" s="104" customFormat="1" ht="16.5" customHeight="1">
      <c r="A31" s="99"/>
      <c r="B31" s="120" t="s">
        <v>22</v>
      </c>
      <c r="D31" s="105"/>
      <c r="E31" s="105"/>
      <c r="F31" s="114">
        <v>2269392</v>
      </c>
      <c r="G31" s="114"/>
      <c r="H31" s="114">
        <v>9195002</v>
      </c>
      <c r="I31" s="115"/>
      <c r="J31" s="114">
        <v>616615</v>
      </c>
      <c r="K31" s="115"/>
      <c r="L31" s="114">
        <v>9087473</v>
      </c>
    </row>
    <row r="32" spans="1:12" s="104" customFormat="1" ht="16.5" customHeight="1">
      <c r="A32" s="99"/>
      <c r="B32" s="120" t="s">
        <v>35</v>
      </c>
      <c r="D32" s="105"/>
      <c r="E32" s="105"/>
      <c r="F32" s="114">
        <v>-3609617</v>
      </c>
      <c r="G32" s="114"/>
      <c r="H32" s="114">
        <v>-77147</v>
      </c>
      <c r="I32" s="115"/>
      <c r="J32" s="114">
        <v>-2031258</v>
      </c>
      <c r="K32" s="115"/>
      <c r="L32" s="114">
        <v>0</v>
      </c>
    </row>
    <row r="33" spans="1:12" s="104" customFormat="1" ht="16.5" customHeight="1">
      <c r="A33" s="99"/>
      <c r="B33" s="120" t="s">
        <v>152</v>
      </c>
      <c r="D33" s="105"/>
      <c r="E33" s="105"/>
      <c r="F33" s="114">
        <v>-2178761</v>
      </c>
      <c r="G33" s="114"/>
      <c r="H33" s="114">
        <v>-901753</v>
      </c>
      <c r="I33" s="115"/>
      <c r="J33" s="114">
        <v>-2068192</v>
      </c>
      <c r="K33" s="115"/>
      <c r="L33" s="114">
        <v>-3079119</v>
      </c>
    </row>
    <row r="34" spans="1:12" s="104" customFormat="1" ht="16.5" customHeight="1">
      <c r="A34" s="99"/>
      <c r="B34" s="120" t="s">
        <v>153</v>
      </c>
      <c r="D34" s="105"/>
      <c r="E34" s="105"/>
      <c r="F34" s="114">
        <v>73970652</v>
      </c>
      <c r="G34" s="114"/>
      <c r="H34" s="114">
        <v>37659591</v>
      </c>
      <c r="I34" s="115"/>
      <c r="J34" s="114">
        <v>56267742</v>
      </c>
      <c r="K34" s="115"/>
      <c r="L34" s="114">
        <v>41716334</v>
      </c>
    </row>
    <row r="35" spans="1:12" s="104" customFormat="1" ht="16.5" customHeight="1">
      <c r="A35" s="99"/>
      <c r="B35" s="120" t="s">
        <v>52</v>
      </c>
      <c r="D35" s="105"/>
      <c r="E35" s="105"/>
      <c r="F35" s="114">
        <v>24702254</v>
      </c>
      <c r="G35" s="114"/>
      <c r="H35" s="114">
        <v>9941944</v>
      </c>
      <c r="I35" s="115"/>
      <c r="J35" s="114">
        <v>23661274</v>
      </c>
      <c r="K35" s="115"/>
      <c r="L35" s="114">
        <v>12633372</v>
      </c>
    </row>
    <row r="36" spans="1:12" s="104" customFormat="1" ht="16.5" customHeight="1">
      <c r="A36" s="99"/>
      <c r="B36" s="14" t="s">
        <v>154</v>
      </c>
      <c r="D36" s="105"/>
      <c r="E36" s="105"/>
      <c r="F36" s="36">
        <v>0</v>
      </c>
      <c r="G36" s="114"/>
      <c r="H36" s="36">
        <v>-52092</v>
      </c>
      <c r="I36" s="115"/>
      <c r="J36" s="36">
        <v>0</v>
      </c>
      <c r="K36" s="115"/>
      <c r="L36" s="36">
        <v>-52092</v>
      </c>
    </row>
    <row r="37" spans="1:12" s="104" customFormat="1" ht="16.5" customHeight="1">
      <c r="A37" s="99"/>
      <c r="B37" s="99"/>
      <c r="D37" s="105"/>
      <c r="E37" s="105"/>
      <c r="F37" s="114"/>
      <c r="G37" s="114"/>
      <c r="H37" s="114"/>
      <c r="I37" s="115"/>
      <c r="J37" s="114"/>
      <c r="K37" s="115"/>
      <c r="L37" s="114"/>
    </row>
    <row r="38" spans="1:12" s="104" customFormat="1" ht="16.5" customHeight="1">
      <c r="A38" s="99" t="s">
        <v>205</v>
      </c>
      <c r="B38" s="99"/>
      <c r="D38" s="105"/>
      <c r="E38" s="105"/>
      <c r="F38" s="114">
        <f>SUM(F26:F36)</f>
        <v>15293273</v>
      </c>
      <c r="G38" s="114"/>
      <c r="H38" s="114">
        <f>SUM(H26:H36)</f>
        <v>38260418</v>
      </c>
      <c r="I38" s="115"/>
      <c r="J38" s="114">
        <f>SUM(J26:J36)</f>
        <v>15806607</v>
      </c>
      <c r="K38" s="115"/>
      <c r="L38" s="114">
        <f>SUM(L26:L36)</f>
        <v>21627733</v>
      </c>
    </row>
    <row r="39" spans="1:12" s="104" customFormat="1" ht="16.5" customHeight="1">
      <c r="A39" s="99"/>
      <c r="B39" s="99" t="s">
        <v>155</v>
      </c>
      <c r="D39" s="105"/>
      <c r="E39" s="105"/>
      <c r="F39" s="114">
        <v>595846</v>
      </c>
      <c r="G39" s="114"/>
      <c r="H39" s="114">
        <v>288900</v>
      </c>
      <c r="I39" s="115"/>
      <c r="J39" s="114">
        <v>1047897</v>
      </c>
      <c r="K39" s="115"/>
      <c r="L39" s="114">
        <v>413595</v>
      </c>
    </row>
    <row r="40" spans="1:12" s="104" customFormat="1" ht="16.5" customHeight="1">
      <c r="A40" s="99"/>
      <c r="B40" s="99" t="s">
        <v>156</v>
      </c>
      <c r="D40" s="105"/>
      <c r="E40" s="105"/>
      <c r="F40" s="114">
        <v>0</v>
      </c>
      <c r="G40" s="114"/>
      <c r="H40" s="114">
        <v>5781169</v>
      </c>
      <c r="I40" s="115"/>
      <c r="J40" s="114">
        <v>0</v>
      </c>
      <c r="K40" s="115"/>
      <c r="L40" s="114">
        <v>5781169</v>
      </c>
    </row>
    <row r="41" spans="1:12" s="104" customFormat="1" ht="16.5" customHeight="1">
      <c r="B41" s="99" t="s">
        <v>157</v>
      </c>
      <c r="D41" s="105"/>
      <c r="E41" s="105"/>
      <c r="F41" s="121">
        <v>-13844018</v>
      </c>
      <c r="G41" s="114"/>
      <c r="H41" s="121">
        <v>-18026454.370000001</v>
      </c>
      <c r="I41" s="115"/>
      <c r="J41" s="121">
        <v>-7503360</v>
      </c>
      <c r="K41" s="115"/>
      <c r="L41" s="121">
        <v>-9079699</v>
      </c>
    </row>
    <row r="42" spans="1:12" s="104" customFormat="1" ht="16.5" customHeight="1">
      <c r="A42" s="111"/>
      <c r="B42" s="99"/>
      <c r="D42" s="105"/>
      <c r="E42" s="105"/>
      <c r="F42" s="114"/>
      <c r="G42" s="114"/>
      <c r="H42" s="114"/>
      <c r="I42" s="115"/>
      <c r="J42" s="114"/>
      <c r="K42" s="115"/>
      <c r="L42" s="114"/>
    </row>
    <row r="43" spans="1:12" s="104" customFormat="1" ht="16.5" customHeight="1">
      <c r="A43" s="111" t="s">
        <v>206</v>
      </c>
      <c r="B43" s="111"/>
      <c r="D43" s="105"/>
      <c r="E43" s="105"/>
      <c r="F43" s="121">
        <f>SUM(F38:F41)</f>
        <v>2045101</v>
      </c>
      <c r="G43" s="114"/>
      <c r="H43" s="121">
        <f>SUM(H38:H41)</f>
        <v>26304032.629999999</v>
      </c>
      <c r="I43" s="115"/>
      <c r="J43" s="121">
        <f>SUM(J38:J41)</f>
        <v>9351144</v>
      </c>
      <c r="K43" s="115"/>
      <c r="L43" s="121">
        <f>SUM(L38:L41)</f>
        <v>18742798</v>
      </c>
    </row>
    <row r="44" spans="1:12" s="104" customFormat="1" ht="16.5" customHeight="1">
      <c r="A44" s="111"/>
      <c r="B44" s="111"/>
      <c r="D44" s="105"/>
      <c r="E44" s="105"/>
      <c r="F44" s="114"/>
      <c r="G44" s="114"/>
      <c r="H44" s="114"/>
      <c r="I44" s="115"/>
      <c r="J44" s="114"/>
      <c r="K44" s="115"/>
      <c r="L44" s="114"/>
    </row>
    <row r="45" spans="1:12" s="104" customFormat="1" ht="16.5" customHeight="1">
      <c r="A45" s="111"/>
      <c r="B45" s="111"/>
      <c r="D45" s="105"/>
      <c r="E45" s="105"/>
      <c r="F45" s="114"/>
      <c r="G45" s="114"/>
      <c r="H45" s="114"/>
      <c r="I45" s="115"/>
      <c r="J45" s="114"/>
      <c r="K45" s="115"/>
      <c r="L45" s="114"/>
    </row>
    <row r="46" spans="1:12" s="104" customFormat="1" ht="16.5" customHeight="1">
      <c r="A46" s="111"/>
      <c r="B46" s="111"/>
      <c r="D46" s="105"/>
      <c r="E46" s="105"/>
      <c r="F46" s="98"/>
      <c r="G46" s="98"/>
      <c r="H46" s="98"/>
      <c r="I46" s="106"/>
      <c r="J46" s="98"/>
      <c r="K46" s="106"/>
      <c r="L46" s="98"/>
    </row>
    <row r="47" spans="1:12" s="104" customFormat="1" ht="16.5" customHeight="1">
      <c r="A47" s="111"/>
      <c r="B47" s="111"/>
      <c r="D47" s="105"/>
      <c r="E47" s="105"/>
      <c r="F47" s="98"/>
      <c r="G47" s="98"/>
      <c r="H47" s="98"/>
      <c r="I47" s="106"/>
      <c r="J47" s="98"/>
      <c r="K47" s="106"/>
      <c r="L47" s="98"/>
    </row>
    <row r="48" spans="1:12" s="104" customFormat="1" ht="16.5" customHeight="1">
      <c r="A48" s="111"/>
      <c r="B48" s="111"/>
      <c r="D48" s="105"/>
      <c r="E48" s="105"/>
      <c r="F48" s="98"/>
      <c r="G48" s="98"/>
      <c r="H48" s="98"/>
      <c r="I48" s="106"/>
      <c r="J48" s="98"/>
      <c r="K48" s="106"/>
      <c r="L48" s="98"/>
    </row>
    <row r="49" spans="1:12" s="104" customFormat="1" ht="16.5" customHeight="1">
      <c r="A49" s="111"/>
      <c r="B49" s="111"/>
      <c r="D49" s="105"/>
      <c r="E49" s="105"/>
      <c r="F49" s="98"/>
      <c r="G49" s="98"/>
      <c r="H49" s="98"/>
      <c r="I49" s="106"/>
      <c r="J49" s="98"/>
      <c r="K49" s="106"/>
      <c r="L49" s="98"/>
    </row>
    <row r="50" spans="1:12" s="104" customFormat="1" ht="22.5" customHeight="1">
      <c r="A50" s="111"/>
      <c r="B50" s="111"/>
      <c r="D50" s="105"/>
      <c r="E50" s="105"/>
      <c r="F50" s="98"/>
      <c r="G50" s="98"/>
      <c r="H50" s="98"/>
      <c r="I50" s="106"/>
      <c r="J50" s="98"/>
      <c r="K50" s="106"/>
      <c r="L50" s="98"/>
    </row>
    <row r="51" spans="1:12" s="104" customFormat="1" ht="22.35" customHeight="1">
      <c r="A51" s="45" t="s">
        <v>110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</row>
    <row r="52" spans="1:12" ht="16.5" customHeight="1">
      <c r="A52" s="96" t="s">
        <v>0</v>
      </c>
      <c r="B52" s="122"/>
      <c r="K52" s="99"/>
    </row>
    <row r="53" spans="1:12" ht="16.5" customHeight="1">
      <c r="A53" s="100" t="s">
        <v>139</v>
      </c>
      <c r="B53" s="100"/>
      <c r="K53" s="99"/>
    </row>
    <row r="54" spans="1:12" ht="16.5" customHeight="1">
      <c r="A54" s="101" t="str">
        <f>A3</f>
        <v>For the six-month period ended 30 June 2025</v>
      </c>
      <c r="B54" s="123"/>
      <c r="C54" s="102"/>
      <c r="D54" s="102"/>
      <c r="E54" s="102"/>
      <c r="F54" s="103"/>
      <c r="G54" s="103"/>
      <c r="H54" s="103"/>
      <c r="I54" s="102"/>
      <c r="J54" s="103"/>
      <c r="K54" s="102"/>
      <c r="L54" s="103"/>
    </row>
    <row r="55" spans="1:12" s="104" customFormat="1" ht="16.5" customHeight="1">
      <c r="A55" s="99"/>
      <c r="B55" s="99"/>
      <c r="F55" s="98"/>
      <c r="G55" s="98"/>
      <c r="H55" s="98"/>
      <c r="I55" s="124"/>
      <c r="J55" s="98"/>
      <c r="K55" s="124"/>
      <c r="L55" s="98"/>
    </row>
    <row r="56" spans="1:12" s="104" customFormat="1" ht="16.5" customHeight="1">
      <c r="A56" s="99"/>
      <c r="B56" s="99"/>
      <c r="D56" s="80"/>
      <c r="E56" s="80"/>
      <c r="F56" s="176"/>
      <c r="G56" s="176"/>
      <c r="H56" s="176"/>
      <c r="I56" s="176"/>
      <c r="J56" s="176"/>
      <c r="K56" s="176"/>
      <c r="L56" s="176"/>
    </row>
    <row r="57" spans="1:12" s="104" customFormat="1" ht="16.5" customHeight="1">
      <c r="A57" s="99"/>
      <c r="B57" s="99"/>
      <c r="D57" s="105"/>
      <c r="E57" s="105"/>
      <c r="F57" s="163" t="s">
        <v>83</v>
      </c>
      <c r="G57" s="163"/>
      <c r="H57" s="163"/>
      <c r="I57" s="80"/>
      <c r="J57" s="163" t="s">
        <v>84</v>
      </c>
      <c r="K57" s="170"/>
      <c r="L57" s="170"/>
    </row>
    <row r="58" spans="1:12" s="104" customFormat="1" ht="16.5" customHeight="1">
      <c r="A58" s="99"/>
      <c r="B58" s="99"/>
      <c r="D58" s="80"/>
      <c r="E58" s="80"/>
      <c r="F58" s="166" t="s">
        <v>5</v>
      </c>
      <c r="G58" s="166"/>
      <c r="H58" s="166"/>
      <c r="I58" s="80"/>
      <c r="J58" s="166" t="s">
        <v>6</v>
      </c>
      <c r="K58" s="171"/>
      <c r="L58" s="171"/>
    </row>
    <row r="59" spans="1:12" s="104" customFormat="1" ht="16.5" customHeight="1">
      <c r="A59" s="99"/>
      <c r="B59" s="99"/>
      <c r="E59" s="82"/>
      <c r="F59" s="65">
        <v>2025</v>
      </c>
      <c r="G59" s="82"/>
      <c r="H59" s="65">
        <v>2024</v>
      </c>
      <c r="I59" s="82"/>
      <c r="J59" s="65">
        <v>2025</v>
      </c>
      <c r="K59" s="82"/>
      <c r="L59" s="65">
        <v>2024</v>
      </c>
    </row>
    <row r="60" spans="1:12" s="104" customFormat="1" ht="16.5" customHeight="1">
      <c r="A60" s="99"/>
      <c r="B60" s="99"/>
      <c r="D60" s="107" t="s">
        <v>13</v>
      </c>
      <c r="E60" s="82"/>
      <c r="F60" s="83" t="s">
        <v>14</v>
      </c>
      <c r="G60" s="82"/>
      <c r="H60" s="83" t="s">
        <v>14</v>
      </c>
      <c r="I60" s="82"/>
      <c r="J60" s="83" t="s">
        <v>14</v>
      </c>
      <c r="K60" s="82"/>
      <c r="L60" s="83" t="s">
        <v>14</v>
      </c>
    </row>
    <row r="61" spans="1:12" s="104" customFormat="1" ht="8.1" customHeight="1">
      <c r="A61" s="99"/>
      <c r="B61" s="99"/>
      <c r="E61" s="113"/>
      <c r="F61" s="98"/>
      <c r="G61" s="98"/>
      <c r="H61" s="98"/>
      <c r="I61" s="124"/>
      <c r="J61" s="98"/>
      <c r="K61" s="124"/>
      <c r="L61" s="98"/>
    </row>
    <row r="62" spans="1:12" s="104" customFormat="1" ht="16.5" customHeight="1">
      <c r="A62" s="111" t="s">
        <v>158</v>
      </c>
      <c r="B62" s="111"/>
      <c r="F62" s="98"/>
      <c r="G62" s="98"/>
      <c r="H62" s="98"/>
      <c r="I62" s="112"/>
      <c r="J62" s="98"/>
      <c r="L62" s="98"/>
    </row>
    <row r="63" spans="1:12" s="104" customFormat="1" ht="16.5" customHeight="1">
      <c r="A63" s="99" t="s">
        <v>159</v>
      </c>
      <c r="B63" s="99"/>
      <c r="D63" s="119"/>
      <c r="F63" s="114"/>
      <c r="G63" s="114"/>
      <c r="H63" s="114"/>
      <c r="I63" s="125"/>
      <c r="J63" s="114"/>
      <c r="K63" s="114"/>
      <c r="L63" s="114"/>
    </row>
    <row r="64" spans="1:12" s="104" customFormat="1" ht="16.5" customHeight="1">
      <c r="A64" s="99"/>
      <c r="B64" s="99" t="s">
        <v>160</v>
      </c>
      <c r="D64" s="119"/>
      <c r="F64" s="114">
        <v>-596000</v>
      </c>
      <c r="G64" s="114"/>
      <c r="H64" s="114">
        <v>9200250</v>
      </c>
      <c r="I64" s="125"/>
      <c r="J64" s="114">
        <v>-1716000</v>
      </c>
      <c r="K64" s="114"/>
      <c r="L64" s="114">
        <v>8450250</v>
      </c>
    </row>
    <row r="65" spans="1:12" s="104" customFormat="1" ht="16.5" customHeight="1">
      <c r="A65" s="99" t="s">
        <v>197</v>
      </c>
      <c r="B65" s="99"/>
      <c r="D65" s="117"/>
      <c r="F65" s="114"/>
      <c r="G65" s="114"/>
      <c r="H65" s="114"/>
      <c r="I65" s="125"/>
      <c r="J65" s="114"/>
      <c r="L65" s="114"/>
    </row>
    <row r="66" spans="1:12" s="104" customFormat="1" ht="16.5" customHeight="1">
      <c r="A66" s="99"/>
      <c r="B66" s="99" t="s">
        <v>198</v>
      </c>
      <c r="D66" s="117" t="s">
        <v>194</v>
      </c>
      <c r="F66" s="114">
        <v>3899852</v>
      </c>
      <c r="G66" s="114"/>
      <c r="H66" s="114">
        <v>0</v>
      </c>
      <c r="I66" s="125"/>
      <c r="J66" s="114">
        <v>11099852</v>
      </c>
      <c r="L66" s="114">
        <v>0</v>
      </c>
    </row>
    <row r="67" spans="1:12" s="104" customFormat="1" ht="16.5" customHeight="1">
      <c r="A67" s="99" t="s">
        <v>161</v>
      </c>
      <c r="B67" s="99"/>
      <c r="D67" s="117"/>
      <c r="F67" s="114">
        <v>0</v>
      </c>
      <c r="G67" s="114"/>
      <c r="H67" s="114">
        <v>-4800000</v>
      </c>
      <c r="I67" s="125"/>
      <c r="J67" s="114">
        <v>0</v>
      </c>
      <c r="K67" s="114"/>
      <c r="L67" s="114">
        <v>-4800000</v>
      </c>
    </row>
    <row r="68" spans="1:12" s="104" customFormat="1" ht="16.5" customHeight="1">
      <c r="A68" s="99" t="s">
        <v>207</v>
      </c>
      <c r="B68" s="99"/>
      <c r="D68" s="126">
        <v>13.2</v>
      </c>
      <c r="F68" s="114">
        <v>-1356600</v>
      </c>
      <c r="G68" s="114"/>
      <c r="H68" s="114">
        <v>0</v>
      </c>
      <c r="I68" s="114"/>
      <c r="J68" s="114">
        <v>-1356600</v>
      </c>
      <c r="L68" s="114">
        <v>0</v>
      </c>
    </row>
    <row r="69" spans="1:12" s="104" customFormat="1" ht="16.5" customHeight="1">
      <c r="A69" s="99" t="s">
        <v>162</v>
      </c>
      <c r="B69" s="99"/>
      <c r="D69" s="126">
        <v>25.3</v>
      </c>
      <c r="F69" s="114">
        <v>0</v>
      </c>
      <c r="G69" s="114"/>
      <c r="H69" s="114">
        <v>3342295</v>
      </c>
      <c r="I69" s="114"/>
      <c r="J69" s="114">
        <v>4279271</v>
      </c>
      <c r="K69" s="114"/>
      <c r="L69" s="114">
        <v>8305970</v>
      </c>
    </row>
    <row r="70" spans="1:12" s="104" customFormat="1" ht="16.5" customHeight="1">
      <c r="A70" s="99" t="s">
        <v>163</v>
      </c>
      <c r="B70" s="99"/>
      <c r="D70" s="126">
        <v>25.3</v>
      </c>
      <c r="F70" s="114">
        <v>-3900000</v>
      </c>
      <c r="G70" s="114"/>
      <c r="H70" s="114">
        <v>-6000000</v>
      </c>
      <c r="I70" s="114"/>
      <c r="J70" s="114">
        <v>-19550000</v>
      </c>
      <c r="K70" s="114"/>
      <c r="L70" s="114">
        <v>-22120000</v>
      </c>
    </row>
    <row r="71" spans="1:12" s="104" customFormat="1" ht="16.5" customHeight="1">
      <c r="A71" s="99" t="s">
        <v>164</v>
      </c>
      <c r="B71" s="99"/>
      <c r="D71" s="127">
        <v>14</v>
      </c>
      <c r="F71" s="114">
        <v>-428952</v>
      </c>
      <c r="G71" s="114"/>
      <c r="H71" s="114">
        <v>-550517</v>
      </c>
      <c r="I71" s="114"/>
      <c r="J71" s="114">
        <v>-44921</v>
      </c>
      <c r="K71" s="114"/>
      <c r="L71" s="114">
        <v>-103000</v>
      </c>
    </row>
    <row r="72" spans="1:12" s="104" customFormat="1" ht="16.5" customHeight="1">
      <c r="A72" s="99" t="s">
        <v>165</v>
      </c>
      <c r="B72" s="99"/>
      <c r="D72" s="112">
        <v>16</v>
      </c>
      <c r="F72" s="114">
        <v>-11070235</v>
      </c>
      <c r="G72" s="114"/>
      <c r="H72" s="114">
        <v>-16502910</v>
      </c>
      <c r="I72" s="114"/>
      <c r="J72" s="114">
        <v>0</v>
      </c>
      <c r="K72" s="114"/>
      <c r="L72" s="114">
        <v>0</v>
      </c>
    </row>
    <row r="73" spans="1:12" s="104" customFormat="1" ht="16.5" customHeight="1">
      <c r="A73" s="99" t="s">
        <v>208</v>
      </c>
      <c r="B73" s="99"/>
      <c r="D73" s="112"/>
      <c r="F73" s="114"/>
      <c r="G73" s="114"/>
      <c r="H73" s="114"/>
      <c r="I73" s="114"/>
      <c r="J73" s="114"/>
      <c r="K73" s="114"/>
      <c r="L73" s="114"/>
    </row>
    <row r="74" spans="1:12" s="104" customFormat="1" ht="16.5" customHeight="1">
      <c r="A74" s="99"/>
      <c r="B74" s="99" t="s">
        <v>199</v>
      </c>
      <c r="D74" s="112"/>
      <c r="F74" s="114">
        <v>-30741602</v>
      </c>
      <c r="G74" s="114"/>
      <c r="H74" s="114">
        <v>0</v>
      </c>
      <c r="I74" s="114"/>
      <c r="J74" s="114">
        <v>0</v>
      </c>
      <c r="K74" s="114"/>
      <c r="L74" s="114">
        <v>0</v>
      </c>
    </row>
    <row r="75" spans="1:12" s="104" customFormat="1" ht="8.1" customHeight="1">
      <c r="A75" s="99"/>
      <c r="B75" s="99"/>
      <c r="D75" s="119"/>
      <c r="E75" s="105"/>
      <c r="F75" s="161"/>
      <c r="G75" s="114"/>
      <c r="H75" s="161"/>
      <c r="I75" s="115"/>
      <c r="J75" s="161"/>
      <c r="K75" s="114"/>
      <c r="L75" s="161"/>
    </row>
    <row r="76" spans="1:12" s="104" customFormat="1" ht="16.5" customHeight="1">
      <c r="A76" s="111" t="s">
        <v>166</v>
      </c>
      <c r="B76" s="111"/>
      <c r="D76" s="119"/>
      <c r="E76" s="113"/>
      <c r="F76" s="121">
        <f>SUM(F63:F74)</f>
        <v>-44193537</v>
      </c>
      <c r="G76" s="114"/>
      <c r="H76" s="121">
        <f>SUM(H63:H74)</f>
        <v>-15310882</v>
      </c>
      <c r="I76" s="114"/>
      <c r="J76" s="121">
        <f>SUM(J63:J74)</f>
        <v>-7288398</v>
      </c>
      <c r="K76" s="114"/>
      <c r="L76" s="121">
        <f>SUM(L63:L74)</f>
        <v>-10266780</v>
      </c>
    </row>
    <row r="77" spans="1:12" s="104" customFormat="1" ht="8.1" customHeight="1">
      <c r="A77" s="111"/>
      <c r="B77" s="111"/>
      <c r="D77" s="119"/>
      <c r="E77" s="113"/>
      <c r="F77" s="114"/>
      <c r="G77" s="114"/>
      <c r="H77" s="114"/>
      <c r="I77" s="114"/>
      <c r="J77" s="114"/>
      <c r="K77" s="114"/>
      <c r="L77" s="114"/>
    </row>
    <row r="78" spans="1:12" s="104" customFormat="1" ht="16.5" customHeight="1">
      <c r="A78" s="111" t="s">
        <v>167</v>
      </c>
      <c r="B78" s="111"/>
      <c r="D78" s="119"/>
      <c r="E78" s="113"/>
      <c r="F78" s="114"/>
      <c r="G78" s="114"/>
      <c r="H78" s="114"/>
      <c r="I78" s="114"/>
      <c r="J78" s="114"/>
      <c r="K78" s="114"/>
      <c r="L78" s="114"/>
    </row>
    <row r="79" spans="1:12" s="104" customFormat="1" ht="16.5" customHeight="1">
      <c r="A79" s="104" t="s">
        <v>209</v>
      </c>
      <c r="B79" s="128"/>
      <c r="E79" s="113"/>
    </row>
    <row r="80" spans="1:12" s="104" customFormat="1" ht="16.5" customHeight="1">
      <c r="B80" s="128" t="s">
        <v>210</v>
      </c>
      <c r="D80" s="117">
        <v>19.2</v>
      </c>
      <c r="E80" s="113"/>
      <c r="F80" s="98">
        <v>6200000</v>
      </c>
      <c r="G80" s="124"/>
      <c r="H80" s="98">
        <v>-55254000</v>
      </c>
      <c r="I80" s="124"/>
      <c r="J80" s="98">
        <v>10680000</v>
      </c>
      <c r="K80" s="124"/>
      <c r="L80" s="98">
        <v>-53136000</v>
      </c>
    </row>
    <row r="81" spans="1:12" s="104" customFormat="1" ht="16.5" customHeight="1">
      <c r="A81" s="129" t="s">
        <v>168</v>
      </c>
      <c r="B81" s="128"/>
      <c r="D81" s="117">
        <v>19.399999999999999</v>
      </c>
      <c r="E81" s="113"/>
      <c r="F81" s="98">
        <v>-1335847</v>
      </c>
      <c r="G81" s="124"/>
      <c r="H81" s="98">
        <v>-1780150</v>
      </c>
      <c r="I81" s="124"/>
      <c r="J81" s="98">
        <v>-1335847</v>
      </c>
      <c r="K81" s="124"/>
      <c r="L81" s="98">
        <v>-1780150</v>
      </c>
    </row>
    <row r="82" spans="1:12" s="104" customFormat="1" ht="16.5" customHeight="1">
      <c r="A82" s="129" t="s">
        <v>169</v>
      </c>
      <c r="B82" s="128"/>
      <c r="D82" s="117">
        <v>25.4</v>
      </c>
      <c r="E82" s="113"/>
      <c r="F82" s="98">
        <v>6500000</v>
      </c>
      <c r="G82" s="124"/>
      <c r="H82" s="98">
        <v>23000000</v>
      </c>
      <c r="I82" s="124"/>
      <c r="J82" s="98">
        <v>11200000</v>
      </c>
      <c r="K82" s="124"/>
      <c r="L82" s="98">
        <v>29450000</v>
      </c>
    </row>
    <row r="83" spans="1:12" s="104" customFormat="1" ht="16.5" customHeight="1">
      <c r="A83" s="129" t="s">
        <v>170</v>
      </c>
      <c r="B83" s="128"/>
      <c r="D83" s="117">
        <v>25.4</v>
      </c>
      <c r="E83" s="113"/>
      <c r="F83" s="98">
        <v>-27267598</v>
      </c>
      <c r="G83" s="124"/>
      <c r="H83" s="114">
        <v>0</v>
      </c>
      <c r="I83" s="124"/>
      <c r="J83" s="98">
        <v>-31967598</v>
      </c>
      <c r="K83" s="124"/>
      <c r="L83" s="98">
        <v>-16450000</v>
      </c>
    </row>
    <row r="84" spans="1:12" s="104" customFormat="1" ht="16.5" customHeight="1">
      <c r="A84" s="129" t="s">
        <v>218</v>
      </c>
      <c r="B84" s="128"/>
      <c r="D84" s="117">
        <v>19.3</v>
      </c>
      <c r="E84" s="113"/>
      <c r="F84" s="98">
        <v>7700000</v>
      </c>
      <c r="G84" s="124"/>
      <c r="H84" s="114">
        <v>0</v>
      </c>
      <c r="I84" s="124"/>
      <c r="J84" s="98">
        <v>7700000</v>
      </c>
      <c r="K84" s="124"/>
      <c r="L84" s="98">
        <v>0</v>
      </c>
    </row>
    <row r="85" spans="1:12" s="104" customFormat="1" ht="16.5" customHeight="1">
      <c r="A85" s="129" t="s">
        <v>219</v>
      </c>
      <c r="B85" s="128"/>
      <c r="D85" s="117">
        <v>19.3</v>
      </c>
      <c r="E85" s="113"/>
      <c r="F85" s="98">
        <v>-5221547</v>
      </c>
      <c r="G85" s="124"/>
      <c r="H85" s="114">
        <v>0</v>
      </c>
      <c r="I85" s="124"/>
      <c r="J85" s="98">
        <v>-5221547</v>
      </c>
      <c r="K85" s="124"/>
      <c r="L85" s="98">
        <v>0</v>
      </c>
    </row>
    <row r="86" spans="1:12" s="104" customFormat="1" ht="16.5" customHeight="1">
      <c r="A86" s="129" t="s">
        <v>215</v>
      </c>
      <c r="B86" s="128"/>
      <c r="D86" s="119">
        <v>20</v>
      </c>
      <c r="E86" s="113"/>
      <c r="F86" s="98">
        <v>10000000</v>
      </c>
      <c r="G86" s="124"/>
      <c r="H86" s="114">
        <v>0</v>
      </c>
      <c r="I86" s="124"/>
      <c r="J86" s="98">
        <v>10000000</v>
      </c>
      <c r="K86" s="124"/>
      <c r="L86" s="98">
        <v>0</v>
      </c>
    </row>
    <row r="87" spans="1:12" s="104" customFormat="1" ht="16.5" customHeight="1">
      <c r="A87" s="129" t="s">
        <v>220</v>
      </c>
      <c r="B87" s="128"/>
      <c r="D87" s="119">
        <v>20</v>
      </c>
      <c r="E87" s="113"/>
      <c r="F87" s="98">
        <v>-1000000</v>
      </c>
      <c r="G87" s="124"/>
      <c r="H87" s="114">
        <v>0</v>
      </c>
      <c r="I87" s="124"/>
      <c r="J87" s="98">
        <v>-1000000</v>
      </c>
      <c r="K87" s="124"/>
      <c r="L87" s="98">
        <v>0</v>
      </c>
    </row>
    <row r="88" spans="1:12" s="104" customFormat="1" ht="16.5" customHeight="1">
      <c r="A88" s="129" t="s">
        <v>216</v>
      </c>
      <c r="B88" s="128"/>
      <c r="D88" s="119">
        <v>24</v>
      </c>
      <c r="E88" s="113"/>
      <c r="F88" s="98">
        <v>32</v>
      </c>
      <c r="G88" s="124"/>
      <c r="H88" s="114">
        <v>0</v>
      </c>
      <c r="I88" s="124"/>
      <c r="J88" s="98">
        <v>32</v>
      </c>
      <c r="K88" s="124"/>
      <c r="L88" s="98">
        <v>0</v>
      </c>
    </row>
    <row r="89" spans="1:12" s="104" customFormat="1" ht="16.5" customHeight="1">
      <c r="A89" s="104" t="s">
        <v>171</v>
      </c>
      <c r="B89" s="128"/>
      <c r="D89" s="119">
        <v>21</v>
      </c>
      <c r="E89" s="113"/>
      <c r="F89" s="114">
        <v>-3135484</v>
      </c>
      <c r="G89" s="114"/>
      <c r="H89" s="114">
        <v>-3263077</v>
      </c>
      <c r="I89" s="114"/>
      <c r="J89" s="114">
        <v>-1938259</v>
      </c>
      <c r="K89" s="114"/>
      <c r="L89" s="114">
        <v>-1919207</v>
      </c>
    </row>
    <row r="90" spans="1:12" s="104" customFormat="1" ht="16.5" customHeight="1">
      <c r="A90" s="104" t="s">
        <v>172</v>
      </c>
      <c r="B90" s="128"/>
      <c r="D90" s="117"/>
      <c r="E90" s="113"/>
      <c r="F90" s="114">
        <v>-4800000</v>
      </c>
      <c r="G90" s="114"/>
      <c r="H90" s="114">
        <v>0</v>
      </c>
      <c r="I90" s="114"/>
      <c r="J90" s="114">
        <v>0</v>
      </c>
      <c r="K90" s="114"/>
      <c r="L90" s="114">
        <v>0</v>
      </c>
    </row>
    <row r="91" spans="1:12" s="104" customFormat="1" ht="16.5" customHeight="1">
      <c r="A91" s="99" t="s">
        <v>173</v>
      </c>
      <c r="B91" s="99"/>
      <c r="D91" s="117"/>
      <c r="E91" s="113"/>
      <c r="F91" s="121">
        <v>-14122630</v>
      </c>
      <c r="G91" s="114"/>
      <c r="H91" s="121">
        <v>-12416903</v>
      </c>
      <c r="I91" s="114"/>
      <c r="J91" s="121">
        <v>-11941062</v>
      </c>
      <c r="K91" s="114"/>
      <c r="L91" s="121">
        <v>-10699391</v>
      </c>
    </row>
    <row r="92" spans="1:12" s="104" customFormat="1" ht="8.1" customHeight="1">
      <c r="A92" s="99"/>
      <c r="B92" s="99"/>
      <c r="D92" s="119"/>
      <c r="E92" s="105"/>
      <c r="F92" s="114"/>
      <c r="G92" s="114"/>
      <c r="H92" s="114"/>
      <c r="I92" s="115"/>
      <c r="J92" s="114"/>
      <c r="K92" s="115"/>
      <c r="L92" s="114"/>
    </row>
    <row r="93" spans="1:12" s="104" customFormat="1" ht="16.5" customHeight="1">
      <c r="A93" s="111" t="s">
        <v>211</v>
      </c>
      <c r="B93" s="99"/>
      <c r="D93" s="119"/>
      <c r="E93" s="105"/>
      <c r="F93" s="121">
        <f>SUM(F80:F91)</f>
        <v>-26483074</v>
      </c>
      <c r="G93" s="114"/>
      <c r="H93" s="121">
        <f>SUM(H80:H91)</f>
        <v>-49714130</v>
      </c>
      <c r="I93" s="115"/>
      <c r="J93" s="121">
        <f>SUM(J80:J91)</f>
        <v>-13824281</v>
      </c>
      <c r="K93" s="115"/>
      <c r="L93" s="121">
        <f>SUM(L80:L91)</f>
        <v>-54534748</v>
      </c>
    </row>
    <row r="94" spans="1:12" s="104" customFormat="1" ht="8.1" customHeight="1">
      <c r="A94" s="99"/>
      <c r="B94" s="99"/>
      <c r="D94" s="119"/>
      <c r="E94" s="105"/>
      <c r="F94" s="114"/>
      <c r="G94" s="114"/>
      <c r="H94" s="114"/>
      <c r="I94" s="115"/>
      <c r="J94" s="114"/>
      <c r="K94" s="115"/>
      <c r="L94" s="114"/>
    </row>
    <row r="95" spans="1:12" s="104" customFormat="1" ht="16.5" customHeight="1">
      <c r="A95" s="111" t="s">
        <v>212</v>
      </c>
      <c r="B95" s="111"/>
      <c r="D95" s="119"/>
      <c r="E95" s="113"/>
      <c r="F95" s="114">
        <f>SUM(F43,F76,F93)</f>
        <v>-68631510</v>
      </c>
      <c r="G95" s="114"/>
      <c r="H95" s="114">
        <f>SUM(H43,H76,H93)</f>
        <v>-38720979.370000005</v>
      </c>
      <c r="I95" s="114"/>
      <c r="J95" s="114">
        <f>SUM(J43,J76,J93)</f>
        <v>-11761535</v>
      </c>
      <c r="K95" s="114"/>
      <c r="L95" s="114">
        <f>SUM(L43,L76,L93)</f>
        <v>-46058730</v>
      </c>
    </row>
    <row r="96" spans="1:12" s="104" customFormat="1" ht="16.5" customHeight="1">
      <c r="A96" s="99" t="s">
        <v>174</v>
      </c>
      <c r="B96" s="111"/>
      <c r="D96" s="119"/>
      <c r="E96" s="113"/>
      <c r="F96" s="114"/>
      <c r="G96" s="114"/>
      <c r="H96" s="114"/>
      <c r="I96" s="114"/>
      <c r="J96" s="114"/>
      <c r="K96" s="114"/>
      <c r="L96" s="114"/>
    </row>
    <row r="97" spans="1:12" s="104" customFormat="1" ht="16.5" customHeight="1">
      <c r="B97" s="99" t="s">
        <v>175</v>
      </c>
      <c r="D97" s="119"/>
      <c r="E97" s="113"/>
      <c r="F97" s="114">
        <v>79253187</v>
      </c>
      <c r="G97" s="114"/>
      <c r="H97" s="114">
        <v>83197897</v>
      </c>
      <c r="I97" s="114"/>
      <c r="J97" s="114">
        <v>20527332</v>
      </c>
      <c r="K97" s="114"/>
      <c r="L97" s="114">
        <v>52852242</v>
      </c>
    </row>
    <row r="98" spans="1:12" s="104" customFormat="1" ht="16.5" customHeight="1">
      <c r="A98" s="104" t="s">
        <v>176</v>
      </c>
      <c r="B98" s="99"/>
      <c r="D98" s="119"/>
      <c r="E98" s="113"/>
      <c r="F98" s="114">
        <v>-13740966</v>
      </c>
      <c r="G98" s="114"/>
      <c r="H98" s="114">
        <v>-7616687</v>
      </c>
      <c r="I98" s="114"/>
      <c r="J98" s="114">
        <v>-13723141</v>
      </c>
      <c r="K98" s="114"/>
      <c r="L98" s="114">
        <v>-7591719</v>
      </c>
    </row>
    <row r="99" spans="1:12" s="104" customFormat="1" ht="16.5" customHeight="1">
      <c r="A99" s="104" t="s">
        <v>177</v>
      </c>
      <c r="B99" s="99"/>
      <c r="D99" s="119"/>
      <c r="E99" s="113"/>
      <c r="F99" s="121">
        <v>534179</v>
      </c>
      <c r="G99" s="114"/>
      <c r="H99" s="121">
        <v>877058</v>
      </c>
      <c r="I99" s="114"/>
      <c r="J99" s="121">
        <v>528806</v>
      </c>
      <c r="K99" s="114"/>
      <c r="L99" s="121">
        <v>687151</v>
      </c>
    </row>
    <row r="100" spans="1:12" s="104" customFormat="1" ht="8.1" customHeight="1">
      <c r="A100" s="99"/>
      <c r="B100" s="99"/>
      <c r="D100" s="119"/>
      <c r="E100" s="105"/>
      <c r="F100" s="114"/>
      <c r="G100" s="114"/>
      <c r="H100" s="114"/>
      <c r="I100" s="115"/>
      <c r="J100" s="114"/>
      <c r="K100" s="115"/>
      <c r="L100" s="114"/>
    </row>
    <row r="101" spans="1:12" s="104" customFormat="1" ht="16.350000000000001" customHeight="1" thickBot="1">
      <c r="A101" s="122" t="s">
        <v>178</v>
      </c>
      <c r="B101" s="111"/>
      <c r="D101" s="119"/>
      <c r="E101" s="113"/>
      <c r="F101" s="130">
        <f>SUM(F95:F99)</f>
        <v>-2585110</v>
      </c>
      <c r="G101" s="114"/>
      <c r="H101" s="130">
        <f>SUM(H95:H99)</f>
        <v>37737288.629999995</v>
      </c>
      <c r="I101" s="114"/>
      <c r="J101" s="130">
        <f>SUM(J95:J99)</f>
        <v>-4428538</v>
      </c>
      <c r="K101" s="114"/>
      <c r="L101" s="130">
        <f>SUM(L95:L99)</f>
        <v>-111056</v>
      </c>
    </row>
    <row r="102" spans="1:12" s="104" customFormat="1" ht="16.350000000000001" customHeight="1" thickTop="1">
      <c r="A102" s="122"/>
      <c r="B102" s="111"/>
      <c r="D102" s="119"/>
      <c r="E102" s="113"/>
      <c r="F102" s="114"/>
      <c r="G102" s="114"/>
      <c r="H102" s="114"/>
      <c r="I102" s="114"/>
      <c r="J102" s="114"/>
      <c r="K102" s="114"/>
      <c r="L102" s="114"/>
    </row>
    <row r="103" spans="1:12" s="104" customFormat="1" ht="16.350000000000001" customHeight="1">
      <c r="A103" s="122"/>
      <c r="B103" s="111"/>
      <c r="D103" s="119"/>
      <c r="E103" s="113"/>
      <c r="F103" s="114"/>
      <c r="G103" s="114"/>
      <c r="H103" s="114"/>
      <c r="I103" s="114"/>
      <c r="J103" s="114"/>
      <c r="K103" s="114"/>
      <c r="L103" s="114"/>
    </row>
    <row r="104" spans="1:12" s="104" customFormat="1" ht="24.75" customHeight="1">
      <c r="A104" s="122"/>
      <c r="B104" s="111"/>
      <c r="D104" s="119"/>
      <c r="E104" s="113"/>
      <c r="F104" s="114"/>
      <c r="G104" s="114"/>
      <c r="H104" s="114"/>
      <c r="I104" s="114"/>
      <c r="J104" s="114"/>
      <c r="K104" s="114"/>
      <c r="L104" s="114"/>
    </row>
    <row r="105" spans="1:12" s="104" customFormat="1" ht="22.35" customHeight="1">
      <c r="A105" s="45" t="s">
        <v>110</v>
      </c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</row>
    <row r="106" spans="1:12" ht="16.5" customHeight="1">
      <c r="A106" s="96" t="s">
        <v>0</v>
      </c>
      <c r="B106" s="122"/>
      <c r="K106" s="99"/>
    </row>
    <row r="107" spans="1:12" ht="16.5" customHeight="1">
      <c r="A107" s="100" t="s">
        <v>139</v>
      </c>
      <c r="B107" s="100"/>
      <c r="K107" s="99"/>
    </row>
    <row r="108" spans="1:12" ht="16.5" customHeight="1">
      <c r="A108" s="101" t="s">
        <v>111</v>
      </c>
      <c r="B108" s="123"/>
      <c r="C108" s="102"/>
      <c r="D108" s="102"/>
      <c r="E108" s="102"/>
      <c r="F108" s="103"/>
      <c r="G108" s="103"/>
      <c r="H108" s="103"/>
      <c r="I108" s="102"/>
      <c r="J108" s="103"/>
      <c r="K108" s="102"/>
      <c r="L108" s="103"/>
    </row>
    <row r="109" spans="1:12" s="104" customFormat="1" ht="16.5" customHeight="1">
      <c r="A109" s="99"/>
      <c r="B109" s="99"/>
      <c r="F109" s="98"/>
      <c r="G109" s="98"/>
      <c r="H109" s="98"/>
      <c r="I109" s="124"/>
      <c r="J109" s="98"/>
      <c r="K109" s="124"/>
      <c r="L109" s="98"/>
    </row>
    <row r="110" spans="1:12" s="104" customFormat="1" ht="16.5" customHeight="1">
      <c r="A110" s="99"/>
      <c r="B110" s="99"/>
      <c r="D110" s="80"/>
      <c r="E110" s="80"/>
      <c r="F110" s="176"/>
      <c r="G110" s="176"/>
      <c r="H110" s="176"/>
      <c r="I110" s="176"/>
      <c r="J110" s="176"/>
      <c r="K110" s="176"/>
      <c r="L110" s="176"/>
    </row>
    <row r="111" spans="1:12" s="104" customFormat="1" ht="16.5" customHeight="1">
      <c r="A111" s="99"/>
      <c r="B111" s="99"/>
      <c r="D111" s="105"/>
      <c r="E111" s="105"/>
      <c r="F111" s="163" t="s">
        <v>83</v>
      </c>
      <c r="G111" s="163"/>
      <c r="H111" s="163"/>
      <c r="I111" s="80"/>
      <c r="J111" s="163" t="s">
        <v>84</v>
      </c>
      <c r="K111" s="170"/>
      <c r="L111" s="170"/>
    </row>
    <row r="112" spans="1:12" s="104" customFormat="1" ht="16.5" customHeight="1">
      <c r="A112" s="99"/>
      <c r="B112" s="99"/>
      <c r="D112" s="80"/>
      <c r="E112" s="80"/>
      <c r="F112" s="166" t="s">
        <v>5</v>
      </c>
      <c r="G112" s="166"/>
      <c r="H112" s="166"/>
      <c r="I112" s="80"/>
      <c r="J112" s="166" t="s">
        <v>6</v>
      </c>
      <c r="K112" s="171"/>
      <c r="L112" s="171"/>
    </row>
    <row r="113" spans="1:12" s="104" customFormat="1" ht="16.5" customHeight="1">
      <c r="A113" s="99"/>
      <c r="B113" s="99"/>
      <c r="E113" s="82"/>
      <c r="F113" s="65">
        <v>2025</v>
      </c>
      <c r="G113" s="82"/>
      <c r="H113" s="65">
        <v>2024</v>
      </c>
      <c r="I113" s="82"/>
      <c r="J113" s="65">
        <v>2025</v>
      </c>
      <c r="K113" s="82"/>
      <c r="L113" s="65">
        <v>2024</v>
      </c>
    </row>
    <row r="114" spans="1:12" s="104" customFormat="1" ht="16.5" customHeight="1">
      <c r="A114" s="99"/>
      <c r="B114" s="99"/>
      <c r="D114" s="107" t="s">
        <v>13</v>
      </c>
      <c r="E114" s="82"/>
      <c r="F114" s="83" t="s">
        <v>14</v>
      </c>
      <c r="G114" s="82"/>
      <c r="H114" s="83" t="s">
        <v>14</v>
      </c>
      <c r="I114" s="82"/>
      <c r="J114" s="83" t="s">
        <v>14</v>
      </c>
      <c r="K114" s="82"/>
      <c r="L114" s="83" t="s">
        <v>14</v>
      </c>
    </row>
    <row r="115" spans="1:12" s="104" customFormat="1" ht="16.5" customHeight="1">
      <c r="A115" s="99"/>
      <c r="B115" s="99"/>
      <c r="E115" s="113"/>
      <c r="F115" s="98"/>
      <c r="G115" s="98"/>
      <c r="H115" s="98"/>
      <c r="I115" s="124"/>
      <c r="J115" s="98"/>
      <c r="K115" s="124"/>
      <c r="L115" s="98"/>
    </row>
    <row r="116" spans="1:12" s="135" customFormat="1" ht="15" customHeight="1">
      <c r="A116" s="131" t="s">
        <v>179</v>
      </c>
      <c r="B116" s="111"/>
      <c r="C116" s="104"/>
      <c r="D116" s="132"/>
      <c r="E116" s="133"/>
      <c r="F116" s="134"/>
      <c r="G116" s="134"/>
      <c r="H116" s="134"/>
      <c r="I116" s="134"/>
      <c r="J116" s="134"/>
      <c r="K116" s="134"/>
      <c r="L116" s="134"/>
    </row>
    <row r="117" spans="1:12" s="135" customFormat="1" ht="15" customHeight="1">
      <c r="A117" s="111"/>
      <c r="B117" s="131" t="s">
        <v>180</v>
      </c>
      <c r="C117" s="104"/>
      <c r="D117" s="132"/>
      <c r="E117" s="133"/>
      <c r="F117" s="134"/>
      <c r="G117" s="134"/>
      <c r="H117" s="134"/>
      <c r="I117" s="134"/>
      <c r="J117" s="134"/>
      <c r="K117" s="134"/>
      <c r="L117" s="134"/>
    </row>
    <row r="118" spans="1:12" s="135" customFormat="1" ht="15" customHeight="1">
      <c r="A118" s="111"/>
      <c r="B118" s="131"/>
      <c r="C118" s="104"/>
      <c r="D118" s="132"/>
      <c r="E118" s="133"/>
      <c r="F118" s="134"/>
      <c r="G118" s="134"/>
      <c r="H118" s="134"/>
      <c r="I118" s="134"/>
      <c r="J118" s="134"/>
      <c r="K118" s="134"/>
      <c r="L118" s="134"/>
    </row>
    <row r="119" spans="1:12" s="135" customFormat="1" ht="15" customHeight="1">
      <c r="A119" s="111"/>
      <c r="B119" s="136" t="s">
        <v>181</v>
      </c>
      <c r="C119" s="1"/>
      <c r="D119" s="137"/>
      <c r="E119" s="133"/>
      <c r="F119" s="134"/>
      <c r="G119" s="134"/>
      <c r="H119" s="134"/>
      <c r="I119" s="134"/>
      <c r="J119" s="134"/>
      <c r="K119" s="134"/>
      <c r="L119" s="134"/>
    </row>
    <row r="120" spans="1:12" s="135" customFormat="1" ht="15" customHeight="1">
      <c r="A120" s="111"/>
      <c r="B120" s="1"/>
      <c r="C120" s="136" t="s">
        <v>17</v>
      </c>
      <c r="D120" s="137"/>
      <c r="E120" s="133"/>
      <c r="F120" s="114">
        <v>22573079</v>
      </c>
      <c r="G120" s="114"/>
      <c r="H120" s="114">
        <v>60219694</v>
      </c>
      <c r="I120" s="114"/>
      <c r="J120" s="114">
        <v>10469825</v>
      </c>
      <c r="K120" s="114"/>
      <c r="L120" s="114">
        <v>12824419</v>
      </c>
    </row>
    <row r="121" spans="1:12" s="135" customFormat="1" ht="15" customHeight="1">
      <c r="A121" s="111"/>
      <c r="B121" s="1"/>
      <c r="C121" s="136" t="s">
        <v>182</v>
      </c>
      <c r="D121" s="162">
        <v>19.100000000000001</v>
      </c>
      <c r="E121" s="133"/>
      <c r="F121" s="121">
        <v>-25158189</v>
      </c>
      <c r="G121" s="114"/>
      <c r="H121" s="121">
        <v>-22482405</v>
      </c>
      <c r="I121" s="114"/>
      <c r="J121" s="121">
        <v>-14898363</v>
      </c>
      <c r="K121" s="114"/>
      <c r="L121" s="121">
        <v>-12935475</v>
      </c>
    </row>
    <row r="122" spans="1:12" s="135" customFormat="1" ht="15" customHeight="1">
      <c r="A122" s="99"/>
      <c r="B122" s="99"/>
      <c r="C122" s="104"/>
      <c r="D122" s="132"/>
      <c r="E122" s="138"/>
      <c r="F122" s="114"/>
      <c r="G122" s="115"/>
      <c r="H122" s="114"/>
      <c r="I122" s="115"/>
      <c r="J122" s="114"/>
      <c r="K122" s="115"/>
      <c r="L122" s="114"/>
    </row>
    <row r="123" spans="1:12" s="135" customFormat="1" ht="15" customHeight="1" thickBot="1">
      <c r="A123" s="111"/>
      <c r="B123" s="131" t="s">
        <v>213</v>
      </c>
      <c r="C123" s="136"/>
      <c r="D123" s="137"/>
      <c r="E123" s="133"/>
      <c r="F123" s="130">
        <f>SUM(F120:F121)</f>
        <v>-2585110</v>
      </c>
      <c r="G123" s="114"/>
      <c r="H123" s="130">
        <f>SUM(H120:H121)</f>
        <v>37737289</v>
      </c>
      <c r="I123" s="114"/>
      <c r="J123" s="130">
        <f>SUM(J120:J121)</f>
        <v>-4428538</v>
      </c>
      <c r="K123" s="114"/>
      <c r="L123" s="130">
        <f>SUM(L120:L121)</f>
        <v>-111056</v>
      </c>
    </row>
    <row r="124" spans="1:12" s="104" customFormat="1" ht="16.5" customHeight="1" thickTop="1">
      <c r="A124" s="111"/>
      <c r="B124" s="111"/>
      <c r="D124" s="119"/>
      <c r="E124" s="113"/>
      <c r="F124" s="114"/>
      <c r="G124" s="114"/>
      <c r="H124" s="114"/>
      <c r="I124" s="114"/>
      <c r="J124" s="114"/>
      <c r="K124" s="114"/>
      <c r="L124" s="114"/>
    </row>
    <row r="125" spans="1:12" s="104" customFormat="1" ht="16.5" customHeight="1">
      <c r="A125" s="111" t="s">
        <v>183</v>
      </c>
      <c r="B125" s="111"/>
      <c r="D125" s="119"/>
      <c r="E125" s="113"/>
      <c r="F125" s="114"/>
      <c r="G125" s="114"/>
      <c r="H125" s="114"/>
      <c r="I125" s="114"/>
      <c r="J125" s="114"/>
      <c r="K125" s="114"/>
      <c r="L125" s="114"/>
    </row>
    <row r="126" spans="1:12" s="104" customFormat="1" ht="16.5" customHeight="1">
      <c r="A126" s="111"/>
      <c r="B126" s="111"/>
      <c r="D126" s="119"/>
      <c r="E126" s="113"/>
      <c r="F126" s="114"/>
      <c r="G126" s="114"/>
      <c r="H126" s="114"/>
      <c r="I126" s="114"/>
      <c r="J126" s="114"/>
      <c r="K126" s="114"/>
      <c r="L126" s="114"/>
    </row>
    <row r="127" spans="1:12" s="104" customFormat="1" ht="16.5" customHeight="1">
      <c r="A127" s="99" t="s">
        <v>184</v>
      </c>
      <c r="B127" s="99"/>
      <c r="D127" s="119"/>
      <c r="E127" s="113"/>
      <c r="F127" s="114"/>
      <c r="G127" s="114"/>
      <c r="H127" s="114"/>
      <c r="I127" s="114"/>
      <c r="J127" s="114"/>
      <c r="K127" s="114"/>
      <c r="L127" s="114"/>
    </row>
    <row r="128" spans="1:12" s="104" customFormat="1" ht="16.5" customHeight="1">
      <c r="A128" s="111"/>
      <c r="B128" s="104" t="s">
        <v>185</v>
      </c>
      <c r="D128" s="119">
        <v>15</v>
      </c>
      <c r="E128" s="113"/>
      <c r="F128" s="114">
        <v>9116578</v>
      </c>
      <c r="G128" s="114"/>
      <c r="H128" s="114">
        <v>0</v>
      </c>
      <c r="I128" s="114"/>
      <c r="J128" s="114">
        <v>3758277</v>
      </c>
      <c r="K128" s="114"/>
      <c r="L128" s="114">
        <v>0</v>
      </c>
    </row>
    <row r="129" spans="1:12" s="104" customFormat="1" ht="16.5" customHeight="1">
      <c r="A129" s="111"/>
      <c r="B129" s="104" t="s">
        <v>186</v>
      </c>
      <c r="D129" s="119"/>
      <c r="E129" s="113"/>
      <c r="F129" s="114"/>
      <c r="G129" s="114"/>
      <c r="H129" s="114"/>
      <c r="I129" s="114"/>
      <c r="J129" s="114"/>
      <c r="K129" s="114"/>
      <c r="L129" s="114"/>
    </row>
    <row r="130" spans="1:12" s="104" customFormat="1" ht="16.5" customHeight="1">
      <c r="A130" s="111"/>
      <c r="C130" s="99" t="s">
        <v>187</v>
      </c>
      <c r="D130" s="119">
        <v>8</v>
      </c>
      <c r="E130" s="113"/>
      <c r="F130" s="35">
        <v>8879678</v>
      </c>
      <c r="G130" s="114"/>
      <c r="H130" s="35">
        <v>13121719</v>
      </c>
      <c r="I130" s="26"/>
      <c r="J130" s="114">
        <v>8879678</v>
      </c>
      <c r="K130" s="26"/>
      <c r="L130" s="114">
        <v>13121719</v>
      </c>
    </row>
    <row r="131" spans="1:12" s="104" customFormat="1" ht="16.5" customHeight="1">
      <c r="A131" s="111"/>
      <c r="B131" s="104" t="s">
        <v>188</v>
      </c>
      <c r="D131" s="119">
        <v>22</v>
      </c>
      <c r="E131" s="113"/>
      <c r="F131" s="114">
        <v>5085</v>
      </c>
      <c r="G131" s="114"/>
      <c r="H131" s="114">
        <v>5099.87</v>
      </c>
      <c r="I131" s="114"/>
      <c r="J131" s="114">
        <v>5085</v>
      </c>
      <c r="K131" s="114"/>
      <c r="L131" s="114">
        <v>5100</v>
      </c>
    </row>
    <row r="132" spans="1:12" s="104" customFormat="1" ht="16.5" customHeight="1">
      <c r="A132" s="99"/>
      <c r="D132" s="117"/>
      <c r="E132" s="113"/>
      <c r="F132" s="114"/>
      <c r="G132" s="114"/>
      <c r="H132" s="114"/>
      <c r="I132" s="114"/>
      <c r="J132" s="114"/>
      <c r="K132" s="114"/>
      <c r="L132" s="114"/>
    </row>
    <row r="133" spans="1:12" s="104" customFormat="1" ht="20.25" customHeight="1">
      <c r="A133" s="99"/>
      <c r="D133" s="119"/>
      <c r="E133" s="113"/>
      <c r="F133" s="114"/>
      <c r="G133" s="114"/>
      <c r="H133" s="114"/>
      <c r="I133" s="114"/>
      <c r="J133" s="114"/>
      <c r="K133" s="114"/>
      <c r="L133" s="114"/>
    </row>
    <row r="134" spans="1:12" s="104" customFormat="1" ht="20.25" customHeight="1">
      <c r="A134" s="99"/>
      <c r="D134" s="119"/>
      <c r="E134" s="113"/>
      <c r="F134" s="114"/>
      <c r="G134" s="114"/>
      <c r="H134" s="114"/>
      <c r="I134" s="114"/>
      <c r="J134" s="114"/>
      <c r="K134" s="114"/>
      <c r="L134" s="114"/>
    </row>
    <row r="135" spans="1:12" s="104" customFormat="1" ht="20.25" customHeight="1">
      <c r="A135" s="99"/>
      <c r="D135" s="119"/>
      <c r="E135" s="113"/>
      <c r="F135" s="114"/>
      <c r="G135" s="114"/>
      <c r="H135" s="114"/>
      <c r="I135" s="114"/>
      <c r="J135" s="114"/>
      <c r="K135" s="114"/>
      <c r="L135" s="114"/>
    </row>
    <row r="136" spans="1:12" s="104" customFormat="1" ht="20.25" customHeight="1">
      <c r="A136" s="99"/>
      <c r="D136" s="119"/>
      <c r="E136" s="113"/>
      <c r="F136" s="114"/>
      <c r="G136" s="114"/>
      <c r="H136" s="114"/>
      <c r="I136" s="114"/>
      <c r="J136" s="114"/>
      <c r="K136" s="114"/>
      <c r="L136" s="114"/>
    </row>
    <row r="137" spans="1:12" s="104" customFormat="1" ht="20.25" customHeight="1">
      <c r="A137" s="99"/>
      <c r="D137" s="119"/>
      <c r="E137" s="113"/>
      <c r="F137" s="114"/>
      <c r="G137" s="114"/>
      <c r="H137" s="114"/>
      <c r="I137" s="114"/>
      <c r="J137" s="114"/>
      <c r="K137" s="114"/>
      <c r="L137" s="114"/>
    </row>
    <row r="138" spans="1:12" s="104" customFormat="1" ht="20.25" customHeight="1">
      <c r="A138" s="99"/>
      <c r="D138" s="119"/>
      <c r="E138" s="113"/>
      <c r="F138" s="114"/>
      <c r="G138" s="114"/>
      <c r="H138" s="114"/>
      <c r="I138" s="114"/>
      <c r="J138" s="114"/>
      <c r="K138" s="114"/>
      <c r="L138" s="114"/>
    </row>
    <row r="139" spans="1:12" s="104" customFormat="1" ht="20.25" customHeight="1">
      <c r="A139" s="99"/>
      <c r="D139" s="119"/>
      <c r="E139" s="113"/>
      <c r="F139" s="114"/>
      <c r="G139" s="114"/>
      <c r="H139" s="114"/>
      <c r="I139" s="114"/>
      <c r="J139" s="114"/>
      <c r="K139" s="114"/>
      <c r="L139" s="114"/>
    </row>
    <row r="140" spans="1:12" s="104" customFormat="1" ht="20.25" customHeight="1">
      <c r="A140" s="99"/>
      <c r="D140" s="119"/>
      <c r="E140" s="113"/>
      <c r="F140" s="114"/>
      <c r="G140" s="114"/>
      <c r="H140" s="114"/>
      <c r="I140" s="114"/>
      <c r="J140" s="114"/>
      <c r="K140" s="114"/>
      <c r="L140" s="114"/>
    </row>
    <row r="141" spans="1:12" s="104" customFormat="1" ht="20.25" customHeight="1">
      <c r="A141" s="99"/>
      <c r="D141" s="119"/>
      <c r="E141" s="113"/>
      <c r="F141" s="114"/>
      <c r="G141" s="114"/>
      <c r="H141" s="114"/>
      <c r="I141" s="114"/>
      <c r="J141" s="114"/>
      <c r="K141" s="114"/>
      <c r="L141" s="114"/>
    </row>
    <row r="142" spans="1:12" s="104" customFormat="1" ht="20.25" customHeight="1">
      <c r="A142" s="99"/>
      <c r="D142" s="119"/>
      <c r="E142" s="113"/>
      <c r="F142" s="114"/>
      <c r="G142" s="114"/>
      <c r="H142" s="114"/>
      <c r="I142" s="114"/>
      <c r="J142" s="114"/>
      <c r="K142" s="114"/>
      <c r="L142" s="114"/>
    </row>
    <row r="143" spans="1:12" s="104" customFormat="1" ht="20.25" customHeight="1">
      <c r="A143" s="99"/>
      <c r="D143" s="119"/>
      <c r="E143" s="113"/>
      <c r="F143" s="114"/>
      <c r="G143" s="114"/>
      <c r="H143" s="114"/>
      <c r="I143" s="114"/>
      <c r="J143" s="114"/>
      <c r="K143" s="114"/>
      <c r="L143" s="114"/>
    </row>
    <row r="144" spans="1:12" s="104" customFormat="1" ht="20.25" customHeight="1">
      <c r="A144" s="99"/>
      <c r="D144" s="119"/>
      <c r="E144" s="113"/>
      <c r="F144" s="114"/>
      <c r="G144" s="114"/>
      <c r="H144" s="114"/>
      <c r="I144" s="114"/>
      <c r="J144" s="114"/>
      <c r="K144" s="114"/>
      <c r="L144" s="114"/>
    </row>
    <row r="145" spans="1:12" s="104" customFormat="1" ht="20.25" customHeight="1">
      <c r="A145" s="99"/>
      <c r="D145" s="119"/>
      <c r="E145" s="113"/>
      <c r="F145" s="114"/>
      <c r="G145" s="114"/>
      <c r="H145" s="114"/>
      <c r="I145" s="114"/>
      <c r="J145" s="114"/>
      <c r="K145" s="114"/>
      <c r="L145" s="114"/>
    </row>
    <row r="146" spans="1:12" s="104" customFormat="1" ht="20.25" customHeight="1">
      <c r="A146" s="99"/>
      <c r="D146" s="119"/>
      <c r="E146" s="113"/>
      <c r="F146" s="114"/>
      <c r="G146" s="114"/>
      <c r="H146" s="114"/>
      <c r="I146" s="114"/>
      <c r="J146" s="114"/>
      <c r="K146" s="114"/>
      <c r="L146" s="114"/>
    </row>
    <row r="147" spans="1:12" s="104" customFormat="1" ht="20.25" customHeight="1">
      <c r="A147" s="99"/>
      <c r="D147" s="119"/>
      <c r="E147" s="113"/>
      <c r="F147" s="114"/>
      <c r="G147" s="114"/>
      <c r="H147" s="114"/>
      <c r="I147" s="114"/>
      <c r="J147" s="114"/>
      <c r="K147" s="114"/>
      <c r="L147" s="114"/>
    </row>
    <row r="148" spans="1:12" s="104" customFormat="1" ht="20.25" customHeight="1">
      <c r="A148" s="99"/>
      <c r="D148" s="119"/>
      <c r="E148" s="113"/>
      <c r="F148" s="114"/>
      <c r="G148" s="114"/>
      <c r="H148" s="114"/>
      <c r="I148" s="114"/>
      <c r="J148" s="114"/>
      <c r="K148" s="114"/>
      <c r="L148" s="114"/>
    </row>
    <row r="149" spans="1:12" s="104" customFormat="1" ht="20.25" customHeight="1">
      <c r="A149" s="99"/>
      <c r="D149" s="119"/>
      <c r="E149" s="113"/>
      <c r="F149" s="114"/>
      <c r="G149" s="114"/>
      <c r="H149" s="114"/>
      <c r="I149" s="114"/>
      <c r="J149" s="114"/>
      <c r="K149" s="114"/>
      <c r="L149" s="114"/>
    </row>
    <row r="150" spans="1:12" s="104" customFormat="1" ht="20.25" customHeight="1">
      <c r="A150" s="99"/>
      <c r="D150" s="119"/>
      <c r="E150" s="113"/>
      <c r="F150" s="114"/>
      <c r="G150" s="114"/>
      <c r="H150" s="114"/>
      <c r="I150" s="114"/>
      <c r="J150" s="114"/>
      <c r="K150" s="114"/>
      <c r="L150" s="114"/>
    </row>
    <row r="151" spans="1:12" s="104" customFormat="1" ht="20.25" customHeight="1">
      <c r="A151" s="99"/>
      <c r="D151" s="119"/>
      <c r="E151" s="113"/>
      <c r="F151" s="114"/>
      <c r="G151" s="114"/>
      <c r="H151" s="114"/>
      <c r="I151" s="114"/>
      <c r="J151" s="114"/>
      <c r="K151" s="114"/>
      <c r="L151" s="114"/>
    </row>
    <row r="152" spans="1:12" ht="14.25" customHeight="1"/>
    <row r="153" spans="1:12" s="104" customFormat="1" ht="22.35" customHeight="1">
      <c r="A153" s="45" t="s">
        <v>110</v>
      </c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</row>
  </sheetData>
  <mergeCells count="16">
    <mergeCell ref="F6:H6"/>
    <mergeCell ref="J6:L6"/>
    <mergeCell ref="F7:H7"/>
    <mergeCell ref="J7:L7"/>
    <mergeCell ref="F56:I56"/>
    <mergeCell ref="J56:L56"/>
    <mergeCell ref="F111:H111"/>
    <mergeCell ref="J111:L111"/>
    <mergeCell ref="F112:H112"/>
    <mergeCell ref="J112:L112"/>
    <mergeCell ref="F57:H57"/>
    <mergeCell ref="J57:L57"/>
    <mergeCell ref="F58:H58"/>
    <mergeCell ref="J58:L58"/>
    <mergeCell ref="F110:I110"/>
    <mergeCell ref="J110:L110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29FC5F95145E44841CF121CCD1738F" ma:contentTypeVersion="11" ma:contentTypeDescription="Create a new document." ma:contentTypeScope="" ma:versionID="902a69cac1f3778ead02720e6f321407">
  <xsd:schema xmlns:xsd="http://www.w3.org/2001/XMLSchema" xmlns:xs="http://www.w3.org/2001/XMLSchema" xmlns:p="http://schemas.microsoft.com/office/2006/metadata/properties" xmlns:ns2="bf67fb82-bb42-4603-818a-10e2bab6fb5c" xmlns:ns3="cb798119-73e6-4f61-8354-632d952d7846" targetNamespace="http://schemas.microsoft.com/office/2006/metadata/properties" ma:root="true" ma:fieldsID="521966df5957658c78e1deb35f9a83fd" ns2:_="" ns3:_="">
    <xsd:import namespace="bf67fb82-bb42-4603-818a-10e2bab6fb5c"/>
    <xsd:import namespace="cb798119-73e6-4f61-8354-632d952d784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67fb82-bb42-4603-818a-10e2bab6f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798119-73e6-4f61-8354-632d952d7846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f4752fb-16b3-4f3c-a1e5-c05f724ccf09}" ma:internalName="TaxCatchAll" ma:showField="CatchAllData" ma:web="cb798119-73e6-4f61-8354-632d952d784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798119-73e6-4f61-8354-632d952d7846" xsi:nil="true"/>
    <lcf76f155ced4ddcb4097134ff3c332f xmlns="bf67fb82-bb42-4603-818a-10e2bab6fb5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80D6C8-3044-43A3-A4FA-7D10D4857F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67fb82-bb42-4603-818a-10e2bab6fb5c"/>
    <ds:schemaRef ds:uri="cb798119-73e6-4f61-8354-632d952d784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AA02A0-0CBA-4266-AF32-AD71A287A28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5EB9E4-3F39-4C62-80DF-7EC3B2E46436}">
  <ds:schemaRefs>
    <ds:schemaRef ds:uri="http://www.w3.org/XML/1998/namespace"/>
    <ds:schemaRef ds:uri="bf67fb82-bb42-4603-818a-10e2bab6fb5c"/>
    <ds:schemaRef ds:uri="cb798119-73e6-4f61-8354-632d952d7846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PL 5 (3M)</vt:lpstr>
      <vt:lpstr>PL 6 (6M)</vt:lpstr>
      <vt:lpstr>CE 7</vt:lpstr>
      <vt:lpstr>CE 8</vt:lpstr>
      <vt:lpstr>CF 9-11</vt:lpstr>
      <vt:lpstr>'PL 5 (3M)'!Print_Area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Pakhathorn Khannarong (TH)</cp:lastModifiedBy>
  <cp:revision/>
  <cp:lastPrinted>2025-08-13T08:06:01Z</cp:lastPrinted>
  <dcterms:created xsi:type="dcterms:W3CDTF">2025-04-22T09:37:30Z</dcterms:created>
  <dcterms:modified xsi:type="dcterms:W3CDTF">2025-08-13T08:17:39Z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0x0101008829FC5F95145E44841CF121CCD1738F</vt:lpwstr>
  </property>
  <property fmtid="{D5CDD505-2E9C-101B-9397-08002B2CF9AE}" pid="3" name="MediaServiceImageTags">
    <vt:lpwstr/>
  </property>
</Properties>
</file>