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luesky\Desktop\WGE Q2 68\WGE_Jun'68 13.8\"/>
    </mc:Choice>
  </mc:AlternateContent>
  <xr:revisionPtr revIDLastSave="0" documentId="13_ncr:1_{60310BCD-1D09-401F-B860-83D4D0065F35}" xr6:coauthVersionLast="47" xr6:coauthVersionMax="47" xr10:uidLastSave="{00000000-0000-0000-0000-000000000000}"/>
  <bookViews>
    <workbookView xWindow="-108" yWindow="-108" windowWidth="23256" windowHeight="12456" tabRatio="873" activeTab="4" xr2:uid="{00000000-000D-0000-FFFF-FFFF00000000}"/>
  </bookViews>
  <sheets>
    <sheet name="งบฐานะการเงิน" sheetId="1" r:id="rId1"/>
    <sheet name="งบกำไรขาดทุนเบ็ดเสร็จ(3เดือน)" sheetId="8" r:id="rId2"/>
    <sheet name="งบกำไรขาดทุนเบ็ดเสร็จ(6เดือน)" sheetId="7" r:id="rId3"/>
    <sheet name="เปลี่ยนแปลงรวม" sheetId="4" r:id="rId4"/>
    <sheet name="เปลี่ยนแปลงเฉพาะ" sheetId="5" r:id="rId5"/>
    <sheet name="กระแสเงินสด" sheetId="6" r:id="rId6"/>
  </sheets>
  <externalReferences>
    <externalReference r:id="rId7"/>
    <externalReference r:id="rId8"/>
    <externalReference r:id="rId9"/>
  </externalReferences>
  <definedNames>
    <definedName name="ABC" localSheetId="4">เปลี่ยนแปลงเฉพาะ!$A$1:$P$20</definedName>
    <definedName name="ann" localSheetId="1">'[1]EX 1'!#REF!</definedName>
    <definedName name="ann" localSheetId="2">'[1]EX 1'!#REF!</definedName>
    <definedName name="ann">'[1]EX 1'!#REF!</definedName>
    <definedName name="ARP_Threshold" localSheetId="1">'[2]EX 1'!#REF!</definedName>
    <definedName name="ARP_Threshold" localSheetId="2">'[2]EX 1'!#REF!</definedName>
    <definedName name="ARP_Threshold">'[2]EX 1'!#REF!</definedName>
    <definedName name="L_Adjust">[3]Links!$H$1:$H$65536</definedName>
    <definedName name="L_AJE_Tot">[3]Links!$G$1:$G$65536</definedName>
    <definedName name="L_CY_Beg">[3]Links!$F$1:$F$65536</definedName>
    <definedName name="L_CY_End">[3]Links!$J$1:$J$65536</definedName>
    <definedName name="L_PY_End">[3]Links!$K$1:$K$65536</definedName>
    <definedName name="L_RJE_Tot">[3]Links!$I$1:$I$65536</definedName>
    <definedName name="_xlnm.Print_Area" localSheetId="5">กระแสเงินสด!$A$1:$M$88</definedName>
    <definedName name="_xlnm.Print_Area" localSheetId="1">'งบกำไรขาดทุนเบ็ดเสร็จ(3เดือน)'!$A$1:$L$39</definedName>
    <definedName name="_xlnm.Print_Area" localSheetId="2">'งบกำไรขาดทุนเบ็ดเสร็จ(6เดือน)'!$A$1:$L$39</definedName>
    <definedName name="_xlnm.Print_Area" localSheetId="0">งบฐานะการเงิน!$A$1:$O$105</definedName>
    <definedName name="Print_Area_MI">#REF!</definedName>
    <definedName name="S_Adjust_Data">[3]Lead!$J$1:$J$12</definedName>
    <definedName name="S_AJE_Tot_Data">[3]Lead!$I$1:$I$12</definedName>
    <definedName name="S_CY_Beg_Data">[3]Lead!$G$1:$G$12</definedName>
    <definedName name="S_CY_End_Data">[3]Lead!$L$1:$L$12</definedName>
    <definedName name="S_PY_End_Data">[3]Lead!$N$1:$N$12</definedName>
    <definedName name="S_RJE_Tot_Data">[3]Lead!$K$1:$K$12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5" i="5" l="1"/>
  <c r="P18" i="5" s="1"/>
  <c r="P17" i="5"/>
  <c r="P12" i="5"/>
  <c r="P10" i="5"/>
  <c r="N26" i="1" l="1"/>
  <c r="L26" i="1"/>
  <c r="J26" i="1"/>
  <c r="H26" i="1"/>
  <c r="K79" i="6" l="1"/>
  <c r="K77" i="6"/>
  <c r="K62" i="6"/>
  <c r="L9" i="8" l="1"/>
  <c r="L11" i="8" s="1"/>
  <c r="L13" i="8" s="1"/>
  <c r="L16" i="8" s="1"/>
  <c r="L18" i="8" s="1"/>
  <c r="J9" i="8"/>
  <c r="J11" i="8" s="1"/>
  <c r="H9" i="8"/>
  <c r="H11" i="8" s="1"/>
  <c r="H13" i="8" s="1"/>
  <c r="H16" i="8" s="1"/>
  <c r="H18" i="8" s="1"/>
  <c r="F9" i="8"/>
  <c r="F11" i="8" s="1"/>
  <c r="F13" i="8" s="1"/>
  <c r="A1" i="8"/>
  <c r="J13" i="8" l="1"/>
  <c r="J16" i="8" s="1"/>
  <c r="J18" i="8" s="1"/>
  <c r="F16" i="8"/>
  <c r="F18" i="8" s="1"/>
  <c r="H24" i="8"/>
  <c r="H22" i="8" s="1"/>
  <c r="H32" i="8" s="1"/>
  <c r="H29" i="8"/>
  <c r="H27" i="8" s="1"/>
  <c r="H20" i="8"/>
  <c r="L22" i="8"/>
  <c r="L32" i="8" s="1"/>
  <c r="L29" i="8"/>
  <c r="L27" i="8" s="1"/>
  <c r="L20" i="8"/>
  <c r="L24" i="8"/>
  <c r="J9" i="7"/>
  <c r="J11" i="7" s="1"/>
  <c r="J16" i="7" l="1"/>
  <c r="J18" i="7" s="1"/>
  <c r="J20" i="7" s="1"/>
  <c r="J13" i="7"/>
  <c r="J29" i="8"/>
  <c r="J27" i="8" s="1"/>
  <c r="J20" i="8"/>
  <c r="J22" i="8"/>
  <c r="F20" i="8"/>
  <c r="F29" i="8"/>
  <c r="F27" i="8" s="1"/>
  <c r="F24" i="8"/>
  <c r="F22" i="8" s="1"/>
  <c r="F32" i="8" s="1"/>
  <c r="J32" i="8"/>
  <c r="J24" i="8"/>
  <c r="F9" i="7"/>
  <c r="F11" i="7" s="1"/>
  <c r="F13" i="7" s="1"/>
  <c r="G77" i="6"/>
  <c r="M62" i="6" l="1"/>
  <c r="I62" i="6"/>
  <c r="M77" i="6"/>
  <c r="I77" i="6"/>
  <c r="H13" i="5" l="1"/>
  <c r="J13" i="5"/>
  <c r="L13" i="5"/>
  <c r="N93" i="1" l="1"/>
  <c r="L13" i="4" l="1"/>
  <c r="J13" i="4"/>
  <c r="H13" i="4"/>
  <c r="P15" i="4" s="1"/>
  <c r="L9" i="7"/>
  <c r="L11" i="7" s="1"/>
  <c r="H9" i="7"/>
  <c r="H11" i="7" s="1"/>
  <c r="H13" i="7" s="1"/>
  <c r="H16" i="7" s="1"/>
  <c r="H18" i="7" s="1"/>
  <c r="J93" i="1"/>
  <c r="N63" i="1"/>
  <c r="J63" i="1"/>
  <c r="N56" i="1"/>
  <c r="J56" i="1"/>
  <c r="N16" i="1"/>
  <c r="J16" i="1"/>
  <c r="H56" i="1"/>
  <c r="H29" i="7" l="1"/>
  <c r="H20" i="7"/>
  <c r="L13" i="7"/>
  <c r="L16" i="7" s="1"/>
  <c r="L18" i="7" s="1"/>
  <c r="L20" i="7" s="1"/>
  <c r="H24" i="7"/>
  <c r="H22" i="7" s="1"/>
  <c r="H32" i="7" s="1"/>
  <c r="J64" i="1"/>
  <c r="N27" i="1"/>
  <c r="N64" i="1"/>
  <c r="J27" i="1"/>
  <c r="H27" i="7" l="1"/>
  <c r="N12" i="4"/>
  <c r="N94" i="1"/>
  <c r="J94" i="1"/>
  <c r="L29" i="7"/>
  <c r="L22" i="7"/>
  <c r="L32" i="7" s="1"/>
  <c r="L24" i="7"/>
  <c r="I7" i="6"/>
  <c r="I34" i="6" s="1"/>
  <c r="L27" i="7" l="1"/>
  <c r="N12" i="5"/>
  <c r="P12" i="4"/>
  <c r="P13" i="4" s="1"/>
  <c r="N13" i="4"/>
  <c r="L18" i="4"/>
  <c r="J18" i="4"/>
  <c r="H18" i="4"/>
  <c r="L18" i="5"/>
  <c r="J18" i="5"/>
  <c r="H18" i="5"/>
  <c r="N13" i="5" l="1"/>
  <c r="P13" i="5"/>
  <c r="K52" i="6"/>
  <c r="I52" i="6"/>
  <c r="I39" i="6" s="1"/>
  <c r="I78" i="6" s="1"/>
  <c r="I80" i="6" s="1"/>
  <c r="M52" i="6"/>
  <c r="M7" i="6" l="1"/>
  <c r="M34" i="6" l="1"/>
  <c r="M39" i="6" s="1"/>
  <c r="M78" i="6" s="1"/>
  <c r="M80" i="6" s="1"/>
  <c r="A1" i="4"/>
  <c r="G62" i="6"/>
  <c r="L56" i="1" l="1"/>
  <c r="H16" i="1"/>
  <c r="L16" i="1"/>
  <c r="J29" i="7" l="1"/>
  <c r="J27" i="7" s="1"/>
  <c r="A1" i="7"/>
  <c r="F16" i="7" l="1"/>
  <c r="F18" i="7" s="1"/>
  <c r="F20" i="7" s="1"/>
  <c r="K7" i="6"/>
  <c r="J22" i="7"/>
  <c r="J32" i="7" l="1"/>
  <c r="N17" i="5"/>
  <c r="N18" i="5" s="1"/>
  <c r="K34" i="6"/>
  <c r="K39" i="6" s="1"/>
  <c r="F24" i="7"/>
  <c r="F22" i="7" s="1"/>
  <c r="F32" i="7" s="1"/>
  <c r="F29" i="7"/>
  <c r="G7" i="6"/>
  <c r="J24" i="7"/>
  <c r="G79" i="6"/>
  <c r="K78" i="6" l="1"/>
  <c r="K80" i="6" s="1"/>
  <c r="N17" i="4"/>
  <c r="P17" i="4" s="1"/>
  <c r="F27" i="7"/>
  <c r="H27" i="1"/>
  <c r="N18" i="4" l="1"/>
  <c r="P18" i="4"/>
  <c r="G52" i="6"/>
  <c r="A49" i="6"/>
  <c r="A3" i="5"/>
  <c r="A1" i="5"/>
  <c r="A76" i="1"/>
  <c r="N42" i="1"/>
  <c r="N79" i="1" s="1"/>
  <c r="L42" i="1"/>
  <c r="L79" i="1" s="1"/>
  <c r="J42" i="1"/>
  <c r="J79" i="1" s="1"/>
  <c r="H42" i="1"/>
  <c r="H79" i="1" s="1"/>
  <c r="H41" i="1"/>
  <c r="H78" i="1" s="1"/>
  <c r="A39" i="1"/>
  <c r="A37" i="1"/>
  <c r="A74" i="1" s="1"/>
  <c r="H63" i="1" l="1"/>
  <c r="A47" i="6"/>
  <c r="A1" i="6"/>
  <c r="L27" i="1"/>
  <c r="G34" i="6" l="1"/>
  <c r="G39" i="6" s="1"/>
  <c r="H64" i="1"/>
  <c r="L92" i="1"/>
  <c r="L93" i="1" s="1"/>
  <c r="G78" i="6" l="1"/>
  <c r="G80" i="6" s="1"/>
  <c r="H92" i="1"/>
  <c r="H93" i="1" s="1"/>
  <c r="H94" i="1" l="1"/>
  <c r="L63" i="1" l="1"/>
  <c r="L64" i="1" s="1"/>
  <c r="L94" i="1" l="1"/>
</calcChain>
</file>

<file path=xl/sharedStrings.xml><?xml version="1.0" encoding="utf-8"?>
<sst xmlns="http://schemas.openxmlformats.org/spreadsheetml/2006/main" count="307" uniqueCount="178">
  <si>
    <t>บริษัท เวล เกรด เอ็นจิเนียริ่ง จำกัด (มหาชน) และบริษัทย่อย</t>
  </si>
  <si>
    <t>สินทรัพย์</t>
  </si>
  <si>
    <t>หมายเหตุ</t>
  </si>
  <si>
    <t>สินทรัพย์หมุนเวียน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</si>
  <si>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</si>
  <si>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</si>
  <si>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</si>
  <si>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</si>
  <si>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</si>
  <si>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</si>
  <si>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</si>
  <si>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</si>
  <si>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</si>
  <si>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</si>
  <si>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</si>
  <si>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(ลงชื่อ) ………............................................................................................ กรรมการตามอำนาจ</t>
  </si>
  <si>
    <t>- 2 -</t>
  </si>
  <si>
    <t>หนี้สินหมุนเวียน</t>
  </si>
  <si>
    <t>เงินเบิกเกินบัญชีและเงินกู้ยืมระยะสั้นจาก</t>
  </si>
  <si>
    <t>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</si>
  <si>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</si>
  <si>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ส่วนของเงินกู้ยืมระยะยาวที่จะครบ</t>
  </si>
  <si>
    <t>กำหนดชำระภายในหนึ่งปี</t>
  </si>
  <si>
    <t>ส่วนของหนี้สินตามสัญญาเช่าที่ถึง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</si>
  <si>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</si>
  <si>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</si>
  <si>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</si>
  <si>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</si>
  <si>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ผลประโยชน์พนักงาน</t>
  </si>
  <si>
    <t>ประมาณการหนี้สินไม่หมุนเวียนอื่น</t>
  </si>
  <si>
    <t>รวมหนี้สินไม่หมุนเวียน</t>
  </si>
  <si>
    <t>- 3 -</t>
  </si>
  <si>
    <t>ส่วนของผู้ถือหุ้น</t>
  </si>
  <si>
    <t>ทุนเรือนหุ้น</t>
  </si>
  <si>
    <t>ทุนจดทะเบียน</t>
  </si>
  <si>
    <t>หุ้นสามัญ 600,000,000 หุ้น มูลค่าหุ้นละ 0.50 บาท</t>
  </si>
  <si>
    <t>ทุนที่ออกและชำระแล้ว</t>
  </si>
  <si>
    <t>จัดสรรแล้ว - ทุนสำรองตามกฎหมาย</t>
  </si>
  <si>
    <t xml:space="preserve">ยังไม่ได้จัดสรร </t>
  </si>
  <si>
    <t xml:space="preserve">               รวมส่วนของผู้ถือหุ้น</t>
  </si>
  <si>
    <t xml:space="preserve">รวมหนี้สินและส่วนของผู้ถือหุ้น </t>
  </si>
  <si>
    <t>งบกำไรขาดทุนเบ็ดเสร็จ</t>
  </si>
  <si>
    <t xml:space="preserve">รายได้อื่น 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</si>
  <si>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</si>
  <si>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</si>
  <si>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</si>
  <si>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</si>
  <si>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 xml:space="preserve">กำไร(ขาดทุน)ก่อนภาษีเงินได้ </t>
  </si>
  <si>
    <t>กำไร(ขาดทุน)สำหรับงวด</t>
  </si>
  <si>
    <t>การแบ่งปันกำไร(ขาดทุน)</t>
  </si>
  <si>
    <t xml:space="preserve">     ส่วนที่เป็นของบริษัทใหญ่ </t>
  </si>
  <si>
    <t xml:space="preserve">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</si>
  <si>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</si>
  <si>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 xml:space="preserve">               (  นายเกรียงศักดิ์   บัวนุ่ม )    (  นางสาวภัคมล   จันทร์หอม )                     </t>
  </si>
  <si>
    <t>ส่วนที่เป็นของบริษัทใหญ่</t>
  </si>
  <si>
    <t>รวมส่วนของ</t>
  </si>
  <si>
    <t>ทุนที่ออก</t>
  </si>
  <si>
    <t>ผู้ถือหุ้น</t>
  </si>
  <si>
    <t>และชำระแล้ว</t>
  </si>
  <si>
    <t>จัดสรรแล้ว</t>
  </si>
  <si>
    <t>ยังไม่ได้จัดสรร</t>
  </si>
  <si>
    <t>ทุนสำรอง</t>
  </si>
  <si>
    <t>ตามกฎหมาย</t>
  </si>
  <si>
    <t xml:space="preserve">                (  นายเกรียงศักดิ์   บัวนุ่ม )    (  นางสาวภัคมล   จันทร์หอม )                     </t>
  </si>
  <si>
    <t>กำไร(ขาดทุน)สะสม</t>
  </si>
  <si>
    <t>รวม</t>
  </si>
  <si>
    <t>งบกระแสเงินสด</t>
  </si>
  <si>
    <t xml:space="preserve">     กำไร(ขาดทุน)สำหรับงวด</t>
  </si>
  <si>
    <t xml:space="preserve">         จากกิจกรรมดำเนินงาน</t>
  </si>
  <si>
    <t>ค่าเสื่อมราคา</t>
  </si>
  <si>
    <t>ค่าตัดจำหน่ายสินทรัพย์สิทธิการใช้</t>
  </si>
  <si>
    <t>(กำไร)ขาดทุนจากการจำหน่ายสินทรัพย์ถาวร</t>
  </si>
  <si>
    <t xml:space="preserve">ประมาณการหนี้สินไม่หมุนเวียนสำหรับ </t>
  </si>
  <si>
    <t xml:space="preserve">       ผลประโยชน์พนักงาน</t>
  </si>
  <si>
    <t xml:space="preserve">     การเปลี่ยนแปลงในส่วนประกอบของสินทรัพย์</t>
  </si>
  <si>
    <t xml:space="preserve">         ดำเนินงาน(เพิ่มขึ้น)ลดลง</t>
  </si>
  <si>
    <t xml:space="preserve">     การเปลี่ยนแปลงในส่วนประกอบของหนี้สิน</t>
  </si>
  <si>
    <t xml:space="preserve">         ดำเนินงานเพิ่มขึ้น(ลดลง)</t>
  </si>
  <si>
    <t>เงินสดรับ(จ่าย)จากการดำเนินงาน</t>
  </si>
  <si>
    <t>เงินสดจ่ายดอกเบี้ย</t>
  </si>
  <si>
    <t>เงินสดรับดอกเบี้ยรับ</t>
  </si>
  <si>
    <t>เงินสดสุทธิได้มาจาก(ใช้ไปใน)กิจกรรมดำเนินงาน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</si>
  <si>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</si>
  <si>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</si>
  <si>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เงินสดจ่ายซื้อสินทรัพย์ถาวร</t>
  </si>
  <si>
    <t>เงินสดรับจากเงินกู้ยืมระยะสั้น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</si>
  <si>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</si>
  <si>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</si>
  <si>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เงินสดจ่ายจากการคืนเงินกู้ยืมระยะยาว</t>
  </si>
  <si>
    <t>เงินสดจ่ายหนี้สินตามสัญญาเช่า</t>
  </si>
  <si>
    <t>เงินสดสุทธิได้มาจาก(ใช้ไปใน)กิจกรรมจัดหาเงิน</t>
  </si>
  <si>
    <t>เงินสดและรายการเทียบเท่าเงินสด 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</si>
  <si>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</si>
  <si>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</si>
  <si>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</si>
  <si>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</si>
  <si>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</si>
  <si>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</t>
  </si>
  <si>
    <t>หนี้สินและส่วนของผู้ถือหุ้น (ต่อ)</t>
  </si>
  <si>
    <t>สินทรัพย์ที่เกิดจากสัญญา - หมุนเวียน</t>
  </si>
  <si>
    <t>สินทรัพย์ที่เกิดจากสัญญา - ไม่หมุนเวียน</t>
  </si>
  <si>
    <t>หนี้สินที่เกิดจากสัญญา - หมุนเวียน</t>
  </si>
  <si>
    <t>ส่วนเกินมูลค่าหุ้น</t>
  </si>
  <si>
    <t>สินทรัพย์ที่เกิดจากสัญญา</t>
  </si>
  <si>
    <t>หนี้สินที่เกิดจากสัญญา</t>
  </si>
  <si>
    <t>เงินสดและรายการเทียบเท่าเงินสด</t>
  </si>
  <si>
    <t>ขาดทุนจากการเลิกใช้สินทรัพย์ถาวร</t>
  </si>
  <si>
    <t>เงินสดจ่ายจากเงินให้กู้ยืมระยะสั้น</t>
  </si>
  <si>
    <t>เงินสดรับจากการขายสินทรัพย์ถาวร</t>
  </si>
  <si>
    <t>รายได้จากการรับเหมาก่อสร้างและบริการ</t>
  </si>
  <si>
    <t>ต้นทุนการรับเหมาก่อสร้างและบริการ</t>
  </si>
  <si>
    <t>เงินให้กู้ยืมระยะสั้น - กิจการที่เกี่ยวข้องกัน</t>
  </si>
  <si>
    <t xml:space="preserve">รวมหนี้สิน </t>
  </si>
  <si>
    <t>สินทรัพย์ไม่มีตัวตนอื่น</t>
  </si>
  <si>
    <t xml:space="preserve">     ปรับกระทบกำไร(ขาดทุน) เป็นเงินสดรับ (จ่าย) </t>
  </si>
  <si>
    <t>ค่าตัดจำหน่ายสินทรัพย์ไม่มีตัวตนอื่น</t>
  </si>
  <si>
    <t>เงินเบิกเกินบัญชีเพิ่มขึ้น(ลดลง)สุทธิ</t>
  </si>
  <si>
    <t>เงินสดจ่ายจากการคืนเงินกู้ยืมระยะสั้น</t>
  </si>
  <si>
    <t xml:space="preserve">       จากสถาบันการเงิน</t>
  </si>
  <si>
    <t>รายได้(ค่าใช้จ่าย)ภาษีเงินได้</t>
  </si>
  <si>
    <t>กำไรต่อหุ้น</t>
  </si>
  <si>
    <t xml:space="preserve">     กำไร(ขาดทุน)ต่อหุ้นขั้นพื้นฐาน</t>
  </si>
  <si>
    <t xml:space="preserve">     จำนวนหุ้นสามัญถัวเฉลี่ยถ่วงน้ำหนัก (หุ้น)</t>
  </si>
  <si>
    <t>ค่าใช้จ่าย(รายได้)ภาษีเงินได้</t>
  </si>
  <si>
    <t>กำไร(ขาดทุน)ขั้นต้น</t>
  </si>
  <si>
    <t>กำไร(ขาดทุน)ก่อนค่าใช้จ่าย</t>
  </si>
  <si>
    <t>หุ้นสามัญ 660,000,000 หุ้น มูลค่าหุ้นละ 0.50 บาท</t>
  </si>
  <si>
    <t>2567</t>
  </si>
  <si>
    <t>ยอดยกมา ณ วันที่ 1 มกราคม 2567</t>
  </si>
  <si>
    <t>ทุนสำรองตามกฎหมาย</t>
  </si>
  <si>
    <t>งบฐานะการเงิน</t>
  </si>
  <si>
    <t>14.2</t>
  </si>
  <si>
    <t>จ่ายเงินปันผล</t>
  </si>
  <si>
    <t>เงินสดรับภาษีเงินได้นิติบุคคล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</si>
  <si>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</si>
  <si>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</si>
  <si>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</si>
  <si>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ส่วนเกินมูลค่าหุ้น</t>
  </si>
  <si>
    <t>เงินสดจ่ายภาษีเงินได้นิติบุคคล</t>
  </si>
  <si>
    <t xml:space="preserve">                              (  นายเกรียงศักดิ์   บัวนุ่ม )    (  นางสาวภัคมล   จันทร์หอม )</t>
  </si>
  <si>
    <t xml:space="preserve">              (  นายเกรียงศักดิ์   บัวนุ่ม )    (  นางสาวภัคมล   จันทร์หอม )                     </t>
  </si>
  <si>
    <t xml:space="preserve">       - กิจการที่เกี่ยวข้องกัน</t>
  </si>
  <si>
    <t>2568</t>
  </si>
  <si>
    <t>31 ธันวาคม 2567</t>
  </si>
  <si>
    <t>ยอดยกมา ณ วันที่ 1 มกราคม 2568</t>
  </si>
  <si>
    <t>ประมาณการหนี้สินหมุนเวียน</t>
  </si>
  <si>
    <t>เงินสดรับจากเงินให้กู้ยืมระยะสั้น</t>
  </si>
  <si>
    <t xml:space="preserve">เงินสดรับจากเงินกู้ยืมระยะสั้น </t>
  </si>
  <si>
    <t xml:space="preserve">       บุคคลที่เกี่ยวข้องกัน</t>
  </si>
  <si>
    <t>ข้อมูลเพิ่มเติมเกี่ยวกับกระแสเงินสด</t>
  </si>
  <si>
    <t xml:space="preserve">รายการที่ไม่ใช่เงินสด </t>
  </si>
  <si>
    <t>สินทรัพย์ถาวรเพิ่มขึ้นจากการทำสัญญาเช่าการเงิน</t>
  </si>
  <si>
    <t>เงินฝากธนาคารที่มีภาระค้ำประกัน</t>
  </si>
  <si>
    <t>กำไร(ขาดทุน)เบ็ดเสร็จรวมสำหรับงวด</t>
  </si>
  <si>
    <t>กำไร(ขาดทุน)เบ็ดเสร็จอื่น :</t>
  </si>
  <si>
    <t>(โอนกลับ)ผลขาดทุนด้านเครดิตที่คาดว่าจะเกิดขึ้น</t>
  </si>
  <si>
    <t>สำหรับงวดสามเดือน สิ้นสุดวันที่ 30 มิถุนายน 2568 (ยังไม่ได้ตรวจสอบ / สอบทานแล้ว)</t>
  </si>
  <si>
    <t>สำหรับงวดหกเดือน สิ้นสุดวันที่ 30 มิถุนายน 2568 (ยังไม่ได้ตรวจสอบ / สอบทานแล้ว)</t>
  </si>
  <si>
    <t>ณ วันที่ 30 มิถุนายน 2568</t>
  </si>
  <si>
    <t>30 มิถุนายน 2568</t>
  </si>
  <si>
    <t>ยอดคงเหลือ ณ วันที่ 30 มิถุนายน 2568</t>
  </si>
  <si>
    <t>ยอดคงเหลือ ณ วันที่ 30 มิถุนายน 2567</t>
  </si>
  <si>
    <t>การเปลี่ยนแปลงในส่วนของผู้ถือหุ้น สำหรับงวด 6 เดือน :</t>
  </si>
  <si>
    <t>ภาษีเงินได้นิติบุคคลถูกหัก ณ ที่จ่ายตัดจ่าย</t>
  </si>
  <si>
    <t>เงินสดจ่ายจากการซื้อสินทรัพย์ไม่มีตัวตน</t>
  </si>
  <si>
    <t xml:space="preserve">งบการเงินรวม </t>
  </si>
  <si>
    <t xml:space="preserve">งบการเงินเฉพาะกิจการ </t>
  </si>
  <si>
    <t>(หน่วย : บาท)</t>
  </si>
  <si>
    <t>งบการเงินเฉพาะกิจการ</t>
  </si>
  <si>
    <t>งบการเงินรวม</t>
  </si>
  <si>
    <t>29.1</t>
  </si>
  <si>
    <t>14.3</t>
  </si>
  <si>
    <t>29.2</t>
  </si>
  <si>
    <t xml:space="preserve">        กำไรเบ็ดเสร็จสำหรับงวด</t>
  </si>
  <si>
    <t>เงินฝากธนาคารที่มีภาระค้ำประกัน (เพิ่มขึ้น) ลดลง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</si>
  <si>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</si>
  <si>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(โอนกลับ)ประมาณการหนี้สินหมุนเวียน</t>
  </si>
  <si>
    <t>(โอนกลับ)ประมาณการหนี้สินไม่หมุนเวียน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</si>
</sst>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.00_);_(* \(#,##0.00\);_(* &quot;-&quot;??_);_(@_)"/>
    <numFmt numFmtId="165" formatCode="_-* #,##0.00_-;\-* #,##0.00_-;_-* \-??_-;_-@_-"/>
    <numFmt numFmtId="166" formatCode="_-* #,##0.00_-;\(#,##0.00\)"/>
    <numFmt numFmtId="167" formatCode="#,##0.00_);[Black]\(#,##0.00\)"/>
    <numFmt numFmtId="168" formatCode="#,##0.00\ ;[Black]\(#,##0.00\)"/>
    <numFmt numFmtId="169" formatCode="#,##0.00_);\(#,##0.00\)"/>
    <numFmt numFmtId="170" formatCode="#,##0.0000_);\(#,##0.0000\)"/>
    <numFmt numFmtId="171" formatCode="#,##0.0000;\-#,##0.0000"/>
    <numFmt numFmtId="172" formatCode="_(* #,##0.0000_);_(* \(#,##0.0000\);_(* &quot;-&quot;??_);_(@_)"/>
  </numFmts>
  <fonts count="17">
    <font>
      <sz val="14"/>
      <name val="AngsanaUPC"/>
      <charset val="222"/>
    </font>
    <font>
      <sz val="10"/>
      <name val="ApFont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0"/>
      <name val="Courier New"/>
      <family val="3"/>
    </font>
    <font>
      <u/>
      <sz val="15"/>
      <name val="Angsana New"/>
      <family val="1"/>
    </font>
    <font>
      <i/>
      <sz val="15"/>
      <name val="Angsana New"/>
      <family val="1"/>
    </font>
    <font>
      <sz val="12"/>
      <name val="Helv"/>
      <charset val="222"/>
    </font>
    <font>
      <sz val="14"/>
      <name val="AngsanaUPC"/>
      <family val="1"/>
    </font>
    <font>
      <sz val="10"/>
      <name val="Courier"/>
      <family val="3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15"/>
      <color theme="1"/>
      <name val="Angsana New"/>
      <family val="1"/>
    </font>
    <font>
      <sz val="16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5" fontId="8" fillId="0" borderId="0" applyFill="0" applyBorder="0" applyAlignment="0" applyProtection="0"/>
    <xf numFmtId="0" fontId="1" fillId="0" borderId="0"/>
    <xf numFmtId="39" fontId="4" fillId="0" borderId="0"/>
    <xf numFmtId="39" fontId="7" fillId="0" borderId="0"/>
    <xf numFmtId="39" fontId="9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4" fillId="0" borderId="0"/>
    <xf numFmtId="0" fontId="12" fillId="0" borderId="0"/>
  </cellStyleXfs>
  <cellXfs count="156">
    <xf numFmtId="0" fontId="0" fillId="0" borderId="0" xfId="0"/>
    <xf numFmtId="165" fontId="15" fillId="0" borderId="0" xfId="1" applyFont="1" applyFill="1" applyBorder="1" applyAlignment="1"/>
    <xf numFmtId="164" fontId="2" fillId="0" borderId="0" xfId="1" applyNumberFormat="1" applyFont="1" applyFill="1" applyBorder="1" applyAlignment="1">
      <alignment horizontal="right"/>
    </xf>
    <xf numFmtId="165" fontId="2" fillId="0" borderId="0" xfId="1" applyFont="1" applyFill="1" applyBorder="1" applyAlignment="1">
      <alignment horizontal="right"/>
    </xf>
    <xf numFmtId="39" fontId="2" fillId="0" borderId="0" xfId="6" applyNumberFormat="1" applyFont="1" applyFill="1" applyBorder="1" applyAlignment="1">
      <alignment horizontal="right"/>
    </xf>
    <xf numFmtId="39" fontId="2" fillId="0" borderId="0" xfId="6" applyNumberFormat="1" applyFont="1" applyFill="1" applyAlignment="1">
      <alignment horizontal="right"/>
    </xf>
    <xf numFmtId="166" fontId="2" fillId="0" borderId="0" xfId="6" applyNumberFormat="1" applyFont="1" applyFill="1" applyBorder="1" applyAlignment="1">
      <alignment horizontal="right"/>
    </xf>
    <xf numFmtId="166" fontId="2" fillId="0" borderId="0" xfId="6" applyNumberFormat="1" applyFont="1" applyFill="1" applyAlignment="1">
      <alignment horizontal="right"/>
    </xf>
    <xf numFmtId="165" fontId="8" fillId="0" borderId="0" xfId="1" applyFill="1"/>
    <xf numFmtId="164" fontId="15" fillId="0" borderId="2" xfId="9" applyNumberFormat="1" applyFont="1" applyFill="1" applyBorder="1" applyAlignment="1"/>
    <xf numFmtId="164" fontId="15" fillId="0" borderId="0" xfId="9" applyNumberFormat="1" applyFont="1" applyFill="1" applyBorder="1" applyAlignment="1"/>
    <xf numFmtId="164" fontId="15" fillId="0" borderId="3" xfId="9" applyNumberFormat="1" applyFont="1" applyFill="1" applyBorder="1" applyAlignment="1"/>
    <xf numFmtId="165" fontId="8" fillId="0" borderId="0" xfId="1" applyFill="1" applyAlignment="1">
      <alignment horizontal="right"/>
    </xf>
    <xf numFmtId="164" fontId="15" fillId="0" borderId="0" xfId="1" applyNumberFormat="1" applyFont="1" applyFill="1" applyBorder="1" applyAlignment="1"/>
    <xf numFmtId="165" fontId="2" fillId="0" borderId="0" xfId="1" quotePrefix="1" applyFont="1" applyFill="1" applyAlignment="1"/>
    <xf numFmtId="164" fontId="8" fillId="0" borderId="0" xfId="1" applyNumberFormat="1" applyFill="1"/>
    <xf numFmtId="37" fontId="16" fillId="0" borderId="0" xfId="1" applyNumberFormat="1" applyFont="1" applyFill="1" applyAlignment="1">
      <alignment vertical="center"/>
    </xf>
    <xf numFmtId="165" fontId="2" fillId="0" borderId="0" xfId="1" applyFont="1" applyFill="1" applyAlignment="1">
      <alignment horizontal="right"/>
    </xf>
    <xf numFmtId="165" fontId="2" fillId="0" borderId="3" xfId="1" applyFont="1" applyFill="1" applyBorder="1" applyAlignment="1">
      <alignment horizontal="right"/>
    </xf>
    <xf numFmtId="39" fontId="2" fillId="0" borderId="0" xfId="2" quotePrefix="1" applyNumberFormat="1" applyFont="1" applyAlignment="1">
      <alignment horizontal="center"/>
    </xf>
    <xf numFmtId="39" fontId="2" fillId="0" borderId="0" xfId="2" applyNumberFormat="1" applyFont="1"/>
    <xf numFmtId="39" fontId="2" fillId="0" borderId="0" xfId="2" applyNumberFormat="1" applyFont="1" applyAlignment="1">
      <alignment horizontal="center"/>
    </xf>
    <xf numFmtId="39" fontId="3" fillId="0" borderId="0" xfId="2" quotePrefix="1" applyNumberFormat="1" applyFont="1" applyAlignment="1">
      <alignment horizontal="centerContinuous"/>
    </xf>
    <xf numFmtId="0" fontId="3" fillId="0" borderId="0" xfId="2" quotePrefix="1" applyFont="1" applyAlignment="1">
      <alignment horizontal="centerContinuous"/>
    </xf>
    <xf numFmtId="164" fontId="3" fillId="0" borderId="0" xfId="2" quotePrefix="1" applyNumberFormat="1" applyFont="1" applyAlignment="1">
      <alignment horizontal="centerContinuous"/>
    </xf>
    <xf numFmtId="164" fontId="2" fillId="0" borderId="0" xfId="2" quotePrefix="1" applyNumberFormat="1" applyFont="1" applyAlignment="1">
      <alignment horizontal="right"/>
    </xf>
    <xf numFmtId="0" fontId="3" fillId="0" borderId="0" xfId="2" applyFont="1" applyAlignment="1">
      <alignment horizontal="centerContinuous"/>
    </xf>
    <xf numFmtId="164" fontId="2" fillId="0" borderId="0" xfId="2" applyNumberFormat="1" applyFont="1" applyAlignment="1">
      <alignment horizontal="center"/>
    </xf>
    <xf numFmtId="39" fontId="3" fillId="0" borderId="0" xfId="2" applyNumberFormat="1" applyFont="1"/>
    <xf numFmtId="164" fontId="2" fillId="0" borderId="0" xfId="3" quotePrefix="1" applyNumberFormat="1" applyFont="1" applyAlignment="1">
      <alignment horizontal="center"/>
    </xf>
    <xf numFmtId="164" fontId="2" fillId="0" borderId="0" xfId="3" applyNumberFormat="1" applyFont="1"/>
    <xf numFmtId="164" fontId="13" fillId="0" borderId="0" xfId="0" applyNumberFormat="1" applyFont="1" applyAlignment="1">
      <alignment horizontal="center" vertical="center"/>
    </xf>
    <xf numFmtId="0" fontId="5" fillId="0" borderId="0" xfId="2" applyFont="1" applyAlignment="1">
      <alignment horizontal="center"/>
    </xf>
    <xf numFmtId="164" fontId="13" fillId="0" borderId="1" xfId="10" applyNumberFormat="1" applyFont="1" applyBorder="1" applyAlignment="1">
      <alignment horizontal="center" vertical="center"/>
    </xf>
    <xf numFmtId="164" fontId="2" fillId="0" borderId="1" xfId="3" quotePrefix="1" applyNumberFormat="1" applyFont="1" applyBorder="1" applyAlignment="1">
      <alignment horizontal="center"/>
    </xf>
    <xf numFmtId="39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4" fontId="6" fillId="0" borderId="0" xfId="2" applyNumberFormat="1" applyFont="1" applyAlignment="1">
      <alignment horizontal="center"/>
    </xf>
    <xf numFmtId="164" fontId="2" fillId="0" borderId="0" xfId="2" applyNumberFormat="1" applyFont="1"/>
    <xf numFmtId="39" fontId="2" fillId="0" borderId="0" xfId="2" applyNumberFormat="1" applyFont="1" applyAlignment="1">
      <alignment horizontal="left" indent="2"/>
    </xf>
    <xf numFmtId="0" fontId="2" fillId="0" borderId="0" xfId="2" quotePrefix="1" applyFont="1" applyAlignment="1">
      <alignment horizontal="center"/>
    </xf>
    <xf numFmtId="164" fontId="2" fillId="0" borderId="0" xfId="2" quotePrefix="1" applyNumberFormat="1" applyFont="1" applyAlignment="1">
      <alignment horizontal="center"/>
    </xf>
    <xf numFmtId="164" fontId="2" fillId="0" borderId="0" xfId="2" applyNumberFormat="1" applyFont="1" applyAlignment="1">
      <alignment horizontal="right"/>
    </xf>
    <xf numFmtId="39" fontId="2" fillId="0" borderId="0" xfId="2" quotePrefix="1" applyNumberFormat="1" applyFont="1" applyAlignment="1">
      <alignment horizontal="left" indent="2"/>
    </xf>
    <xf numFmtId="39" fontId="3" fillId="0" borderId="0" xfId="2" applyNumberFormat="1" applyFont="1" applyAlignment="1">
      <alignment horizontal="left" indent="5"/>
    </xf>
    <xf numFmtId="164" fontId="2" fillId="0" borderId="2" xfId="2" applyNumberFormat="1" applyFont="1" applyBorder="1"/>
    <xf numFmtId="164" fontId="6" fillId="0" borderId="0" xfId="2" quotePrefix="1" applyNumberFormat="1" applyFont="1" applyAlignment="1">
      <alignment horizontal="center"/>
    </xf>
    <xf numFmtId="164" fontId="2" fillId="0" borderId="1" xfId="2" applyNumberFormat="1" applyFont="1" applyBorder="1"/>
    <xf numFmtId="164" fontId="2" fillId="0" borderId="3" xfId="2" applyNumberFormat="1" applyFont="1" applyBorder="1"/>
    <xf numFmtId="164" fontId="2" fillId="0" borderId="3" xfId="2" applyNumberFormat="1" applyFont="1" applyBorder="1" applyAlignment="1">
      <alignment horizontal="right"/>
    </xf>
    <xf numFmtId="0" fontId="2" fillId="0" borderId="0" xfId="2" applyFont="1" applyAlignment="1">
      <alignment horizontal="centerContinuous"/>
    </xf>
    <xf numFmtId="164" fontId="6" fillId="0" borderId="0" xfId="2" applyNumberFormat="1" applyFont="1" applyAlignment="1">
      <alignment horizontal="centerContinuous"/>
    </xf>
    <xf numFmtId="39" fontId="2" fillId="0" borderId="0" xfId="0" applyNumberFormat="1" applyFont="1"/>
    <xf numFmtId="39" fontId="2" fillId="0" borderId="0" xfId="2" applyNumberFormat="1" applyFont="1" applyAlignment="1">
      <alignment horizontal="centerContinuous"/>
    </xf>
    <xf numFmtId="0" fontId="2" fillId="0" borderId="0" xfId="2" quotePrefix="1" applyFont="1" applyAlignment="1">
      <alignment horizontal="centerContinuous"/>
    </xf>
    <xf numFmtId="164" fontId="2" fillId="0" borderId="0" xfId="2" quotePrefix="1" applyNumberFormat="1" applyFont="1" applyAlignment="1">
      <alignment horizontal="centerContinuous"/>
    </xf>
    <xf numFmtId="164" fontId="2" fillId="0" borderId="0" xfId="3" applyNumberFormat="1" applyFont="1" applyAlignment="1">
      <alignment horizontal="center"/>
    </xf>
    <xf numFmtId="0" fontId="2" fillId="0" borderId="0" xfId="2" quotePrefix="1" applyFont="1" applyAlignment="1">
      <alignment horizontal="left" indent="2"/>
    </xf>
    <xf numFmtId="39" fontId="2" fillId="0" borderId="0" xfId="2" quotePrefix="1" applyNumberFormat="1" applyFont="1" applyAlignment="1">
      <alignment horizontal="left" indent="4"/>
    </xf>
    <xf numFmtId="164" fontId="2" fillId="0" borderId="1" xfId="2" applyNumberFormat="1" applyFont="1" applyBorder="1" applyAlignment="1">
      <alignment horizontal="right"/>
    </xf>
    <xf numFmtId="164" fontId="2" fillId="0" borderId="0" xfId="2" applyNumberFormat="1" applyFont="1" applyAlignment="1">
      <alignment horizontal="centerContinuous"/>
    </xf>
    <xf numFmtId="39" fontId="2" fillId="0" borderId="0" xfId="2" applyNumberFormat="1" applyFont="1" applyAlignment="1">
      <alignment horizontal="left" indent="1"/>
    </xf>
    <xf numFmtId="164" fontId="2" fillId="0" borderId="4" xfId="2" applyNumberFormat="1" applyFont="1" applyBorder="1"/>
    <xf numFmtId="39" fontId="2" fillId="0" borderId="0" xfId="4" quotePrefix="1" applyFont="1" applyAlignment="1">
      <alignment horizontal="left" indent="4"/>
    </xf>
    <xf numFmtId="172" fontId="2" fillId="0" borderId="0" xfId="2" applyNumberFormat="1" applyFont="1"/>
    <xf numFmtId="172" fontId="6" fillId="0" borderId="0" xfId="2" applyNumberFormat="1" applyFont="1" applyAlignment="1">
      <alignment horizontal="centerContinuous"/>
    </xf>
    <xf numFmtId="172" fontId="2" fillId="0" borderId="0" xfId="2" applyNumberFormat="1" applyFont="1" applyAlignment="1">
      <alignment horizontal="right"/>
    </xf>
    <xf numFmtId="39" fontId="15" fillId="0" borderId="0" xfId="7" applyNumberFormat="1" applyFont="1"/>
    <xf numFmtId="39" fontId="15" fillId="0" borderId="0" xfId="5" applyFont="1" applyAlignment="1">
      <alignment horizontal="center"/>
    </xf>
    <xf numFmtId="164" fontId="15" fillId="0" borderId="0" xfId="5" applyNumberFormat="1" applyFont="1" applyAlignment="1">
      <alignment horizontal="center"/>
    </xf>
    <xf numFmtId="39" fontId="15" fillId="0" borderId="0" xfId="7" applyNumberFormat="1" applyFont="1" applyAlignment="1">
      <alignment horizontal="center"/>
    </xf>
    <xf numFmtId="164" fontId="15" fillId="0" borderId="2" xfId="3" quotePrefix="1" applyNumberFormat="1" applyFont="1" applyBorder="1" applyAlignment="1">
      <alignment horizontal="center"/>
    </xf>
    <xf numFmtId="40" fontId="15" fillId="0" borderId="2" xfId="3" applyNumberFormat="1" applyFont="1" applyBorder="1" applyAlignment="1">
      <alignment horizontal="center"/>
    </xf>
    <xf numFmtId="40" fontId="15" fillId="0" borderId="2" xfId="3" quotePrefix="1" applyNumberFormat="1" applyFont="1" applyBorder="1" applyAlignment="1">
      <alignment horizontal="center"/>
    </xf>
    <xf numFmtId="40" fontId="15" fillId="0" borderId="0" xfId="3" applyNumberFormat="1" applyFont="1" applyAlignment="1">
      <alignment horizontal="center"/>
    </xf>
    <xf numFmtId="164" fontId="15" fillId="0" borderId="0" xfId="2" applyNumberFormat="1" applyFont="1" applyAlignment="1">
      <alignment horizontal="right"/>
    </xf>
    <xf numFmtId="164" fontId="15" fillId="0" borderId="0" xfId="2" applyNumberFormat="1" applyFont="1"/>
    <xf numFmtId="39" fontId="15" fillId="0" borderId="0" xfId="8" applyNumberFormat="1" applyFont="1"/>
    <xf numFmtId="39" fontId="15" fillId="0" borderId="0" xfId="2" applyNumberFormat="1" applyFont="1" applyAlignment="1">
      <alignment horizontal="left"/>
    </xf>
    <xf numFmtId="164" fontId="15" fillId="0" borderId="0" xfId="7" applyNumberFormat="1" applyFont="1"/>
    <xf numFmtId="164" fontId="15" fillId="0" borderId="1" xfId="2" applyNumberFormat="1" applyFont="1" applyBorder="1" applyAlignment="1">
      <alignment horizontal="right"/>
    </xf>
    <xf numFmtId="164" fontId="15" fillId="0" borderId="2" xfId="2" applyNumberFormat="1" applyFont="1" applyBorder="1" applyAlignment="1">
      <alignment horizontal="right"/>
    </xf>
    <xf numFmtId="39" fontId="15" fillId="0" borderId="0" xfId="5" applyFont="1" applyAlignment="1">
      <alignment horizontal="left"/>
    </xf>
    <xf numFmtId="39" fontId="15" fillId="0" borderId="0" xfId="0" applyNumberFormat="1" applyFont="1"/>
    <xf numFmtId="0" fontId="15" fillId="0" borderId="0" xfId="0" applyFont="1"/>
    <xf numFmtId="39" fontId="15" fillId="0" borderId="0" xfId="7" quotePrefix="1" applyNumberFormat="1" applyFont="1" applyAlignment="1">
      <alignment horizontal="center"/>
    </xf>
    <xf numFmtId="39" fontId="15" fillId="0" borderId="0" xfId="7" quotePrefix="1" applyNumberFormat="1" applyFont="1"/>
    <xf numFmtId="39" fontId="3" fillId="0" borderId="0" xfId="11" applyNumberFormat="1" applyFont="1"/>
    <xf numFmtId="39" fontId="2" fillId="0" borderId="0" xfId="11" applyNumberFormat="1" applyFont="1"/>
    <xf numFmtId="39" fontId="15" fillId="0" borderId="0" xfId="5" applyFont="1"/>
    <xf numFmtId="164" fontId="15" fillId="0" borderId="0" xfId="5" applyNumberFormat="1" applyFont="1"/>
    <xf numFmtId="39" fontId="2" fillId="0" borderId="0" xfId="5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40" fontId="2" fillId="0" borderId="5" xfId="4" applyNumberFormat="1" applyFont="1" applyBorder="1" applyAlignment="1">
      <alignment horizontal="center"/>
    </xf>
    <xf numFmtId="40" fontId="2" fillId="0" borderId="0" xfId="4" applyNumberFormat="1" applyFont="1" applyAlignment="1">
      <alignment vertical="top"/>
    </xf>
    <xf numFmtId="40" fontId="2" fillId="0" borderId="0" xfId="4" applyNumberFormat="1" applyFont="1" applyAlignment="1">
      <alignment horizontal="center" vertical="center"/>
    </xf>
    <xf numFmtId="40" fontId="2" fillId="0" borderId="1" xfId="4" applyNumberFormat="1" applyFont="1" applyBorder="1" applyAlignment="1">
      <alignment vertical="top"/>
    </xf>
    <xf numFmtId="39" fontId="3" fillId="0" borderId="0" xfId="2" applyNumberFormat="1" applyFont="1" applyAlignment="1">
      <alignment vertical="center"/>
    </xf>
    <xf numFmtId="39" fontId="6" fillId="0" borderId="0" xfId="2" applyNumberFormat="1" applyFont="1" applyAlignment="1">
      <alignment vertical="center"/>
    </xf>
    <xf numFmtId="0" fontId="2" fillId="0" borderId="0" xfId="0" applyFont="1"/>
    <xf numFmtId="39" fontId="2" fillId="0" borderId="0" xfId="5" applyFont="1"/>
    <xf numFmtId="39" fontId="6" fillId="0" borderId="0" xfId="2" applyNumberFormat="1" applyFont="1"/>
    <xf numFmtId="166" fontId="2" fillId="0" borderId="0" xfId="2" applyNumberFormat="1" applyFont="1" applyAlignment="1">
      <alignment horizontal="right"/>
    </xf>
    <xf numFmtId="39" fontId="2" fillId="0" borderId="0" xfId="2" quotePrefix="1" applyNumberFormat="1" applyFont="1"/>
    <xf numFmtId="39" fontId="2" fillId="0" borderId="0" xfId="3" applyFont="1" applyAlignment="1">
      <alignment horizontal="center"/>
    </xf>
    <xf numFmtId="39" fontId="2" fillId="0" borderId="0" xfId="7" applyNumberFormat="1" applyFont="1"/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39" fontId="2" fillId="0" borderId="0" xfId="5" applyFont="1" applyAlignment="1">
      <alignment horizontal="left"/>
    </xf>
    <xf numFmtId="39" fontId="2" fillId="0" borderId="5" xfId="5" applyFont="1" applyBorder="1" applyAlignment="1">
      <alignment horizontal="center"/>
    </xf>
    <xf numFmtId="40" fontId="2" fillId="0" borderId="5" xfId="4" applyNumberFormat="1" applyFont="1" applyBorder="1" applyAlignment="1">
      <alignment vertical="center" wrapText="1"/>
    </xf>
    <xf numFmtId="39" fontId="2" fillId="0" borderId="2" xfId="5" applyFont="1" applyBorder="1"/>
    <xf numFmtId="39" fontId="2" fillId="0" borderId="2" xfId="7" applyNumberFormat="1" applyFont="1" applyBorder="1"/>
    <xf numFmtId="39" fontId="2" fillId="0" borderId="5" xfId="7" applyNumberFormat="1" applyFont="1" applyBorder="1"/>
    <xf numFmtId="39" fontId="2" fillId="0" borderId="0" xfId="7" applyNumberFormat="1" applyFont="1" applyAlignment="1">
      <alignment horizontal="center"/>
    </xf>
    <xf numFmtId="39" fontId="2" fillId="0" borderId="0" xfId="4" applyFont="1" applyAlignment="1">
      <alignment horizontal="center" vertical="center"/>
    </xf>
    <xf numFmtId="39" fontId="2" fillId="0" borderId="1" xfId="5" applyFont="1" applyBorder="1"/>
    <xf numFmtId="168" fontId="2" fillId="0" borderId="0" xfId="2" applyNumberFormat="1" applyFont="1" applyAlignment="1">
      <alignment horizontal="right"/>
    </xf>
    <xf numFmtId="168" fontId="2" fillId="0" borderId="3" xfId="2" applyNumberFormat="1" applyFont="1" applyBorder="1" applyAlignment="1">
      <alignment horizontal="right"/>
    </xf>
    <xf numFmtId="168" fontId="2" fillId="0" borderId="0" xfId="5" applyNumberFormat="1" applyFont="1"/>
    <xf numFmtId="39" fontId="5" fillId="0" borderId="0" xfId="2" applyNumberFormat="1" applyFont="1" applyAlignment="1">
      <alignment horizontal="center"/>
    </xf>
    <xf numFmtId="39" fontId="2" fillId="0" borderId="2" xfId="2" quotePrefix="1" applyNumberFormat="1" applyFont="1" applyBorder="1" applyAlignment="1">
      <alignment horizontal="center"/>
    </xf>
    <xf numFmtId="39" fontId="2" fillId="0" borderId="2" xfId="2" applyNumberFormat="1" applyFont="1" applyBorder="1" applyAlignment="1">
      <alignment horizontal="right"/>
    </xf>
    <xf numFmtId="39" fontId="2" fillId="0" borderId="0" xfId="2" applyNumberFormat="1" applyFont="1" applyAlignment="1">
      <alignment horizontal="right"/>
    </xf>
    <xf numFmtId="39" fontId="2" fillId="0" borderId="0" xfId="2" applyNumberFormat="1" applyFont="1" applyAlignment="1">
      <alignment horizontal="left"/>
    </xf>
    <xf numFmtId="39" fontId="6" fillId="0" borderId="0" xfId="2" applyNumberFormat="1" applyFont="1" applyAlignment="1">
      <alignment horizontal="center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/>
    </xf>
    <xf numFmtId="39" fontId="2" fillId="0" borderId="1" xfId="2" applyNumberFormat="1" applyFont="1" applyBorder="1" applyAlignment="1">
      <alignment vertical="center"/>
    </xf>
    <xf numFmtId="39" fontId="2" fillId="0" borderId="5" xfId="2" applyNumberFormat="1" applyFont="1" applyBorder="1" applyAlignment="1">
      <alignment horizontal="right"/>
    </xf>
    <xf numFmtId="166" fontId="2" fillId="0" borderId="5" xfId="2" applyNumberFormat="1" applyFont="1" applyBorder="1" applyAlignment="1">
      <alignment horizontal="right"/>
    </xf>
    <xf numFmtId="39" fontId="2" fillId="0" borderId="3" xfId="2" applyNumberFormat="1" applyFont="1" applyBorder="1"/>
    <xf numFmtId="39" fontId="11" fillId="0" borderId="0" xfId="2" applyNumberFormat="1" applyFont="1" applyAlignment="1">
      <alignment horizontal="center"/>
    </xf>
    <xf numFmtId="39" fontId="2" fillId="0" borderId="3" xfId="2" applyNumberFormat="1" applyFont="1" applyBorder="1" applyAlignment="1">
      <alignment horizontal="right"/>
    </xf>
    <xf numFmtId="166" fontId="2" fillId="0" borderId="3" xfId="2" applyNumberFormat="1" applyFont="1" applyBorder="1" applyAlignment="1">
      <alignment horizontal="right"/>
    </xf>
    <xf numFmtId="166" fontId="3" fillId="0" borderId="0" xfId="2" applyNumberFormat="1" applyFont="1"/>
    <xf numFmtId="166" fontId="2" fillId="0" borderId="0" xfId="2" applyNumberFormat="1" applyFont="1"/>
    <xf numFmtId="39" fontId="6" fillId="0" borderId="0" xfId="2" applyNumberFormat="1" applyFont="1" applyAlignment="1">
      <alignment horizontal="centerContinuous"/>
    </xf>
    <xf numFmtId="171" fontId="2" fillId="0" borderId="0" xfId="2" applyNumberFormat="1" applyFont="1"/>
    <xf numFmtId="169" fontId="2" fillId="0" borderId="0" xfId="2" applyNumberFormat="1" applyFont="1"/>
    <xf numFmtId="170" fontId="2" fillId="0" borderId="0" xfId="2" applyNumberFormat="1" applyFont="1"/>
    <xf numFmtId="39" fontId="2" fillId="0" borderId="0" xfId="0" applyNumberFormat="1" applyFont="1" applyAlignment="1">
      <alignment horizontal="center"/>
    </xf>
    <xf numFmtId="39" fontId="2" fillId="0" borderId="0" xfId="2" applyNumberFormat="1" applyFont="1" applyAlignment="1">
      <alignment horizontal="center"/>
    </xf>
    <xf numFmtId="39" fontId="3" fillId="0" borderId="0" xfId="2" applyNumberFormat="1" applyFont="1" applyAlignment="1">
      <alignment horizontal="center"/>
    </xf>
    <xf numFmtId="164" fontId="2" fillId="0" borderId="1" xfId="2" applyNumberFormat="1" applyFont="1" applyBorder="1" applyAlignment="1">
      <alignment horizontal="center"/>
    </xf>
    <xf numFmtId="39" fontId="2" fillId="0" borderId="0" xfId="2" quotePrefix="1" applyNumberFormat="1" applyFont="1" applyAlignment="1">
      <alignment horizontal="center"/>
    </xf>
    <xf numFmtId="39" fontId="2" fillId="0" borderId="1" xfId="2" applyNumberFormat="1" applyFont="1" applyBorder="1" applyAlignment="1">
      <alignment horizontal="center"/>
    </xf>
    <xf numFmtId="39" fontId="2" fillId="0" borderId="0" xfId="3" applyFont="1" applyAlignment="1">
      <alignment horizontal="center"/>
    </xf>
    <xf numFmtId="39" fontId="2" fillId="0" borderId="0" xfId="5" applyFont="1" applyAlignment="1">
      <alignment horizontal="center"/>
    </xf>
    <xf numFmtId="39" fontId="2" fillId="0" borderId="1" xfId="5" applyFont="1" applyBorder="1" applyAlignment="1">
      <alignment horizontal="center"/>
    </xf>
    <xf numFmtId="39" fontId="2" fillId="0" borderId="2" xfId="5" applyFont="1" applyBorder="1" applyAlignment="1">
      <alignment horizontal="center"/>
    </xf>
    <xf numFmtId="167" fontId="15" fillId="0" borderId="0" xfId="3" applyNumberFormat="1" applyFont="1" applyAlignment="1">
      <alignment horizontal="center"/>
    </xf>
    <xf numFmtId="39" fontId="15" fillId="0" borderId="0" xfId="5" applyFont="1" applyAlignment="1">
      <alignment horizontal="center"/>
    </xf>
    <xf numFmtId="40" fontId="15" fillId="0" borderId="1" xfId="3" applyNumberFormat="1" applyFont="1" applyBorder="1" applyAlignment="1">
      <alignment horizontal="center"/>
    </xf>
    <xf numFmtId="39" fontId="15" fillId="0" borderId="1" xfId="5" applyFont="1" applyBorder="1" applyAlignment="1">
      <alignment horizontal="center"/>
    </xf>
    <xf numFmtId="39" fontId="15" fillId="0" borderId="0" xfId="2" quotePrefix="1" applyNumberFormat="1" applyFont="1" applyAlignment="1">
      <alignment horizontal="center"/>
    </xf>
  </cellXfs>
  <cellStyles count="12">
    <cellStyle name="Comma" xfId="1" builtinId="3"/>
    <cellStyle name="Comma 6" xfId="9" xr:uid="{00000000-0005-0000-0000-000001000000}"/>
    <cellStyle name="Normal" xfId="0" builtinId="0"/>
    <cellStyle name="Normal 18 2" xfId="10" xr:uid="{00000000-0005-0000-0000-000003000000}"/>
    <cellStyle name="Normal 4" xfId="7" xr:uid="{00000000-0005-0000-0000-000004000000}"/>
    <cellStyle name="Normal 4 3" xfId="8" xr:uid="{00000000-0005-0000-0000-000005000000}"/>
    <cellStyle name="Normal 4 4" xfId="11" xr:uid="{D563CB77-E321-4DAA-902E-44BAAB8D1F41}"/>
    <cellStyle name="เครื่องหมายจุลภาค 2 2" xfId="6" xr:uid="{00000000-0005-0000-0000-000006000000}"/>
    <cellStyle name="ปกติ_bsplt new1" xfId="2" xr:uid="{00000000-0005-0000-0000-000007000000}"/>
    <cellStyle name="ปกติ_Sheet1 3" xfId="3" xr:uid="{00000000-0005-0000-0000-000008000000}"/>
    <cellStyle name="ปกติ_Sheet1 4" xfId="5" xr:uid="{00000000-0005-0000-0000-000009000000}"/>
    <cellStyle name="ปกติ_Sheet1 5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27940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9">
          <a:extLst>
            <a:ext uri="{FF2B5EF4-FFF2-40B4-BE49-F238E27FC236}">
              <a16:creationId xmlns:a16="http://schemas.microsoft.com/office/drawing/2014/main" id="{474F703E-6B3B-4A43-8D9F-3AA67FBE47AB}"/>
            </a:ext>
          </a:extLst>
        </xdr:cNvPr>
        <xdr:cNvSpPr txBox="1">
          <a:spLocks noChangeArrowheads="1"/>
        </xdr:cNvSpPr>
      </xdr:nvSpPr>
      <xdr:spPr bwMode="auto">
        <a:xfrm>
          <a:off x="27940" y="0"/>
          <a:ext cx="818642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36195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3" name="Text 10">
          <a:extLst>
            <a:ext uri="{FF2B5EF4-FFF2-40B4-BE49-F238E27FC236}">
              <a16:creationId xmlns:a16="http://schemas.microsoft.com/office/drawing/2014/main" id="{C42F3833-0EF0-4907-80D1-5067497DAE07}"/>
            </a:ext>
          </a:extLst>
        </xdr:cNvPr>
        <xdr:cNvSpPr txBox="1">
          <a:spLocks noChangeArrowheads="1"/>
        </xdr:cNvSpPr>
      </xdr:nvSpPr>
      <xdr:spPr bwMode="auto">
        <a:xfrm>
          <a:off x="36195" y="0"/>
          <a:ext cx="8178165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4" name="Text 12">
          <a:extLst>
            <a:ext uri="{FF2B5EF4-FFF2-40B4-BE49-F238E27FC236}">
              <a16:creationId xmlns:a16="http://schemas.microsoft.com/office/drawing/2014/main" id="{AB14B16E-5356-47C2-A2B0-0EB3E4EF1C9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9601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 editAs="oneCell">
    <xdr:from>
      <xdr:col>14</xdr:col>
      <xdr:colOff>0</xdr:colOff>
      <xdr:row>95</xdr:row>
      <xdr:rowOff>0</xdr:rowOff>
    </xdr:from>
    <xdr:to>
      <xdr:col>15</xdr:col>
      <xdr:colOff>3036</xdr:colOff>
      <xdr:row>95</xdr:row>
      <xdr:rowOff>88900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DBF6E23-DD0C-424D-97D6-0FBAB9A5AB0F}"/>
            </a:ext>
          </a:extLst>
        </xdr:cNvPr>
        <xdr:cNvSpPr txBox="1">
          <a:spLocks noChangeArrowheads="1"/>
        </xdr:cNvSpPr>
      </xdr:nvSpPr>
      <xdr:spPr bwMode="auto">
        <a:xfrm>
          <a:off x="8214360" y="31889700"/>
          <a:ext cx="77579" cy="88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C60D6694-E98C-4133-8863-2FA1F391D62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B511ACD8-4B6F-4F72-8D73-B405E2AE6074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AB8767BB-73C2-470F-9C63-D3705E6B663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31754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0A6D038-9E4C-48CE-BB9E-2A207EF703D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746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C2499A8-FC23-4811-B00C-3B26D404BC0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D84F5495-5E6B-4DFF-A2BC-5C4BCEB3CE1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1273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A5D8E336-4963-42BB-A6C1-DE7C8E08AF0B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1273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F4F1F24-A2A6-41DA-9C97-8A0FE55F13ED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41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384CFBC6-8BA4-463C-BE3D-4809FE0A7D8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59B2910-C4EE-4AF7-9825-E4817457151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AE65CE4B-CA05-4C1E-89E5-15A643F1885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FF507A49-1E69-48A8-B740-F81B06E8642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81D7C6A0-EBD0-4463-A9D3-4F82D14B3DDF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98E5D487-3D7D-4788-852C-A347BB21BA6A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5F8E9E9A-5AE2-4D7B-99E5-C53B4BCCAF56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2C5A5321-70AC-4EAC-8B32-A2FE06BE081C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014C09-5714-4C72-96DF-B9F25C363AB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509711E5-B14F-4B89-947A-30EDF85B6CB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A13F9666-FAE8-4C48-838C-68196D9F2A1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E022553D-D46B-4726-9270-BD58395B0BA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5914FF36-D0B0-4B5B-9584-41F62100BC7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5082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1B4E1D1B-8D24-42F5-B1D2-842056939C4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7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5E1BB0-8CDC-4612-8320-198E0AAD93A2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D101A6DA-A353-44A1-BDE0-8C203C52B1E0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D5D52C3C-F410-4811-9A8E-CF260BDA0081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72</xdr:row>
      <xdr:rowOff>0</xdr:rowOff>
    </xdr:from>
    <xdr:to>
      <xdr:col>9</xdr:col>
      <xdr:colOff>22228</xdr:colOff>
      <xdr:row>73</xdr:row>
      <xdr:rowOff>637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A26481BF-6A1A-4407-8B56-382F8DDCF433}"/>
            </a:ext>
          </a:extLst>
        </xdr:cNvPr>
        <xdr:cNvSpPr txBox="1">
          <a:spLocks noChangeArrowheads="1"/>
        </xdr:cNvSpPr>
      </xdr:nvSpPr>
      <xdr:spPr bwMode="auto">
        <a:xfrm>
          <a:off x="4960620" y="23660100"/>
          <a:ext cx="22227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94033FB-DC8A-4E5D-9784-862A2C33B26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C729BBF-1CF2-45D1-87C6-FFD1B65A5DC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B0906793-8DC3-40A3-8C79-1F2846D432E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1438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3B06D405-9207-4D57-B499-C529212700A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4F8914E1-AC90-4479-81CE-526C73887D6D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4DFCAB7C-17AC-4E66-97CE-FA2D549BC24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96E8248C-96AE-4DFA-B818-64C03C69E55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8B34CC6-C9FE-4BA6-9E7E-80615EAF064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8C3D7FCC-82C7-4B2F-AB6E-F29A3269E21B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4D382347-AE90-4A6F-9818-3E612F47D28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9AD4265B-FD78-4E37-9A1F-F4D11CB4E35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856E9EE9-C3A4-402E-BC44-633260F27E2E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3D853FC-8CF2-43FF-BFE3-57A39293812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FD223E3A-89B2-4CB6-B594-E044B5E49EF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8FAFE6ED-66BE-4F6C-8C44-2461E5ECAA17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28578</xdr:colOff>
      <xdr:row>103</xdr:row>
      <xdr:rowOff>1438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0C09254E-F78A-4B07-ACB8-9FBE8D1ABCFC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8577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13A0E9A2-0053-4EE1-BE97-F22EB572A5D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FFEEBAC7-CED5-49EA-9669-6B9C48BED31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7803E4AE-15B8-42CA-98EA-CBC38F7FBBE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1438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66DE6E9C-D46A-4E8E-A2D5-65E5CB0721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4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74CDFD4B-D588-48DD-8A1A-BAA7C406E7F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57F10B90-3414-4E8B-BCA4-F702938AF85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13056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2686D360-F75C-4B2E-B848-340C86C76E98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340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2E89E069-F32E-4411-8B69-A4FF548F8E7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526CAD47-9FCE-4D1A-A2C6-61C9D60D2CC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48D0859E-DC55-4993-9EB6-F2F45CD6409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B422ECAD-D033-4F60-95CD-AEC82952A12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A1FBA854-6EEC-4DB6-A332-8704064E0C6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00973290-BFD5-4EA3-B242-4B5387FC589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FA443746-AFD5-44EA-BCB9-F854199146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637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920FDE58-F431-4335-BF4D-4CA6F1254B9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43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2BE13274-1690-4BD0-B90B-B595A10DA590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B61EA7B8-0167-46C0-83E3-E690F4D5EC5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450771-4FB0-4275-B3CC-D8C5D45FB28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5863D1A-966C-49E6-9B09-AB499D9AFA4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40CFF0A0-C8BA-4278-A290-ED17A1C01E83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F1DD32EB-8A0B-460F-B5B0-65213C6ECBA2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945AB840-7378-4102-A152-5C581B9B1ED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190500</xdr:colOff>
      <xdr:row>102</xdr:row>
      <xdr:rowOff>0</xdr:rowOff>
    </xdr:from>
    <xdr:to>
      <xdr:col>9</xdr:col>
      <xdr:colOff>22228</xdr:colOff>
      <xdr:row>103</xdr:row>
      <xdr:rowOff>2543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35D4D16B-A649-4595-9BCB-FA5A30FDE1BA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22227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EDE3B4F6-53B2-4464-82A0-58F93FB85D4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B7FF45CD-B62E-4C31-BF2D-727A24A591B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4AF9678C-A779-4A35-A482-A035021451D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FB5D71AF-D5D3-4065-A7CC-C173AD2CD54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FAD32B1C-D530-42A1-B761-67A5B198A40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044A7573-ABC8-41E1-A10F-5AB29DFC6EF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4A01B3FB-5F2A-4F8D-AFEE-D43137184F64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79422914-3995-4302-9CE7-F21B401BA5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A5C31FD8-1D06-44C5-9783-6C903BC8947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F7DBDA17-5889-46DB-A85A-534F692C2BE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15039C55-DDD4-4688-802B-341BCECDC206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102</xdr:row>
      <xdr:rowOff>0</xdr:rowOff>
    </xdr:from>
    <xdr:to>
      <xdr:col>5</xdr:col>
      <xdr:colOff>215900</xdr:colOff>
      <xdr:row>103</xdr:row>
      <xdr:rowOff>2543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A65F4F95-8BB4-444D-B55A-411540112A9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454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01579C86-8741-46E7-9910-5C8F89CB053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20DED589-9F02-41C1-BEA6-EF0D274D9D0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C4F237D5-F9C4-477B-98A9-FAE1D057A32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72B09DCA-7AB6-4A06-BA52-457A9698A5C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30A63919-9FF7-4F5C-831B-664E8CEEDB8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8AA985F9-BDF9-46D0-BF84-2036EC8ED8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99A9295-9959-42FB-AE4A-E8347237A12B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72</xdr:row>
      <xdr:rowOff>0</xdr:rowOff>
    </xdr:from>
    <xdr:ext cx="25400" cy="332921"/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B31B774B-F0C9-4079-A143-58068BE5ED97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5D6CB4CB-07D0-4714-8829-7CF0C32B8DB8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79D27FD0-D9F9-4C1F-98A8-536BC16FEAE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02D6C4C3-AD09-485B-ACF3-BAD0423FBAC1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C57147B1-2194-4E39-A62F-13D43AAC95F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7E6F4618-0FAA-4EBF-BBAE-F53EAC7B2265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51F3F3C5-3C26-4F49-8C63-17652491252D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2596DBBA-612D-4B2F-B65A-A3D6A6890599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102</xdr:row>
      <xdr:rowOff>0</xdr:rowOff>
    </xdr:from>
    <xdr:ext cx="16329" cy="332922"/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C533D318-68B3-4043-AC76-223EA1527216}"/>
            </a:ext>
          </a:extLst>
        </xdr:cNvPr>
        <xdr:cNvSpPr txBox="1">
          <a:spLocks noChangeArrowheads="1"/>
        </xdr:cNvSpPr>
      </xdr:nvSpPr>
      <xdr:spPr bwMode="auto">
        <a:xfrm>
          <a:off x="4960620" y="342900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5BE8B6F6-9CD3-4435-A112-0ED700239EE5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4CD9336-4642-4C2B-B9EE-15CDDA3EB2AD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0F3B1948-67AE-4612-BE0D-7F34232331E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725D6EC4-DEAB-4B51-9727-8BE76C1BE14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EA0BDA6E-06EC-409E-B8C2-71D1A6AAA3B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9F252187-3B4A-40FF-8F69-F4457337772C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132754E6-8E74-49C6-9395-039991766180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52C4C25C-9D08-4EB6-BE13-D5A7F1E4BE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C998BF0B-F750-4D86-826E-350875A3202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EE717DBF-6092-4BD3-916B-916DD47AC302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16F21E71-57B5-4AD3-90C7-3785E30530EF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2"/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899CFB70-E10F-49FB-A2D7-E23CB9C255A7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A8676946-09A7-4D3F-ABBC-82C51EE21F38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FFE6326B-9024-4822-B4B0-52CFE5E1697A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DD0A8E85-D6B3-4368-8EDC-40D53AEC1F41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90977683-07FA-4820-BCD3-C156326BE98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7A6BEF53-385D-481E-9461-F0AE550EEEE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3B8DB30-21BD-4528-9D65-31F9A66088CE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1D01223A-3874-496E-9600-BF66A17B0D3B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102</xdr:row>
      <xdr:rowOff>0</xdr:rowOff>
    </xdr:from>
    <xdr:ext cx="25400" cy="332921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889CE698-9C10-4898-A125-C3C66EFD0223}"/>
            </a:ext>
          </a:extLst>
        </xdr:cNvPr>
        <xdr:cNvSpPr txBox="1">
          <a:spLocks noChangeArrowheads="1"/>
        </xdr:cNvSpPr>
      </xdr:nvSpPr>
      <xdr:spPr bwMode="auto">
        <a:xfrm>
          <a:off x="3398520" y="342900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962FD4B-BF52-4284-8487-A645208C9062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4726E912-BC57-4F81-BF7E-46E10A0A1B7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FFF6D3B9-A938-46E1-9CE0-D777691ECF9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CDBC5A2C-D568-4C32-B076-E6CC470D505E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1E0250F0-1688-4C3A-A7A7-DFAD94EFA2C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A035E19D-45EA-4DA6-9A15-304243AF62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B80BAD2-5181-4F0E-8141-14BED1503908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CE3EE3F2-438A-49F1-B0E9-1BE05A5FF625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87CEEB7C-C3AA-40A1-8D7E-BC59676874D5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B424130-2E03-4425-A44A-898CF55DAEDB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35</xdr:row>
      <xdr:rowOff>0</xdr:rowOff>
    </xdr:from>
    <xdr:to>
      <xdr:col>9</xdr:col>
      <xdr:colOff>266700</xdr:colOff>
      <xdr:row>36</xdr:row>
      <xdr:rowOff>30956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C084DA5E-D7B8-41DF-B0BF-905DA2AF0B8A}"/>
            </a:ext>
          </a:extLst>
        </xdr:cNvPr>
        <xdr:cNvSpPr txBox="1">
          <a:spLocks noChangeArrowheads="1"/>
        </xdr:cNvSpPr>
      </xdr:nvSpPr>
      <xdr:spPr bwMode="auto">
        <a:xfrm>
          <a:off x="5151120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201386</xdr:colOff>
      <xdr:row>35</xdr:row>
      <xdr:rowOff>0</xdr:rowOff>
    </xdr:from>
    <xdr:to>
      <xdr:col>9</xdr:col>
      <xdr:colOff>277586</xdr:colOff>
      <xdr:row>36</xdr:row>
      <xdr:rowOff>30956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BF4F6C25-51D1-498C-91C5-66C6E1C4A0EF}"/>
            </a:ext>
          </a:extLst>
        </xdr:cNvPr>
        <xdr:cNvSpPr txBox="1">
          <a:spLocks noChangeArrowheads="1"/>
        </xdr:cNvSpPr>
      </xdr:nvSpPr>
      <xdr:spPr bwMode="auto">
        <a:xfrm>
          <a:off x="5162006" y="12001500"/>
          <a:ext cx="762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5633738D-EAEF-48EC-878A-3F23E4675C49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A179807F-896A-4724-A5A2-81FAFB939E2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3DA450E0-B81D-41C5-A4BA-E36A4D895A5B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30956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F9F36284-F961-4506-B727-27B4E8049B2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353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9C5D3796-9CC5-414B-99DF-893456E0C6E6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47572EA5-A1B9-4153-AEDA-39BFAA6A0664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A1899927-3E8E-47C0-A2D9-743600FBD5B9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09060BC-0A95-44B0-8A66-36976AB9AFBA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4A901A3A-C5BD-4833-9DF2-646FC9D0173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C4FFF721-BC7E-4A92-9A80-4A125B839275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37305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9EE4C09F-9EEE-456D-81ED-D43FED27C07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3595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B73490CB-430B-43BB-9A19-08D047F4DB1C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C55FA729-4413-41B8-AB7B-6D3DEC37C657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4C40EB8-86A4-4E03-9108-DCF1FA6ABE82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527A3F0C-B05E-43B9-A2C3-DBD7BA4F265D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5C9FDE89-4CCF-46CE-844D-C55534944E53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D7F599DB-B38E-4663-8F30-6DAE51F8BE0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89B22600-63DF-4AB9-B9B1-9750BF205FD0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1ACCDBFA-3FFC-46F9-A126-F6C2AC529E7C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E95D9848-9553-41FD-A18A-FBF303B839E8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FEA075E7-E123-44CE-BE9C-F2E9B4598B74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35</xdr:row>
      <xdr:rowOff>0</xdr:rowOff>
    </xdr:from>
    <xdr:to>
      <xdr:col>11</xdr:col>
      <xdr:colOff>10793</xdr:colOff>
      <xdr:row>36</xdr:row>
      <xdr:rowOff>78490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CE6343FB-C4B2-4596-8A33-94B75F2B7723}"/>
            </a:ext>
          </a:extLst>
        </xdr:cNvPr>
        <xdr:cNvSpPr txBox="1">
          <a:spLocks noChangeArrowheads="1"/>
        </xdr:cNvSpPr>
      </xdr:nvSpPr>
      <xdr:spPr bwMode="auto">
        <a:xfrm>
          <a:off x="6065520" y="12001500"/>
          <a:ext cx="79375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EDF61184-BDF5-4583-9517-70234BDEBDC2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25DED3AD-6085-47A6-94DF-A8FD855C8D44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35</xdr:row>
      <xdr:rowOff>0</xdr:rowOff>
    </xdr:from>
    <xdr:to>
      <xdr:col>7</xdr:col>
      <xdr:colOff>215900</xdr:colOff>
      <xdr:row>36</xdr:row>
      <xdr:rowOff>78490</xdr:rowOff>
    </xdr:to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F03409C7-3D63-4217-8C4F-2F67BBEC2FFE}"/>
            </a:ext>
          </a:extLst>
        </xdr:cNvPr>
        <xdr:cNvSpPr txBox="1">
          <a:spLocks noChangeArrowheads="1"/>
        </xdr:cNvSpPr>
      </xdr:nvSpPr>
      <xdr:spPr bwMode="auto">
        <a:xfrm>
          <a:off x="4038600" y="12001500"/>
          <a:ext cx="25400" cy="4006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A937774-6E60-47BD-9058-5A64137963D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69C6098A-2852-4CC1-B2A7-4C8AD5B27B0C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E314D3-3EE8-4255-B763-1C9878E7CF0E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955CB30D-6727-47F5-93B4-D3953F9CB170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4CAAD4D2-83F1-4E93-ADDD-BEFC25B90DF1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28F7B2A0-430C-40F1-9C1B-330E56070142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35</xdr:row>
      <xdr:rowOff>0</xdr:rowOff>
    </xdr:from>
    <xdr:to>
      <xdr:col>5</xdr:col>
      <xdr:colOff>215900</xdr:colOff>
      <xdr:row>36</xdr:row>
      <xdr:rowOff>84839</xdr:rowOff>
    </xdr:to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0A99A2CB-4F32-44B0-BCC3-4CCECC53799B}"/>
            </a:ext>
          </a:extLst>
        </xdr:cNvPr>
        <xdr:cNvSpPr txBox="1">
          <a:spLocks noChangeArrowheads="1"/>
        </xdr:cNvSpPr>
      </xdr:nvSpPr>
      <xdr:spPr bwMode="auto">
        <a:xfrm>
          <a:off x="3398520" y="12001500"/>
          <a:ext cx="25400" cy="4070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4C382921-30A8-4613-AF95-935D036CB4CD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BCA657C7-B2E1-45B1-9A83-A439E4233C3A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4F412D47-C823-4881-84C8-D0D780D87AC1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78A12F94-7DAD-4BB5-B274-C157EE03AE8F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5C4AC873-83A6-450D-BA05-F71AC72182F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836DA4C6-19B1-4B0E-8C33-FA19AFFA04F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54A60008-E1EE-4984-B932-A27C5848102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6BCA88B0-131B-4C13-95C1-54B4EBAB7568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C66FA09-4B72-49FE-A8B0-07F2874C43C8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3D3AD034-510C-4169-AA87-2262ADE98515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72</xdr:row>
      <xdr:rowOff>0</xdr:rowOff>
    </xdr:from>
    <xdr:to>
      <xdr:col>9</xdr:col>
      <xdr:colOff>266700</xdr:colOff>
      <xdr:row>73</xdr:row>
      <xdr:rowOff>42637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140DF2EF-D733-48CE-9F5D-130C4EF7BC79}"/>
            </a:ext>
          </a:extLst>
        </xdr:cNvPr>
        <xdr:cNvSpPr txBox="1">
          <a:spLocks noChangeArrowheads="1"/>
        </xdr:cNvSpPr>
      </xdr:nvSpPr>
      <xdr:spPr bwMode="auto">
        <a:xfrm>
          <a:off x="5151120" y="23660100"/>
          <a:ext cx="762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99CBC69C-04C0-4425-83C8-C1D86CE920F7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9CACE6B5-91AC-4917-B2EB-C1D8CB30D1D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5731558-53CF-4610-B7E4-0305DACBFC1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42637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F3A7D394-BFBC-4A38-BC1C-8B5B7E2F18BE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38553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DCF49B23-4B7B-49D2-8973-4D81D7F7816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2C41B31A-4BA5-4C46-8260-0FB69F4FF280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0A779C91-77E3-4A60-A985-69BD68A0B82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A1709F5C-990B-480B-82A3-986052CBDDAC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BDB5E0F0-F34C-42D6-A440-7024972C7B95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45889D50-0ABE-4EC5-AA7C-14560E703044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48986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B4EAC0F0-13F2-4314-972A-8911E552EEE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3918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018A450E-EC43-4D9A-9531-BB2E881A51B4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D7074E2C-0390-4B3A-B755-348C4F9FA4C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009AECB5-1F80-4377-BCE9-908F8BA5F7EA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556201B5-ADE1-4A5C-9291-49F77126F137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98D32005-A45F-44DA-B2E6-1733B8BA5A0D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5A1F4C76-3193-4D22-9270-3FE5EED03A1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B1786A81-91D3-4A0B-BA9F-8C6774E73BCF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8625CEC4-17F2-4099-BA22-172FD5BAA3D5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7FD84459-7A5B-452D-B84C-318BFEE7E31D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53ACED64-B7F4-4772-8FFF-A1C0283AB05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72</xdr:row>
      <xdr:rowOff>0</xdr:rowOff>
    </xdr:from>
    <xdr:to>
      <xdr:col>11</xdr:col>
      <xdr:colOff>10793</xdr:colOff>
      <xdr:row>73</xdr:row>
      <xdr:rowOff>90171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5C6EAEAC-2788-4F8C-8417-0DB1CB3D6626}"/>
            </a:ext>
          </a:extLst>
        </xdr:cNvPr>
        <xdr:cNvSpPr txBox="1">
          <a:spLocks noChangeArrowheads="1"/>
        </xdr:cNvSpPr>
      </xdr:nvSpPr>
      <xdr:spPr bwMode="auto">
        <a:xfrm>
          <a:off x="6065520" y="23660100"/>
          <a:ext cx="79375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6293165-7EA2-4883-9449-BADF0DD9D2B9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F0E2D0C4-655F-41D6-810D-13AD9B4A0A20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72</xdr:row>
      <xdr:rowOff>0</xdr:rowOff>
    </xdr:from>
    <xdr:to>
      <xdr:col>7</xdr:col>
      <xdr:colOff>215900</xdr:colOff>
      <xdr:row>73</xdr:row>
      <xdr:rowOff>90171</xdr:rowOff>
    </xdr:to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030ECF5B-EEB6-41D9-A92C-7696BADFCF5C}"/>
            </a:ext>
          </a:extLst>
        </xdr:cNvPr>
        <xdr:cNvSpPr txBox="1">
          <a:spLocks noChangeArrowheads="1"/>
        </xdr:cNvSpPr>
      </xdr:nvSpPr>
      <xdr:spPr bwMode="auto">
        <a:xfrm>
          <a:off x="4038600" y="23660100"/>
          <a:ext cx="25400" cy="4330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B857C989-3B66-45DE-A515-0C4B335FC0BE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C0B90A24-432A-4E80-A11C-C3D83286A2C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BEEB2014-17DE-49FD-A23A-8AAC37FC64D9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E4DCE93C-A2AE-4EF6-9CCE-D096FC44B81A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572A0B78-4CD1-4D8B-A7E8-E3BC7DAA3CE1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0DDB720E-16A1-4BEE-ACE5-43A6F6C44233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72</xdr:row>
      <xdr:rowOff>0</xdr:rowOff>
    </xdr:from>
    <xdr:to>
      <xdr:col>5</xdr:col>
      <xdr:colOff>215900</xdr:colOff>
      <xdr:row>73</xdr:row>
      <xdr:rowOff>96520</xdr:rowOff>
    </xdr:to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16D031D-1881-4371-AB59-90B21C4DE2B8}"/>
            </a:ext>
          </a:extLst>
        </xdr:cNvPr>
        <xdr:cNvSpPr txBox="1">
          <a:spLocks noChangeArrowheads="1"/>
        </xdr:cNvSpPr>
      </xdr:nvSpPr>
      <xdr:spPr bwMode="auto">
        <a:xfrm>
          <a:off x="3398520" y="23660100"/>
          <a:ext cx="25400" cy="4394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F22A59AC-953A-4C79-B873-65D41CDEB0C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4C97117A-B3E9-4AB6-9B32-2D2C5B62CF56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4B6A8EE8-C04E-422A-BF5D-1AD40CE80AE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33756E1-ADEF-4151-AB08-1822ED2E1CFB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599B461E-B338-4252-A804-199EC800EA3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016A3417-B763-4E78-BC79-9075D17B8AEC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EC92F33E-6CF2-4610-BE35-1EF0CF534811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0159CA8-1FD0-4C49-9589-766D1A43880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02B901F0-FE22-45CC-BCC3-567B1531F23E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924F1FB7-D371-4650-8D25-1C90A1EE5562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39290CB-CAF5-4B14-81DE-6B8D629BDC3C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102</xdr:row>
      <xdr:rowOff>0</xdr:rowOff>
    </xdr:from>
    <xdr:to>
      <xdr:col>9</xdr:col>
      <xdr:colOff>266700</xdr:colOff>
      <xdr:row>103</xdr:row>
      <xdr:rowOff>35018</xdr:rowOff>
    </xdr:to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76876C77-6573-4B2E-8242-C58C01F2FED1}"/>
            </a:ext>
          </a:extLst>
        </xdr:cNvPr>
        <xdr:cNvSpPr txBox="1">
          <a:spLocks noChangeArrowheads="1"/>
        </xdr:cNvSpPr>
      </xdr:nvSpPr>
      <xdr:spPr bwMode="auto">
        <a:xfrm>
          <a:off x="5151120" y="34290000"/>
          <a:ext cx="76200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F7E447DB-3002-4711-9A4E-D94687889414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FFB4B237-3163-4DAF-A986-10F609ABC5B0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1D0265A6-D660-41F8-9DD3-10FB409A8BA3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35018</xdr:rowOff>
    </xdr:to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0BBB62A3-24E1-4CF8-8876-6163DBCF6045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3779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2A823659-F5C3-4B4A-804B-2B50B33B73F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7DC4E023-DCA6-45D3-8B07-58DA22F3439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40E1DF7C-C631-41AC-B484-3E7BD570D340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B5BA055D-1B40-4834-8D88-D5DEC29B76FC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C3301255-9A8F-4502-9AF1-D92FEC1D7405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41367</xdr:rowOff>
    </xdr:to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F069D896-6FD6-4EB9-A110-FB631FB01A56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384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6EB4F820-C5DF-468F-95D7-86528D1F4713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19B30810-14FF-4553-8094-00D2B1A33DB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11C6B50B-56E7-4145-8A37-F0F19268920B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5CD23788-782F-4E59-B32A-F99BC14C00CC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3012A48-35E6-43F2-B813-1C062187C379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1D6E982B-BF73-4668-AF7D-95A15531563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BE679070-C3D8-4ECD-882F-5B84500F36F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067B022B-2250-439F-B484-01FDA7A7113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CB5F1F37-77C0-4B12-AFE3-C4AB15D5F0B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576C926C-DC50-4FF4-93AF-83BBE716671E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E2A968-A624-428D-AA64-B7C7A131C0B8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102</xdr:row>
      <xdr:rowOff>0</xdr:rowOff>
    </xdr:from>
    <xdr:to>
      <xdr:col>11</xdr:col>
      <xdr:colOff>10793</xdr:colOff>
      <xdr:row>103</xdr:row>
      <xdr:rowOff>82552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ACB5B34F-C3E6-4605-B46A-8091B066E037}"/>
            </a:ext>
          </a:extLst>
        </xdr:cNvPr>
        <xdr:cNvSpPr txBox="1">
          <a:spLocks noChangeArrowheads="1"/>
        </xdr:cNvSpPr>
      </xdr:nvSpPr>
      <xdr:spPr bwMode="auto">
        <a:xfrm>
          <a:off x="6065520" y="34290000"/>
          <a:ext cx="79375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DF51015D-2050-453C-B868-FFF777BD2D08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052870EC-5621-48B3-B76F-601BCABBC20F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190500</xdr:colOff>
      <xdr:row>102</xdr:row>
      <xdr:rowOff>0</xdr:rowOff>
    </xdr:from>
    <xdr:to>
      <xdr:col>7</xdr:col>
      <xdr:colOff>35616</xdr:colOff>
      <xdr:row>103</xdr:row>
      <xdr:rowOff>82552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8AE8EB29-203D-4844-B4E8-1C0EAA7B1DE7}"/>
            </a:ext>
          </a:extLst>
        </xdr:cNvPr>
        <xdr:cNvSpPr txBox="1">
          <a:spLocks noChangeArrowheads="1"/>
        </xdr:cNvSpPr>
      </xdr:nvSpPr>
      <xdr:spPr bwMode="auto">
        <a:xfrm>
          <a:off x="3848100" y="34290000"/>
          <a:ext cx="35616" cy="425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6D19C116-A408-4C7E-BC90-DDFA36422601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3DCE16C3-8615-44E9-B327-D0CA93512FFD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9E70DAA1-89D5-4193-9FD2-E25AD90710E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CEF880B0-BDAF-4F8D-91F2-77233E940B9E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A140C7FA-0709-440C-B625-00158580FADB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F2E4AEAC-901E-4A68-88D1-66B9EE63D574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190500</xdr:colOff>
      <xdr:row>102</xdr:row>
      <xdr:rowOff>0</xdr:rowOff>
    </xdr:from>
    <xdr:to>
      <xdr:col>3</xdr:col>
      <xdr:colOff>215900</xdr:colOff>
      <xdr:row>103</xdr:row>
      <xdr:rowOff>88901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36ED8E2C-499C-4318-8626-46D31E170B48}"/>
            </a:ext>
          </a:extLst>
        </xdr:cNvPr>
        <xdr:cNvSpPr txBox="1">
          <a:spLocks noChangeArrowheads="1"/>
        </xdr:cNvSpPr>
      </xdr:nvSpPr>
      <xdr:spPr bwMode="auto">
        <a:xfrm>
          <a:off x="1965960" y="34290000"/>
          <a:ext cx="25400" cy="431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45083B39-E670-4E1C-8EE4-1E07F117796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8AA26071-5DAD-4E42-9517-8CD4435DADA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B56AF1CF-A8F6-4D67-AEBB-1BD8E1A9A91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BB8F5DDD-8CE4-480E-ABDA-FB73117CAF3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2EA5FBD3-8E91-44B5-BB46-2D0D56F813C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F4151178-294E-4E46-9833-7D3893D2B5F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FCF16309-FFC0-4977-AAD9-23ABB1E01444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3683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30583359-343A-40D9-B606-9FF2FAC7EC3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D43E13ED-C7D1-4E3F-852A-B89C3746DA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5327C03D-1C9F-4357-93F3-EBB3DBE88E9C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83C21973-10BC-4AAC-BD71-B1986EC203C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4CCBDB67-D933-4C07-B263-568288D83760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17A47714-D66D-4432-91A7-34406607284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49E77FC-8EA1-491F-98FF-96F5ABB211E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374741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50C6062F-8C7E-49AF-8652-B1958FF58ACD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C1F4982-8BA8-484E-BB0A-AF5FC0B6FEDA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299F1FE4-6D4F-4F06-A7DE-DD86E0FA726D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BD3A5028-CBC6-4269-9D3C-08A1E49EA955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0D3AC712-0E82-4CE8-97A4-C3CDE58D4EF3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6FFEDD3D-9DD4-4223-9F85-C6B359C0F85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FD27EE94-E8F0-4118-8C36-7DBFE8CB47C7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70</xdr:row>
      <xdr:rowOff>0</xdr:rowOff>
    </xdr:from>
    <xdr:ext cx="25400" cy="41592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716EF8EF-44B2-4B30-A71D-05426DDD2706}"/>
            </a:ext>
          </a:extLst>
        </xdr:cNvPr>
        <xdr:cNvSpPr txBox="1">
          <a:spLocks noChangeArrowheads="1"/>
        </xdr:cNvSpPr>
      </xdr:nvSpPr>
      <xdr:spPr bwMode="auto">
        <a:xfrm>
          <a:off x="3848100" y="226314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7AF4318D-F00B-4796-B6E9-9B0DBBABAF7A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C770DE1D-502C-4F81-BC57-179E3EA0A883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B425E37A-5CBC-49BE-B600-1FA3DFF97CAB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79F54F47-58CE-4F8D-8278-A420BE077F9F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50FC3529-3CA4-4941-A3C0-C98E66384F71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17B95EA0-FB98-400D-B02A-3262ABF5D0C2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70</xdr:row>
      <xdr:rowOff>0</xdr:rowOff>
    </xdr:from>
    <xdr:ext cx="25400" cy="422275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9B5CA1C4-05CE-493E-9E25-F2DFEBA01474}"/>
            </a:ext>
          </a:extLst>
        </xdr:cNvPr>
        <xdr:cNvSpPr txBox="1">
          <a:spLocks noChangeArrowheads="1"/>
        </xdr:cNvSpPr>
      </xdr:nvSpPr>
      <xdr:spPr bwMode="auto">
        <a:xfrm>
          <a:off x="1965960" y="226314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A2C853CB-4781-4FD0-BFF5-BE7DAE2E014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B41DBC6-8656-4AA3-9C60-889C2DE801A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AB7731FA-3277-4F65-AD1D-B53793EFE9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63058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7F49B52-DF22-4DB6-9731-5B81669AF375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630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31AD98C0-DEA5-44F7-AEE6-939AD6E3BE6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93D6D8F3-FA39-48DF-978B-30F04F8984C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BC0AE3B6-6604-4899-9854-4220AC60C30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4D93A5B-BFCF-4D6E-BCE7-A0A107B2456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EC0EEF45-BEEA-4E61-8A5F-CC93C4C0757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F791A458-A6D8-4E3C-AEE2-79AC91065FE1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257AC356-5C4E-4169-8E1A-95732DC24AF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6386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77D6E562-6A1A-4C87-9F8A-DD9C7120F20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6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6E98E108-B39A-4BAF-A620-BACE43EB57D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B357CCBA-D93A-4414-9095-925A0CE1D2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2BF7ACC6-57B9-4298-9A3C-CCF6B7E9FE0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32742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C07DC3FD-7ADD-4B7A-A572-7B50BEC439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5EEB043A-404D-4F65-9F1A-337BFE77764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2C90FFEB-5170-4EC5-B824-9EDB0EB85BE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30278164-1FB1-4D38-A298-8C40EB80A197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353A2726-D542-4CE2-B7C8-5A5F7C41E5F0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D9301016-F8F4-4FB6-9982-3A624FE6855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4BB94A1-DAED-48F9-B792-0BE277DCD00E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365F5A33-7C88-49BA-93CF-87E77D122A7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23331" cy="332742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4C15462C-5A1A-4FEB-9E01-E91EDC7473C8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23331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41E283A8-DAB8-4BF6-A5DC-6913962F7606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5C9B977F-22D7-47FE-AEAC-955B5363230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668C48BD-787F-4E51-B49B-43E9BE48E47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742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E5ADB5D1-9451-44F4-9EE8-A8E53258AC7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7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6336D271-517B-4C15-846F-612F655E43F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6A3F5BF5-F5A1-44CE-9FAF-B4F5BD3F944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BE581D26-8B78-4F0F-B936-26BA8E8B6426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0823AAC-63FE-4835-AD81-48579E0D4EC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4" name="Text Box 5">
          <a:extLst>
            <a:ext uri="{FF2B5EF4-FFF2-40B4-BE49-F238E27FC236}">
              <a16:creationId xmlns:a16="http://schemas.microsoft.com/office/drawing/2014/main" id="{870D744F-A132-416E-A15C-813B8D6A39B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5" name="Text Box 5">
          <a:extLst>
            <a:ext uri="{FF2B5EF4-FFF2-40B4-BE49-F238E27FC236}">
              <a16:creationId xmlns:a16="http://schemas.microsoft.com/office/drawing/2014/main" id="{F059E941-E8E2-4959-91CC-07596D162612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6" name="Text Box 5">
          <a:extLst>
            <a:ext uri="{FF2B5EF4-FFF2-40B4-BE49-F238E27FC236}">
              <a16:creationId xmlns:a16="http://schemas.microsoft.com/office/drawing/2014/main" id="{BF338AA2-106D-4F69-AD9C-DE818694E5C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981" cy="326392"/>
    <xdr:sp macro="" textlink="">
      <xdr:nvSpPr>
        <xdr:cNvPr id="317" name="Text Box 5">
          <a:extLst>
            <a:ext uri="{FF2B5EF4-FFF2-40B4-BE49-F238E27FC236}">
              <a16:creationId xmlns:a16="http://schemas.microsoft.com/office/drawing/2014/main" id="{7A4B4BD0-6663-4F8F-BAB8-7CF1283DDA4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981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8" name="Text Box 5">
          <a:extLst>
            <a:ext uri="{FF2B5EF4-FFF2-40B4-BE49-F238E27FC236}">
              <a16:creationId xmlns:a16="http://schemas.microsoft.com/office/drawing/2014/main" id="{2AD2915E-1D0A-4FBB-BF3B-6231D5099A8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19" name="Text Box 5">
          <a:extLst>
            <a:ext uri="{FF2B5EF4-FFF2-40B4-BE49-F238E27FC236}">
              <a16:creationId xmlns:a16="http://schemas.microsoft.com/office/drawing/2014/main" id="{9B8CE633-A0F4-487E-AB1E-4A5A875E4A1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0" name="Text Box 5">
          <a:extLst>
            <a:ext uri="{FF2B5EF4-FFF2-40B4-BE49-F238E27FC236}">
              <a16:creationId xmlns:a16="http://schemas.microsoft.com/office/drawing/2014/main" id="{E7659915-5DF2-4344-A6E7-6F9C8C94274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1" name="Text Box 5">
          <a:extLst>
            <a:ext uri="{FF2B5EF4-FFF2-40B4-BE49-F238E27FC236}">
              <a16:creationId xmlns:a16="http://schemas.microsoft.com/office/drawing/2014/main" id="{E049980C-AC49-426A-8C27-94FEC737418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2" name="Text Box 5">
          <a:extLst>
            <a:ext uri="{FF2B5EF4-FFF2-40B4-BE49-F238E27FC236}">
              <a16:creationId xmlns:a16="http://schemas.microsoft.com/office/drawing/2014/main" id="{114F9B00-CCAE-4078-906E-8E13CAB32F0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3" name="Text Box 5">
          <a:extLst>
            <a:ext uri="{FF2B5EF4-FFF2-40B4-BE49-F238E27FC236}">
              <a16:creationId xmlns:a16="http://schemas.microsoft.com/office/drawing/2014/main" id="{1BCC2EF9-1999-4FBE-8ACF-3243A61F5899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4" name="Text Box 5">
          <a:extLst>
            <a:ext uri="{FF2B5EF4-FFF2-40B4-BE49-F238E27FC236}">
              <a16:creationId xmlns:a16="http://schemas.microsoft.com/office/drawing/2014/main" id="{0601AA66-951E-425B-8C77-2592EE6A76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5" name="Text Box 5">
          <a:extLst>
            <a:ext uri="{FF2B5EF4-FFF2-40B4-BE49-F238E27FC236}">
              <a16:creationId xmlns:a16="http://schemas.microsoft.com/office/drawing/2014/main" id="{30CEBB60-035F-41FA-B335-3DCF1638463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6" name="Text Box 5">
          <a:extLst>
            <a:ext uri="{FF2B5EF4-FFF2-40B4-BE49-F238E27FC236}">
              <a16:creationId xmlns:a16="http://schemas.microsoft.com/office/drawing/2014/main" id="{26642EA0-8F57-44BA-A5F5-DAF0A8907B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7" name="Text Box 5">
          <a:extLst>
            <a:ext uri="{FF2B5EF4-FFF2-40B4-BE49-F238E27FC236}">
              <a16:creationId xmlns:a16="http://schemas.microsoft.com/office/drawing/2014/main" id="{CA3C72B4-1709-4BC4-8AB4-82BE85A7BB9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8" name="Text Box 5">
          <a:extLst>
            <a:ext uri="{FF2B5EF4-FFF2-40B4-BE49-F238E27FC236}">
              <a16:creationId xmlns:a16="http://schemas.microsoft.com/office/drawing/2014/main" id="{CFA72ADD-CC8B-4750-BB8D-4A072CB1E46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26392"/>
    <xdr:sp macro="" textlink="">
      <xdr:nvSpPr>
        <xdr:cNvPr id="329" name="Text Box 5">
          <a:extLst>
            <a:ext uri="{FF2B5EF4-FFF2-40B4-BE49-F238E27FC236}">
              <a16:creationId xmlns:a16="http://schemas.microsoft.com/office/drawing/2014/main" id="{D1CF0605-F3A5-45E9-9EF0-1DC417208B3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26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0" name="Text Box 5">
          <a:extLst>
            <a:ext uri="{FF2B5EF4-FFF2-40B4-BE49-F238E27FC236}">
              <a16:creationId xmlns:a16="http://schemas.microsoft.com/office/drawing/2014/main" id="{77AB3DD3-742F-4784-8EE0-02E384121374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1" name="Text Box 5">
          <a:extLst>
            <a:ext uri="{FF2B5EF4-FFF2-40B4-BE49-F238E27FC236}">
              <a16:creationId xmlns:a16="http://schemas.microsoft.com/office/drawing/2014/main" id="{90AE2F28-7AA7-4AD1-AA71-D4A90FEC80C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2" name="Text Box 5">
          <a:extLst>
            <a:ext uri="{FF2B5EF4-FFF2-40B4-BE49-F238E27FC236}">
              <a16:creationId xmlns:a16="http://schemas.microsoft.com/office/drawing/2014/main" id="{84F5A688-11CA-4B17-9596-6EDF0A20F1B9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3" name="Text Box 5">
          <a:extLst>
            <a:ext uri="{FF2B5EF4-FFF2-40B4-BE49-F238E27FC236}">
              <a16:creationId xmlns:a16="http://schemas.microsoft.com/office/drawing/2014/main" id="{8C7D4948-F9C6-4509-8DB3-D90F5D8ED66A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4" name="Text Box 5">
          <a:extLst>
            <a:ext uri="{FF2B5EF4-FFF2-40B4-BE49-F238E27FC236}">
              <a16:creationId xmlns:a16="http://schemas.microsoft.com/office/drawing/2014/main" id="{E7698239-A3CE-408D-9C0F-3295EE06C62C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5" name="Text Box 5">
          <a:extLst>
            <a:ext uri="{FF2B5EF4-FFF2-40B4-BE49-F238E27FC236}">
              <a16:creationId xmlns:a16="http://schemas.microsoft.com/office/drawing/2014/main" id="{37B37B34-DCDF-41D2-9934-55590F869003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6" name="Text Box 5">
          <a:extLst>
            <a:ext uri="{FF2B5EF4-FFF2-40B4-BE49-F238E27FC236}">
              <a16:creationId xmlns:a16="http://schemas.microsoft.com/office/drawing/2014/main" id="{977A6758-44C9-4A80-8C96-1152E5C32EA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190500</xdr:colOff>
      <xdr:row>105</xdr:row>
      <xdr:rowOff>0</xdr:rowOff>
    </xdr:from>
    <xdr:ext cx="16329" cy="332922"/>
    <xdr:sp macro="" textlink="">
      <xdr:nvSpPr>
        <xdr:cNvPr id="337" name="Text Box 5">
          <a:extLst>
            <a:ext uri="{FF2B5EF4-FFF2-40B4-BE49-F238E27FC236}">
              <a16:creationId xmlns:a16="http://schemas.microsoft.com/office/drawing/2014/main" id="{78CF9D93-9767-49E1-B895-37D3393577BB}"/>
            </a:ext>
          </a:extLst>
        </xdr:cNvPr>
        <xdr:cNvSpPr txBox="1">
          <a:spLocks noChangeArrowheads="1"/>
        </xdr:cNvSpPr>
      </xdr:nvSpPr>
      <xdr:spPr bwMode="auto">
        <a:xfrm>
          <a:off x="4960620" y="35318700"/>
          <a:ext cx="16329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8" name="Text Box 5">
          <a:extLst>
            <a:ext uri="{FF2B5EF4-FFF2-40B4-BE49-F238E27FC236}">
              <a16:creationId xmlns:a16="http://schemas.microsoft.com/office/drawing/2014/main" id="{FC07A76D-2E6B-4436-BD23-AEC29491939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39" name="Text Box 5">
          <a:extLst>
            <a:ext uri="{FF2B5EF4-FFF2-40B4-BE49-F238E27FC236}">
              <a16:creationId xmlns:a16="http://schemas.microsoft.com/office/drawing/2014/main" id="{C7A11360-7F06-4F5A-8258-57C302E9D3BA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0" name="Text Box 5">
          <a:extLst>
            <a:ext uri="{FF2B5EF4-FFF2-40B4-BE49-F238E27FC236}">
              <a16:creationId xmlns:a16="http://schemas.microsoft.com/office/drawing/2014/main" id="{82DC3081-9364-4125-9851-78E48AB4C7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1" name="Text Box 5">
          <a:extLst>
            <a:ext uri="{FF2B5EF4-FFF2-40B4-BE49-F238E27FC236}">
              <a16:creationId xmlns:a16="http://schemas.microsoft.com/office/drawing/2014/main" id="{32B869A7-6434-45DE-A4B1-E6880B3C177D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2" name="Text Box 5">
          <a:extLst>
            <a:ext uri="{FF2B5EF4-FFF2-40B4-BE49-F238E27FC236}">
              <a16:creationId xmlns:a16="http://schemas.microsoft.com/office/drawing/2014/main" id="{589DBF78-B672-4546-8B6B-00210F37A3E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3" name="Text Box 5">
          <a:extLst>
            <a:ext uri="{FF2B5EF4-FFF2-40B4-BE49-F238E27FC236}">
              <a16:creationId xmlns:a16="http://schemas.microsoft.com/office/drawing/2014/main" id="{FC39D3D2-0AA0-44EA-87AA-D39AF805D53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4" name="Text Box 5">
          <a:extLst>
            <a:ext uri="{FF2B5EF4-FFF2-40B4-BE49-F238E27FC236}">
              <a16:creationId xmlns:a16="http://schemas.microsoft.com/office/drawing/2014/main" id="{03BC9C7D-CA49-4FDB-8995-EFC7641C5F1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5" name="Text Box 5">
          <a:extLst>
            <a:ext uri="{FF2B5EF4-FFF2-40B4-BE49-F238E27FC236}">
              <a16:creationId xmlns:a16="http://schemas.microsoft.com/office/drawing/2014/main" id="{344BA244-F893-4A4D-9C93-B226B499D02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6" name="Text Box 5">
          <a:extLst>
            <a:ext uri="{FF2B5EF4-FFF2-40B4-BE49-F238E27FC236}">
              <a16:creationId xmlns:a16="http://schemas.microsoft.com/office/drawing/2014/main" id="{971C2A39-A361-4E8C-88F8-FEEA8EC96D0F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7" name="Text Box 5">
          <a:extLst>
            <a:ext uri="{FF2B5EF4-FFF2-40B4-BE49-F238E27FC236}">
              <a16:creationId xmlns:a16="http://schemas.microsoft.com/office/drawing/2014/main" id="{522F01A3-F289-4A35-B7E8-FE970A7EA4C0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8" name="Text Box 5">
          <a:extLst>
            <a:ext uri="{FF2B5EF4-FFF2-40B4-BE49-F238E27FC236}">
              <a16:creationId xmlns:a16="http://schemas.microsoft.com/office/drawing/2014/main" id="{E6EBBF94-6AB6-485A-B6A2-651C741F4F62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2"/>
    <xdr:sp macro="" textlink="">
      <xdr:nvSpPr>
        <xdr:cNvPr id="349" name="Text Box 5">
          <a:extLst>
            <a:ext uri="{FF2B5EF4-FFF2-40B4-BE49-F238E27FC236}">
              <a16:creationId xmlns:a16="http://schemas.microsoft.com/office/drawing/2014/main" id="{D3094F84-A4E4-4A2B-B76A-61EA162ED901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0" name="Text Box 5">
          <a:extLst>
            <a:ext uri="{FF2B5EF4-FFF2-40B4-BE49-F238E27FC236}">
              <a16:creationId xmlns:a16="http://schemas.microsoft.com/office/drawing/2014/main" id="{BF48D00F-B001-496E-A55E-8B83712E4D13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1" name="Text Box 5">
          <a:extLst>
            <a:ext uri="{FF2B5EF4-FFF2-40B4-BE49-F238E27FC236}">
              <a16:creationId xmlns:a16="http://schemas.microsoft.com/office/drawing/2014/main" id="{15D4FEBD-055E-4973-8E1E-73CFAEAEFB9C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2" name="Text Box 5">
          <a:extLst>
            <a:ext uri="{FF2B5EF4-FFF2-40B4-BE49-F238E27FC236}">
              <a16:creationId xmlns:a16="http://schemas.microsoft.com/office/drawing/2014/main" id="{6BC94271-D165-4BB0-A333-D6594BA58378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3" name="Text Box 5">
          <a:extLst>
            <a:ext uri="{FF2B5EF4-FFF2-40B4-BE49-F238E27FC236}">
              <a16:creationId xmlns:a16="http://schemas.microsoft.com/office/drawing/2014/main" id="{D247C65C-C43F-484B-9BDF-58873CE3349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4" name="Text Box 5">
          <a:extLst>
            <a:ext uri="{FF2B5EF4-FFF2-40B4-BE49-F238E27FC236}">
              <a16:creationId xmlns:a16="http://schemas.microsoft.com/office/drawing/2014/main" id="{72A4CBF9-8BC7-46AD-B17F-53B888AA59C4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5" name="Text Box 5">
          <a:extLst>
            <a:ext uri="{FF2B5EF4-FFF2-40B4-BE49-F238E27FC236}">
              <a16:creationId xmlns:a16="http://schemas.microsoft.com/office/drawing/2014/main" id="{4F31A5E2-D783-4001-9ACF-FFD6CDEBCD8B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6" name="Text Box 5">
          <a:extLst>
            <a:ext uri="{FF2B5EF4-FFF2-40B4-BE49-F238E27FC236}">
              <a16:creationId xmlns:a16="http://schemas.microsoft.com/office/drawing/2014/main" id="{2DFA88E2-2017-48E9-AC55-C9C37CBA1A45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105</xdr:row>
      <xdr:rowOff>0</xdr:rowOff>
    </xdr:from>
    <xdr:ext cx="25400" cy="332921"/>
    <xdr:sp macro="" textlink="">
      <xdr:nvSpPr>
        <xdr:cNvPr id="357" name="Text Box 5">
          <a:extLst>
            <a:ext uri="{FF2B5EF4-FFF2-40B4-BE49-F238E27FC236}">
              <a16:creationId xmlns:a16="http://schemas.microsoft.com/office/drawing/2014/main" id="{48A18201-9B85-4B26-89F8-4C704630D447}"/>
            </a:ext>
          </a:extLst>
        </xdr:cNvPr>
        <xdr:cNvSpPr txBox="1">
          <a:spLocks noChangeArrowheads="1"/>
        </xdr:cNvSpPr>
      </xdr:nvSpPr>
      <xdr:spPr bwMode="auto">
        <a:xfrm>
          <a:off x="3398520" y="35318700"/>
          <a:ext cx="25400" cy="33292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8" name="Text Box 5">
          <a:extLst>
            <a:ext uri="{FF2B5EF4-FFF2-40B4-BE49-F238E27FC236}">
              <a16:creationId xmlns:a16="http://schemas.microsoft.com/office/drawing/2014/main" id="{FE45ED2D-5379-4F98-87DC-5425FD76D5B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59" name="Text Box 5">
          <a:extLst>
            <a:ext uri="{FF2B5EF4-FFF2-40B4-BE49-F238E27FC236}">
              <a16:creationId xmlns:a16="http://schemas.microsoft.com/office/drawing/2014/main" id="{B9FD4039-536F-4034-8595-E34DA29BA640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0" name="Text Box 5">
          <a:extLst>
            <a:ext uri="{FF2B5EF4-FFF2-40B4-BE49-F238E27FC236}">
              <a16:creationId xmlns:a16="http://schemas.microsoft.com/office/drawing/2014/main" id="{5C73A595-4BA2-4EF2-BEAD-4207748459D7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1" name="Text Box 5">
          <a:extLst>
            <a:ext uri="{FF2B5EF4-FFF2-40B4-BE49-F238E27FC236}">
              <a16:creationId xmlns:a16="http://schemas.microsoft.com/office/drawing/2014/main" id="{BDAE6FCD-B743-40C7-A2CF-C31CCFFD8512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2" name="Text Box 5">
          <a:extLst>
            <a:ext uri="{FF2B5EF4-FFF2-40B4-BE49-F238E27FC236}">
              <a16:creationId xmlns:a16="http://schemas.microsoft.com/office/drawing/2014/main" id="{00EC1DEF-117C-4CA9-8EC5-6D6F843C899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3" name="Text Box 5">
          <a:extLst>
            <a:ext uri="{FF2B5EF4-FFF2-40B4-BE49-F238E27FC236}">
              <a16:creationId xmlns:a16="http://schemas.microsoft.com/office/drawing/2014/main" id="{066CF4F6-CA4D-4B22-9A1E-F7C90B359F1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4" name="Text Box 5">
          <a:extLst>
            <a:ext uri="{FF2B5EF4-FFF2-40B4-BE49-F238E27FC236}">
              <a16:creationId xmlns:a16="http://schemas.microsoft.com/office/drawing/2014/main" id="{8A0FB5C6-8E46-4D07-A6DA-4AC0AC21F0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65" name="Text Box 5">
          <a:extLst>
            <a:ext uri="{FF2B5EF4-FFF2-40B4-BE49-F238E27FC236}">
              <a16:creationId xmlns:a16="http://schemas.microsoft.com/office/drawing/2014/main" id="{34904882-D854-40B4-94E1-AD26BE4375C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6" name="Text Box 5">
          <a:extLst>
            <a:ext uri="{FF2B5EF4-FFF2-40B4-BE49-F238E27FC236}">
              <a16:creationId xmlns:a16="http://schemas.microsoft.com/office/drawing/2014/main" id="{A82CE229-9DFF-4EF6-8B35-88CA4B2B0B8A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7" name="Text Box 5">
          <a:extLst>
            <a:ext uri="{FF2B5EF4-FFF2-40B4-BE49-F238E27FC236}">
              <a16:creationId xmlns:a16="http://schemas.microsoft.com/office/drawing/2014/main" id="{CBEA59D1-F8CB-4FD6-9058-9730A17B1641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8" name="Text Box 5">
          <a:extLst>
            <a:ext uri="{FF2B5EF4-FFF2-40B4-BE49-F238E27FC236}">
              <a16:creationId xmlns:a16="http://schemas.microsoft.com/office/drawing/2014/main" id="{B2A43FA4-0B95-4E89-AAA2-EB412BD70D7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190500</xdr:colOff>
      <xdr:row>105</xdr:row>
      <xdr:rowOff>0</xdr:rowOff>
    </xdr:from>
    <xdr:ext cx="76200" cy="366322"/>
    <xdr:sp macro="" textlink="">
      <xdr:nvSpPr>
        <xdr:cNvPr id="369" name="Text Box 5">
          <a:extLst>
            <a:ext uri="{FF2B5EF4-FFF2-40B4-BE49-F238E27FC236}">
              <a16:creationId xmlns:a16="http://schemas.microsoft.com/office/drawing/2014/main" id="{9451F227-161A-4100-83D0-20C452D00566}"/>
            </a:ext>
          </a:extLst>
        </xdr:cNvPr>
        <xdr:cNvSpPr txBox="1">
          <a:spLocks noChangeArrowheads="1"/>
        </xdr:cNvSpPr>
      </xdr:nvSpPr>
      <xdr:spPr bwMode="auto">
        <a:xfrm>
          <a:off x="5151120" y="35318700"/>
          <a:ext cx="7620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0" name="Text Box 5">
          <a:extLst>
            <a:ext uri="{FF2B5EF4-FFF2-40B4-BE49-F238E27FC236}">
              <a16:creationId xmlns:a16="http://schemas.microsoft.com/office/drawing/2014/main" id="{384271D8-C4C7-47E1-BF8D-376D1ACF1C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1" name="Text Box 5">
          <a:extLst>
            <a:ext uri="{FF2B5EF4-FFF2-40B4-BE49-F238E27FC236}">
              <a16:creationId xmlns:a16="http://schemas.microsoft.com/office/drawing/2014/main" id="{682CEA5D-BE91-44E3-B9F1-A7120AE36C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2" name="Text Box 5">
          <a:extLst>
            <a:ext uri="{FF2B5EF4-FFF2-40B4-BE49-F238E27FC236}">
              <a16:creationId xmlns:a16="http://schemas.microsoft.com/office/drawing/2014/main" id="{7B30F044-96B8-436B-94B1-BC1F378916F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366322"/>
    <xdr:sp macro="" textlink="">
      <xdr:nvSpPr>
        <xdr:cNvPr id="373" name="Text Box 5">
          <a:extLst>
            <a:ext uri="{FF2B5EF4-FFF2-40B4-BE49-F238E27FC236}">
              <a16:creationId xmlns:a16="http://schemas.microsoft.com/office/drawing/2014/main" id="{F241655D-5B6C-4531-A863-D6D9739D0F7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3663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4" name="Text Box 5">
          <a:extLst>
            <a:ext uri="{FF2B5EF4-FFF2-40B4-BE49-F238E27FC236}">
              <a16:creationId xmlns:a16="http://schemas.microsoft.com/office/drawing/2014/main" id="{665257E0-86AB-4FEA-8D4D-06987828FC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5" name="Text Box 5">
          <a:extLst>
            <a:ext uri="{FF2B5EF4-FFF2-40B4-BE49-F238E27FC236}">
              <a16:creationId xmlns:a16="http://schemas.microsoft.com/office/drawing/2014/main" id="{B2737E7F-9DD3-4D78-AF3B-B92BF0D53DC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6" name="Text Box 5">
          <a:extLst>
            <a:ext uri="{FF2B5EF4-FFF2-40B4-BE49-F238E27FC236}">
              <a16:creationId xmlns:a16="http://schemas.microsoft.com/office/drawing/2014/main" id="{5E80EA62-BD43-439D-BDA8-60296318F35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2671"/>
    <xdr:sp macro="" textlink="">
      <xdr:nvSpPr>
        <xdr:cNvPr id="377" name="Text Box 5">
          <a:extLst>
            <a:ext uri="{FF2B5EF4-FFF2-40B4-BE49-F238E27FC236}">
              <a16:creationId xmlns:a16="http://schemas.microsoft.com/office/drawing/2014/main" id="{DF5739F9-9ADF-43E8-AF40-4C6304333DB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26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78" name="Text Box 5">
          <a:extLst>
            <a:ext uri="{FF2B5EF4-FFF2-40B4-BE49-F238E27FC236}">
              <a16:creationId xmlns:a16="http://schemas.microsoft.com/office/drawing/2014/main" id="{73603F6C-8700-46FA-AFB1-2B724F397DFA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79" name="Text Box 5">
          <a:extLst>
            <a:ext uri="{FF2B5EF4-FFF2-40B4-BE49-F238E27FC236}">
              <a16:creationId xmlns:a16="http://schemas.microsoft.com/office/drawing/2014/main" id="{2261943A-36E8-49BA-92E5-7223D2D5CED9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0" name="Text Box 5">
          <a:extLst>
            <a:ext uri="{FF2B5EF4-FFF2-40B4-BE49-F238E27FC236}">
              <a16:creationId xmlns:a16="http://schemas.microsoft.com/office/drawing/2014/main" id="{3DD9D72B-C79D-4E4F-A641-C80B0F266B50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1" name="Text Box 5">
          <a:extLst>
            <a:ext uri="{FF2B5EF4-FFF2-40B4-BE49-F238E27FC236}">
              <a16:creationId xmlns:a16="http://schemas.microsoft.com/office/drawing/2014/main" id="{8272B157-637B-4A1F-8398-59A796867DF6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2" name="Text Box 5">
          <a:extLst>
            <a:ext uri="{FF2B5EF4-FFF2-40B4-BE49-F238E27FC236}">
              <a16:creationId xmlns:a16="http://schemas.microsoft.com/office/drawing/2014/main" id="{6C88F60E-DD37-4216-8372-BC028E8130F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3" name="Text Box 5">
          <a:extLst>
            <a:ext uri="{FF2B5EF4-FFF2-40B4-BE49-F238E27FC236}">
              <a16:creationId xmlns:a16="http://schemas.microsoft.com/office/drawing/2014/main" id="{C0BF1998-5539-4267-BABC-FBD6CAEDB7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4" name="Text Box 5">
          <a:extLst>
            <a:ext uri="{FF2B5EF4-FFF2-40B4-BE49-F238E27FC236}">
              <a16:creationId xmlns:a16="http://schemas.microsoft.com/office/drawing/2014/main" id="{CF9DB9ED-7615-4E95-9E71-76114BBAB6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85" name="Text Box 5">
          <a:extLst>
            <a:ext uri="{FF2B5EF4-FFF2-40B4-BE49-F238E27FC236}">
              <a16:creationId xmlns:a16="http://schemas.microsoft.com/office/drawing/2014/main" id="{10703181-2213-42F7-B0B2-3D00DDF9124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6" name="Text Box 5">
          <a:extLst>
            <a:ext uri="{FF2B5EF4-FFF2-40B4-BE49-F238E27FC236}">
              <a16:creationId xmlns:a16="http://schemas.microsoft.com/office/drawing/2014/main" id="{ECF8FC9D-E36B-44E7-8049-D07E49EDAA67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7" name="Text Box 5">
          <a:extLst>
            <a:ext uri="{FF2B5EF4-FFF2-40B4-BE49-F238E27FC236}">
              <a16:creationId xmlns:a16="http://schemas.microsoft.com/office/drawing/2014/main" id="{CCD8F494-A0C9-4BCF-A3BF-E3D701DD26D1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8" name="Text Box 5">
          <a:extLst>
            <a:ext uri="{FF2B5EF4-FFF2-40B4-BE49-F238E27FC236}">
              <a16:creationId xmlns:a16="http://schemas.microsoft.com/office/drawing/2014/main" id="{875EA91B-A275-48D7-9F06-5D73F27C1C0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10</xdr:col>
      <xdr:colOff>0</xdr:colOff>
      <xdr:row>105</xdr:row>
      <xdr:rowOff>0</xdr:rowOff>
    </xdr:from>
    <xdr:ext cx="74130" cy="413856"/>
    <xdr:sp macro="" textlink="">
      <xdr:nvSpPr>
        <xdr:cNvPr id="389" name="Text Box 5">
          <a:extLst>
            <a:ext uri="{FF2B5EF4-FFF2-40B4-BE49-F238E27FC236}">
              <a16:creationId xmlns:a16="http://schemas.microsoft.com/office/drawing/2014/main" id="{E6668F69-F73F-4EC1-9360-84B67819F4B3}"/>
            </a:ext>
          </a:extLst>
        </xdr:cNvPr>
        <xdr:cNvSpPr txBox="1">
          <a:spLocks noChangeArrowheads="1"/>
        </xdr:cNvSpPr>
      </xdr:nvSpPr>
      <xdr:spPr bwMode="auto">
        <a:xfrm>
          <a:off x="6065520" y="35318700"/>
          <a:ext cx="7413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0" name="Text Box 5">
          <a:extLst>
            <a:ext uri="{FF2B5EF4-FFF2-40B4-BE49-F238E27FC236}">
              <a16:creationId xmlns:a16="http://schemas.microsoft.com/office/drawing/2014/main" id="{D4CD8E6B-040A-4B9F-BF52-1FEAFCEF487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1" name="Text Box 5">
          <a:extLst>
            <a:ext uri="{FF2B5EF4-FFF2-40B4-BE49-F238E27FC236}">
              <a16:creationId xmlns:a16="http://schemas.microsoft.com/office/drawing/2014/main" id="{BE864F1C-A73B-4297-9CE1-8109021887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30370" cy="413856"/>
    <xdr:sp macro="" textlink="">
      <xdr:nvSpPr>
        <xdr:cNvPr id="392" name="Text Box 5">
          <a:extLst>
            <a:ext uri="{FF2B5EF4-FFF2-40B4-BE49-F238E27FC236}">
              <a16:creationId xmlns:a16="http://schemas.microsoft.com/office/drawing/2014/main" id="{FB092299-44E2-49EB-990A-4374657690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30370" cy="41385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3" name="Text Box 5">
          <a:extLst>
            <a:ext uri="{FF2B5EF4-FFF2-40B4-BE49-F238E27FC236}">
              <a16:creationId xmlns:a16="http://schemas.microsoft.com/office/drawing/2014/main" id="{38079314-46B8-4CCD-9278-BC3A3CD9620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4" name="Text Box 5">
          <a:extLst>
            <a:ext uri="{FF2B5EF4-FFF2-40B4-BE49-F238E27FC236}">
              <a16:creationId xmlns:a16="http://schemas.microsoft.com/office/drawing/2014/main" id="{FE79E396-0F0D-46AB-B153-E1DBE50277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5" name="Text Box 5">
          <a:extLst>
            <a:ext uri="{FF2B5EF4-FFF2-40B4-BE49-F238E27FC236}">
              <a16:creationId xmlns:a16="http://schemas.microsoft.com/office/drawing/2014/main" id="{49FDA451-FB11-4D92-B3DA-705AF0A824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6" name="Text Box 5">
          <a:extLst>
            <a:ext uri="{FF2B5EF4-FFF2-40B4-BE49-F238E27FC236}">
              <a16:creationId xmlns:a16="http://schemas.microsoft.com/office/drawing/2014/main" id="{26928AA1-8128-4DBE-B58C-002BA10105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7" name="Text Box 5">
          <a:extLst>
            <a:ext uri="{FF2B5EF4-FFF2-40B4-BE49-F238E27FC236}">
              <a16:creationId xmlns:a16="http://schemas.microsoft.com/office/drawing/2014/main" id="{81A8F1C1-BD81-4996-89FD-B66046D94C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0205"/>
    <xdr:sp macro="" textlink="">
      <xdr:nvSpPr>
        <xdr:cNvPr id="398" name="Text Box 5">
          <a:extLst>
            <a:ext uri="{FF2B5EF4-FFF2-40B4-BE49-F238E27FC236}">
              <a16:creationId xmlns:a16="http://schemas.microsoft.com/office/drawing/2014/main" id="{202C994F-237A-4D63-8729-55EDB4280B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02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399" name="Text Box 5">
          <a:extLst>
            <a:ext uri="{FF2B5EF4-FFF2-40B4-BE49-F238E27FC236}">
              <a16:creationId xmlns:a16="http://schemas.microsoft.com/office/drawing/2014/main" id="{78E0DAEE-888D-4A3D-95F5-43E70C91DFD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0" name="Text Box 5">
          <a:extLst>
            <a:ext uri="{FF2B5EF4-FFF2-40B4-BE49-F238E27FC236}">
              <a16:creationId xmlns:a16="http://schemas.microsoft.com/office/drawing/2014/main" id="{86C26D5A-25F9-4229-B616-C01C3CD286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1" name="Text Box 5">
          <a:extLst>
            <a:ext uri="{FF2B5EF4-FFF2-40B4-BE49-F238E27FC236}">
              <a16:creationId xmlns:a16="http://schemas.microsoft.com/office/drawing/2014/main" id="{136BEE30-2443-47F6-BB7E-B5376BFF26C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2" name="Text Box 5">
          <a:extLst>
            <a:ext uri="{FF2B5EF4-FFF2-40B4-BE49-F238E27FC236}">
              <a16:creationId xmlns:a16="http://schemas.microsoft.com/office/drawing/2014/main" id="{387323B7-1894-4D3F-980E-B0D1FA2F9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3" name="Text Box 5">
          <a:extLst>
            <a:ext uri="{FF2B5EF4-FFF2-40B4-BE49-F238E27FC236}">
              <a16:creationId xmlns:a16="http://schemas.microsoft.com/office/drawing/2014/main" id="{EFBB05E3-A9F6-4CC2-86EE-D79441EAFB6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4" name="Text Box 5">
          <a:extLst>
            <a:ext uri="{FF2B5EF4-FFF2-40B4-BE49-F238E27FC236}">
              <a16:creationId xmlns:a16="http://schemas.microsoft.com/office/drawing/2014/main" id="{0965B315-0011-4B7E-8FEB-DC18E54262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5" name="Text Box 5">
          <a:extLst>
            <a:ext uri="{FF2B5EF4-FFF2-40B4-BE49-F238E27FC236}">
              <a16:creationId xmlns:a16="http://schemas.microsoft.com/office/drawing/2014/main" id="{8CCC5CAF-B035-4DE1-907C-A8ACE7D1A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06" name="Text Box 5">
          <a:extLst>
            <a:ext uri="{FF2B5EF4-FFF2-40B4-BE49-F238E27FC236}">
              <a16:creationId xmlns:a16="http://schemas.microsoft.com/office/drawing/2014/main" id="{18DDC4E4-998E-4C1E-AF2F-C8BF18AF452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7" name="Text Box 5">
          <a:extLst>
            <a:ext uri="{FF2B5EF4-FFF2-40B4-BE49-F238E27FC236}">
              <a16:creationId xmlns:a16="http://schemas.microsoft.com/office/drawing/2014/main" id="{3AE7272E-D71B-4A2E-B5B0-FB8C2193329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8" name="Text Box 5">
          <a:extLst>
            <a:ext uri="{FF2B5EF4-FFF2-40B4-BE49-F238E27FC236}">
              <a16:creationId xmlns:a16="http://schemas.microsoft.com/office/drawing/2014/main" id="{DDEBF242-889A-4A69-9AE8-00C93B21063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09" name="Text Box 5">
          <a:extLst>
            <a:ext uri="{FF2B5EF4-FFF2-40B4-BE49-F238E27FC236}">
              <a16:creationId xmlns:a16="http://schemas.microsoft.com/office/drawing/2014/main" id="{632054E2-AA2B-429C-99D0-E509E7FA42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0" name="Text Box 5">
          <a:extLst>
            <a:ext uri="{FF2B5EF4-FFF2-40B4-BE49-F238E27FC236}">
              <a16:creationId xmlns:a16="http://schemas.microsoft.com/office/drawing/2014/main" id="{1F3B6C63-DC0A-4754-B4DF-A5B8847981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11" name="Text Box 5">
          <a:extLst>
            <a:ext uri="{FF2B5EF4-FFF2-40B4-BE49-F238E27FC236}">
              <a16:creationId xmlns:a16="http://schemas.microsoft.com/office/drawing/2014/main" id="{D0D68AE2-55EC-4309-9DF7-B7EA6D43C84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2" name="Text Box 5">
          <a:extLst>
            <a:ext uri="{FF2B5EF4-FFF2-40B4-BE49-F238E27FC236}">
              <a16:creationId xmlns:a16="http://schemas.microsoft.com/office/drawing/2014/main" id="{FB105552-1DFB-4644-8614-F609682019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3" name="Text Box 5">
          <a:extLst>
            <a:ext uri="{FF2B5EF4-FFF2-40B4-BE49-F238E27FC236}">
              <a16:creationId xmlns:a16="http://schemas.microsoft.com/office/drawing/2014/main" id="{86D6E96D-2D39-4445-90A8-C90E09A7807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4" name="Text Box 5">
          <a:extLst>
            <a:ext uri="{FF2B5EF4-FFF2-40B4-BE49-F238E27FC236}">
              <a16:creationId xmlns:a16="http://schemas.microsoft.com/office/drawing/2014/main" id="{C1F91AC6-90B6-4233-978F-5C8AACD401B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5" name="Text Box 5">
          <a:extLst>
            <a:ext uri="{FF2B5EF4-FFF2-40B4-BE49-F238E27FC236}">
              <a16:creationId xmlns:a16="http://schemas.microsoft.com/office/drawing/2014/main" id="{77E16A17-5896-4981-BB9F-940F3D18D90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6" name="Text Box 5">
          <a:extLst>
            <a:ext uri="{FF2B5EF4-FFF2-40B4-BE49-F238E27FC236}">
              <a16:creationId xmlns:a16="http://schemas.microsoft.com/office/drawing/2014/main" id="{5AC01241-8DF4-4C3A-9BF8-BDB2583A82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7" name="Text Box 5">
          <a:extLst>
            <a:ext uri="{FF2B5EF4-FFF2-40B4-BE49-F238E27FC236}">
              <a16:creationId xmlns:a16="http://schemas.microsoft.com/office/drawing/2014/main" id="{1A064DC9-F300-4410-9129-A47ED4D961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18" name="Text Box 5">
          <a:extLst>
            <a:ext uri="{FF2B5EF4-FFF2-40B4-BE49-F238E27FC236}">
              <a16:creationId xmlns:a16="http://schemas.microsoft.com/office/drawing/2014/main" id="{4E2C9B4B-A3C4-4F5C-A887-855A9DA273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19" name="Text Box 5">
          <a:extLst>
            <a:ext uri="{FF2B5EF4-FFF2-40B4-BE49-F238E27FC236}">
              <a16:creationId xmlns:a16="http://schemas.microsoft.com/office/drawing/2014/main" id="{23CCAE46-6E64-46C2-AFAC-5EB8591B0E5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0" name="Text Box 5">
          <a:extLst>
            <a:ext uri="{FF2B5EF4-FFF2-40B4-BE49-F238E27FC236}">
              <a16:creationId xmlns:a16="http://schemas.microsoft.com/office/drawing/2014/main" id="{DC1907BD-D8A0-4E9A-A26C-95C6B92CB39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1" name="Text Box 5">
          <a:extLst>
            <a:ext uri="{FF2B5EF4-FFF2-40B4-BE49-F238E27FC236}">
              <a16:creationId xmlns:a16="http://schemas.microsoft.com/office/drawing/2014/main" id="{5B8583E9-3671-4676-9DD8-99BAC01D02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2" name="Text Box 5">
          <a:extLst>
            <a:ext uri="{FF2B5EF4-FFF2-40B4-BE49-F238E27FC236}">
              <a16:creationId xmlns:a16="http://schemas.microsoft.com/office/drawing/2014/main" id="{1DA057E9-EC07-4A56-B115-CCAB0F79E2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3" name="Text Box 5">
          <a:extLst>
            <a:ext uri="{FF2B5EF4-FFF2-40B4-BE49-F238E27FC236}">
              <a16:creationId xmlns:a16="http://schemas.microsoft.com/office/drawing/2014/main" id="{0F898108-7D30-496B-84B5-FDB2E17059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24" name="Text Box 5">
          <a:extLst>
            <a:ext uri="{FF2B5EF4-FFF2-40B4-BE49-F238E27FC236}">
              <a16:creationId xmlns:a16="http://schemas.microsoft.com/office/drawing/2014/main" id="{FFAC2FCB-6C9C-4A89-9BD5-01362CDB1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5" name="Text Box 5">
          <a:extLst>
            <a:ext uri="{FF2B5EF4-FFF2-40B4-BE49-F238E27FC236}">
              <a16:creationId xmlns:a16="http://schemas.microsoft.com/office/drawing/2014/main" id="{51CA7E28-A62D-49EE-AF4E-B48C0BDC01E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6" name="Text Box 5">
          <a:extLst>
            <a:ext uri="{FF2B5EF4-FFF2-40B4-BE49-F238E27FC236}">
              <a16:creationId xmlns:a16="http://schemas.microsoft.com/office/drawing/2014/main" id="{75724934-3580-4053-ACFC-617E2324EF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7" name="Text Box 5">
          <a:extLst>
            <a:ext uri="{FF2B5EF4-FFF2-40B4-BE49-F238E27FC236}">
              <a16:creationId xmlns:a16="http://schemas.microsoft.com/office/drawing/2014/main" id="{63B0A2DF-A50E-4A33-A5B1-7DCACC132A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8" name="Text Box 5">
          <a:extLst>
            <a:ext uri="{FF2B5EF4-FFF2-40B4-BE49-F238E27FC236}">
              <a16:creationId xmlns:a16="http://schemas.microsoft.com/office/drawing/2014/main" id="{03239FCB-21D4-4A0E-98F7-41D51D5CF23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29" name="Text Box 5">
          <a:extLst>
            <a:ext uri="{FF2B5EF4-FFF2-40B4-BE49-F238E27FC236}">
              <a16:creationId xmlns:a16="http://schemas.microsoft.com/office/drawing/2014/main" id="{376CCF76-0AA8-4DE0-8A91-26C3D22B0F9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0" name="Text Box 5">
          <a:extLst>
            <a:ext uri="{FF2B5EF4-FFF2-40B4-BE49-F238E27FC236}">
              <a16:creationId xmlns:a16="http://schemas.microsoft.com/office/drawing/2014/main" id="{78159512-F0E8-41A1-ABEB-E593C48ED79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1" name="Text Box 5">
          <a:extLst>
            <a:ext uri="{FF2B5EF4-FFF2-40B4-BE49-F238E27FC236}">
              <a16:creationId xmlns:a16="http://schemas.microsoft.com/office/drawing/2014/main" id="{0BF855F0-9FB1-4F8C-B025-EEACAE039D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32" name="Text Box 5">
          <a:extLst>
            <a:ext uri="{FF2B5EF4-FFF2-40B4-BE49-F238E27FC236}">
              <a16:creationId xmlns:a16="http://schemas.microsoft.com/office/drawing/2014/main" id="{4CB30267-43A4-445C-8BF4-D359990E24E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3" name="Text Box 5">
          <a:extLst>
            <a:ext uri="{FF2B5EF4-FFF2-40B4-BE49-F238E27FC236}">
              <a16:creationId xmlns:a16="http://schemas.microsoft.com/office/drawing/2014/main" id="{EA481A2F-B044-40A6-AAD0-61B01CAA4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4" name="Text Box 5">
          <a:extLst>
            <a:ext uri="{FF2B5EF4-FFF2-40B4-BE49-F238E27FC236}">
              <a16:creationId xmlns:a16="http://schemas.microsoft.com/office/drawing/2014/main" id="{BA9BD3C2-335F-43DA-886C-DBF9208CCF8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5" name="Text Box 5">
          <a:extLst>
            <a:ext uri="{FF2B5EF4-FFF2-40B4-BE49-F238E27FC236}">
              <a16:creationId xmlns:a16="http://schemas.microsoft.com/office/drawing/2014/main" id="{BFD37D41-625F-4E08-BDCB-0F1305D9E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6" name="Text Box 5">
          <a:extLst>
            <a:ext uri="{FF2B5EF4-FFF2-40B4-BE49-F238E27FC236}">
              <a16:creationId xmlns:a16="http://schemas.microsoft.com/office/drawing/2014/main" id="{867A7A93-A69E-47E4-8C96-4BB60FCCEC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7" name="Text Box 5">
          <a:extLst>
            <a:ext uri="{FF2B5EF4-FFF2-40B4-BE49-F238E27FC236}">
              <a16:creationId xmlns:a16="http://schemas.microsoft.com/office/drawing/2014/main" id="{2678D3DB-CDE1-43A1-B7DE-09FD4D1796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8" name="Text Box 5">
          <a:extLst>
            <a:ext uri="{FF2B5EF4-FFF2-40B4-BE49-F238E27FC236}">
              <a16:creationId xmlns:a16="http://schemas.microsoft.com/office/drawing/2014/main" id="{F7760C3E-376C-4853-9000-6A12C065B31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39" name="Text Box 5">
          <a:extLst>
            <a:ext uri="{FF2B5EF4-FFF2-40B4-BE49-F238E27FC236}">
              <a16:creationId xmlns:a16="http://schemas.microsoft.com/office/drawing/2014/main" id="{40C6866C-B5AA-4765-B177-B464A058AD0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0" name="Text Box 5">
          <a:extLst>
            <a:ext uri="{FF2B5EF4-FFF2-40B4-BE49-F238E27FC236}">
              <a16:creationId xmlns:a16="http://schemas.microsoft.com/office/drawing/2014/main" id="{4A75A42C-4EA6-40CC-AA81-BEDB00018A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1" name="Text Box 5">
          <a:extLst>
            <a:ext uri="{FF2B5EF4-FFF2-40B4-BE49-F238E27FC236}">
              <a16:creationId xmlns:a16="http://schemas.microsoft.com/office/drawing/2014/main" id="{66B6EBAC-76D0-4065-A141-F0DDC3E866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2" name="Text Box 5">
          <a:extLst>
            <a:ext uri="{FF2B5EF4-FFF2-40B4-BE49-F238E27FC236}">
              <a16:creationId xmlns:a16="http://schemas.microsoft.com/office/drawing/2014/main" id="{0A477EBF-3906-4C01-8CD1-8990774B71B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3" name="Text Box 5">
          <a:extLst>
            <a:ext uri="{FF2B5EF4-FFF2-40B4-BE49-F238E27FC236}">
              <a16:creationId xmlns:a16="http://schemas.microsoft.com/office/drawing/2014/main" id="{7B15826A-316D-4160-90B2-09FF4C8E997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4" name="Text Box 5">
          <a:extLst>
            <a:ext uri="{FF2B5EF4-FFF2-40B4-BE49-F238E27FC236}">
              <a16:creationId xmlns:a16="http://schemas.microsoft.com/office/drawing/2014/main" id="{443BE5C1-2981-4557-A67A-0890526B45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5" name="Text Box 5">
          <a:extLst>
            <a:ext uri="{FF2B5EF4-FFF2-40B4-BE49-F238E27FC236}">
              <a16:creationId xmlns:a16="http://schemas.microsoft.com/office/drawing/2014/main" id="{B88CA1E6-4FD4-45C0-97F5-AFD01A61307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46" name="Text Box 5">
          <a:extLst>
            <a:ext uri="{FF2B5EF4-FFF2-40B4-BE49-F238E27FC236}">
              <a16:creationId xmlns:a16="http://schemas.microsoft.com/office/drawing/2014/main" id="{708D02ED-72CE-4F84-9C34-062B1578C3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7" name="Text Box 5">
          <a:extLst>
            <a:ext uri="{FF2B5EF4-FFF2-40B4-BE49-F238E27FC236}">
              <a16:creationId xmlns:a16="http://schemas.microsoft.com/office/drawing/2014/main" id="{4C432B74-1080-4527-8EC2-266E51920D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8" name="Text Box 5">
          <a:extLst>
            <a:ext uri="{FF2B5EF4-FFF2-40B4-BE49-F238E27FC236}">
              <a16:creationId xmlns:a16="http://schemas.microsoft.com/office/drawing/2014/main" id="{0F9EBF3E-06D9-4C53-8E8F-4D70209217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49" name="Text Box 5">
          <a:extLst>
            <a:ext uri="{FF2B5EF4-FFF2-40B4-BE49-F238E27FC236}">
              <a16:creationId xmlns:a16="http://schemas.microsoft.com/office/drawing/2014/main" id="{26DBFCD7-D5CD-4EAA-8358-CCA093FDF7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0" name="Text Box 5">
          <a:extLst>
            <a:ext uri="{FF2B5EF4-FFF2-40B4-BE49-F238E27FC236}">
              <a16:creationId xmlns:a16="http://schemas.microsoft.com/office/drawing/2014/main" id="{29EE15AB-377E-4D2A-97C1-F27019A2FC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1" name="Text Box 5">
          <a:extLst>
            <a:ext uri="{FF2B5EF4-FFF2-40B4-BE49-F238E27FC236}">
              <a16:creationId xmlns:a16="http://schemas.microsoft.com/office/drawing/2014/main" id="{5CA40FC1-40D0-4A20-8BE0-B0B73297CF8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2" name="Text Box 5">
          <a:extLst>
            <a:ext uri="{FF2B5EF4-FFF2-40B4-BE49-F238E27FC236}">
              <a16:creationId xmlns:a16="http://schemas.microsoft.com/office/drawing/2014/main" id="{45D45E4F-DE45-471F-8988-EFACBE87D99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53" name="Text Box 5">
          <a:extLst>
            <a:ext uri="{FF2B5EF4-FFF2-40B4-BE49-F238E27FC236}">
              <a16:creationId xmlns:a16="http://schemas.microsoft.com/office/drawing/2014/main" id="{9C639A79-7F5C-46AE-85C4-ECF00BDA521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4" name="Text Box 5">
          <a:extLst>
            <a:ext uri="{FF2B5EF4-FFF2-40B4-BE49-F238E27FC236}">
              <a16:creationId xmlns:a16="http://schemas.microsoft.com/office/drawing/2014/main" id="{6882A5EE-41A8-4106-A7DE-42EAC792CDE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5" name="Text Box 5">
          <a:extLst>
            <a:ext uri="{FF2B5EF4-FFF2-40B4-BE49-F238E27FC236}">
              <a16:creationId xmlns:a16="http://schemas.microsoft.com/office/drawing/2014/main" id="{5A061EEB-C666-47C9-8C62-AD733B63F60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6" name="Text Box 5">
          <a:extLst>
            <a:ext uri="{FF2B5EF4-FFF2-40B4-BE49-F238E27FC236}">
              <a16:creationId xmlns:a16="http://schemas.microsoft.com/office/drawing/2014/main" id="{38612293-9987-46F9-932B-DE9F95AA75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7" name="Text Box 5">
          <a:extLst>
            <a:ext uri="{FF2B5EF4-FFF2-40B4-BE49-F238E27FC236}">
              <a16:creationId xmlns:a16="http://schemas.microsoft.com/office/drawing/2014/main" id="{4C631EFF-2C99-4D6D-8A63-B4E305428A4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8" name="Text Box 5">
          <a:extLst>
            <a:ext uri="{FF2B5EF4-FFF2-40B4-BE49-F238E27FC236}">
              <a16:creationId xmlns:a16="http://schemas.microsoft.com/office/drawing/2014/main" id="{E6F17508-68EE-4E01-8D9C-78D40D52AD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59" name="Text Box 5">
          <a:extLst>
            <a:ext uri="{FF2B5EF4-FFF2-40B4-BE49-F238E27FC236}">
              <a16:creationId xmlns:a16="http://schemas.microsoft.com/office/drawing/2014/main" id="{863980A7-45CD-4B3D-9C05-10F635FFB0E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0" name="Text Box 5">
          <a:extLst>
            <a:ext uri="{FF2B5EF4-FFF2-40B4-BE49-F238E27FC236}">
              <a16:creationId xmlns:a16="http://schemas.microsoft.com/office/drawing/2014/main" id="{42FCBA7F-D21E-413F-8CF6-43638243331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61" name="Text Box 5">
          <a:extLst>
            <a:ext uri="{FF2B5EF4-FFF2-40B4-BE49-F238E27FC236}">
              <a16:creationId xmlns:a16="http://schemas.microsoft.com/office/drawing/2014/main" id="{6520C67B-71DD-45F8-8ABD-68165A5AB4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2" name="Text Box 5">
          <a:extLst>
            <a:ext uri="{FF2B5EF4-FFF2-40B4-BE49-F238E27FC236}">
              <a16:creationId xmlns:a16="http://schemas.microsoft.com/office/drawing/2014/main" id="{6806CE9A-3B43-48C1-A72C-6B3EFEF3DD9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3" name="Text Box 5">
          <a:extLst>
            <a:ext uri="{FF2B5EF4-FFF2-40B4-BE49-F238E27FC236}">
              <a16:creationId xmlns:a16="http://schemas.microsoft.com/office/drawing/2014/main" id="{9D929205-497F-4688-B0E9-7D1761188E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4" name="Text Box 5">
          <a:extLst>
            <a:ext uri="{FF2B5EF4-FFF2-40B4-BE49-F238E27FC236}">
              <a16:creationId xmlns:a16="http://schemas.microsoft.com/office/drawing/2014/main" id="{C9BC5113-9513-4232-8B88-9C94441057D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5" name="Text Box 5">
          <a:extLst>
            <a:ext uri="{FF2B5EF4-FFF2-40B4-BE49-F238E27FC236}">
              <a16:creationId xmlns:a16="http://schemas.microsoft.com/office/drawing/2014/main" id="{1927C5A9-EDAD-4FB3-9302-CF0F2004C0B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6" name="Text Box 5">
          <a:extLst>
            <a:ext uri="{FF2B5EF4-FFF2-40B4-BE49-F238E27FC236}">
              <a16:creationId xmlns:a16="http://schemas.microsoft.com/office/drawing/2014/main" id="{7BED8E2B-2E6D-4CAC-A720-521F7BFAF9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67" name="Text Box 5">
          <a:extLst>
            <a:ext uri="{FF2B5EF4-FFF2-40B4-BE49-F238E27FC236}">
              <a16:creationId xmlns:a16="http://schemas.microsoft.com/office/drawing/2014/main" id="{969975F0-F8FD-43D6-8BDB-075BBCF7D89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8" name="Text Box 5">
          <a:extLst>
            <a:ext uri="{FF2B5EF4-FFF2-40B4-BE49-F238E27FC236}">
              <a16:creationId xmlns:a16="http://schemas.microsoft.com/office/drawing/2014/main" id="{36F687D4-4D5F-4664-90CE-BE672D7B89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69" name="Text Box 5">
          <a:extLst>
            <a:ext uri="{FF2B5EF4-FFF2-40B4-BE49-F238E27FC236}">
              <a16:creationId xmlns:a16="http://schemas.microsoft.com/office/drawing/2014/main" id="{DD7C2538-C14F-49DD-B2AE-7A8B1F3A020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0" name="Text Box 5">
          <a:extLst>
            <a:ext uri="{FF2B5EF4-FFF2-40B4-BE49-F238E27FC236}">
              <a16:creationId xmlns:a16="http://schemas.microsoft.com/office/drawing/2014/main" id="{B173F289-EE71-4EE3-AA58-5246C0624FB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1" name="Text Box 5">
          <a:extLst>
            <a:ext uri="{FF2B5EF4-FFF2-40B4-BE49-F238E27FC236}">
              <a16:creationId xmlns:a16="http://schemas.microsoft.com/office/drawing/2014/main" id="{3C139AEE-2C3B-4411-90C9-36EB46137C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2" name="Text Box 5">
          <a:extLst>
            <a:ext uri="{FF2B5EF4-FFF2-40B4-BE49-F238E27FC236}">
              <a16:creationId xmlns:a16="http://schemas.microsoft.com/office/drawing/2014/main" id="{EF7DA26A-9BE0-4CDE-9BF0-E14E9AAFAC4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3" name="Text Box 5">
          <a:extLst>
            <a:ext uri="{FF2B5EF4-FFF2-40B4-BE49-F238E27FC236}">
              <a16:creationId xmlns:a16="http://schemas.microsoft.com/office/drawing/2014/main" id="{41C751A2-7488-48A4-A8D2-B0F28CE99FF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74" name="Text Box 5">
          <a:extLst>
            <a:ext uri="{FF2B5EF4-FFF2-40B4-BE49-F238E27FC236}">
              <a16:creationId xmlns:a16="http://schemas.microsoft.com/office/drawing/2014/main" id="{E0D41ABC-3F66-4FD7-B125-F6EBAF62003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5" name="Text Box 5">
          <a:extLst>
            <a:ext uri="{FF2B5EF4-FFF2-40B4-BE49-F238E27FC236}">
              <a16:creationId xmlns:a16="http://schemas.microsoft.com/office/drawing/2014/main" id="{E8D45B0E-E92C-47E6-9ED3-87955EEBC43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6" name="Text Box 5">
          <a:extLst>
            <a:ext uri="{FF2B5EF4-FFF2-40B4-BE49-F238E27FC236}">
              <a16:creationId xmlns:a16="http://schemas.microsoft.com/office/drawing/2014/main" id="{38119B9D-D58C-4B12-9074-E93D9B7F986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7" name="Text Box 5">
          <a:extLst>
            <a:ext uri="{FF2B5EF4-FFF2-40B4-BE49-F238E27FC236}">
              <a16:creationId xmlns:a16="http://schemas.microsoft.com/office/drawing/2014/main" id="{D622EA99-1953-49DA-A960-880E3EAAEF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8" name="Text Box 5">
          <a:extLst>
            <a:ext uri="{FF2B5EF4-FFF2-40B4-BE49-F238E27FC236}">
              <a16:creationId xmlns:a16="http://schemas.microsoft.com/office/drawing/2014/main" id="{92D00F82-92F3-422B-A97B-F65EAD03FB8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79" name="Text Box 5">
          <a:extLst>
            <a:ext uri="{FF2B5EF4-FFF2-40B4-BE49-F238E27FC236}">
              <a16:creationId xmlns:a16="http://schemas.microsoft.com/office/drawing/2014/main" id="{913EC5BC-253D-4E43-8033-A281535EB6C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0" name="Text Box 5">
          <a:extLst>
            <a:ext uri="{FF2B5EF4-FFF2-40B4-BE49-F238E27FC236}">
              <a16:creationId xmlns:a16="http://schemas.microsoft.com/office/drawing/2014/main" id="{E072E0CC-49BB-438E-AF45-BFD73F4ABE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481" name="Text Box 5">
          <a:extLst>
            <a:ext uri="{FF2B5EF4-FFF2-40B4-BE49-F238E27FC236}">
              <a16:creationId xmlns:a16="http://schemas.microsoft.com/office/drawing/2014/main" id="{96C8A40B-1343-4D7E-A5B5-000EE33B894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2" name="Text Box 5">
          <a:extLst>
            <a:ext uri="{FF2B5EF4-FFF2-40B4-BE49-F238E27FC236}">
              <a16:creationId xmlns:a16="http://schemas.microsoft.com/office/drawing/2014/main" id="{248DAEF9-C13A-44B4-9B8F-4738D59D8D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3" name="Text Box 5">
          <a:extLst>
            <a:ext uri="{FF2B5EF4-FFF2-40B4-BE49-F238E27FC236}">
              <a16:creationId xmlns:a16="http://schemas.microsoft.com/office/drawing/2014/main" id="{91AD2541-BF90-4201-8C26-0A229AD4312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4" name="Text Box 5">
          <a:extLst>
            <a:ext uri="{FF2B5EF4-FFF2-40B4-BE49-F238E27FC236}">
              <a16:creationId xmlns:a16="http://schemas.microsoft.com/office/drawing/2014/main" id="{356763CA-5DE0-4582-A47A-207891AA82D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5" name="Text Box 5">
          <a:extLst>
            <a:ext uri="{FF2B5EF4-FFF2-40B4-BE49-F238E27FC236}">
              <a16:creationId xmlns:a16="http://schemas.microsoft.com/office/drawing/2014/main" id="{EFDDFF15-27A3-4B35-9C92-15ECAFA9842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6" name="Text Box 5">
          <a:extLst>
            <a:ext uri="{FF2B5EF4-FFF2-40B4-BE49-F238E27FC236}">
              <a16:creationId xmlns:a16="http://schemas.microsoft.com/office/drawing/2014/main" id="{B528C9D2-A1AB-4B0B-94CD-5B8B3F11B9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7" name="Text Box 5">
          <a:extLst>
            <a:ext uri="{FF2B5EF4-FFF2-40B4-BE49-F238E27FC236}">
              <a16:creationId xmlns:a16="http://schemas.microsoft.com/office/drawing/2014/main" id="{2630BF61-8227-4D58-A6A9-0C8F2665A4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8" name="Text Box 5">
          <a:extLst>
            <a:ext uri="{FF2B5EF4-FFF2-40B4-BE49-F238E27FC236}">
              <a16:creationId xmlns:a16="http://schemas.microsoft.com/office/drawing/2014/main" id="{A48E79EF-B73B-49F5-8DCA-78CC22970F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489" name="Text Box 5">
          <a:extLst>
            <a:ext uri="{FF2B5EF4-FFF2-40B4-BE49-F238E27FC236}">
              <a16:creationId xmlns:a16="http://schemas.microsoft.com/office/drawing/2014/main" id="{3A36CCC6-7722-4716-90A0-05E0786882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0" name="Text Box 5">
          <a:extLst>
            <a:ext uri="{FF2B5EF4-FFF2-40B4-BE49-F238E27FC236}">
              <a16:creationId xmlns:a16="http://schemas.microsoft.com/office/drawing/2014/main" id="{F893514A-44EF-4FC0-9917-D7EC292DF73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1" name="Text Box 5">
          <a:extLst>
            <a:ext uri="{FF2B5EF4-FFF2-40B4-BE49-F238E27FC236}">
              <a16:creationId xmlns:a16="http://schemas.microsoft.com/office/drawing/2014/main" id="{0E5BD0C6-94CF-4D6B-A983-384E4C3B29C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2" name="Text Box 5">
          <a:extLst>
            <a:ext uri="{FF2B5EF4-FFF2-40B4-BE49-F238E27FC236}">
              <a16:creationId xmlns:a16="http://schemas.microsoft.com/office/drawing/2014/main" id="{126B6C85-609E-4741-A17E-893947AF098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3" name="Text Box 5">
          <a:extLst>
            <a:ext uri="{FF2B5EF4-FFF2-40B4-BE49-F238E27FC236}">
              <a16:creationId xmlns:a16="http://schemas.microsoft.com/office/drawing/2014/main" id="{045CE744-452B-4763-8A9A-49A574525A1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4" name="Text Box 5">
          <a:extLst>
            <a:ext uri="{FF2B5EF4-FFF2-40B4-BE49-F238E27FC236}">
              <a16:creationId xmlns:a16="http://schemas.microsoft.com/office/drawing/2014/main" id="{5F9421F3-0D90-44AD-8D37-1D019A2B54D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5" name="Text Box 5">
          <a:extLst>
            <a:ext uri="{FF2B5EF4-FFF2-40B4-BE49-F238E27FC236}">
              <a16:creationId xmlns:a16="http://schemas.microsoft.com/office/drawing/2014/main" id="{DF58F79E-C68B-4847-87E7-2AAECE728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496" name="Text Box 5">
          <a:extLst>
            <a:ext uri="{FF2B5EF4-FFF2-40B4-BE49-F238E27FC236}">
              <a16:creationId xmlns:a16="http://schemas.microsoft.com/office/drawing/2014/main" id="{C2C6A6A1-2EC3-4FBC-8248-5453113771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7" name="Text Box 5">
          <a:extLst>
            <a:ext uri="{FF2B5EF4-FFF2-40B4-BE49-F238E27FC236}">
              <a16:creationId xmlns:a16="http://schemas.microsoft.com/office/drawing/2014/main" id="{694F2D98-7600-48B8-97E2-D49935D306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8" name="Text Box 5">
          <a:extLst>
            <a:ext uri="{FF2B5EF4-FFF2-40B4-BE49-F238E27FC236}">
              <a16:creationId xmlns:a16="http://schemas.microsoft.com/office/drawing/2014/main" id="{77ACE502-125D-44BB-8BAC-440F400EA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499" name="Text Box 5">
          <a:extLst>
            <a:ext uri="{FF2B5EF4-FFF2-40B4-BE49-F238E27FC236}">
              <a16:creationId xmlns:a16="http://schemas.microsoft.com/office/drawing/2014/main" id="{FF8C66D9-6B7B-45B5-A945-8CE549346EE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0" name="Text Box 5">
          <a:extLst>
            <a:ext uri="{FF2B5EF4-FFF2-40B4-BE49-F238E27FC236}">
              <a16:creationId xmlns:a16="http://schemas.microsoft.com/office/drawing/2014/main" id="{5079949C-7FA9-419F-AEEF-E35D1C448A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1" name="Text Box 5">
          <a:extLst>
            <a:ext uri="{FF2B5EF4-FFF2-40B4-BE49-F238E27FC236}">
              <a16:creationId xmlns:a16="http://schemas.microsoft.com/office/drawing/2014/main" id="{939CF71F-4670-4375-A306-0C299D6BEC6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2" name="Text Box 5">
          <a:extLst>
            <a:ext uri="{FF2B5EF4-FFF2-40B4-BE49-F238E27FC236}">
              <a16:creationId xmlns:a16="http://schemas.microsoft.com/office/drawing/2014/main" id="{B043624B-5242-40EA-9462-90358C616A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03" name="Text Box 5">
          <a:extLst>
            <a:ext uri="{FF2B5EF4-FFF2-40B4-BE49-F238E27FC236}">
              <a16:creationId xmlns:a16="http://schemas.microsoft.com/office/drawing/2014/main" id="{06180733-EA9C-4B3C-9C7E-2F7A7BC804A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4" name="Text Box 5">
          <a:extLst>
            <a:ext uri="{FF2B5EF4-FFF2-40B4-BE49-F238E27FC236}">
              <a16:creationId xmlns:a16="http://schemas.microsoft.com/office/drawing/2014/main" id="{74D7C94E-EB25-4721-BCF5-27A8417BCE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5" name="Text Box 5">
          <a:extLst>
            <a:ext uri="{FF2B5EF4-FFF2-40B4-BE49-F238E27FC236}">
              <a16:creationId xmlns:a16="http://schemas.microsoft.com/office/drawing/2014/main" id="{6F11DCE1-3AED-4D9C-9FD8-9CDEAA719D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6" name="Text Box 5">
          <a:extLst>
            <a:ext uri="{FF2B5EF4-FFF2-40B4-BE49-F238E27FC236}">
              <a16:creationId xmlns:a16="http://schemas.microsoft.com/office/drawing/2014/main" id="{0198F3E9-37E8-40F6-BAD7-2EEB67B9341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7" name="Text Box 5">
          <a:extLst>
            <a:ext uri="{FF2B5EF4-FFF2-40B4-BE49-F238E27FC236}">
              <a16:creationId xmlns:a16="http://schemas.microsoft.com/office/drawing/2014/main" id="{0AFA24ED-24A7-472E-81E2-74AAE4EF60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8" name="Text Box 5">
          <a:extLst>
            <a:ext uri="{FF2B5EF4-FFF2-40B4-BE49-F238E27FC236}">
              <a16:creationId xmlns:a16="http://schemas.microsoft.com/office/drawing/2014/main" id="{3FC50F2D-AB9C-4149-9515-8D3D33AB49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09" name="Text Box 5">
          <a:extLst>
            <a:ext uri="{FF2B5EF4-FFF2-40B4-BE49-F238E27FC236}">
              <a16:creationId xmlns:a16="http://schemas.microsoft.com/office/drawing/2014/main" id="{904A3E32-4A48-4F60-86EF-9673F9EABBB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10" name="Text Box 5">
          <a:extLst>
            <a:ext uri="{FF2B5EF4-FFF2-40B4-BE49-F238E27FC236}">
              <a16:creationId xmlns:a16="http://schemas.microsoft.com/office/drawing/2014/main" id="{76204648-79E5-4A79-BD1B-05CA87F0B1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1" name="Text Box 5">
          <a:extLst>
            <a:ext uri="{FF2B5EF4-FFF2-40B4-BE49-F238E27FC236}">
              <a16:creationId xmlns:a16="http://schemas.microsoft.com/office/drawing/2014/main" id="{7F8A7BC2-4E99-454E-9A1A-E59D9415F86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2" name="Text Box 5">
          <a:extLst>
            <a:ext uri="{FF2B5EF4-FFF2-40B4-BE49-F238E27FC236}">
              <a16:creationId xmlns:a16="http://schemas.microsoft.com/office/drawing/2014/main" id="{4E5FBD08-B8A1-48AB-A3DD-5541B90A11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3" name="Text Box 5">
          <a:extLst>
            <a:ext uri="{FF2B5EF4-FFF2-40B4-BE49-F238E27FC236}">
              <a16:creationId xmlns:a16="http://schemas.microsoft.com/office/drawing/2014/main" id="{B42E4FD1-C252-4C86-B43D-778D7C3219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4" name="Text Box 5">
          <a:extLst>
            <a:ext uri="{FF2B5EF4-FFF2-40B4-BE49-F238E27FC236}">
              <a16:creationId xmlns:a16="http://schemas.microsoft.com/office/drawing/2014/main" id="{A5614ECE-1F6E-4183-B42F-7A355FB28C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5" name="Text Box 5">
          <a:extLst>
            <a:ext uri="{FF2B5EF4-FFF2-40B4-BE49-F238E27FC236}">
              <a16:creationId xmlns:a16="http://schemas.microsoft.com/office/drawing/2014/main" id="{AE5B0D47-6E12-47BC-BDE2-8035ECF353C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6" name="Text Box 5">
          <a:extLst>
            <a:ext uri="{FF2B5EF4-FFF2-40B4-BE49-F238E27FC236}">
              <a16:creationId xmlns:a16="http://schemas.microsoft.com/office/drawing/2014/main" id="{1493F5EF-AC8F-430C-8399-1E9DD926895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7" name="Text Box 5">
          <a:extLst>
            <a:ext uri="{FF2B5EF4-FFF2-40B4-BE49-F238E27FC236}">
              <a16:creationId xmlns:a16="http://schemas.microsoft.com/office/drawing/2014/main" id="{9B74657E-26EE-4721-AE2C-C85FA065C9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18" name="Text Box 5">
          <a:extLst>
            <a:ext uri="{FF2B5EF4-FFF2-40B4-BE49-F238E27FC236}">
              <a16:creationId xmlns:a16="http://schemas.microsoft.com/office/drawing/2014/main" id="{004E8691-1B87-460F-9DCC-3E4371E635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19" name="Text Box 5">
          <a:extLst>
            <a:ext uri="{FF2B5EF4-FFF2-40B4-BE49-F238E27FC236}">
              <a16:creationId xmlns:a16="http://schemas.microsoft.com/office/drawing/2014/main" id="{A81E91AB-E769-45AC-96B6-D1D512C29CE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0" name="Text Box 5">
          <a:extLst>
            <a:ext uri="{FF2B5EF4-FFF2-40B4-BE49-F238E27FC236}">
              <a16:creationId xmlns:a16="http://schemas.microsoft.com/office/drawing/2014/main" id="{81B82E1C-1198-413D-83D3-2A8C63C882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1" name="Text Box 5">
          <a:extLst>
            <a:ext uri="{FF2B5EF4-FFF2-40B4-BE49-F238E27FC236}">
              <a16:creationId xmlns:a16="http://schemas.microsoft.com/office/drawing/2014/main" id="{B158BBF2-DAA9-4CF7-AD56-BF0B3DE893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2" name="Text Box 5">
          <a:extLst>
            <a:ext uri="{FF2B5EF4-FFF2-40B4-BE49-F238E27FC236}">
              <a16:creationId xmlns:a16="http://schemas.microsoft.com/office/drawing/2014/main" id="{BEFF783C-61FA-40A7-B2A5-F07683A9BD8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3" name="Text Box 5">
          <a:extLst>
            <a:ext uri="{FF2B5EF4-FFF2-40B4-BE49-F238E27FC236}">
              <a16:creationId xmlns:a16="http://schemas.microsoft.com/office/drawing/2014/main" id="{4323243A-687A-418A-B859-14FACB57E0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4" name="Text Box 5">
          <a:extLst>
            <a:ext uri="{FF2B5EF4-FFF2-40B4-BE49-F238E27FC236}">
              <a16:creationId xmlns:a16="http://schemas.microsoft.com/office/drawing/2014/main" id="{2431A87A-082F-4973-ACAC-3E1ADC2719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25" name="Text Box 5">
          <a:extLst>
            <a:ext uri="{FF2B5EF4-FFF2-40B4-BE49-F238E27FC236}">
              <a16:creationId xmlns:a16="http://schemas.microsoft.com/office/drawing/2014/main" id="{65736633-AEE7-4F46-921F-D76EDCD7D3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6" name="Text Box 5">
          <a:extLst>
            <a:ext uri="{FF2B5EF4-FFF2-40B4-BE49-F238E27FC236}">
              <a16:creationId xmlns:a16="http://schemas.microsoft.com/office/drawing/2014/main" id="{71C62633-7CD6-4DC9-9215-DE4E23A71A6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7" name="Text Box 5">
          <a:extLst>
            <a:ext uri="{FF2B5EF4-FFF2-40B4-BE49-F238E27FC236}">
              <a16:creationId xmlns:a16="http://schemas.microsoft.com/office/drawing/2014/main" id="{D429036D-99DD-4075-BE95-B6DAFBAABA7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8" name="Text Box 5">
          <a:extLst>
            <a:ext uri="{FF2B5EF4-FFF2-40B4-BE49-F238E27FC236}">
              <a16:creationId xmlns:a16="http://schemas.microsoft.com/office/drawing/2014/main" id="{2E4950B6-9B72-47E4-B09F-8F08B43EE8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29" name="Text Box 5">
          <a:extLst>
            <a:ext uri="{FF2B5EF4-FFF2-40B4-BE49-F238E27FC236}">
              <a16:creationId xmlns:a16="http://schemas.microsoft.com/office/drawing/2014/main" id="{72F2E436-E1C6-4803-A41D-41355DEA3B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0" name="Text Box 5">
          <a:extLst>
            <a:ext uri="{FF2B5EF4-FFF2-40B4-BE49-F238E27FC236}">
              <a16:creationId xmlns:a16="http://schemas.microsoft.com/office/drawing/2014/main" id="{DCB27283-2C92-4C0A-9BB5-07336C40D3D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1" name="Text Box 5">
          <a:extLst>
            <a:ext uri="{FF2B5EF4-FFF2-40B4-BE49-F238E27FC236}">
              <a16:creationId xmlns:a16="http://schemas.microsoft.com/office/drawing/2014/main" id="{21426448-4BE3-42C1-9097-958A5E585FA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32" name="Text Box 5">
          <a:extLst>
            <a:ext uri="{FF2B5EF4-FFF2-40B4-BE49-F238E27FC236}">
              <a16:creationId xmlns:a16="http://schemas.microsoft.com/office/drawing/2014/main" id="{98E54B93-1802-45A7-A2D9-382BED2698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3" name="Text Box 5">
          <a:extLst>
            <a:ext uri="{FF2B5EF4-FFF2-40B4-BE49-F238E27FC236}">
              <a16:creationId xmlns:a16="http://schemas.microsoft.com/office/drawing/2014/main" id="{7F64770D-7423-4ED8-B489-78E55BC83A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4" name="Text Box 5">
          <a:extLst>
            <a:ext uri="{FF2B5EF4-FFF2-40B4-BE49-F238E27FC236}">
              <a16:creationId xmlns:a16="http://schemas.microsoft.com/office/drawing/2014/main" id="{83C8B605-AD1A-4B04-A803-9FD35DBC34A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5" name="Text Box 5">
          <a:extLst>
            <a:ext uri="{FF2B5EF4-FFF2-40B4-BE49-F238E27FC236}">
              <a16:creationId xmlns:a16="http://schemas.microsoft.com/office/drawing/2014/main" id="{EE37730E-23F0-4241-86FE-889F6910EE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6" name="Text Box 5">
          <a:extLst>
            <a:ext uri="{FF2B5EF4-FFF2-40B4-BE49-F238E27FC236}">
              <a16:creationId xmlns:a16="http://schemas.microsoft.com/office/drawing/2014/main" id="{AA478310-2320-4820-A0AE-4517D1E52EF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7" name="Text Box 5">
          <a:extLst>
            <a:ext uri="{FF2B5EF4-FFF2-40B4-BE49-F238E27FC236}">
              <a16:creationId xmlns:a16="http://schemas.microsoft.com/office/drawing/2014/main" id="{016356E7-3667-4B92-8A6C-2F4D750CA3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8" name="Text Box 5">
          <a:extLst>
            <a:ext uri="{FF2B5EF4-FFF2-40B4-BE49-F238E27FC236}">
              <a16:creationId xmlns:a16="http://schemas.microsoft.com/office/drawing/2014/main" id="{AA088C00-DC96-4E24-A2C6-A1AD5D999D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39" name="Text Box 5">
          <a:extLst>
            <a:ext uri="{FF2B5EF4-FFF2-40B4-BE49-F238E27FC236}">
              <a16:creationId xmlns:a16="http://schemas.microsoft.com/office/drawing/2014/main" id="{ED68BDE3-AC96-4166-AD49-5E0297875B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0" name="Text Box 5">
          <a:extLst>
            <a:ext uri="{FF2B5EF4-FFF2-40B4-BE49-F238E27FC236}">
              <a16:creationId xmlns:a16="http://schemas.microsoft.com/office/drawing/2014/main" id="{A4624928-FFAA-4908-8FBA-1B3EA487796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1" name="Text Box 5">
          <a:extLst>
            <a:ext uri="{FF2B5EF4-FFF2-40B4-BE49-F238E27FC236}">
              <a16:creationId xmlns:a16="http://schemas.microsoft.com/office/drawing/2014/main" id="{69AAD6E5-AAB1-443A-934C-1F471458B3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2" name="Text Box 5">
          <a:extLst>
            <a:ext uri="{FF2B5EF4-FFF2-40B4-BE49-F238E27FC236}">
              <a16:creationId xmlns:a16="http://schemas.microsoft.com/office/drawing/2014/main" id="{FA58BF85-B253-42CD-B2D6-341500BE316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3" name="Text Box 5">
          <a:extLst>
            <a:ext uri="{FF2B5EF4-FFF2-40B4-BE49-F238E27FC236}">
              <a16:creationId xmlns:a16="http://schemas.microsoft.com/office/drawing/2014/main" id="{40ACF161-0A3E-4198-8C7C-5760A97BF20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4" name="Text Box 5">
          <a:extLst>
            <a:ext uri="{FF2B5EF4-FFF2-40B4-BE49-F238E27FC236}">
              <a16:creationId xmlns:a16="http://schemas.microsoft.com/office/drawing/2014/main" id="{654231AC-23F3-438D-9D09-B05D7BE9D2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5" name="Text Box 5">
          <a:extLst>
            <a:ext uri="{FF2B5EF4-FFF2-40B4-BE49-F238E27FC236}">
              <a16:creationId xmlns:a16="http://schemas.microsoft.com/office/drawing/2014/main" id="{2FEA1700-F393-4F45-85F6-271FC411772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6" name="Text Box 5">
          <a:extLst>
            <a:ext uri="{FF2B5EF4-FFF2-40B4-BE49-F238E27FC236}">
              <a16:creationId xmlns:a16="http://schemas.microsoft.com/office/drawing/2014/main" id="{FF59435C-19B5-40DB-A7F9-9BC4AD09A91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47" name="Text Box 5">
          <a:extLst>
            <a:ext uri="{FF2B5EF4-FFF2-40B4-BE49-F238E27FC236}">
              <a16:creationId xmlns:a16="http://schemas.microsoft.com/office/drawing/2014/main" id="{45D2166A-AB12-4A98-A72F-4673C18A7A0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8" name="Text Box 5">
          <a:extLst>
            <a:ext uri="{FF2B5EF4-FFF2-40B4-BE49-F238E27FC236}">
              <a16:creationId xmlns:a16="http://schemas.microsoft.com/office/drawing/2014/main" id="{A1DCC49E-3686-4A17-BA3F-20AE1E4E8AD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49" name="Text Box 5">
          <a:extLst>
            <a:ext uri="{FF2B5EF4-FFF2-40B4-BE49-F238E27FC236}">
              <a16:creationId xmlns:a16="http://schemas.microsoft.com/office/drawing/2014/main" id="{F2BF162A-3EA8-4BD2-8E7C-15722FBCF1C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0" name="Text Box 5">
          <a:extLst>
            <a:ext uri="{FF2B5EF4-FFF2-40B4-BE49-F238E27FC236}">
              <a16:creationId xmlns:a16="http://schemas.microsoft.com/office/drawing/2014/main" id="{1F19816B-2B9C-4FE7-BB9B-3AB2D0E2D86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1" name="Text Box 5">
          <a:extLst>
            <a:ext uri="{FF2B5EF4-FFF2-40B4-BE49-F238E27FC236}">
              <a16:creationId xmlns:a16="http://schemas.microsoft.com/office/drawing/2014/main" id="{8E99C7EB-900F-4C31-962D-1A4CE6934E5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2" name="Text Box 5">
          <a:extLst>
            <a:ext uri="{FF2B5EF4-FFF2-40B4-BE49-F238E27FC236}">
              <a16:creationId xmlns:a16="http://schemas.microsoft.com/office/drawing/2014/main" id="{1172F18A-FC3D-4E20-94F8-1D578093E0B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3" name="Text Box 5">
          <a:extLst>
            <a:ext uri="{FF2B5EF4-FFF2-40B4-BE49-F238E27FC236}">
              <a16:creationId xmlns:a16="http://schemas.microsoft.com/office/drawing/2014/main" id="{B8B59F49-504F-48E2-8590-9503F20C330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54" name="Text Box 5">
          <a:extLst>
            <a:ext uri="{FF2B5EF4-FFF2-40B4-BE49-F238E27FC236}">
              <a16:creationId xmlns:a16="http://schemas.microsoft.com/office/drawing/2014/main" id="{5BDFB880-F2C5-476B-8D3A-A4644A7073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5" name="Text Box 5">
          <a:extLst>
            <a:ext uri="{FF2B5EF4-FFF2-40B4-BE49-F238E27FC236}">
              <a16:creationId xmlns:a16="http://schemas.microsoft.com/office/drawing/2014/main" id="{F4CAA716-2799-4391-A126-A47452EAC42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6" name="Text Box 5">
          <a:extLst>
            <a:ext uri="{FF2B5EF4-FFF2-40B4-BE49-F238E27FC236}">
              <a16:creationId xmlns:a16="http://schemas.microsoft.com/office/drawing/2014/main" id="{A58AD673-97B0-4D4B-8E8C-16C2E283C8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7" name="Text Box 5">
          <a:extLst>
            <a:ext uri="{FF2B5EF4-FFF2-40B4-BE49-F238E27FC236}">
              <a16:creationId xmlns:a16="http://schemas.microsoft.com/office/drawing/2014/main" id="{80C6EB75-62E4-4FDD-B304-28DBAF350D8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8" name="Text Box 5">
          <a:extLst>
            <a:ext uri="{FF2B5EF4-FFF2-40B4-BE49-F238E27FC236}">
              <a16:creationId xmlns:a16="http://schemas.microsoft.com/office/drawing/2014/main" id="{5B741928-53E6-4186-9D8C-FD87E3F6229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59" name="Text Box 5">
          <a:extLst>
            <a:ext uri="{FF2B5EF4-FFF2-40B4-BE49-F238E27FC236}">
              <a16:creationId xmlns:a16="http://schemas.microsoft.com/office/drawing/2014/main" id="{A717BE9F-5905-4CD6-8E3E-E5EC9764A29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0" name="Text Box 5">
          <a:extLst>
            <a:ext uri="{FF2B5EF4-FFF2-40B4-BE49-F238E27FC236}">
              <a16:creationId xmlns:a16="http://schemas.microsoft.com/office/drawing/2014/main" id="{CA4B2192-82FF-4AB6-8BB5-188ABBBD72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61" name="Text Box 5">
          <a:extLst>
            <a:ext uri="{FF2B5EF4-FFF2-40B4-BE49-F238E27FC236}">
              <a16:creationId xmlns:a16="http://schemas.microsoft.com/office/drawing/2014/main" id="{8CA9E08F-9C86-403E-83DF-357454D22F2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2" name="Text Box 5">
          <a:extLst>
            <a:ext uri="{FF2B5EF4-FFF2-40B4-BE49-F238E27FC236}">
              <a16:creationId xmlns:a16="http://schemas.microsoft.com/office/drawing/2014/main" id="{98617637-09AA-41CB-9568-165FC0D3C8D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3" name="Text Box 5">
          <a:extLst>
            <a:ext uri="{FF2B5EF4-FFF2-40B4-BE49-F238E27FC236}">
              <a16:creationId xmlns:a16="http://schemas.microsoft.com/office/drawing/2014/main" id="{CDFF2498-2CA0-4E9B-A7FD-5E9DF7DE0FC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4" name="Text Box 5">
          <a:extLst>
            <a:ext uri="{FF2B5EF4-FFF2-40B4-BE49-F238E27FC236}">
              <a16:creationId xmlns:a16="http://schemas.microsoft.com/office/drawing/2014/main" id="{57F6FD47-EC15-4514-9350-51A79D30A1A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5" name="Text Box 5">
          <a:extLst>
            <a:ext uri="{FF2B5EF4-FFF2-40B4-BE49-F238E27FC236}">
              <a16:creationId xmlns:a16="http://schemas.microsoft.com/office/drawing/2014/main" id="{7239ED32-B7CB-4077-84B5-D042E0B288F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6" name="Text Box 5">
          <a:extLst>
            <a:ext uri="{FF2B5EF4-FFF2-40B4-BE49-F238E27FC236}">
              <a16:creationId xmlns:a16="http://schemas.microsoft.com/office/drawing/2014/main" id="{E709BF9E-74E4-447D-B16F-9E31EE69BF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7" name="Text Box 5">
          <a:extLst>
            <a:ext uri="{FF2B5EF4-FFF2-40B4-BE49-F238E27FC236}">
              <a16:creationId xmlns:a16="http://schemas.microsoft.com/office/drawing/2014/main" id="{A4091DF1-9FAE-4AA4-8850-587E630B1DB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68" name="Text Box 5">
          <a:extLst>
            <a:ext uri="{FF2B5EF4-FFF2-40B4-BE49-F238E27FC236}">
              <a16:creationId xmlns:a16="http://schemas.microsoft.com/office/drawing/2014/main" id="{299DB45E-21F9-4CA0-AF0F-06A8DF8A533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69" name="Text Box 5">
          <a:extLst>
            <a:ext uri="{FF2B5EF4-FFF2-40B4-BE49-F238E27FC236}">
              <a16:creationId xmlns:a16="http://schemas.microsoft.com/office/drawing/2014/main" id="{D62899C9-DE4B-48DF-AA24-F4401B3DA3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0" name="Text Box 5">
          <a:extLst>
            <a:ext uri="{FF2B5EF4-FFF2-40B4-BE49-F238E27FC236}">
              <a16:creationId xmlns:a16="http://schemas.microsoft.com/office/drawing/2014/main" id="{11EE7088-36F3-44D1-8482-E4D4C1B660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1" name="Text Box 5">
          <a:extLst>
            <a:ext uri="{FF2B5EF4-FFF2-40B4-BE49-F238E27FC236}">
              <a16:creationId xmlns:a16="http://schemas.microsoft.com/office/drawing/2014/main" id="{A5302BDE-C80E-44E9-9E5C-7B96E6E7F7A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2" name="Text Box 5">
          <a:extLst>
            <a:ext uri="{FF2B5EF4-FFF2-40B4-BE49-F238E27FC236}">
              <a16:creationId xmlns:a16="http://schemas.microsoft.com/office/drawing/2014/main" id="{9FEF3B1D-5E90-4777-9118-E8B62F4DE83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3" name="Text Box 5">
          <a:extLst>
            <a:ext uri="{FF2B5EF4-FFF2-40B4-BE49-F238E27FC236}">
              <a16:creationId xmlns:a16="http://schemas.microsoft.com/office/drawing/2014/main" id="{36864C15-9A55-4032-94C5-2CD2AC01EF9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4" name="Text Box 5">
          <a:extLst>
            <a:ext uri="{FF2B5EF4-FFF2-40B4-BE49-F238E27FC236}">
              <a16:creationId xmlns:a16="http://schemas.microsoft.com/office/drawing/2014/main" id="{FB3723BE-3E76-4C9B-B5D3-F20FCF8CFD8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5" name="Text Box 5">
          <a:extLst>
            <a:ext uri="{FF2B5EF4-FFF2-40B4-BE49-F238E27FC236}">
              <a16:creationId xmlns:a16="http://schemas.microsoft.com/office/drawing/2014/main" id="{4A6426A4-817C-4E9D-BA97-9FAE96514E5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76" name="Text Box 5">
          <a:extLst>
            <a:ext uri="{FF2B5EF4-FFF2-40B4-BE49-F238E27FC236}">
              <a16:creationId xmlns:a16="http://schemas.microsoft.com/office/drawing/2014/main" id="{0FB985CE-1669-43EE-8C91-A44824441D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7" name="Text Box 5">
          <a:extLst>
            <a:ext uri="{FF2B5EF4-FFF2-40B4-BE49-F238E27FC236}">
              <a16:creationId xmlns:a16="http://schemas.microsoft.com/office/drawing/2014/main" id="{096DABEF-05F3-4990-ACD8-9D9BC06AE14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8" name="Text Box 5">
          <a:extLst>
            <a:ext uri="{FF2B5EF4-FFF2-40B4-BE49-F238E27FC236}">
              <a16:creationId xmlns:a16="http://schemas.microsoft.com/office/drawing/2014/main" id="{EC86923C-5E54-4562-B3E0-3E7AC31154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79" name="Text Box 5">
          <a:extLst>
            <a:ext uri="{FF2B5EF4-FFF2-40B4-BE49-F238E27FC236}">
              <a16:creationId xmlns:a16="http://schemas.microsoft.com/office/drawing/2014/main" id="{92692781-5634-4D75-B23D-B3D62004F2F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0" name="Text Box 5">
          <a:extLst>
            <a:ext uri="{FF2B5EF4-FFF2-40B4-BE49-F238E27FC236}">
              <a16:creationId xmlns:a16="http://schemas.microsoft.com/office/drawing/2014/main" id="{49945AF7-74D2-4CEF-98FB-32E0A97FE70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1" name="Text Box 5">
          <a:extLst>
            <a:ext uri="{FF2B5EF4-FFF2-40B4-BE49-F238E27FC236}">
              <a16:creationId xmlns:a16="http://schemas.microsoft.com/office/drawing/2014/main" id="{1088BB2E-3A0C-4618-9D11-3BEA95B088B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2" name="Text Box 5">
          <a:extLst>
            <a:ext uri="{FF2B5EF4-FFF2-40B4-BE49-F238E27FC236}">
              <a16:creationId xmlns:a16="http://schemas.microsoft.com/office/drawing/2014/main" id="{96E95E34-C069-4566-B335-BA34DDEFDE9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583" name="Text Box 5">
          <a:extLst>
            <a:ext uri="{FF2B5EF4-FFF2-40B4-BE49-F238E27FC236}">
              <a16:creationId xmlns:a16="http://schemas.microsoft.com/office/drawing/2014/main" id="{9662629D-8B54-462B-9283-20E4FA43E9E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4" name="Text Box 5">
          <a:extLst>
            <a:ext uri="{FF2B5EF4-FFF2-40B4-BE49-F238E27FC236}">
              <a16:creationId xmlns:a16="http://schemas.microsoft.com/office/drawing/2014/main" id="{93E75D23-C055-4FD7-8837-257DB811934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5" name="Text Box 5">
          <a:extLst>
            <a:ext uri="{FF2B5EF4-FFF2-40B4-BE49-F238E27FC236}">
              <a16:creationId xmlns:a16="http://schemas.microsoft.com/office/drawing/2014/main" id="{06225FBB-F669-4E67-94E4-9720C380E58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6" name="Text Box 5">
          <a:extLst>
            <a:ext uri="{FF2B5EF4-FFF2-40B4-BE49-F238E27FC236}">
              <a16:creationId xmlns:a16="http://schemas.microsoft.com/office/drawing/2014/main" id="{B8B63C21-1AA8-466C-8178-C497272F564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7" name="Text Box 5">
          <a:extLst>
            <a:ext uri="{FF2B5EF4-FFF2-40B4-BE49-F238E27FC236}">
              <a16:creationId xmlns:a16="http://schemas.microsoft.com/office/drawing/2014/main" id="{B61D7CBC-1781-4A21-8291-F6F98505E3A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8" name="Text Box 5">
          <a:extLst>
            <a:ext uri="{FF2B5EF4-FFF2-40B4-BE49-F238E27FC236}">
              <a16:creationId xmlns:a16="http://schemas.microsoft.com/office/drawing/2014/main" id="{AE342C8B-35D3-46FC-82C0-DA97186BFD6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89" name="Text Box 5">
          <a:extLst>
            <a:ext uri="{FF2B5EF4-FFF2-40B4-BE49-F238E27FC236}">
              <a16:creationId xmlns:a16="http://schemas.microsoft.com/office/drawing/2014/main" id="{933825D5-E2F9-470B-BDD9-F11588313BB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590" name="Text Box 5">
          <a:extLst>
            <a:ext uri="{FF2B5EF4-FFF2-40B4-BE49-F238E27FC236}">
              <a16:creationId xmlns:a16="http://schemas.microsoft.com/office/drawing/2014/main" id="{DEEBDC0E-28AF-4617-8E60-D3B211D1BE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1" name="Text Box 5">
          <a:extLst>
            <a:ext uri="{FF2B5EF4-FFF2-40B4-BE49-F238E27FC236}">
              <a16:creationId xmlns:a16="http://schemas.microsoft.com/office/drawing/2014/main" id="{B93934EC-77DE-41AA-ACAA-7A945354055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2" name="Text Box 5">
          <a:extLst>
            <a:ext uri="{FF2B5EF4-FFF2-40B4-BE49-F238E27FC236}">
              <a16:creationId xmlns:a16="http://schemas.microsoft.com/office/drawing/2014/main" id="{0207F097-F05D-48DF-8263-B2E42B948F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3" name="Text Box 5">
          <a:extLst>
            <a:ext uri="{FF2B5EF4-FFF2-40B4-BE49-F238E27FC236}">
              <a16:creationId xmlns:a16="http://schemas.microsoft.com/office/drawing/2014/main" id="{79615C1A-BEE0-4384-9E06-994F0151CE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4" name="Text Box 5">
          <a:extLst>
            <a:ext uri="{FF2B5EF4-FFF2-40B4-BE49-F238E27FC236}">
              <a16:creationId xmlns:a16="http://schemas.microsoft.com/office/drawing/2014/main" id="{52CA579B-44EE-4C5A-A0B9-6688F5A9C01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5" name="Text Box 5">
          <a:extLst>
            <a:ext uri="{FF2B5EF4-FFF2-40B4-BE49-F238E27FC236}">
              <a16:creationId xmlns:a16="http://schemas.microsoft.com/office/drawing/2014/main" id="{CCE39621-C882-4617-ABD7-902B138F39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6" name="Text Box 5">
          <a:extLst>
            <a:ext uri="{FF2B5EF4-FFF2-40B4-BE49-F238E27FC236}">
              <a16:creationId xmlns:a16="http://schemas.microsoft.com/office/drawing/2014/main" id="{31E77ECC-80AC-460D-9112-424223EF3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597" name="Text Box 5">
          <a:extLst>
            <a:ext uri="{FF2B5EF4-FFF2-40B4-BE49-F238E27FC236}">
              <a16:creationId xmlns:a16="http://schemas.microsoft.com/office/drawing/2014/main" id="{377CB75D-EA6A-4AC6-BD6F-44CAAF91C6F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8" name="Text Box 5">
          <a:extLst>
            <a:ext uri="{FF2B5EF4-FFF2-40B4-BE49-F238E27FC236}">
              <a16:creationId xmlns:a16="http://schemas.microsoft.com/office/drawing/2014/main" id="{1C33ACE8-670D-43F4-90D3-B31976B231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599" name="Text Box 5">
          <a:extLst>
            <a:ext uri="{FF2B5EF4-FFF2-40B4-BE49-F238E27FC236}">
              <a16:creationId xmlns:a16="http://schemas.microsoft.com/office/drawing/2014/main" id="{DC4B086E-77A6-4751-A3FF-FAFFBC47434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0" name="Text Box 5">
          <a:extLst>
            <a:ext uri="{FF2B5EF4-FFF2-40B4-BE49-F238E27FC236}">
              <a16:creationId xmlns:a16="http://schemas.microsoft.com/office/drawing/2014/main" id="{3D434673-70E3-46FF-9221-11F36A3962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1" name="Text Box 5">
          <a:extLst>
            <a:ext uri="{FF2B5EF4-FFF2-40B4-BE49-F238E27FC236}">
              <a16:creationId xmlns:a16="http://schemas.microsoft.com/office/drawing/2014/main" id="{FD66F32E-0555-4183-A8C9-7CFDBF2C44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2" name="Text Box 5">
          <a:extLst>
            <a:ext uri="{FF2B5EF4-FFF2-40B4-BE49-F238E27FC236}">
              <a16:creationId xmlns:a16="http://schemas.microsoft.com/office/drawing/2014/main" id="{F7170E6B-D6C9-4504-BF46-6F43C875110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3" name="Text Box 5">
          <a:extLst>
            <a:ext uri="{FF2B5EF4-FFF2-40B4-BE49-F238E27FC236}">
              <a16:creationId xmlns:a16="http://schemas.microsoft.com/office/drawing/2014/main" id="{39808548-287F-4FB8-9992-967D7977F8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4" name="Text Box 5">
          <a:extLst>
            <a:ext uri="{FF2B5EF4-FFF2-40B4-BE49-F238E27FC236}">
              <a16:creationId xmlns:a16="http://schemas.microsoft.com/office/drawing/2014/main" id="{010EC38C-4FF6-4649-8557-84E7125C1D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05" name="Text Box 5">
          <a:extLst>
            <a:ext uri="{FF2B5EF4-FFF2-40B4-BE49-F238E27FC236}">
              <a16:creationId xmlns:a16="http://schemas.microsoft.com/office/drawing/2014/main" id="{6C5AD67C-6B5A-4DD0-A6ED-D75213F17A5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6" name="Text Box 5">
          <a:extLst>
            <a:ext uri="{FF2B5EF4-FFF2-40B4-BE49-F238E27FC236}">
              <a16:creationId xmlns:a16="http://schemas.microsoft.com/office/drawing/2014/main" id="{651B660F-5A75-499D-AFCD-4D30D40BE17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7" name="Text Box 5">
          <a:extLst>
            <a:ext uri="{FF2B5EF4-FFF2-40B4-BE49-F238E27FC236}">
              <a16:creationId xmlns:a16="http://schemas.microsoft.com/office/drawing/2014/main" id="{F5670515-B501-4C65-A0AA-2A3FA4EE0A3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8" name="Text Box 5">
          <a:extLst>
            <a:ext uri="{FF2B5EF4-FFF2-40B4-BE49-F238E27FC236}">
              <a16:creationId xmlns:a16="http://schemas.microsoft.com/office/drawing/2014/main" id="{3E1A6004-1365-4E31-B7AC-85953C8B577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09" name="Text Box 5">
          <a:extLst>
            <a:ext uri="{FF2B5EF4-FFF2-40B4-BE49-F238E27FC236}">
              <a16:creationId xmlns:a16="http://schemas.microsoft.com/office/drawing/2014/main" id="{0B2549B7-E86C-4E37-9A15-D31C19A3014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0" name="Text Box 5">
          <a:extLst>
            <a:ext uri="{FF2B5EF4-FFF2-40B4-BE49-F238E27FC236}">
              <a16:creationId xmlns:a16="http://schemas.microsoft.com/office/drawing/2014/main" id="{085364A0-3AFF-47DB-8F2C-9C0B8E0BBCC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1" name="Text Box 5">
          <a:extLst>
            <a:ext uri="{FF2B5EF4-FFF2-40B4-BE49-F238E27FC236}">
              <a16:creationId xmlns:a16="http://schemas.microsoft.com/office/drawing/2014/main" id="{451E3909-008C-4E70-93B0-AD463C95C27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12" name="Text Box 5">
          <a:extLst>
            <a:ext uri="{FF2B5EF4-FFF2-40B4-BE49-F238E27FC236}">
              <a16:creationId xmlns:a16="http://schemas.microsoft.com/office/drawing/2014/main" id="{85AB9341-580B-419C-B401-DE977811384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3" name="Text Box 5">
          <a:extLst>
            <a:ext uri="{FF2B5EF4-FFF2-40B4-BE49-F238E27FC236}">
              <a16:creationId xmlns:a16="http://schemas.microsoft.com/office/drawing/2014/main" id="{478F9C4C-F936-4C43-9F0C-A11FFF9569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BF033FB9-20DC-415B-9D5C-D140B333579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5" name="Text Box 5">
          <a:extLst>
            <a:ext uri="{FF2B5EF4-FFF2-40B4-BE49-F238E27FC236}">
              <a16:creationId xmlns:a16="http://schemas.microsoft.com/office/drawing/2014/main" id="{69A69C38-110E-47CA-AB4B-0EDEB3F6122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6" name="Text Box 5">
          <a:extLst>
            <a:ext uri="{FF2B5EF4-FFF2-40B4-BE49-F238E27FC236}">
              <a16:creationId xmlns:a16="http://schemas.microsoft.com/office/drawing/2014/main" id="{8FC197A6-6EB4-42EA-B2F6-97034AEB3D9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7" name="Text Box 5">
          <a:extLst>
            <a:ext uri="{FF2B5EF4-FFF2-40B4-BE49-F238E27FC236}">
              <a16:creationId xmlns:a16="http://schemas.microsoft.com/office/drawing/2014/main" id="{17D095AE-F886-4530-BDE6-B3FD0921CB6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8" name="Text Box 5">
          <a:extLst>
            <a:ext uri="{FF2B5EF4-FFF2-40B4-BE49-F238E27FC236}">
              <a16:creationId xmlns:a16="http://schemas.microsoft.com/office/drawing/2014/main" id="{AB5910AB-ECAB-49FC-B668-7D4C4234E2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19" name="Text Box 5">
          <a:extLst>
            <a:ext uri="{FF2B5EF4-FFF2-40B4-BE49-F238E27FC236}">
              <a16:creationId xmlns:a16="http://schemas.microsoft.com/office/drawing/2014/main" id="{4CC8D91F-A1EF-4F0C-A15A-023F7D6104D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0" name="Text Box 5">
          <a:extLst>
            <a:ext uri="{FF2B5EF4-FFF2-40B4-BE49-F238E27FC236}">
              <a16:creationId xmlns:a16="http://schemas.microsoft.com/office/drawing/2014/main" id="{9C1E413B-F8E3-4F05-B0E5-128AE7A339E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1" name="Text Box 5">
          <a:extLst>
            <a:ext uri="{FF2B5EF4-FFF2-40B4-BE49-F238E27FC236}">
              <a16:creationId xmlns:a16="http://schemas.microsoft.com/office/drawing/2014/main" id="{C993C55E-F5B8-4D31-B37A-BD69FDB6B7F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2" name="Text Box 5">
          <a:extLst>
            <a:ext uri="{FF2B5EF4-FFF2-40B4-BE49-F238E27FC236}">
              <a16:creationId xmlns:a16="http://schemas.microsoft.com/office/drawing/2014/main" id="{5A1CAB96-CE8D-4F0E-9460-5420CBFEE36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3" name="Text Box 5">
          <a:extLst>
            <a:ext uri="{FF2B5EF4-FFF2-40B4-BE49-F238E27FC236}">
              <a16:creationId xmlns:a16="http://schemas.microsoft.com/office/drawing/2014/main" id="{5CCE209F-FE0E-4893-990D-871F45AC08A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4" name="Text Box 5">
          <a:extLst>
            <a:ext uri="{FF2B5EF4-FFF2-40B4-BE49-F238E27FC236}">
              <a16:creationId xmlns:a16="http://schemas.microsoft.com/office/drawing/2014/main" id="{065AB083-D267-4CE9-889F-41D621370AB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5" name="Text Box 5">
          <a:extLst>
            <a:ext uri="{FF2B5EF4-FFF2-40B4-BE49-F238E27FC236}">
              <a16:creationId xmlns:a16="http://schemas.microsoft.com/office/drawing/2014/main" id="{C15E9630-514C-4441-A641-7961B20E155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26" name="Text Box 5">
          <a:extLst>
            <a:ext uri="{FF2B5EF4-FFF2-40B4-BE49-F238E27FC236}">
              <a16:creationId xmlns:a16="http://schemas.microsoft.com/office/drawing/2014/main" id="{A32F9C28-A4E7-4AAC-94D8-5215705F71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7" name="Text Box 5">
          <a:extLst>
            <a:ext uri="{FF2B5EF4-FFF2-40B4-BE49-F238E27FC236}">
              <a16:creationId xmlns:a16="http://schemas.microsoft.com/office/drawing/2014/main" id="{D5CF16ED-3837-4D62-BE37-2B91578A320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8" name="Text Box 5">
          <a:extLst>
            <a:ext uri="{FF2B5EF4-FFF2-40B4-BE49-F238E27FC236}">
              <a16:creationId xmlns:a16="http://schemas.microsoft.com/office/drawing/2014/main" id="{67CAC19F-E754-41DD-84E9-0BCDC32AD47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29" name="Text Box 5">
          <a:extLst>
            <a:ext uri="{FF2B5EF4-FFF2-40B4-BE49-F238E27FC236}">
              <a16:creationId xmlns:a16="http://schemas.microsoft.com/office/drawing/2014/main" id="{3C88B5B3-D590-4CD6-A621-E7EAA9DC51A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0" name="Text Box 5">
          <a:extLst>
            <a:ext uri="{FF2B5EF4-FFF2-40B4-BE49-F238E27FC236}">
              <a16:creationId xmlns:a16="http://schemas.microsoft.com/office/drawing/2014/main" id="{68017B9D-67B5-4F01-9E7C-43DDB1A3B2E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1" name="Text Box 5">
          <a:extLst>
            <a:ext uri="{FF2B5EF4-FFF2-40B4-BE49-F238E27FC236}">
              <a16:creationId xmlns:a16="http://schemas.microsoft.com/office/drawing/2014/main" id="{7AF41E3C-01BB-48F4-AABB-CBFD0809543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2" name="Text Box 5">
          <a:extLst>
            <a:ext uri="{FF2B5EF4-FFF2-40B4-BE49-F238E27FC236}">
              <a16:creationId xmlns:a16="http://schemas.microsoft.com/office/drawing/2014/main" id="{4579F478-E5F0-4C1D-A44F-41ED603BFED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3" name="Text Box 5">
          <a:extLst>
            <a:ext uri="{FF2B5EF4-FFF2-40B4-BE49-F238E27FC236}">
              <a16:creationId xmlns:a16="http://schemas.microsoft.com/office/drawing/2014/main" id="{EC8F8291-E498-4FF6-8671-69BC42D5C0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34" name="Text Box 5">
          <a:extLst>
            <a:ext uri="{FF2B5EF4-FFF2-40B4-BE49-F238E27FC236}">
              <a16:creationId xmlns:a16="http://schemas.microsoft.com/office/drawing/2014/main" id="{14A94478-A006-4DBD-9E2E-47E4788A6F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5" name="Text Box 5">
          <a:extLst>
            <a:ext uri="{FF2B5EF4-FFF2-40B4-BE49-F238E27FC236}">
              <a16:creationId xmlns:a16="http://schemas.microsoft.com/office/drawing/2014/main" id="{F9FBDAFA-2313-4D6C-93D1-43E442BB7F1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6" name="Text Box 5">
          <a:extLst>
            <a:ext uri="{FF2B5EF4-FFF2-40B4-BE49-F238E27FC236}">
              <a16:creationId xmlns:a16="http://schemas.microsoft.com/office/drawing/2014/main" id="{A2BD9DDC-C347-4C7E-A3D3-955EB57270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7" name="Text Box 5">
          <a:extLst>
            <a:ext uri="{FF2B5EF4-FFF2-40B4-BE49-F238E27FC236}">
              <a16:creationId xmlns:a16="http://schemas.microsoft.com/office/drawing/2014/main" id="{C13FCBA4-D07C-4498-9CF9-5955E9D74F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8" name="Text Box 5">
          <a:extLst>
            <a:ext uri="{FF2B5EF4-FFF2-40B4-BE49-F238E27FC236}">
              <a16:creationId xmlns:a16="http://schemas.microsoft.com/office/drawing/2014/main" id="{E3F8C86B-C228-4B20-B280-E47FFAC86D6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39" name="Text Box 5">
          <a:extLst>
            <a:ext uri="{FF2B5EF4-FFF2-40B4-BE49-F238E27FC236}">
              <a16:creationId xmlns:a16="http://schemas.microsoft.com/office/drawing/2014/main" id="{348C608E-D2DC-491A-85A0-CDDBE9F102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0" name="Text Box 5">
          <a:extLst>
            <a:ext uri="{FF2B5EF4-FFF2-40B4-BE49-F238E27FC236}">
              <a16:creationId xmlns:a16="http://schemas.microsoft.com/office/drawing/2014/main" id="{AC387D43-9388-4C6D-A6F5-C6A8FD6BBF5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41" name="Text Box 5">
          <a:extLst>
            <a:ext uri="{FF2B5EF4-FFF2-40B4-BE49-F238E27FC236}">
              <a16:creationId xmlns:a16="http://schemas.microsoft.com/office/drawing/2014/main" id="{F74165F8-9BE4-4887-8DD7-01D30F0F7A6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2" name="Text Box 5">
          <a:extLst>
            <a:ext uri="{FF2B5EF4-FFF2-40B4-BE49-F238E27FC236}">
              <a16:creationId xmlns:a16="http://schemas.microsoft.com/office/drawing/2014/main" id="{8EA7D210-05F2-4302-9063-28E0AAB3BC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3" name="Text Box 5">
          <a:extLst>
            <a:ext uri="{FF2B5EF4-FFF2-40B4-BE49-F238E27FC236}">
              <a16:creationId xmlns:a16="http://schemas.microsoft.com/office/drawing/2014/main" id="{193C4D35-EDE0-49AF-86AE-8B562CFE6FF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4" name="Text Box 5">
          <a:extLst>
            <a:ext uri="{FF2B5EF4-FFF2-40B4-BE49-F238E27FC236}">
              <a16:creationId xmlns:a16="http://schemas.microsoft.com/office/drawing/2014/main" id="{B52DBE92-44F9-4A68-99B7-C19EDBDF598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5" name="Text Box 5">
          <a:extLst>
            <a:ext uri="{FF2B5EF4-FFF2-40B4-BE49-F238E27FC236}">
              <a16:creationId xmlns:a16="http://schemas.microsoft.com/office/drawing/2014/main" id="{3CDA994B-7607-4414-8D98-127DE91D3AB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6" name="Text Box 5">
          <a:extLst>
            <a:ext uri="{FF2B5EF4-FFF2-40B4-BE49-F238E27FC236}">
              <a16:creationId xmlns:a16="http://schemas.microsoft.com/office/drawing/2014/main" id="{6F2ED4D8-4D30-43AA-9737-FBF27537798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7" name="Text Box 5">
          <a:extLst>
            <a:ext uri="{FF2B5EF4-FFF2-40B4-BE49-F238E27FC236}">
              <a16:creationId xmlns:a16="http://schemas.microsoft.com/office/drawing/2014/main" id="{0D69CC7D-AB69-49D4-A8C8-67CC3467530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48" name="Text Box 5">
          <a:extLst>
            <a:ext uri="{FF2B5EF4-FFF2-40B4-BE49-F238E27FC236}">
              <a16:creationId xmlns:a16="http://schemas.microsoft.com/office/drawing/2014/main" id="{2FB6ADCB-1D6F-4676-B41B-DCC8562DD6C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49" name="Text Box 5">
          <a:extLst>
            <a:ext uri="{FF2B5EF4-FFF2-40B4-BE49-F238E27FC236}">
              <a16:creationId xmlns:a16="http://schemas.microsoft.com/office/drawing/2014/main" id="{74780141-2347-42D9-AE01-E1F456AC1DA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0" name="Text Box 5">
          <a:extLst>
            <a:ext uri="{FF2B5EF4-FFF2-40B4-BE49-F238E27FC236}">
              <a16:creationId xmlns:a16="http://schemas.microsoft.com/office/drawing/2014/main" id="{4529E8EE-E2AE-4D3D-AC5F-29F0171ED7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1" name="Text Box 5">
          <a:extLst>
            <a:ext uri="{FF2B5EF4-FFF2-40B4-BE49-F238E27FC236}">
              <a16:creationId xmlns:a16="http://schemas.microsoft.com/office/drawing/2014/main" id="{989C2EC0-0CE7-44F8-BB1D-E1B72515085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2" name="Text Box 5">
          <a:extLst>
            <a:ext uri="{FF2B5EF4-FFF2-40B4-BE49-F238E27FC236}">
              <a16:creationId xmlns:a16="http://schemas.microsoft.com/office/drawing/2014/main" id="{57674CB7-4602-47E2-8023-1DF29EF40D04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3" name="Text Box 5">
          <a:extLst>
            <a:ext uri="{FF2B5EF4-FFF2-40B4-BE49-F238E27FC236}">
              <a16:creationId xmlns:a16="http://schemas.microsoft.com/office/drawing/2014/main" id="{32997C69-A34B-4F70-87F3-07D72E245FB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4" name="Text Box 5">
          <a:extLst>
            <a:ext uri="{FF2B5EF4-FFF2-40B4-BE49-F238E27FC236}">
              <a16:creationId xmlns:a16="http://schemas.microsoft.com/office/drawing/2014/main" id="{AE4E49F7-4A06-4DA0-AE03-381F8C1C82A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55" name="Text Box 5">
          <a:extLst>
            <a:ext uri="{FF2B5EF4-FFF2-40B4-BE49-F238E27FC236}">
              <a16:creationId xmlns:a16="http://schemas.microsoft.com/office/drawing/2014/main" id="{43E9A632-57CE-4916-B1E4-81C68CC615A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6" name="Text Box 5">
          <a:extLst>
            <a:ext uri="{FF2B5EF4-FFF2-40B4-BE49-F238E27FC236}">
              <a16:creationId xmlns:a16="http://schemas.microsoft.com/office/drawing/2014/main" id="{03B8AD2A-D132-4D15-B20D-EAA21B88FD5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7" name="Text Box 5">
          <a:extLst>
            <a:ext uri="{FF2B5EF4-FFF2-40B4-BE49-F238E27FC236}">
              <a16:creationId xmlns:a16="http://schemas.microsoft.com/office/drawing/2014/main" id="{EB75FCC6-52E5-49B5-8416-F53E9ADD1EA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8" name="Text Box 5">
          <a:extLst>
            <a:ext uri="{FF2B5EF4-FFF2-40B4-BE49-F238E27FC236}">
              <a16:creationId xmlns:a16="http://schemas.microsoft.com/office/drawing/2014/main" id="{1815A690-CB97-4697-9F23-87FBCF91382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59" name="Text Box 5">
          <a:extLst>
            <a:ext uri="{FF2B5EF4-FFF2-40B4-BE49-F238E27FC236}">
              <a16:creationId xmlns:a16="http://schemas.microsoft.com/office/drawing/2014/main" id="{8EC5481D-0405-4C3C-BFB0-A374DEA20AF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0" name="Text Box 5">
          <a:extLst>
            <a:ext uri="{FF2B5EF4-FFF2-40B4-BE49-F238E27FC236}">
              <a16:creationId xmlns:a16="http://schemas.microsoft.com/office/drawing/2014/main" id="{35BA4AF6-90C2-40BF-991C-9D8E43A2B4A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1" name="Text Box 5">
          <a:extLst>
            <a:ext uri="{FF2B5EF4-FFF2-40B4-BE49-F238E27FC236}">
              <a16:creationId xmlns:a16="http://schemas.microsoft.com/office/drawing/2014/main" id="{5263A9C4-E175-41A9-BAF0-476CB1BD08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2" name="Text Box 5">
          <a:extLst>
            <a:ext uri="{FF2B5EF4-FFF2-40B4-BE49-F238E27FC236}">
              <a16:creationId xmlns:a16="http://schemas.microsoft.com/office/drawing/2014/main" id="{EE0404FC-A622-43FB-A648-28B9A44228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63" name="Text Box 5">
          <a:extLst>
            <a:ext uri="{FF2B5EF4-FFF2-40B4-BE49-F238E27FC236}">
              <a16:creationId xmlns:a16="http://schemas.microsoft.com/office/drawing/2014/main" id="{4D3247C2-8585-4CE4-B355-40579FDB76F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4" name="Text Box 5">
          <a:extLst>
            <a:ext uri="{FF2B5EF4-FFF2-40B4-BE49-F238E27FC236}">
              <a16:creationId xmlns:a16="http://schemas.microsoft.com/office/drawing/2014/main" id="{1D16BDAE-A1EB-4F72-A152-B06D5C68E9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5" name="Text Box 5">
          <a:extLst>
            <a:ext uri="{FF2B5EF4-FFF2-40B4-BE49-F238E27FC236}">
              <a16:creationId xmlns:a16="http://schemas.microsoft.com/office/drawing/2014/main" id="{7C7A8738-72AF-4212-BCBF-1EA4AD42A9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6" name="Text Box 5">
          <a:extLst>
            <a:ext uri="{FF2B5EF4-FFF2-40B4-BE49-F238E27FC236}">
              <a16:creationId xmlns:a16="http://schemas.microsoft.com/office/drawing/2014/main" id="{3700FCF6-57B3-44BA-ADEA-B64F0B70DDE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7" name="Text Box 5">
          <a:extLst>
            <a:ext uri="{FF2B5EF4-FFF2-40B4-BE49-F238E27FC236}">
              <a16:creationId xmlns:a16="http://schemas.microsoft.com/office/drawing/2014/main" id="{C5F84AE0-BC13-4CD2-B167-9FA41CDD0D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8" name="Text Box 5">
          <a:extLst>
            <a:ext uri="{FF2B5EF4-FFF2-40B4-BE49-F238E27FC236}">
              <a16:creationId xmlns:a16="http://schemas.microsoft.com/office/drawing/2014/main" id="{4A9BFA3E-EC9D-4756-9CF4-3A59A3EDB7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69" name="Text Box 5">
          <a:extLst>
            <a:ext uri="{FF2B5EF4-FFF2-40B4-BE49-F238E27FC236}">
              <a16:creationId xmlns:a16="http://schemas.microsoft.com/office/drawing/2014/main" id="{9BA74177-38DD-4E93-9D16-136C609C27C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70" name="Text Box 5">
          <a:extLst>
            <a:ext uri="{FF2B5EF4-FFF2-40B4-BE49-F238E27FC236}">
              <a16:creationId xmlns:a16="http://schemas.microsoft.com/office/drawing/2014/main" id="{A5037B21-DEF0-45B1-BBA1-F3B9065967E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1" name="Text Box 5">
          <a:extLst>
            <a:ext uri="{FF2B5EF4-FFF2-40B4-BE49-F238E27FC236}">
              <a16:creationId xmlns:a16="http://schemas.microsoft.com/office/drawing/2014/main" id="{45301BE6-F1C1-43D5-ADCA-0C56317D41A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2" name="Text Box 5">
          <a:extLst>
            <a:ext uri="{FF2B5EF4-FFF2-40B4-BE49-F238E27FC236}">
              <a16:creationId xmlns:a16="http://schemas.microsoft.com/office/drawing/2014/main" id="{F39640F6-014A-410D-9DB6-1A2BD8FE5E6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3" name="Text Box 5">
          <a:extLst>
            <a:ext uri="{FF2B5EF4-FFF2-40B4-BE49-F238E27FC236}">
              <a16:creationId xmlns:a16="http://schemas.microsoft.com/office/drawing/2014/main" id="{7B75CF63-DDCD-433E-937E-9514376CBB8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4" name="Text Box 5">
          <a:extLst>
            <a:ext uri="{FF2B5EF4-FFF2-40B4-BE49-F238E27FC236}">
              <a16:creationId xmlns:a16="http://schemas.microsoft.com/office/drawing/2014/main" id="{5DC66EBE-36DD-4DBE-9682-27E26B15DE3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5" name="Text Box 5">
          <a:extLst>
            <a:ext uri="{FF2B5EF4-FFF2-40B4-BE49-F238E27FC236}">
              <a16:creationId xmlns:a16="http://schemas.microsoft.com/office/drawing/2014/main" id="{857A0B71-35A4-46BC-BEE0-C7061E66857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6" name="Text Box 5">
          <a:extLst>
            <a:ext uri="{FF2B5EF4-FFF2-40B4-BE49-F238E27FC236}">
              <a16:creationId xmlns:a16="http://schemas.microsoft.com/office/drawing/2014/main" id="{AB924E66-515F-47D9-A53A-D5A4B773DC8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677" name="Text Box 5">
          <a:extLst>
            <a:ext uri="{FF2B5EF4-FFF2-40B4-BE49-F238E27FC236}">
              <a16:creationId xmlns:a16="http://schemas.microsoft.com/office/drawing/2014/main" id="{8E5A0898-FBA4-4EDC-85F7-D2CD28AE141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8" name="Text Box 5">
          <a:extLst>
            <a:ext uri="{FF2B5EF4-FFF2-40B4-BE49-F238E27FC236}">
              <a16:creationId xmlns:a16="http://schemas.microsoft.com/office/drawing/2014/main" id="{ACC10FAD-6EA2-4E1E-8BCD-1F63AB5B8C7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79" name="Text Box 5">
          <a:extLst>
            <a:ext uri="{FF2B5EF4-FFF2-40B4-BE49-F238E27FC236}">
              <a16:creationId xmlns:a16="http://schemas.microsoft.com/office/drawing/2014/main" id="{01BB055D-AB99-428E-9FDA-58A6DCE291E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0" name="Text Box 5">
          <a:extLst>
            <a:ext uri="{FF2B5EF4-FFF2-40B4-BE49-F238E27FC236}">
              <a16:creationId xmlns:a16="http://schemas.microsoft.com/office/drawing/2014/main" id="{1C72B68C-A56A-4560-8A96-CA69ECAC0DF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1" name="Text Box 5">
          <a:extLst>
            <a:ext uri="{FF2B5EF4-FFF2-40B4-BE49-F238E27FC236}">
              <a16:creationId xmlns:a16="http://schemas.microsoft.com/office/drawing/2014/main" id="{C5449A91-3C83-4718-9795-0C76D4E311E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2" name="Text Box 5">
          <a:extLst>
            <a:ext uri="{FF2B5EF4-FFF2-40B4-BE49-F238E27FC236}">
              <a16:creationId xmlns:a16="http://schemas.microsoft.com/office/drawing/2014/main" id="{BBF91FA8-0B4B-4466-9F9E-76EC44C9E28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3" name="Text Box 5">
          <a:extLst>
            <a:ext uri="{FF2B5EF4-FFF2-40B4-BE49-F238E27FC236}">
              <a16:creationId xmlns:a16="http://schemas.microsoft.com/office/drawing/2014/main" id="{82E84D36-C667-4DA1-B9B1-F4FE1CD6B72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684" name="Text Box 5">
          <a:extLst>
            <a:ext uri="{FF2B5EF4-FFF2-40B4-BE49-F238E27FC236}">
              <a16:creationId xmlns:a16="http://schemas.microsoft.com/office/drawing/2014/main" id="{7BE8DDBB-5596-4AAE-B01A-F1475A66817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5" name="Text Box 5">
          <a:extLst>
            <a:ext uri="{FF2B5EF4-FFF2-40B4-BE49-F238E27FC236}">
              <a16:creationId xmlns:a16="http://schemas.microsoft.com/office/drawing/2014/main" id="{87128E0C-0438-410A-AC97-FFF9D0A0D1B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6" name="Text Box 5">
          <a:extLst>
            <a:ext uri="{FF2B5EF4-FFF2-40B4-BE49-F238E27FC236}">
              <a16:creationId xmlns:a16="http://schemas.microsoft.com/office/drawing/2014/main" id="{211EDE65-E6F2-4749-869A-79C41EFB452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7" name="Text Box 5">
          <a:extLst>
            <a:ext uri="{FF2B5EF4-FFF2-40B4-BE49-F238E27FC236}">
              <a16:creationId xmlns:a16="http://schemas.microsoft.com/office/drawing/2014/main" id="{51B95F39-0A05-433A-8EEB-0F9618C8637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8" name="Text Box 5">
          <a:extLst>
            <a:ext uri="{FF2B5EF4-FFF2-40B4-BE49-F238E27FC236}">
              <a16:creationId xmlns:a16="http://schemas.microsoft.com/office/drawing/2014/main" id="{BD1D4B55-5C65-469C-AD47-A84B4762A5E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89" name="Text Box 5">
          <a:extLst>
            <a:ext uri="{FF2B5EF4-FFF2-40B4-BE49-F238E27FC236}">
              <a16:creationId xmlns:a16="http://schemas.microsoft.com/office/drawing/2014/main" id="{6FE4A6B2-5CE3-4827-9EE0-AB8886E8FB09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0" name="Text Box 5">
          <a:extLst>
            <a:ext uri="{FF2B5EF4-FFF2-40B4-BE49-F238E27FC236}">
              <a16:creationId xmlns:a16="http://schemas.microsoft.com/office/drawing/2014/main" id="{CFE544C0-50AC-453D-B2F5-B1B64DA290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1" name="Text Box 5">
          <a:extLst>
            <a:ext uri="{FF2B5EF4-FFF2-40B4-BE49-F238E27FC236}">
              <a16:creationId xmlns:a16="http://schemas.microsoft.com/office/drawing/2014/main" id="{621F1D53-D860-44F5-A921-E846F25612D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692" name="Text Box 5">
          <a:extLst>
            <a:ext uri="{FF2B5EF4-FFF2-40B4-BE49-F238E27FC236}">
              <a16:creationId xmlns:a16="http://schemas.microsoft.com/office/drawing/2014/main" id="{DA42BA56-033E-4261-B9F2-5AF0039735C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3" name="Text Box 5">
          <a:extLst>
            <a:ext uri="{FF2B5EF4-FFF2-40B4-BE49-F238E27FC236}">
              <a16:creationId xmlns:a16="http://schemas.microsoft.com/office/drawing/2014/main" id="{0C27936C-625A-4666-87C3-ED288DD4EEA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4" name="Text Box 5">
          <a:extLst>
            <a:ext uri="{FF2B5EF4-FFF2-40B4-BE49-F238E27FC236}">
              <a16:creationId xmlns:a16="http://schemas.microsoft.com/office/drawing/2014/main" id="{7EE267A6-AA92-457A-816D-5DC1C0E797D1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5" name="Text Box 5">
          <a:extLst>
            <a:ext uri="{FF2B5EF4-FFF2-40B4-BE49-F238E27FC236}">
              <a16:creationId xmlns:a16="http://schemas.microsoft.com/office/drawing/2014/main" id="{2CACF127-ADA4-42D4-85A6-1A898D30C9D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6" name="Text Box 5">
          <a:extLst>
            <a:ext uri="{FF2B5EF4-FFF2-40B4-BE49-F238E27FC236}">
              <a16:creationId xmlns:a16="http://schemas.microsoft.com/office/drawing/2014/main" id="{067200B5-11F5-4F09-B1A9-358A583598D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7" name="Text Box 5">
          <a:extLst>
            <a:ext uri="{FF2B5EF4-FFF2-40B4-BE49-F238E27FC236}">
              <a16:creationId xmlns:a16="http://schemas.microsoft.com/office/drawing/2014/main" id="{37EB88E0-6211-4A8F-8565-AA71EDBC0CB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8" name="Text Box 5">
          <a:extLst>
            <a:ext uri="{FF2B5EF4-FFF2-40B4-BE49-F238E27FC236}">
              <a16:creationId xmlns:a16="http://schemas.microsoft.com/office/drawing/2014/main" id="{CCC174A3-7612-49DD-A4A8-C4EFEFAB0F2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699" name="Text Box 5">
          <a:extLst>
            <a:ext uri="{FF2B5EF4-FFF2-40B4-BE49-F238E27FC236}">
              <a16:creationId xmlns:a16="http://schemas.microsoft.com/office/drawing/2014/main" id="{78BA3133-09E1-4499-B0B8-D65ADC1908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0" name="Text Box 5">
          <a:extLst>
            <a:ext uri="{FF2B5EF4-FFF2-40B4-BE49-F238E27FC236}">
              <a16:creationId xmlns:a16="http://schemas.microsoft.com/office/drawing/2014/main" id="{4FC66000-0DB3-4CFD-AB23-D4BFBA495A70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1" name="Text Box 5">
          <a:extLst>
            <a:ext uri="{FF2B5EF4-FFF2-40B4-BE49-F238E27FC236}">
              <a16:creationId xmlns:a16="http://schemas.microsoft.com/office/drawing/2014/main" id="{42F1EB0F-7B93-4ABA-9FCD-E57334DC567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2" name="Text Box 5">
          <a:extLst>
            <a:ext uri="{FF2B5EF4-FFF2-40B4-BE49-F238E27FC236}">
              <a16:creationId xmlns:a16="http://schemas.microsoft.com/office/drawing/2014/main" id="{30ECF1D8-7981-437F-A6F2-87163C4571F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3" name="Text Box 5">
          <a:extLst>
            <a:ext uri="{FF2B5EF4-FFF2-40B4-BE49-F238E27FC236}">
              <a16:creationId xmlns:a16="http://schemas.microsoft.com/office/drawing/2014/main" id="{993F572A-1C36-4D47-A9C8-E0535AC531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4" name="Text Box 5">
          <a:extLst>
            <a:ext uri="{FF2B5EF4-FFF2-40B4-BE49-F238E27FC236}">
              <a16:creationId xmlns:a16="http://schemas.microsoft.com/office/drawing/2014/main" id="{A0E08E6F-ABA9-4F7C-96F7-3367F6E5676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5" name="Text Box 5">
          <a:extLst>
            <a:ext uri="{FF2B5EF4-FFF2-40B4-BE49-F238E27FC236}">
              <a16:creationId xmlns:a16="http://schemas.microsoft.com/office/drawing/2014/main" id="{5B0693DD-AA44-45D8-9E5D-3F751CD4BB9E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06" name="Text Box 5">
          <a:extLst>
            <a:ext uri="{FF2B5EF4-FFF2-40B4-BE49-F238E27FC236}">
              <a16:creationId xmlns:a16="http://schemas.microsoft.com/office/drawing/2014/main" id="{B6F18083-BE08-4DEF-B051-0576F4ABFEE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7" name="Text Box 5">
          <a:extLst>
            <a:ext uri="{FF2B5EF4-FFF2-40B4-BE49-F238E27FC236}">
              <a16:creationId xmlns:a16="http://schemas.microsoft.com/office/drawing/2014/main" id="{162C441C-8C83-4836-8452-4281DAA8D06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8" name="Text Box 5">
          <a:extLst>
            <a:ext uri="{FF2B5EF4-FFF2-40B4-BE49-F238E27FC236}">
              <a16:creationId xmlns:a16="http://schemas.microsoft.com/office/drawing/2014/main" id="{56345325-B76C-4B7F-9CB8-2AD203D2A52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09" name="Text Box 5">
          <a:extLst>
            <a:ext uri="{FF2B5EF4-FFF2-40B4-BE49-F238E27FC236}">
              <a16:creationId xmlns:a16="http://schemas.microsoft.com/office/drawing/2014/main" id="{7433EE74-D072-43FE-9B20-59F0C18FCAB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0" name="Text Box 5">
          <a:extLst>
            <a:ext uri="{FF2B5EF4-FFF2-40B4-BE49-F238E27FC236}">
              <a16:creationId xmlns:a16="http://schemas.microsoft.com/office/drawing/2014/main" id="{706F9793-9837-4113-8525-3EE7754501C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1" name="Text Box 5">
          <a:extLst>
            <a:ext uri="{FF2B5EF4-FFF2-40B4-BE49-F238E27FC236}">
              <a16:creationId xmlns:a16="http://schemas.microsoft.com/office/drawing/2014/main" id="{F10EE91F-8743-433E-B9C0-781F9B5273D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2" name="Text Box 5">
          <a:extLst>
            <a:ext uri="{FF2B5EF4-FFF2-40B4-BE49-F238E27FC236}">
              <a16:creationId xmlns:a16="http://schemas.microsoft.com/office/drawing/2014/main" id="{88052D4E-F209-4F0A-8E9B-826DFE5BFBF3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13" name="Text Box 5">
          <a:extLst>
            <a:ext uri="{FF2B5EF4-FFF2-40B4-BE49-F238E27FC236}">
              <a16:creationId xmlns:a16="http://schemas.microsoft.com/office/drawing/2014/main" id="{C9BE02C7-DBF0-4510-AA1B-B15B29A7DFF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4" name="Text Box 5">
          <a:extLst>
            <a:ext uri="{FF2B5EF4-FFF2-40B4-BE49-F238E27FC236}">
              <a16:creationId xmlns:a16="http://schemas.microsoft.com/office/drawing/2014/main" id="{43049947-57BC-4599-9374-FBC69E20953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5" name="Text Box 5">
          <a:extLst>
            <a:ext uri="{FF2B5EF4-FFF2-40B4-BE49-F238E27FC236}">
              <a16:creationId xmlns:a16="http://schemas.microsoft.com/office/drawing/2014/main" id="{CA07B822-054D-43A2-BEED-D4E32BA596D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6" name="Text Box 5">
          <a:extLst>
            <a:ext uri="{FF2B5EF4-FFF2-40B4-BE49-F238E27FC236}">
              <a16:creationId xmlns:a16="http://schemas.microsoft.com/office/drawing/2014/main" id="{43EC4314-62BC-4EE5-82DD-BDFFAE2A20C3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7" name="Text Box 5">
          <a:extLst>
            <a:ext uri="{FF2B5EF4-FFF2-40B4-BE49-F238E27FC236}">
              <a16:creationId xmlns:a16="http://schemas.microsoft.com/office/drawing/2014/main" id="{DD32293C-FCA3-4B39-9B19-07B362327C6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8" name="Text Box 5">
          <a:extLst>
            <a:ext uri="{FF2B5EF4-FFF2-40B4-BE49-F238E27FC236}">
              <a16:creationId xmlns:a16="http://schemas.microsoft.com/office/drawing/2014/main" id="{8131F064-F98B-430D-ADA5-86387583576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19" name="Text Box 5">
          <a:extLst>
            <a:ext uri="{FF2B5EF4-FFF2-40B4-BE49-F238E27FC236}">
              <a16:creationId xmlns:a16="http://schemas.microsoft.com/office/drawing/2014/main" id="{D1DBF047-7D53-430F-9362-238035A17E67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0" name="Text Box 5">
          <a:extLst>
            <a:ext uri="{FF2B5EF4-FFF2-40B4-BE49-F238E27FC236}">
              <a16:creationId xmlns:a16="http://schemas.microsoft.com/office/drawing/2014/main" id="{A6F953E4-E93D-4270-BF15-8A70534882E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21" name="Text Box 5">
          <a:extLst>
            <a:ext uri="{FF2B5EF4-FFF2-40B4-BE49-F238E27FC236}">
              <a16:creationId xmlns:a16="http://schemas.microsoft.com/office/drawing/2014/main" id="{721C0F89-C14C-405A-90F8-6F52DC8677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2" name="Text Box 5">
          <a:extLst>
            <a:ext uri="{FF2B5EF4-FFF2-40B4-BE49-F238E27FC236}">
              <a16:creationId xmlns:a16="http://schemas.microsoft.com/office/drawing/2014/main" id="{143C944B-4176-4C11-9CAF-3DB2317CCF4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3" name="Text Box 5">
          <a:extLst>
            <a:ext uri="{FF2B5EF4-FFF2-40B4-BE49-F238E27FC236}">
              <a16:creationId xmlns:a16="http://schemas.microsoft.com/office/drawing/2014/main" id="{7A4CAFF8-2B65-4423-9BDD-97608C74566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4" name="Text Box 5">
          <a:extLst>
            <a:ext uri="{FF2B5EF4-FFF2-40B4-BE49-F238E27FC236}">
              <a16:creationId xmlns:a16="http://schemas.microsoft.com/office/drawing/2014/main" id="{399BC25C-C80F-447F-9F53-80A1D8F8BF8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5" name="Text Box 5">
          <a:extLst>
            <a:ext uri="{FF2B5EF4-FFF2-40B4-BE49-F238E27FC236}">
              <a16:creationId xmlns:a16="http://schemas.microsoft.com/office/drawing/2014/main" id="{5D56459E-3064-4BBF-BD21-35E284D1539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6" name="Text Box 5">
          <a:extLst>
            <a:ext uri="{FF2B5EF4-FFF2-40B4-BE49-F238E27FC236}">
              <a16:creationId xmlns:a16="http://schemas.microsoft.com/office/drawing/2014/main" id="{B8F3786E-37ED-4FF0-9A67-1335108D1EB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7" name="Text Box 5">
          <a:extLst>
            <a:ext uri="{FF2B5EF4-FFF2-40B4-BE49-F238E27FC236}">
              <a16:creationId xmlns:a16="http://schemas.microsoft.com/office/drawing/2014/main" id="{37FD90DF-472F-4319-99C8-F11117353CB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28" name="Text Box 5">
          <a:extLst>
            <a:ext uri="{FF2B5EF4-FFF2-40B4-BE49-F238E27FC236}">
              <a16:creationId xmlns:a16="http://schemas.microsoft.com/office/drawing/2014/main" id="{E6E4DD99-B3A6-4CA5-B188-9AF418FB8A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29" name="Text Box 5">
          <a:extLst>
            <a:ext uri="{FF2B5EF4-FFF2-40B4-BE49-F238E27FC236}">
              <a16:creationId xmlns:a16="http://schemas.microsoft.com/office/drawing/2014/main" id="{C8447157-FF40-4ECC-9889-BE539E57D28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0" name="Text Box 5">
          <a:extLst>
            <a:ext uri="{FF2B5EF4-FFF2-40B4-BE49-F238E27FC236}">
              <a16:creationId xmlns:a16="http://schemas.microsoft.com/office/drawing/2014/main" id="{D1B59353-B2BC-425A-9214-F723FBE7A54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1" name="Text Box 5">
          <a:extLst>
            <a:ext uri="{FF2B5EF4-FFF2-40B4-BE49-F238E27FC236}">
              <a16:creationId xmlns:a16="http://schemas.microsoft.com/office/drawing/2014/main" id="{4BD932A1-FB73-4E83-A6D1-83DA9A96022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2" name="Text Box 5">
          <a:extLst>
            <a:ext uri="{FF2B5EF4-FFF2-40B4-BE49-F238E27FC236}">
              <a16:creationId xmlns:a16="http://schemas.microsoft.com/office/drawing/2014/main" id="{C28BE366-7A48-49F9-AFFE-8A3CC025FC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3" name="Text Box 5">
          <a:extLst>
            <a:ext uri="{FF2B5EF4-FFF2-40B4-BE49-F238E27FC236}">
              <a16:creationId xmlns:a16="http://schemas.microsoft.com/office/drawing/2014/main" id="{93268A9D-2F15-400B-BA18-B5AC2902B58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4" name="Text Box 5">
          <a:extLst>
            <a:ext uri="{FF2B5EF4-FFF2-40B4-BE49-F238E27FC236}">
              <a16:creationId xmlns:a16="http://schemas.microsoft.com/office/drawing/2014/main" id="{24A40DD5-DA82-4C38-9216-BFF53D44C4C5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35" name="Text Box 5">
          <a:extLst>
            <a:ext uri="{FF2B5EF4-FFF2-40B4-BE49-F238E27FC236}">
              <a16:creationId xmlns:a16="http://schemas.microsoft.com/office/drawing/2014/main" id="{60AA6EC5-92DF-48B5-B829-A29B9A8A559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6" name="Text Box 5">
          <a:extLst>
            <a:ext uri="{FF2B5EF4-FFF2-40B4-BE49-F238E27FC236}">
              <a16:creationId xmlns:a16="http://schemas.microsoft.com/office/drawing/2014/main" id="{4E5891EF-6D72-493D-8995-49AAFE9DFD5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7" name="Text Box 5">
          <a:extLst>
            <a:ext uri="{FF2B5EF4-FFF2-40B4-BE49-F238E27FC236}">
              <a16:creationId xmlns:a16="http://schemas.microsoft.com/office/drawing/2014/main" id="{17F7232C-9E3B-4E61-820C-34628CFB9A4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8" name="Text Box 5">
          <a:extLst>
            <a:ext uri="{FF2B5EF4-FFF2-40B4-BE49-F238E27FC236}">
              <a16:creationId xmlns:a16="http://schemas.microsoft.com/office/drawing/2014/main" id="{A8093132-D631-44D7-867D-9741C961AC7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39" name="Text Box 5">
          <a:extLst>
            <a:ext uri="{FF2B5EF4-FFF2-40B4-BE49-F238E27FC236}">
              <a16:creationId xmlns:a16="http://schemas.microsoft.com/office/drawing/2014/main" id="{5988551A-B39F-4A68-A91B-F1EC3229FCD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0" name="Text Box 5">
          <a:extLst>
            <a:ext uri="{FF2B5EF4-FFF2-40B4-BE49-F238E27FC236}">
              <a16:creationId xmlns:a16="http://schemas.microsoft.com/office/drawing/2014/main" id="{F397D5E4-8DD5-4F6D-8B46-872B0AE0CE3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1" name="Text Box 5">
          <a:extLst>
            <a:ext uri="{FF2B5EF4-FFF2-40B4-BE49-F238E27FC236}">
              <a16:creationId xmlns:a16="http://schemas.microsoft.com/office/drawing/2014/main" id="{66F0F497-C3C4-44EF-8331-C4954CE2881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42" name="Text Box 5">
          <a:extLst>
            <a:ext uri="{FF2B5EF4-FFF2-40B4-BE49-F238E27FC236}">
              <a16:creationId xmlns:a16="http://schemas.microsoft.com/office/drawing/2014/main" id="{4C46EC1D-78C2-4FF9-9859-AF5677FA7F6D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3" name="Text Box 5">
          <a:extLst>
            <a:ext uri="{FF2B5EF4-FFF2-40B4-BE49-F238E27FC236}">
              <a16:creationId xmlns:a16="http://schemas.microsoft.com/office/drawing/2014/main" id="{742BEBE3-C323-4477-B1C9-2C5BF6D8C59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4" name="Text Box 5">
          <a:extLst>
            <a:ext uri="{FF2B5EF4-FFF2-40B4-BE49-F238E27FC236}">
              <a16:creationId xmlns:a16="http://schemas.microsoft.com/office/drawing/2014/main" id="{1D146F98-0503-420A-B8B8-10EA2C60A036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5" name="Text Box 5">
          <a:extLst>
            <a:ext uri="{FF2B5EF4-FFF2-40B4-BE49-F238E27FC236}">
              <a16:creationId xmlns:a16="http://schemas.microsoft.com/office/drawing/2014/main" id="{912EF8B1-A0DF-4C09-9C13-8F8770F7FB2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6" name="Text Box 5">
          <a:extLst>
            <a:ext uri="{FF2B5EF4-FFF2-40B4-BE49-F238E27FC236}">
              <a16:creationId xmlns:a16="http://schemas.microsoft.com/office/drawing/2014/main" id="{6FA58A77-950B-4ACF-8034-3D3F283EC44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7" name="Text Box 5">
          <a:extLst>
            <a:ext uri="{FF2B5EF4-FFF2-40B4-BE49-F238E27FC236}">
              <a16:creationId xmlns:a16="http://schemas.microsoft.com/office/drawing/2014/main" id="{7D501D59-B6C8-464E-A859-05D7807052F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8" name="Text Box 5">
          <a:extLst>
            <a:ext uri="{FF2B5EF4-FFF2-40B4-BE49-F238E27FC236}">
              <a16:creationId xmlns:a16="http://schemas.microsoft.com/office/drawing/2014/main" id="{F74BD8F0-2772-48C7-A15C-2CE8DF47EA1A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49" name="Text Box 5">
          <a:extLst>
            <a:ext uri="{FF2B5EF4-FFF2-40B4-BE49-F238E27FC236}">
              <a16:creationId xmlns:a16="http://schemas.microsoft.com/office/drawing/2014/main" id="{BDB9316B-D362-4361-8E4B-B1291DDCB37D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368392"/>
    <xdr:sp macro="" textlink="">
      <xdr:nvSpPr>
        <xdr:cNvPr id="750" name="Text Box 5">
          <a:extLst>
            <a:ext uri="{FF2B5EF4-FFF2-40B4-BE49-F238E27FC236}">
              <a16:creationId xmlns:a16="http://schemas.microsoft.com/office/drawing/2014/main" id="{F721CBA6-851F-4B38-B900-3D3ADEC5DFB2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1" name="Text Box 5">
          <a:extLst>
            <a:ext uri="{FF2B5EF4-FFF2-40B4-BE49-F238E27FC236}">
              <a16:creationId xmlns:a16="http://schemas.microsoft.com/office/drawing/2014/main" id="{CA3974C4-887B-4200-BA1C-BCC86186DB7E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2" name="Text Box 5">
          <a:extLst>
            <a:ext uri="{FF2B5EF4-FFF2-40B4-BE49-F238E27FC236}">
              <a16:creationId xmlns:a16="http://schemas.microsoft.com/office/drawing/2014/main" id="{C9F29AE8-5093-4E08-A179-746B6ADEBFF6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3" name="Text Box 5">
          <a:extLst>
            <a:ext uri="{FF2B5EF4-FFF2-40B4-BE49-F238E27FC236}">
              <a16:creationId xmlns:a16="http://schemas.microsoft.com/office/drawing/2014/main" id="{C3006074-5793-4F16-A55C-0EC6633CDDC9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4" name="Text Box 5">
          <a:extLst>
            <a:ext uri="{FF2B5EF4-FFF2-40B4-BE49-F238E27FC236}">
              <a16:creationId xmlns:a16="http://schemas.microsoft.com/office/drawing/2014/main" id="{4924FB7C-E073-48B7-A9E6-FFD0289A4818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5" name="Text Box 5">
          <a:extLst>
            <a:ext uri="{FF2B5EF4-FFF2-40B4-BE49-F238E27FC236}">
              <a16:creationId xmlns:a16="http://schemas.microsoft.com/office/drawing/2014/main" id="{73742804-4AB7-474A-8EB2-0FA1FB34F64A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6" name="Text Box 5">
          <a:extLst>
            <a:ext uri="{FF2B5EF4-FFF2-40B4-BE49-F238E27FC236}">
              <a16:creationId xmlns:a16="http://schemas.microsoft.com/office/drawing/2014/main" id="{12749AF6-3B0B-42BC-8E01-A5C1B6D3AC97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374741"/>
    <xdr:sp macro="" textlink="">
      <xdr:nvSpPr>
        <xdr:cNvPr id="757" name="Text Box 5">
          <a:extLst>
            <a:ext uri="{FF2B5EF4-FFF2-40B4-BE49-F238E27FC236}">
              <a16:creationId xmlns:a16="http://schemas.microsoft.com/office/drawing/2014/main" id="{5849DACF-4C16-4AFF-A2D4-4ADC90D933A2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8" name="Text Box 5">
          <a:extLst>
            <a:ext uri="{FF2B5EF4-FFF2-40B4-BE49-F238E27FC236}">
              <a16:creationId xmlns:a16="http://schemas.microsoft.com/office/drawing/2014/main" id="{B4FCC6B4-3DC4-49E4-BD60-D32FBEB7CB48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59" name="Text Box 5">
          <a:extLst>
            <a:ext uri="{FF2B5EF4-FFF2-40B4-BE49-F238E27FC236}">
              <a16:creationId xmlns:a16="http://schemas.microsoft.com/office/drawing/2014/main" id="{E7223925-0881-4DF0-BDEC-1CDB0632752C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0" name="Text Box 5">
          <a:extLst>
            <a:ext uri="{FF2B5EF4-FFF2-40B4-BE49-F238E27FC236}">
              <a16:creationId xmlns:a16="http://schemas.microsoft.com/office/drawing/2014/main" id="{26F51CFE-1E00-4118-AA08-B456417358E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1" name="Text Box 5">
          <a:extLst>
            <a:ext uri="{FF2B5EF4-FFF2-40B4-BE49-F238E27FC236}">
              <a16:creationId xmlns:a16="http://schemas.microsoft.com/office/drawing/2014/main" id="{ADD8229F-1223-44E9-B7C5-18DDDEADD00F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2" name="Text Box 5">
          <a:extLst>
            <a:ext uri="{FF2B5EF4-FFF2-40B4-BE49-F238E27FC236}">
              <a16:creationId xmlns:a16="http://schemas.microsoft.com/office/drawing/2014/main" id="{1A9C3E86-CE89-4F4C-AAA4-D4E327FB0B24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3" name="Text Box 5">
          <a:extLst>
            <a:ext uri="{FF2B5EF4-FFF2-40B4-BE49-F238E27FC236}">
              <a16:creationId xmlns:a16="http://schemas.microsoft.com/office/drawing/2014/main" id="{C3CC5DA1-3D68-43A0-91E6-8960A195A0BB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105</xdr:row>
      <xdr:rowOff>0</xdr:rowOff>
    </xdr:from>
    <xdr:ext cx="25400" cy="415926"/>
    <xdr:sp macro="" textlink="">
      <xdr:nvSpPr>
        <xdr:cNvPr id="764" name="Text Box 5">
          <a:extLst>
            <a:ext uri="{FF2B5EF4-FFF2-40B4-BE49-F238E27FC236}">
              <a16:creationId xmlns:a16="http://schemas.microsoft.com/office/drawing/2014/main" id="{9E45EDED-BE3A-44E2-8E0F-6D7017C81BC1}"/>
            </a:ext>
          </a:extLst>
        </xdr:cNvPr>
        <xdr:cNvSpPr txBox="1">
          <a:spLocks noChangeArrowheads="1"/>
        </xdr:cNvSpPr>
      </xdr:nvSpPr>
      <xdr:spPr bwMode="auto">
        <a:xfrm>
          <a:off x="3848100" y="35318700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5" name="Text Box 5">
          <a:extLst>
            <a:ext uri="{FF2B5EF4-FFF2-40B4-BE49-F238E27FC236}">
              <a16:creationId xmlns:a16="http://schemas.microsoft.com/office/drawing/2014/main" id="{5D40AFB4-68B5-49AE-8AA9-21344BC5CB6C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6" name="Text Box 5">
          <a:extLst>
            <a:ext uri="{FF2B5EF4-FFF2-40B4-BE49-F238E27FC236}">
              <a16:creationId xmlns:a16="http://schemas.microsoft.com/office/drawing/2014/main" id="{A98EC44D-F5FB-44EE-9AA0-38B2E50F325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7" name="Text Box 5">
          <a:extLst>
            <a:ext uri="{FF2B5EF4-FFF2-40B4-BE49-F238E27FC236}">
              <a16:creationId xmlns:a16="http://schemas.microsoft.com/office/drawing/2014/main" id="{38D8AF68-5E78-4065-9395-BE30C8BC6615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8" name="Text Box 5">
          <a:extLst>
            <a:ext uri="{FF2B5EF4-FFF2-40B4-BE49-F238E27FC236}">
              <a16:creationId xmlns:a16="http://schemas.microsoft.com/office/drawing/2014/main" id="{54D493CF-0578-404E-AA97-3904FEFC81AB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69" name="Text Box 5">
          <a:extLst>
            <a:ext uri="{FF2B5EF4-FFF2-40B4-BE49-F238E27FC236}">
              <a16:creationId xmlns:a16="http://schemas.microsoft.com/office/drawing/2014/main" id="{8B4C1C2A-6319-4C18-809B-E5D97E5B8CC0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105</xdr:row>
      <xdr:rowOff>0</xdr:rowOff>
    </xdr:from>
    <xdr:ext cx="25400" cy="422275"/>
    <xdr:sp macro="" textlink="">
      <xdr:nvSpPr>
        <xdr:cNvPr id="770" name="Text Box 5">
          <a:extLst>
            <a:ext uri="{FF2B5EF4-FFF2-40B4-BE49-F238E27FC236}">
              <a16:creationId xmlns:a16="http://schemas.microsoft.com/office/drawing/2014/main" id="{6A6E3D5E-D9C9-4855-84DF-B11337E1AD2F}"/>
            </a:ext>
          </a:extLst>
        </xdr:cNvPr>
        <xdr:cNvSpPr txBox="1">
          <a:spLocks noChangeArrowheads="1"/>
        </xdr:cNvSpPr>
      </xdr:nvSpPr>
      <xdr:spPr bwMode="auto">
        <a:xfrm>
          <a:off x="1965960" y="35318700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752E2449-ED79-4166-A64E-F0B7414A628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8AABBAD7-C6C5-49C0-8A53-83D809C2F0FE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BDD85450-67AD-49D5-A8AB-745C038AB586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1" name="Text Box 5">
          <a:extLst>
            <a:ext uri="{FF2B5EF4-FFF2-40B4-BE49-F238E27FC236}">
              <a16:creationId xmlns:a16="http://schemas.microsoft.com/office/drawing/2014/main" id="{7891197F-5971-4E89-86FE-23748D68F46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2" name="Text Box 5">
          <a:extLst>
            <a:ext uri="{FF2B5EF4-FFF2-40B4-BE49-F238E27FC236}">
              <a16:creationId xmlns:a16="http://schemas.microsoft.com/office/drawing/2014/main" id="{37CC131C-C8AA-4846-B531-B8420C9BC199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3" name="Text Box 5">
          <a:extLst>
            <a:ext uri="{FF2B5EF4-FFF2-40B4-BE49-F238E27FC236}">
              <a16:creationId xmlns:a16="http://schemas.microsoft.com/office/drawing/2014/main" id="{C4CCDAE4-2FC6-4BDB-9804-925F5E12DC0C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4" name="Text Box 5">
          <a:extLst>
            <a:ext uri="{FF2B5EF4-FFF2-40B4-BE49-F238E27FC236}">
              <a16:creationId xmlns:a16="http://schemas.microsoft.com/office/drawing/2014/main" id="{7EA2968B-42F2-4E7F-95AB-58FB565C50C8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368392"/>
    <xdr:sp macro="" textlink="">
      <xdr:nvSpPr>
        <xdr:cNvPr id="775" name="Text Box 5">
          <a:extLst>
            <a:ext uri="{FF2B5EF4-FFF2-40B4-BE49-F238E27FC236}">
              <a16:creationId xmlns:a16="http://schemas.microsoft.com/office/drawing/2014/main" id="{08AAB0B2-B8BA-4D1D-986F-90BD369259C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3683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6" name="Text Box 5">
          <a:extLst>
            <a:ext uri="{FF2B5EF4-FFF2-40B4-BE49-F238E27FC236}">
              <a16:creationId xmlns:a16="http://schemas.microsoft.com/office/drawing/2014/main" id="{523A51D3-1378-4D36-8B83-3CD8F870F324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7" name="Text Box 5">
          <a:extLst>
            <a:ext uri="{FF2B5EF4-FFF2-40B4-BE49-F238E27FC236}">
              <a16:creationId xmlns:a16="http://schemas.microsoft.com/office/drawing/2014/main" id="{AF864470-441E-42F4-BC8C-628F3BF26128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8" name="Text Box 5">
          <a:extLst>
            <a:ext uri="{FF2B5EF4-FFF2-40B4-BE49-F238E27FC236}">
              <a16:creationId xmlns:a16="http://schemas.microsoft.com/office/drawing/2014/main" id="{A73B4B8E-094B-4869-A8EB-5235D5683F33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79" name="Text Box 5">
          <a:extLst>
            <a:ext uri="{FF2B5EF4-FFF2-40B4-BE49-F238E27FC236}">
              <a16:creationId xmlns:a16="http://schemas.microsoft.com/office/drawing/2014/main" id="{CBFC13B4-A40B-4452-9A68-14637DCC3F1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0" name="Text Box 5">
          <a:extLst>
            <a:ext uri="{FF2B5EF4-FFF2-40B4-BE49-F238E27FC236}">
              <a16:creationId xmlns:a16="http://schemas.microsoft.com/office/drawing/2014/main" id="{C7B7CE47-86E6-40A4-A659-B7DF1E68BC17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1" name="Text Box 5">
          <a:extLst>
            <a:ext uri="{FF2B5EF4-FFF2-40B4-BE49-F238E27FC236}">
              <a16:creationId xmlns:a16="http://schemas.microsoft.com/office/drawing/2014/main" id="{836D32E6-9127-4BBA-9749-DE98960AA281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374741"/>
    <xdr:sp macro="" textlink="">
      <xdr:nvSpPr>
        <xdr:cNvPr id="782" name="Text Box 5">
          <a:extLst>
            <a:ext uri="{FF2B5EF4-FFF2-40B4-BE49-F238E27FC236}">
              <a16:creationId xmlns:a16="http://schemas.microsoft.com/office/drawing/2014/main" id="{865353BB-D808-464F-9433-E551C702327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3747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3" name="Text Box 5">
          <a:extLst>
            <a:ext uri="{FF2B5EF4-FFF2-40B4-BE49-F238E27FC236}">
              <a16:creationId xmlns:a16="http://schemas.microsoft.com/office/drawing/2014/main" id="{7CF0D127-4F7A-4756-9EE9-2E0057894550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4" name="Text Box 5">
          <a:extLst>
            <a:ext uri="{FF2B5EF4-FFF2-40B4-BE49-F238E27FC236}">
              <a16:creationId xmlns:a16="http://schemas.microsoft.com/office/drawing/2014/main" id="{67D08D3E-4FD7-4528-AECC-18C1416A4CCD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5" name="Text Box 5">
          <a:extLst>
            <a:ext uri="{FF2B5EF4-FFF2-40B4-BE49-F238E27FC236}">
              <a16:creationId xmlns:a16="http://schemas.microsoft.com/office/drawing/2014/main" id="{447CC60A-A460-4D3F-AC41-A8BBFF19C354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6" name="Text Box 5">
          <a:extLst>
            <a:ext uri="{FF2B5EF4-FFF2-40B4-BE49-F238E27FC236}">
              <a16:creationId xmlns:a16="http://schemas.microsoft.com/office/drawing/2014/main" id="{8C73F735-2902-457C-A664-BEAA86C6E1D5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7" name="Text Box 5">
          <a:extLst>
            <a:ext uri="{FF2B5EF4-FFF2-40B4-BE49-F238E27FC236}">
              <a16:creationId xmlns:a16="http://schemas.microsoft.com/office/drawing/2014/main" id="{5E47043C-6047-4587-8B39-FED1BBDDE363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8" name="Text Box 5">
          <a:extLst>
            <a:ext uri="{FF2B5EF4-FFF2-40B4-BE49-F238E27FC236}">
              <a16:creationId xmlns:a16="http://schemas.microsoft.com/office/drawing/2014/main" id="{35FC014F-610C-4A9A-8279-E46E8B3E355B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6</xdr:col>
      <xdr:colOff>190500</xdr:colOff>
      <xdr:row>103</xdr:row>
      <xdr:rowOff>0</xdr:rowOff>
    </xdr:from>
    <xdr:ext cx="25400" cy="415926"/>
    <xdr:sp macro="" textlink="">
      <xdr:nvSpPr>
        <xdr:cNvPr id="789" name="Text Box 5">
          <a:extLst>
            <a:ext uri="{FF2B5EF4-FFF2-40B4-BE49-F238E27FC236}">
              <a16:creationId xmlns:a16="http://schemas.microsoft.com/office/drawing/2014/main" id="{DAF1CA3E-778B-4E43-853D-5B4C3C83BA81}"/>
            </a:ext>
          </a:extLst>
        </xdr:cNvPr>
        <xdr:cNvSpPr txBox="1">
          <a:spLocks noChangeArrowheads="1"/>
        </xdr:cNvSpPr>
      </xdr:nvSpPr>
      <xdr:spPr bwMode="auto">
        <a:xfrm>
          <a:off x="3276600" y="23002875"/>
          <a:ext cx="25400" cy="4159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0" name="Text Box 5">
          <a:extLst>
            <a:ext uri="{FF2B5EF4-FFF2-40B4-BE49-F238E27FC236}">
              <a16:creationId xmlns:a16="http://schemas.microsoft.com/office/drawing/2014/main" id="{AA2BA052-B6DA-41DA-99EB-CD95537C06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1" name="Text Box 5">
          <a:extLst>
            <a:ext uri="{FF2B5EF4-FFF2-40B4-BE49-F238E27FC236}">
              <a16:creationId xmlns:a16="http://schemas.microsoft.com/office/drawing/2014/main" id="{07C32BF7-9749-45ED-8C07-779A5665F9F5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2" name="Text Box 5">
          <a:extLst>
            <a:ext uri="{FF2B5EF4-FFF2-40B4-BE49-F238E27FC236}">
              <a16:creationId xmlns:a16="http://schemas.microsoft.com/office/drawing/2014/main" id="{893595CC-DBF2-49F0-A2FE-C325E479D70A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3" name="Text Box 5">
          <a:extLst>
            <a:ext uri="{FF2B5EF4-FFF2-40B4-BE49-F238E27FC236}">
              <a16:creationId xmlns:a16="http://schemas.microsoft.com/office/drawing/2014/main" id="{D6147CDE-290E-4FAB-90F8-892AB1B300FC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4" name="Text Box 5">
          <a:extLst>
            <a:ext uri="{FF2B5EF4-FFF2-40B4-BE49-F238E27FC236}">
              <a16:creationId xmlns:a16="http://schemas.microsoft.com/office/drawing/2014/main" id="{59FE3087-57E3-413E-A6B0-B9D99F77A46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5" name="Text Box 5">
          <a:extLst>
            <a:ext uri="{FF2B5EF4-FFF2-40B4-BE49-F238E27FC236}">
              <a16:creationId xmlns:a16="http://schemas.microsoft.com/office/drawing/2014/main" id="{60FC7132-9297-4E72-A6CD-ACEDB6A0D98F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190500</xdr:colOff>
      <xdr:row>103</xdr:row>
      <xdr:rowOff>0</xdr:rowOff>
    </xdr:from>
    <xdr:ext cx="25400" cy="422275"/>
    <xdr:sp macro="" textlink="">
      <xdr:nvSpPr>
        <xdr:cNvPr id="796" name="Text Box 5">
          <a:extLst>
            <a:ext uri="{FF2B5EF4-FFF2-40B4-BE49-F238E27FC236}">
              <a16:creationId xmlns:a16="http://schemas.microsoft.com/office/drawing/2014/main" id="{29D8491C-7996-4357-AF30-A18E2ED550B9}"/>
            </a:ext>
          </a:extLst>
        </xdr:cNvPr>
        <xdr:cNvSpPr txBox="1">
          <a:spLocks noChangeArrowheads="1"/>
        </xdr:cNvSpPr>
      </xdr:nvSpPr>
      <xdr:spPr bwMode="auto">
        <a:xfrm>
          <a:off x="1933575" y="23002875"/>
          <a:ext cx="25400" cy="422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B266811E-5AE7-430F-866D-EE61D654E9CC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585D58E1-8836-421E-B8CA-CFC0CE7A8E81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1F21DF80-955A-47EE-BD84-A2E75CEC18EE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6949B684-FD99-485D-9F8D-B0415BB3CA2B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E9043930-F9E4-4E18-BBA5-16F97FBAA714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AB4B0141-45C6-454B-BEE8-C4863155B1D2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D59D9FA3-76AE-4FD8-9AEE-CBD6C6478B7D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952297-BF67-41D8-9963-B76B5614E52B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C90AE43-F0FE-4C99-A258-DACDF33774BF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2CF3AC63-0E3E-4EDE-981D-0FB44077B537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E19B897-4647-4F87-990E-2E7150B769A8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38</xdr:row>
      <xdr:rowOff>6112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86A4BC4D-89BB-48A5-BBDB-6CD9D0949369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37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FDD956B7-D772-4BE5-B70A-325F6A2EC37E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C8CED5ED-F330-4E71-9AA8-35EACA82E8A7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974910F0-870C-47B2-8C76-77D51604427A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0DA0D6F-4462-46D4-9238-B659F202C614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1F519C8A-09D1-438A-AB38-5DE3EDE5C798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2B793086-CF52-49C3-B1CB-A96869E9F8C0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3F37A691-A397-4FAB-9ABE-93DA24E9FD9D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38</xdr:row>
      <xdr:rowOff>6112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6C8CA794-5757-4DCD-99E2-FE62BD2CBD2C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37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97234082-549A-4D2B-9753-7B13FC68C2B8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EA07ECC-40E1-42A0-906D-B9EC76B2188E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B200212B-BA19-4AFB-A46E-91FB6465A40D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F2F5C540-891C-4940-9231-44D4EEF3C771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9A037E63-A878-47ED-B5F7-5D5A68BA1071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A07A98D-4785-4BDA-B871-80DCAE5C011C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6E33EB0-3348-4C05-A1AD-1A1CA04214F4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2BB3090C-6E38-4CED-B016-1CF89B8A2F11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56EE01-E727-4075-B83C-6FFB1F05332D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3B7502AD-1240-42C9-A7D5-60492C81A284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EC1B65C7-C385-4A5C-99A6-3B3F716FBD99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883EBE5-79AD-4405-8CA4-30C7E9740F75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16284DAC-CB88-4166-9FF3-9A1C526750A6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970CFBD7-6855-4D1F-9177-E92741E440CA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25119D36-F469-4B61-A38E-F4FBCBBF2099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985C48EF-F26B-4BD3-A7B5-EBAF5B7C3432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7679A4C0-2D82-4087-A892-7F347E258DCB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91D8E791-4A8D-4FE5-B25F-D513E5D40F67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195C092D-716C-44C9-9DFF-6C8FF00BBFD7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B90E0C64-415A-48D7-8A35-B6BC91336895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7CBDAD92-76D0-4AB2-81D1-BFFD82F3C4C3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972AA4F1-2C30-4BA5-BF6D-2004A9D015C9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09E0FD4-5224-4374-9744-1946ABB5AC55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9697CFF4-0B15-4264-BC16-BE1960C9AD9F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D45243E4-C6A1-42FB-A994-F0B459DAE6D4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4ABCB9B0-2CFA-4E73-B5B1-5F3D1F8AF9C6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38</xdr:row>
      <xdr:rowOff>6112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7C856AF3-2C14-40EF-839B-F1C4E258BD9D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37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5E73FF80-138E-4797-887E-BBF4861FF95E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DE054BAA-314C-4BF6-96F1-80C7C126AF88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D9133D91-5101-46C6-8C7F-AA9C144F9BD4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EEFEC200-84E2-4F07-8C9E-06B6B18F832A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A9B3714E-1843-4224-8126-C241BC1C6B11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91C1FBF9-BECC-4787-AB18-8CC89D14E4CF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A6361CEE-D435-4C2B-9399-1F0F781D2E8C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EAD4C581-DE8D-4044-94C2-6E80D9F1B79F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38</xdr:row>
      <xdr:rowOff>6112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C93FB9DF-5BB7-4D39-B727-137A0690B963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37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61D5ADC8-F048-4EFA-B606-3A0EDB2D49FC}"/>
            </a:ext>
          </a:extLst>
        </xdr:cNvPr>
        <xdr:cNvSpPr txBox="1">
          <a:spLocks noChangeArrowheads="1"/>
        </xdr:cNvSpPr>
      </xdr:nvSpPr>
      <xdr:spPr bwMode="auto">
        <a:xfrm>
          <a:off x="7696649" y="11361420"/>
          <a:ext cx="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7396AF06-5CF1-4CE5-8A0D-0B1E53BB8C33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EF17221C-20B4-4245-8F63-05C04A0B23A6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64F3F947-2058-4B98-9E82-709C6DC42094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AF87628A-C10B-4B22-A4F1-4CCA103A7E46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0542CEA7-92EF-4F65-8706-E2FFEEB4B42F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0228C75C-9BDF-49CE-834D-73FDA4D8CF45}"/>
            </a:ext>
          </a:extLst>
        </xdr:cNvPr>
        <xdr:cNvSpPr txBox="1">
          <a:spLocks noChangeArrowheads="1"/>
        </xdr:cNvSpPr>
      </xdr:nvSpPr>
      <xdr:spPr bwMode="auto">
        <a:xfrm>
          <a:off x="671322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39B6C2B8-2273-4507-B535-1F16D7A4E086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EB73518C-7CBE-45AC-A9C3-834580BD4A3D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3E980F19-0721-414B-B31B-B4237ADA90EE}"/>
            </a:ext>
          </a:extLst>
        </xdr:cNvPr>
        <xdr:cNvSpPr txBox="1">
          <a:spLocks noChangeArrowheads="1"/>
        </xdr:cNvSpPr>
      </xdr:nvSpPr>
      <xdr:spPr bwMode="auto">
        <a:xfrm>
          <a:off x="7886700" y="11361420"/>
          <a:ext cx="76200" cy="3143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0DCED97-A7B5-4378-994F-29EFE979B29F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6112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40621805-BD78-4712-9D52-661CFDB02A31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1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F22AAE11-936B-4C85-9375-BD48DF9DBC7A}"/>
            </a:ext>
          </a:extLst>
        </xdr:cNvPr>
        <xdr:cNvSpPr txBox="1">
          <a:spLocks noChangeArrowheads="1"/>
        </xdr:cNvSpPr>
      </xdr:nvSpPr>
      <xdr:spPr bwMode="auto">
        <a:xfrm>
          <a:off x="67132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10E5F122-8774-4756-8B46-D5FBF333FD97}"/>
            </a:ext>
          </a:extLst>
        </xdr:cNvPr>
        <xdr:cNvSpPr txBox="1">
          <a:spLocks noChangeArrowheads="1"/>
        </xdr:cNvSpPr>
      </xdr:nvSpPr>
      <xdr:spPr bwMode="auto">
        <a:xfrm>
          <a:off x="67132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3C50FB36-3FB6-40B7-A55F-EA0796B5A3A9}"/>
            </a:ext>
          </a:extLst>
        </xdr:cNvPr>
        <xdr:cNvSpPr txBox="1">
          <a:spLocks noChangeArrowheads="1"/>
        </xdr:cNvSpPr>
      </xdr:nvSpPr>
      <xdr:spPr bwMode="auto">
        <a:xfrm>
          <a:off x="55397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F2C0589C-FFA7-45F7-B32D-7BC8BA07F7B4}"/>
            </a:ext>
          </a:extLst>
        </xdr:cNvPr>
        <xdr:cNvSpPr txBox="1">
          <a:spLocks noChangeArrowheads="1"/>
        </xdr:cNvSpPr>
      </xdr:nvSpPr>
      <xdr:spPr bwMode="auto">
        <a:xfrm>
          <a:off x="78867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413C9ED-35C1-4163-9EB1-A04C4D6202C5}"/>
            </a:ext>
          </a:extLst>
        </xdr:cNvPr>
        <xdr:cNvSpPr txBox="1">
          <a:spLocks noChangeArrowheads="1"/>
        </xdr:cNvSpPr>
      </xdr:nvSpPr>
      <xdr:spPr bwMode="auto">
        <a:xfrm>
          <a:off x="67132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9CF2F8B9-C0B0-43E1-857B-F746C37871E1}"/>
            </a:ext>
          </a:extLst>
        </xdr:cNvPr>
        <xdr:cNvSpPr txBox="1">
          <a:spLocks noChangeArrowheads="1"/>
        </xdr:cNvSpPr>
      </xdr:nvSpPr>
      <xdr:spPr bwMode="auto">
        <a:xfrm>
          <a:off x="671322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74251A3D-2957-4348-BB63-4E0ADAF3FE2A}"/>
            </a:ext>
          </a:extLst>
        </xdr:cNvPr>
        <xdr:cNvSpPr txBox="1">
          <a:spLocks noChangeArrowheads="1"/>
        </xdr:cNvSpPr>
      </xdr:nvSpPr>
      <xdr:spPr bwMode="auto">
        <a:xfrm>
          <a:off x="553974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1AC943FA-CF65-430B-B130-F8DC679A21C0}"/>
            </a:ext>
          </a:extLst>
        </xdr:cNvPr>
        <xdr:cNvSpPr txBox="1">
          <a:spLocks noChangeArrowheads="1"/>
        </xdr:cNvSpPr>
      </xdr:nvSpPr>
      <xdr:spPr bwMode="auto">
        <a:xfrm>
          <a:off x="7886700" y="0"/>
          <a:ext cx="76200" cy="31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11926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D39EBF6E-FF1C-473F-9542-9CA2C73C5826}"/>
            </a:ext>
          </a:extLst>
        </xdr:cNvPr>
        <xdr:cNvSpPr txBox="1">
          <a:spLocks noChangeArrowheads="1"/>
        </xdr:cNvSpPr>
      </xdr:nvSpPr>
      <xdr:spPr bwMode="auto">
        <a:xfrm>
          <a:off x="6713220" y="6385560"/>
          <a:ext cx="76200" cy="324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33</xdr:row>
      <xdr:rowOff>0</xdr:rowOff>
    </xdr:from>
    <xdr:to>
      <xdr:col>11</xdr:col>
      <xdr:colOff>449</xdr:colOff>
      <xdr:row>34</xdr:row>
      <xdr:rowOff>11733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2340375B-9579-498B-8C1B-CFA4F96E40DE}"/>
            </a:ext>
          </a:extLst>
        </xdr:cNvPr>
        <xdr:cNvSpPr txBox="1">
          <a:spLocks noChangeArrowheads="1"/>
        </xdr:cNvSpPr>
      </xdr:nvSpPr>
      <xdr:spPr bwMode="auto">
        <a:xfrm>
          <a:off x="7696649" y="10081260"/>
          <a:ext cx="0" cy="331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33</xdr:row>
      <xdr:rowOff>0</xdr:rowOff>
    </xdr:from>
    <xdr:to>
      <xdr:col>11</xdr:col>
      <xdr:colOff>449</xdr:colOff>
      <xdr:row>33</xdr:row>
      <xdr:rowOff>287655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E4967AA7-9BE4-462B-998C-601BA4440314}"/>
            </a:ext>
          </a:extLst>
        </xdr:cNvPr>
        <xdr:cNvSpPr txBox="1">
          <a:spLocks noChangeArrowheads="1"/>
        </xdr:cNvSpPr>
      </xdr:nvSpPr>
      <xdr:spPr bwMode="auto">
        <a:xfrm>
          <a:off x="7696649" y="10081260"/>
          <a:ext cx="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58F1F5C-A3F0-43A3-9D95-458CFB04FEC4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91D153BB-644C-4633-9756-04BAEB25E102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11926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6A9C8AD5-466D-4890-B936-45053F365077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43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FB7F8A04-EFA8-4F46-9D7E-89CA4B9C758D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2B516ABC-AB12-4106-8418-4AA2827A6F53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2565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2D4C3C5B-F884-4C84-9E98-EE7E45E05635}"/>
            </a:ext>
          </a:extLst>
        </xdr:cNvPr>
        <xdr:cNvSpPr txBox="1">
          <a:spLocks noChangeArrowheads="1"/>
        </xdr:cNvSpPr>
      </xdr:nvSpPr>
      <xdr:spPr bwMode="auto">
        <a:xfrm>
          <a:off x="6713220" y="7749540"/>
          <a:ext cx="76200" cy="3226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20</xdr:row>
      <xdr:rowOff>0</xdr:rowOff>
    </xdr:from>
    <xdr:to>
      <xdr:col>11</xdr:col>
      <xdr:colOff>449</xdr:colOff>
      <xdr:row>21</xdr:row>
      <xdr:rowOff>13741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EF404B97-63B5-45E0-94AB-CC313D70B017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20</xdr:row>
      <xdr:rowOff>0</xdr:rowOff>
    </xdr:from>
    <xdr:to>
      <xdr:col>11</xdr:col>
      <xdr:colOff>449</xdr:colOff>
      <xdr:row>20</xdr:row>
      <xdr:rowOff>299810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FFD43E20-816A-448D-9356-2AD2C6815C9A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42832F00-DE0D-45FA-8EE9-26696421DFA4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4BE80F5E-9C47-4409-827C-E7C06B1913E8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D7420748-54D9-4C71-BA3B-2571AC1BB956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C87E7660-586C-4AFE-9496-C96D45D1C303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11927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A5A99E0F-AFA7-4F44-B338-03FD8BA43238}"/>
            </a:ext>
          </a:extLst>
        </xdr:cNvPr>
        <xdr:cNvSpPr txBox="1">
          <a:spLocks noChangeArrowheads="1"/>
        </xdr:cNvSpPr>
      </xdr:nvSpPr>
      <xdr:spPr bwMode="auto">
        <a:xfrm>
          <a:off x="6713220" y="638556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11927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39F6CD4-E2AE-4060-BC70-D201BC81BAAA}"/>
            </a:ext>
          </a:extLst>
        </xdr:cNvPr>
        <xdr:cNvSpPr txBox="1">
          <a:spLocks noChangeArrowheads="1"/>
        </xdr:cNvSpPr>
      </xdr:nvSpPr>
      <xdr:spPr bwMode="auto">
        <a:xfrm>
          <a:off x="6713220" y="638556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18277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DD1F5DE0-2458-4B1E-9A31-3C1AA6253E58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18277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190AFAB7-9308-4114-8DC2-0F984977BAAB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11927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45F01B27-3E58-4517-BA3C-082A49FAD10C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11927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545AFFE0-BEE2-42AC-86BD-C09A4659CB8F}"/>
            </a:ext>
          </a:extLst>
        </xdr:cNvPr>
        <xdr:cNvSpPr txBox="1">
          <a:spLocks noChangeArrowheads="1"/>
        </xdr:cNvSpPr>
      </xdr:nvSpPr>
      <xdr:spPr bwMode="auto">
        <a:xfrm>
          <a:off x="6713220" y="638556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18277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1B29DDD9-D77F-4052-ACDE-C08FC6CC7B48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3069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11927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0BC8E6C8-FC94-442F-BA88-78C8D3888243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76F68DE6-46EF-4C22-8F83-757DE08ECD9F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981E6F46-36E6-4714-B962-C5D5B54DB577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8D949938-C594-48F7-8F66-66978D7BC99D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BEF5BC7A-DCDE-4BB8-A10D-F9A604214DB8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9C0CCFD7-AD91-4AEC-8653-67C3D79E2DCC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801352C1-CB3E-4649-8119-643B5F350C3A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1069465D-28FE-4218-B792-1E66549147BB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2568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026BDEBD-8DBB-42DC-B064-E8F298C7C78C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2568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062012B1-79FB-4AA8-986F-D4F7EBAAC328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2568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9E28CD8E-5090-4611-BB76-2997C517FD03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2568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CED92E91-64E7-4C72-91DD-2FE62863EF44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2568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3DF84288-6AC7-40B1-8F73-0292A1B6DCA7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26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2855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4F720B01-493F-4693-B3F0-F0595DBF4F58}"/>
            </a:ext>
          </a:extLst>
        </xdr:cNvPr>
        <xdr:cNvSpPr txBox="1">
          <a:spLocks noChangeArrowheads="1"/>
        </xdr:cNvSpPr>
      </xdr:nvSpPr>
      <xdr:spPr bwMode="auto">
        <a:xfrm>
          <a:off x="6713220" y="638556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2855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E0695639-00D6-4E2E-A698-F63FAEE044FE}"/>
            </a:ext>
          </a:extLst>
        </xdr:cNvPr>
        <xdr:cNvSpPr txBox="1">
          <a:spLocks noChangeArrowheads="1"/>
        </xdr:cNvSpPr>
      </xdr:nvSpPr>
      <xdr:spPr bwMode="auto">
        <a:xfrm>
          <a:off x="6713220" y="638556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2855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93857D4E-B8EE-4416-8ED6-AA0A243E4D69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2855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5FD2286C-A19B-483E-8DA9-0D00FF23B201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2855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7A6116B0-678B-41AD-B390-A37462C33C34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2855</xdr:rowOff>
    </xdr:to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DD13F221-AA6A-4392-A050-5DC185F77577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DBF2EAD7-C5F5-45B7-8820-4AD41B3F35B9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5148BF91-F62B-4BE3-AA31-254B73DC96C0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762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7FC89381-AC5F-4B4B-B1A6-DD96831515B8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577B9697-F7DF-4935-9665-43BEECF91E4C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A26C7D5E-F3A6-4B79-983A-6DEDE47A43BB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7958965C-A51A-4F9E-837D-4EF12A974876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2616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9E17668E-6836-4585-ABFC-2A83FF5CDD57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0422D5EE-1BDB-4108-BB65-CE435E6D8C47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D31B951C-2D53-4AF4-BA31-A2851D3B372E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14F8D9C6-A4C0-4E9F-BF1E-E17BD9F8AEA3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24CCB352-6454-45B1-B5A7-343A9C11180B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014C55C8-3AB1-4F8C-8B28-8301658F92B8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CE1285D0-6DCB-4C48-8938-8B49C80B9B69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D967D8FD-AA8F-494A-A8A3-852B5BE48544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00365F67-D230-484B-80FF-71B10E5315F7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AB05D8E8-F7FF-4CD6-84D4-44CF0744B0FB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68813179-699D-42FC-A463-D5CAE0DC47C3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6019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0EE819E4-375F-4BBF-BA63-A73D785FF60E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63A7D56B-F6F3-4482-A6B5-9BD338059451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2C809255-91D6-4DC5-8137-3EF347818055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D7636A54-5780-4A91-9F09-77DE2C387CD3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6019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454217CA-63C6-468A-898B-08EDFC8D5E30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60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316477C5-920C-4E4F-82CA-9CAE96FE24A7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F34FE7DF-901C-4884-830E-274078CAC0A6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6D6E984E-5ED4-44CA-A6D7-0C08F6701750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15F7EF03-C2C6-4BB0-A82E-41BE5CAFBA54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6C4A23CE-2CA9-4378-9F45-02E21A9BCF47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D161CD44-E26F-4AB9-87DE-F70B7B83D67B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CEB7E57F-5D9B-4A4F-97A3-1E7E5AE783E2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4360929A-2E23-468B-BEB1-5AAC848B69D5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F226F0D4-9664-46ED-8F60-3827BF584ADD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0FF8C5A-C3EA-4FE4-995A-DAA0E0F638CE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9369F7CF-64EA-417A-81DB-4DEED2A3424E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5C382546-7B4E-4DEA-944D-56B4AD6C08DA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D06D33D6-1191-4451-BC7A-863AF31D5667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77FEDDD4-6CCD-49F6-AFA6-FDFD603FAEFC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E113757F-2F7A-492E-AD0A-A481D813BC60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4E7DC275-B3FB-4338-B227-ACA97BB931D3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008F4B23-1AB3-4F7B-82D6-406CC1D6DE1D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06E84D94-89CC-4D7A-9A5D-C5287A81835D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E443CADC-7AB3-429B-9D00-8EAEC26F49A4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A22396F9-08FB-4C6B-91C9-787062AD31DC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BCF608BD-F585-4750-93D9-190928AF9CBE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699E79ED-4E25-4E8F-9AC7-974CA305BEC6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80027E34-76D7-4F2E-869B-7BEDD37991E9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DC6F4723-BD15-4027-9F9E-D801AB1BD95C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A4F45546-445A-4C87-93AA-02EFB19F7415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CB77784F-78E3-4B55-AF76-26296D2057A1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C1AC5E6F-A990-4797-B31C-53D8D872DB9C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2ACBC622-F404-4F0D-9AE7-29EC06150032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39A0E53-1CB9-46C5-850A-BCFC2E05FBD5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03121E4C-E71B-40F9-9B68-8EEB51A87F7D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BA7C958D-662F-412B-A39B-71C4DFC57714}"/>
            </a:ext>
          </a:extLst>
        </xdr:cNvPr>
        <xdr:cNvSpPr txBox="1">
          <a:spLocks noChangeArrowheads="1"/>
        </xdr:cNvSpPr>
      </xdr:nvSpPr>
      <xdr:spPr bwMode="auto">
        <a:xfrm>
          <a:off x="6523169" y="638556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6F601778-6E0F-4314-AAAD-BA5798105F1E}"/>
            </a:ext>
          </a:extLst>
        </xdr:cNvPr>
        <xdr:cNvSpPr txBox="1">
          <a:spLocks noChangeArrowheads="1"/>
        </xdr:cNvSpPr>
      </xdr:nvSpPr>
      <xdr:spPr bwMode="auto">
        <a:xfrm>
          <a:off x="6523169" y="638556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B0F060EC-B2CF-4A8B-862A-0DF26B6DA59F}"/>
            </a:ext>
          </a:extLst>
        </xdr:cNvPr>
        <xdr:cNvSpPr txBox="1">
          <a:spLocks noChangeArrowheads="1"/>
        </xdr:cNvSpPr>
      </xdr:nvSpPr>
      <xdr:spPr bwMode="auto">
        <a:xfrm>
          <a:off x="6523169" y="638556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62855B84-C567-408F-9843-7A2EF5ED9475}"/>
            </a:ext>
          </a:extLst>
        </xdr:cNvPr>
        <xdr:cNvSpPr txBox="1">
          <a:spLocks noChangeArrowheads="1"/>
        </xdr:cNvSpPr>
      </xdr:nvSpPr>
      <xdr:spPr bwMode="auto">
        <a:xfrm>
          <a:off x="6523169" y="638556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63DCE8CC-5ECA-4A1B-A2A7-585D5474EF50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CE97C964-3803-4168-BB94-F22B4D2E4524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80830E61-0986-4EEE-B601-CA46A530A51D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5112D7C6-3620-475B-8CD1-528B3E7F2C7C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2FF3FAA9-1CE4-48F0-96C6-A3CAE38659BE}"/>
            </a:ext>
          </a:extLst>
        </xdr:cNvPr>
        <xdr:cNvSpPr txBox="1">
          <a:spLocks noChangeArrowheads="1"/>
        </xdr:cNvSpPr>
      </xdr:nvSpPr>
      <xdr:spPr bwMode="auto">
        <a:xfrm>
          <a:off x="6523169" y="638556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29A2B416-8BEA-4E9A-A6FF-FF6F623C0EB8}"/>
            </a:ext>
          </a:extLst>
        </xdr:cNvPr>
        <xdr:cNvSpPr txBox="1">
          <a:spLocks noChangeArrowheads="1"/>
        </xdr:cNvSpPr>
      </xdr:nvSpPr>
      <xdr:spPr bwMode="auto">
        <a:xfrm>
          <a:off x="6523169" y="6385560"/>
          <a:ext cx="75751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1983D2E8-223B-4375-904D-5D0216EC491B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D95FA59B-A5FC-408F-A805-CEFA8FA790F4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F961337B-C507-4307-B7DE-D0E8A04FC081}"/>
            </a:ext>
          </a:extLst>
        </xdr:cNvPr>
        <xdr:cNvSpPr txBox="1">
          <a:spLocks noChangeArrowheads="1"/>
        </xdr:cNvSpPr>
      </xdr:nvSpPr>
      <xdr:spPr bwMode="auto">
        <a:xfrm>
          <a:off x="4259580" y="6385560"/>
          <a:ext cx="25400" cy="374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3C2C2BE0-B11D-4C0A-AE4A-8A4D6D2788C1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829EF604-230B-496D-A4BC-415D856FBFA5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F47AD70F-60BA-4B7B-A972-6AFD5A608DAD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96E8D2E5-C351-417E-99C6-C025512B8F44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BA6DADD1-F5D9-46F4-9A54-BFA33D2CC2FD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6D8C3443-E769-4D70-9385-993AABDA02FF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E1646624-7E11-4B73-989C-820CAC5666EA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4AC48C6C-D3A7-4773-A384-B8EDD241B460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96602A4C-FDE6-49BF-B8BF-965A98B02EA1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8D1ADE23-724E-4D83-8AE0-594739EC77E5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080D8947-3451-451A-9E5E-20184954363B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4538A368-0166-481C-B438-082A4869F787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D91FB71-932E-44A0-97AC-695CF6168803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EDCC209F-929C-428B-9EEA-EA3AB41E55CD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00AE6B15-9A51-43F4-B63E-D2B26929013C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3FB535CD-751D-4698-8649-43ABEB714C05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EE658D7B-EAAB-4386-A785-C74FBE1ED18A}"/>
            </a:ext>
          </a:extLst>
        </xdr:cNvPr>
        <xdr:cNvSpPr txBox="1">
          <a:spLocks noChangeArrowheads="1"/>
        </xdr:cNvSpPr>
      </xdr:nvSpPr>
      <xdr:spPr bwMode="auto">
        <a:xfrm>
          <a:off x="5539740" y="11361420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38</xdr:row>
      <xdr:rowOff>10885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31E9E9BE-2D74-472A-A07A-D0AFDFFA010B}"/>
            </a:ext>
          </a:extLst>
        </xdr:cNvPr>
        <xdr:cNvSpPr txBox="1">
          <a:spLocks noChangeArrowheads="1"/>
        </xdr:cNvSpPr>
      </xdr:nvSpPr>
      <xdr:spPr bwMode="auto">
        <a:xfrm>
          <a:off x="5528854" y="11692345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EFEC4DF3-DC65-436A-85A1-22A662E0F8D7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D3BE8FE7-43A5-4523-B8C5-F19C61337D75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7675C63F-753F-4882-B147-EE1CBDC77D99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61F4A347-74AE-4A2E-AAF8-3CD27F355B1D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148CE14C-0CC2-49CC-A418-F1E979DECC46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41C46C3A-1A7E-45D8-B3C4-F5B48B877FD8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DAAC3A72-B32C-4A2B-8195-A8AFB74CF6F8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7AB2D2D-9E5A-408D-8CE9-0F9440E8CB64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FA205727-9A52-4119-B485-9837470759C6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362D65A-B62D-4B84-BFAF-BC28D289A5D7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A0B791DF-AE7C-426F-AEBC-30C59AB79970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18633D68-502F-46B3-80A8-B4E552A90C8F}"/>
            </a:ext>
          </a:extLst>
        </xdr:cNvPr>
        <xdr:cNvSpPr txBox="1">
          <a:spLocks noChangeArrowheads="1"/>
        </xdr:cNvSpPr>
      </xdr:nvSpPr>
      <xdr:spPr bwMode="auto">
        <a:xfrm>
          <a:off x="6523169" y="113614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25904027-77E7-4B8F-B0E7-DBD9D1C89C53}"/>
            </a:ext>
          </a:extLst>
        </xdr:cNvPr>
        <xdr:cNvSpPr txBox="1">
          <a:spLocks noChangeArrowheads="1"/>
        </xdr:cNvSpPr>
      </xdr:nvSpPr>
      <xdr:spPr bwMode="auto">
        <a:xfrm>
          <a:off x="6523169" y="113614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1D590E20-FFE9-4B62-BDD7-C4882AEC8FBD}"/>
            </a:ext>
          </a:extLst>
        </xdr:cNvPr>
        <xdr:cNvSpPr txBox="1">
          <a:spLocks noChangeArrowheads="1"/>
        </xdr:cNvSpPr>
      </xdr:nvSpPr>
      <xdr:spPr bwMode="auto">
        <a:xfrm>
          <a:off x="6523169" y="113614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77D49FA7-BABE-4928-A6B5-C02EAFE39B90}"/>
            </a:ext>
          </a:extLst>
        </xdr:cNvPr>
        <xdr:cNvSpPr txBox="1">
          <a:spLocks noChangeArrowheads="1"/>
        </xdr:cNvSpPr>
      </xdr:nvSpPr>
      <xdr:spPr bwMode="auto">
        <a:xfrm>
          <a:off x="6523169" y="113614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915FF965-5143-4BB3-8AEE-BC50102AAFCC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6C46A8EC-7049-43E7-BD3F-B9EA55AFD72E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2B87790D-8500-427A-B48C-E67B3792A4B6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8C07B96B-2215-4254-AF9F-B28F30975E74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94A7BFA-3036-4906-91A7-04B159169461}"/>
            </a:ext>
          </a:extLst>
        </xdr:cNvPr>
        <xdr:cNvSpPr txBox="1">
          <a:spLocks noChangeArrowheads="1"/>
        </xdr:cNvSpPr>
      </xdr:nvSpPr>
      <xdr:spPr bwMode="auto">
        <a:xfrm>
          <a:off x="6523169" y="11361420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39</xdr:row>
      <xdr:rowOff>65314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8C07A1E9-4205-4E3A-BECC-9255DDD6AC0C}"/>
            </a:ext>
          </a:extLst>
        </xdr:cNvPr>
        <xdr:cNvSpPr txBox="1">
          <a:spLocks noChangeArrowheads="1"/>
        </xdr:cNvSpPr>
      </xdr:nvSpPr>
      <xdr:spPr bwMode="auto">
        <a:xfrm>
          <a:off x="6523169" y="12066814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9C4E2BAA-9CFF-4FA1-93EB-BAF4BB74B872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6622329A-0D6B-417C-9516-80797A2774DE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066EA639-0BDA-4F04-BE8A-C5E963960C75}"/>
            </a:ext>
          </a:extLst>
        </xdr:cNvPr>
        <xdr:cNvSpPr txBox="1">
          <a:spLocks noChangeArrowheads="1"/>
        </xdr:cNvSpPr>
      </xdr:nvSpPr>
      <xdr:spPr bwMode="auto">
        <a:xfrm>
          <a:off x="4259580" y="11361420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B776C077-A8B4-4288-8D4A-BA3D5618A9FB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BFD195A5-3748-45BC-A545-A85499BFC04C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42EDB7AE-2360-4413-A103-D4475DBC1E35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BD3B07E4-C89C-4F9C-B4B2-37E4FC5173AE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A22A2A55-0AEA-4EC4-9A67-435A5AD02C5E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75819BEA-FC59-4A8D-84FE-005A7F05275C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ECD8AD3C-976B-4048-9FCB-358B29FC5B82}"/>
            </a:ext>
          </a:extLst>
        </xdr:cNvPr>
        <xdr:cNvSpPr txBox="1">
          <a:spLocks noChangeArrowheads="1"/>
        </xdr:cNvSpPr>
      </xdr:nvSpPr>
      <xdr:spPr bwMode="auto">
        <a:xfrm>
          <a:off x="3550920" y="11361420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EE721C6E-0BE0-40FD-9257-0073D33890AB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8C33F09D-C20A-485C-B652-3D4F16C90C5B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CAAC2032-EBBB-4517-A7B4-CC368E0A2417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83115C39-809E-462A-9A2A-0CCF410F4DE9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46EFBBF0-030E-4B18-8AC6-B85D23CE6DF2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2B8779AB-EEF2-4D8C-B34A-8B085F152DE8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76FD554C-C2A8-4DAF-BCEB-D2737BC161B2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325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B44BC73-E5C9-4FB3-A677-41D63799B48A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AF22E1E3-4483-478E-8F7C-E6E1E1D47869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8D3B7E66-3C8D-4333-A88C-C8BE67E5CDAF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2DC9EBC9-B39E-457C-B992-58CF773E3429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5EB15101-5DB3-4DB8-B13C-1B03F21D84EE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3FB07C74-26E1-4F7E-A040-300A751C490A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7A5D226B-775A-406E-8064-66C72B53320F}"/>
            </a:ext>
          </a:extLst>
        </xdr:cNvPr>
        <xdr:cNvSpPr txBox="1">
          <a:spLocks noChangeArrowheads="1"/>
        </xdr:cNvSpPr>
      </xdr:nvSpPr>
      <xdr:spPr bwMode="auto">
        <a:xfrm>
          <a:off x="3550920" y="6385560"/>
          <a:ext cx="25400" cy="38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20</xdr:row>
      <xdr:rowOff>0</xdr:rowOff>
    </xdr:from>
    <xdr:ext cx="76200" cy="325691"/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A791673E-4A56-4088-BCC6-044F4FE31FCA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5692"/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8F821884-8DF5-411D-ADA3-D7FB2C0EC7B0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5692"/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E1778913-5CFC-4B98-8071-57DB5805B391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5692"/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E15F6BDD-8057-4B31-A068-2EBC18F08657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6620"/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9C41F261-364A-4D6D-BE3A-1FDEE35C91A9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6620"/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4D86F8EC-10F8-4E15-A23D-07A0FA9B583C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6620"/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33213E11-3397-4522-A516-A715669D47FA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6620"/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5A8A5927-67B5-47FC-933B-526CE8D49FE6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AE52AF0E-4557-439D-8A39-F45D563F2328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A025E9E2-B24F-46D9-8BD1-639625C4EA5B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A8C138C3-953F-42F4-B435-54F102AFCDD6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271FBA8F-041F-4DD3-AD40-C20E074C1ED5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4D757432-D3FB-48AB-AB4C-F733CFEB4848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4281CC10-AD3C-4145-B33D-5A6171359E8E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7F53A1C4-E9B5-4C68-886B-84B169A2829E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F1460AE8-530A-4948-8F72-7B065A0417A0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FE5CF3A8-71E2-4AC5-9414-03BF87B6FEEE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F862C9C3-644B-4D04-827B-37A93FD57E90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679B1D1A-8280-43AC-8F40-C00EF299B123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B64F496D-5656-4F01-A9B3-7DC4A886D10F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395FD1D0-FBDE-416E-984F-10D720C92B64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0B1D7A69-1453-46F7-9B24-D144DA460E37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5F2F19E6-EDAF-4722-B868-EC9B39B846AF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5E93D8F9-90D8-4044-AF5B-9D367358797C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1FDF56D7-9039-439E-AEB3-BFB68DD53D15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8C0103C0-6F2C-41D4-985A-F8A9FE150239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6129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8D7BEB19-9413-452A-8275-1ABC626937B1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6129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52217772-3A16-4431-897B-3CF7745E66DD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5F6029D2-2AF6-4B46-B99E-D32403C5201E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598053A2-CA30-478D-9D19-701B6B1A0262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65AAE617-626F-40AE-B7AB-855326DA8204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6CC7DF29-90A0-4F36-A574-C6C484658A2F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A678E9EF-B412-4EF7-B0B4-9FD6FF687FF9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34C25580-F381-47DD-AF57-3E874CDA8F75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ABC26910-68C2-4645-9FEB-42F3B76385BA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12EBF0FF-7367-4EEC-86FD-518632D683E8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25C43541-9F66-443C-B10E-9F3A013A8681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9B3034D7-2951-4462-A156-F2C55D0E5B81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9F6BE4D1-C14F-4A28-ABDA-751DB5D700D2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9F81443A-CC9A-41CE-B9B2-BB1458D535C2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F1BA06EA-C22E-4F51-829F-287170070572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AB8595DF-E743-445B-AD9F-35374E2EC650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783FCD12-0D6E-4EB2-9DA8-3844120FAADD}"/>
            </a:ext>
          </a:extLst>
        </xdr:cNvPr>
        <xdr:cNvSpPr txBox="1">
          <a:spLocks noChangeArrowheads="1"/>
        </xdr:cNvSpPr>
      </xdr:nvSpPr>
      <xdr:spPr bwMode="auto">
        <a:xfrm>
          <a:off x="5539740" y="638556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4347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F73E0B58-A321-4CD3-B5B8-17E72A5A5287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4348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C70237B4-38EF-458F-9E01-1CA376555580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4348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654D0877-C283-417F-A8C8-6874FFB67DC8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4348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470BA0C3-C349-4B5F-BF3D-F44ED298A07C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5276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3392FC65-569E-4F7C-AB8D-4DC6EF9C5164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5276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94E289A1-149B-4DEE-A0AF-4B76E47B1537}"/>
            </a:ext>
          </a:extLst>
        </xdr:cNvPr>
        <xdr:cNvSpPr txBox="1">
          <a:spLocks noChangeArrowheads="1"/>
        </xdr:cNvSpPr>
      </xdr:nvSpPr>
      <xdr:spPr bwMode="auto">
        <a:xfrm>
          <a:off x="7886700" y="638556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F266C572-DAC6-4F25-8C97-18C1F8CF42BB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FE48DF8C-0A00-4882-9B2D-37071F2A94BE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BA0A5553-C1F3-4EA3-A8AB-8DC4A56E6AA9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BF655FE-A989-4877-8583-11D46BA9CCF7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9D6AA5DE-01E2-4CF9-BF60-F6E4CAB42A2C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8B63F176-E5B6-42CD-9191-1FA28963F9C3}"/>
            </a:ext>
          </a:extLst>
        </xdr:cNvPr>
        <xdr:cNvSpPr txBox="1">
          <a:spLocks noChangeArrowheads="1"/>
        </xdr:cNvSpPr>
      </xdr:nvSpPr>
      <xdr:spPr bwMode="auto">
        <a:xfrm>
          <a:off x="7696649" y="638556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4347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BE95468A-3A58-41ED-837D-5B2EFEE8B65D}"/>
            </a:ext>
          </a:extLst>
        </xdr:cNvPr>
        <xdr:cNvSpPr txBox="1">
          <a:spLocks noChangeArrowheads="1"/>
        </xdr:cNvSpPr>
      </xdr:nvSpPr>
      <xdr:spPr bwMode="auto">
        <a:xfrm>
          <a:off x="7886700" y="774954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4348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1305E033-EA02-4D67-B482-5A095306291D}"/>
            </a:ext>
          </a:extLst>
        </xdr:cNvPr>
        <xdr:cNvSpPr txBox="1">
          <a:spLocks noChangeArrowheads="1"/>
        </xdr:cNvSpPr>
      </xdr:nvSpPr>
      <xdr:spPr bwMode="auto">
        <a:xfrm>
          <a:off x="7886700" y="774954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4348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AFDF93B4-445B-4DAF-982A-EDE097232C66}"/>
            </a:ext>
          </a:extLst>
        </xdr:cNvPr>
        <xdr:cNvSpPr txBox="1">
          <a:spLocks noChangeArrowheads="1"/>
        </xdr:cNvSpPr>
      </xdr:nvSpPr>
      <xdr:spPr bwMode="auto">
        <a:xfrm>
          <a:off x="7886700" y="774954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4348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24E6F4E3-C44F-4F68-A42C-C19D51B7150D}"/>
            </a:ext>
          </a:extLst>
        </xdr:cNvPr>
        <xdr:cNvSpPr txBox="1">
          <a:spLocks noChangeArrowheads="1"/>
        </xdr:cNvSpPr>
      </xdr:nvSpPr>
      <xdr:spPr bwMode="auto">
        <a:xfrm>
          <a:off x="7886700" y="774954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5276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6630A747-D2E6-4E49-86D4-9EE58979474F}"/>
            </a:ext>
          </a:extLst>
        </xdr:cNvPr>
        <xdr:cNvSpPr txBox="1">
          <a:spLocks noChangeArrowheads="1"/>
        </xdr:cNvSpPr>
      </xdr:nvSpPr>
      <xdr:spPr bwMode="auto">
        <a:xfrm>
          <a:off x="7886700" y="774954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5276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89C833E3-0110-4A7B-8BD5-CFCA6C85AB4B}"/>
            </a:ext>
          </a:extLst>
        </xdr:cNvPr>
        <xdr:cNvSpPr txBox="1">
          <a:spLocks noChangeArrowheads="1"/>
        </xdr:cNvSpPr>
      </xdr:nvSpPr>
      <xdr:spPr bwMode="auto">
        <a:xfrm>
          <a:off x="7886700" y="774954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93474B98-0C2F-4DF7-8B9B-21091949CDBC}"/>
            </a:ext>
          </a:extLst>
        </xdr:cNvPr>
        <xdr:cNvSpPr txBox="1">
          <a:spLocks noChangeArrowheads="1"/>
        </xdr:cNvSpPr>
      </xdr:nvSpPr>
      <xdr:spPr bwMode="auto">
        <a:xfrm>
          <a:off x="7696649" y="774954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AF241235-B1EB-484A-8FB4-3B5D3D8C00A6}"/>
            </a:ext>
          </a:extLst>
        </xdr:cNvPr>
        <xdr:cNvSpPr txBox="1">
          <a:spLocks noChangeArrowheads="1"/>
        </xdr:cNvSpPr>
      </xdr:nvSpPr>
      <xdr:spPr bwMode="auto">
        <a:xfrm>
          <a:off x="7696649" y="774954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4AE1BACF-9076-4387-87DD-FA443C180F1D}"/>
            </a:ext>
          </a:extLst>
        </xdr:cNvPr>
        <xdr:cNvSpPr txBox="1">
          <a:spLocks noChangeArrowheads="1"/>
        </xdr:cNvSpPr>
      </xdr:nvSpPr>
      <xdr:spPr bwMode="auto">
        <a:xfrm>
          <a:off x="7696649" y="774954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E1C39C32-B619-4C3A-B037-A9CFCAD1D2DB}"/>
            </a:ext>
          </a:extLst>
        </xdr:cNvPr>
        <xdr:cNvSpPr txBox="1">
          <a:spLocks noChangeArrowheads="1"/>
        </xdr:cNvSpPr>
      </xdr:nvSpPr>
      <xdr:spPr bwMode="auto">
        <a:xfrm>
          <a:off x="7696649" y="774954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9A15D996-1F02-43B5-8B78-12818197C121}"/>
            </a:ext>
          </a:extLst>
        </xdr:cNvPr>
        <xdr:cNvSpPr txBox="1">
          <a:spLocks noChangeArrowheads="1"/>
        </xdr:cNvSpPr>
      </xdr:nvSpPr>
      <xdr:spPr bwMode="auto">
        <a:xfrm>
          <a:off x="7696649" y="774954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7AEBA4C4-825F-4415-917F-71169FA04078}"/>
            </a:ext>
          </a:extLst>
        </xdr:cNvPr>
        <xdr:cNvSpPr txBox="1">
          <a:spLocks noChangeArrowheads="1"/>
        </xdr:cNvSpPr>
      </xdr:nvSpPr>
      <xdr:spPr bwMode="auto">
        <a:xfrm>
          <a:off x="7696649" y="774954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2B00A8D5-8917-499A-B15B-7832D0FE9EC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835F1CF2-D956-427B-8C16-5638CFABACD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25A5D01D-6850-45A1-9713-8AC01C3E355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54B143B6-D28C-44F7-B8B5-AA150FB62E6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29D22EDC-D36C-4067-9211-0BBB8564E8F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EEC4D667-C1DA-4826-9124-74E29A35D5BF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0FA35CEB-9B88-403D-8B03-12E2266B0FD5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5A4AC7DE-F259-44E9-84FA-F3A4CD82EC9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30779E92-DC48-4CAF-BA67-951232F5331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AD74EC98-3694-4E79-97E0-C949CB36477A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31A061FE-D1F0-4A49-84FF-03C5BB0BF8AA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38</xdr:row>
      <xdr:rowOff>6113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B86A0F9F-AE8E-4134-86D4-B4A2DCF79A3D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37</xdr:row>
      <xdr:rowOff>289832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632FD849-496A-4337-9A95-E4FD769D9DC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F66160CA-B41A-43F8-9BBF-6016FCE97AA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6BA269AB-3921-45C7-A3EA-F2DEC39E526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BC62161-2F15-40E4-85B9-E6DFD56EC07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F9F3101C-3D19-45BA-9B4F-54456D5BB4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586D2863-7BB2-402B-B07B-7182B34618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83BAF91-8E76-4F14-8C34-F2EA93E57D93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38</xdr:row>
      <xdr:rowOff>6113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543F2043-FA39-4F1E-B8EF-D04AD3B5EEF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37</xdr:row>
      <xdr:rowOff>289832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34D6689F-4CC8-42E1-825E-4F7C28764DE6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4AE5D24E-5909-434C-A092-AC36DFA52FF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EE1C7CA8-5C83-4574-86F3-D5E2AEFFF2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170F9F8-8924-4A0A-93AB-70E36FC607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37</xdr:row>
      <xdr:rowOff>314362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2B2CA310-B2E0-4AB8-8699-1FD304AB29E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9064EC2E-CCDF-47DF-8DB0-90A6029D1182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CA46FDEE-E6EC-4297-B556-C17825191CCC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D879BA1-1F35-4818-9C63-AE0CB58C195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A4E2B9EC-FB4F-4FB0-A2E3-60BDCEC733A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CD201AAB-9AE7-4159-BBC7-6D904AEA6B9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9272322B-94C2-46C0-BAAD-022C11762C38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A57E2F0C-2770-4DA0-A3F0-2573760EC26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5E2A9916-ADC7-4F0F-9EBB-D2B92850A53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270C67EE-87E4-426B-939F-8045D3B8E19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B7AB7728-9ACB-4958-8B10-5EC2D9C7351B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2A692249-913E-4DC3-9AE8-512EDFC0F03D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05F95F55-662F-4F94-BC7A-6464CE840C24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A625E5C1-170C-48E1-8843-1ABC4A5BF78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F9113AE0-2EF8-4E20-9800-C7AA9C18D03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A975233D-2B48-4254-8A14-77EC4ECDC31D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5D07D19D-DFBE-4618-88F5-CACD7E10C94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5A6C7775-B2CD-49D7-B998-C4DB3A5DBFC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DA8CEE6E-FF26-4BD1-8E17-D267B6308F2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A759CB36-C04B-456A-B8C0-3971631CD5F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0C95B479-9EC2-4B5A-ACFA-2641F12A92BE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3C134D1C-4125-42DF-B915-B78052A26E21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38</xdr:row>
      <xdr:rowOff>6113</xdr:rowOff>
    </xdr:to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5A9C2247-D0B3-4228-B089-68FA6A0ED34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37</xdr:row>
      <xdr:rowOff>289832</xdr:rowOff>
    </xdr:to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1DFECF66-153E-46BE-912D-F6B5BC03FE1E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92C1663A-F096-45F9-956B-8DF9FAA43E8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EA573927-780B-4E1C-9D23-F5FC461B017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0F4D4D0C-B77D-4E0A-8D21-4B711991A589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B6453B5C-686B-47E1-9B62-7995DA022FC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00169C9E-FA2E-41EE-AAC2-E3961BA17C7D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F6F580BA-3FE0-41BB-AB0A-030EDA9C2A0B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282B8544-0AB6-4169-9886-7F8E9104F345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38</xdr:row>
      <xdr:rowOff>6113</xdr:rowOff>
    </xdr:to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8688F040-0BFE-4A32-A7DB-F829E4F9DC80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37</xdr:row>
      <xdr:rowOff>0</xdr:rowOff>
    </xdr:from>
    <xdr:to>
      <xdr:col>11</xdr:col>
      <xdr:colOff>449</xdr:colOff>
      <xdr:row>37</xdr:row>
      <xdr:rowOff>289832</xdr:rowOff>
    </xdr:to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80F5C414-CC3D-417A-9F99-55B18CAEAC8A}"/>
            </a:ext>
          </a:extLst>
        </xdr:cNvPr>
        <xdr:cNvSpPr txBox="1">
          <a:spLocks noChangeArrowheads="1"/>
        </xdr:cNvSpPr>
      </xdr:nvSpPr>
      <xdr:spPr bwMode="auto">
        <a:xfrm>
          <a:off x="6966025" y="10901082"/>
          <a:ext cx="5900" cy="2898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9C136C4E-7170-4DE0-A1FE-1DF12DB13DB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2CC2737D-EE8F-45AE-84B5-101773F2C23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5631727A-D32C-4191-ABB6-1EB90D0A89E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FD356831-A0C7-4CAF-8B65-6683877CD5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5EAECC1-6A1C-4FDE-9505-20F08C17CFA6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37</xdr:row>
      <xdr:rowOff>0</xdr:rowOff>
    </xdr:from>
    <xdr:to>
      <xdr:col>9</xdr:col>
      <xdr:colOff>266700</xdr:colOff>
      <xdr:row>37</xdr:row>
      <xdr:rowOff>314362</xdr:rowOff>
    </xdr:to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8E9680A6-16EF-4B82-844D-C8B098CEAA77}"/>
            </a:ext>
          </a:extLst>
        </xdr:cNvPr>
        <xdr:cNvSpPr txBox="1">
          <a:spLocks noChangeArrowheads="1"/>
        </xdr:cNvSpPr>
      </xdr:nvSpPr>
      <xdr:spPr bwMode="auto">
        <a:xfrm>
          <a:off x="5909982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5D757F4B-05BA-48C8-85C2-D2DA3AB7FB1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F4383497-775A-44E2-94F1-7A0861EED254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37</xdr:row>
      <xdr:rowOff>0</xdr:rowOff>
    </xdr:from>
    <xdr:to>
      <xdr:col>11</xdr:col>
      <xdr:colOff>266700</xdr:colOff>
      <xdr:row>37</xdr:row>
      <xdr:rowOff>314362</xdr:rowOff>
    </xdr:to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BD219A78-AF09-4E33-9F2B-F22055745EB2}"/>
            </a:ext>
          </a:extLst>
        </xdr:cNvPr>
        <xdr:cNvSpPr txBox="1">
          <a:spLocks noChangeArrowheads="1"/>
        </xdr:cNvSpPr>
      </xdr:nvSpPr>
      <xdr:spPr bwMode="auto">
        <a:xfrm>
          <a:off x="7156076" y="10901082"/>
          <a:ext cx="76200" cy="31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5F94F3E6-B2FA-4E67-8261-759B6D26705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6113</xdr:rowOff>
    </xdr:to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8D68FC86-3CA9-49B9-BCA1-D1D50B43EAF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1" name="Text Box 5">
          <a:extLst>
            <a:ext uri="{FF2B5EF4-FFF2-40B4-BE49-F238E27FC236}">
              <a16:creationId xmlns:a16="http://schemas.microsoft.com/office/drawing/2014/main" id="{4403202C-7CA3-4C43-9430-41D53C64E618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2" name="Text Box 5">
          <a:extLst>
            <a:ext uri="{FF2B5EF4-FFF2-40B4-BE49-F238E27FC236}">
              <a16:creationId xmlns:a16="http://schemas.microsoft.com/office/drawing/2014/main" id="{60B28C39-549B-4625-8AC4-C72D2643CE5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3" name="Text Box 5">
          <a:extLst>
            <a:ext uri="{FF2B5EF4-FFF2-40B4-BE49-F238E27FC236}">
              <a16:creationId xmlns:a16="http://schemas.microsoft.com/office/drawing/2014/main" id="{10A617C7-B934-4562-A583-79D11FD00D78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4" name="Text Box 5">
          <a:extLst>
            <a:ext uri="{FF2B5EF4-FFF2-40B4-BE49-F238E27FC236}">
              <a16:creationId xmlns:a16="http://schemas.microsoft.com/office/drawing/2014/main" id="{B6832860-57D2-4767-BBD7-5FDEEC906ADE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5" name="Text Box 5">
          <a:extLst>
            <a:ext uri="{FF2B5EF4-FFF2-40B4-BE49-F238E27FC236}">
              <a16:creationId xmlns:a16="http://schemas.microsoft.com/office/drawing/2014/main" id="{E0F2CC7C-5A02-474B-A751-142D3C4F3EE3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0</xdr:row>
      <xdr:rowOff>0</xdr:rowOff>
    </xdr:from>
    <xdr:to>
      <xdr:col>9</xdr:col>
      <xdr:colOff>266700</xdr:colOff>
      <xdr:row>0</xdr:row>
      <xdr:rowOff>312901</xdr:rowOff>
    </xdr:to>
    <xdr:sp macro="" textlink="">
      <xdr:nvSpPr>
        <xdr:cNvPr id="76" name="Text Box 5">
          <a:extLst>
            <a:ext uri="{FF2B5EF4-FFF2-40B4-BE49-F238E27FC236}">
              <a16:creationId xmlns:a16="http://schemas.microsoft.com/office/drawing/2014/main" id="{5EFE66D8-B05B-44C0-87C2-97567A8E6FEB}"/>
            </a:ext>
          </a:extLst>
        </xdr:cNvPr>
        <xdr:cNvSpPr txBox="1">
          <a:spLocks noChangeArrowheads="1"/>
        </xdr:cNvSpPr>
      </xdr:nvSpPr>
      <xdr:spPr bwMode="auto">
        <a:xfrm>
          <a:off x="592074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0</xdr:row>
      <xdr:rowOff>0</xdr:rowOff>
    </xdr:from>
    <xdr:to>
      <xdr:col>7</xdr:col>
      <xdr:colOff>266700</xdr:colOff>
      <xdr:row>0</xdr:row>
      <xdr:rowOff>312901</xdr:rowOff>
    </xdr:to>
    <xdr:sp macro="" textlink="">
      <xdr:nvSpPr>
        <xdr:cNvPr id="77" name="Text Box 5">
          <a:extLst>
            <a:ext uri="{FF2B5EF4-FFF2-40B4-BE49-F238E27FC236}">
              <a16:creationId xmlns:a16="http://schemas.microsoft.com/office/drawing/2014/main" id="{DB786509-7EFA-4825-A398-26B678ED0357}"/>
            </a:ext>
          </a:extLst>
        </xdr:cNvPr>
        <xdr:cNvSpPr txBox="1">
          <a:spLocks noChangeArrowheads="1"/>
        </xdr:cNvSpPr>
      </xdr:nvSpPr>
      <xdr:spPr bwMode="auto">
        <a:xfrm>
          <a:off x="467106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0</xdr:row>
      <xdr:rowOff>0</xdr:rowOff>
    </xdr:from>
    <xdr:to>
      <xdr:col>11</xdr:col>
      <xdr:colOff>266700</xdr:colOff>
      <xdr:row>0</xdr:row>
      <xdr:rowOff>312901</xdr:rowOff>
    </xdr:to>
    <xdr:sp macro="" textlink="">
      <xdr:nvSpPr>
        <xdr:cNvPr id="78" name="Text Box 5">
          <a:extLst>
            <a:ext uri="{FF2B5EF4-FFF2-40B4-BE49-F238E27FC236}">
              <a16:creationId xmlns:a16="http://schemas.microsoft.com/office/drawing/2014/main" id="{A22741BB-EE0C-4A71-BC8C-FCC707D82875}"/>
            </a:ext>
          </a:extLst>
        </xdr:cNvPr>
        <xdr:cNvSpPr txBox="1">
          <a:spLocks noChangeArrowheads="1"/>
        </xdr:cNvSpPr>
      </xdr:nvSpPr>
      <xdr:spPr bwMode="auto">
        <a:xfrm>
          <a:off x="7170420" y="0"/>
          <a:ext cx="76200" cy="3147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11926</xdr:rowOff>
    </xdr:to>
    <xdr:sp macro="" textlink="">
      <xdr:nvSpPr>
        <xdr:cNvPr id="79" name="Text Box 5">
          <a:extLst>
            <a:ext uri="{FF2B5EF4-FFF2-40B4-BE49-F238E27FC236}">
              <a16:creationId xmlns:a16="http://schemas.microsoft.com/office/drawing/2014/main" id="{5156CAD4-07AF-4C85-87DA-7EACB7513B35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33</xdr:row>
      <xdr:rowOff>0</xdr:rowOff>
    </xdr:from>
    <xdr:to>
      <xdr:col>11</xdr:col>
      <xdr:colOff>449</xdr:colOff>
      <xdr:row>34</xdr:row>
      <xdr:rowOff>11732</xdr:rowOff>
    </xdr:to>
    <xdr:sp macro="" textlink="">
      <xdr:nvSpPr>
        <xdr:cNvPr id="80" name="Text Box 5">
          <a:extLst>
            <a:ext uri="{FF2B5EF4-FFF2-40B4-BE49-F238E27FC236}">
              <a16:creationId xmlns:a16="http://schemas.microsoft.com/office/drawing/2014/main" id="{2585ED48-D648-44CD-907A-9CB487CAD5AB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335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33</xdr:row>
      <xdr:rowOff>0</xdr:rowOff>
    </xdr:from>
    <xdr:to>
      <xdr:col>11</xdr:col>
      <xdr:colOff>449</xdr:colOff>
      <xdr:row>33</xdr:row>
      <xdr:rowOff>287655</xdr:rowOff>
    </xdr:to>
    <xdr:sp macro="" textlink="">
      <xdr:nvSpPr>
        <xdr:cNvPr id="81" name="Text Box 5">
          <a:extLst>
            <a:ext uri="{FF2B5EF4-FFF2-40B4-BE49-F238E27FC236}">
              <a16:creationId xmlns:a16="http://schemas.microsoft.com/office/drawing/2014/main" id="{E9B0A202-ACF8-42B5-BA12-CC52C20C6DFD}"/>
            </a:ext>
          </a:extLst>
        </xdr:cNvPr>
        <xdr:cNvSpPr txBox="1">
          <a:spLocks noChangeArrowheads="1"/>
        </xdr:cNvSpPr>
      </xdr:nvSpPr>
      <xdr:spPr bwMode="auto">
        <a:xfrm>
          <a:off x="6966025" y="9959788"/>
          <a:ext cx="5900" cy="2876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2569</xdr:rowOff>
    </xdr:to>
    <xdr:sp macro="" textlink="">
      <xdr:nvSpPr>
        <xdr:cNvPr id="82" name="Text Box 5">
          <a:extLst>
            <a:ext uri="{FF2B5EF4-FFF2-40B4-BE49-F238E27FC236}">
              <a16:creationId xmlns:a16="http://schemas.microsoft.com/office/drawing/2014/main" id="{EF178BEA-7993-461B-84C8-2257906D971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2569</xdr:rowOff>
    </xdr:to>
    <xdr:sp macro="" textlink="">
      <xdr:nvSpPr>
        <xdr:cNvPr id="83" name="Text Box 5">
          <a:extLst>
            <a:ext uri="{FF2B5EF4-FFF2-40B4-BE49-F238E27FC236}">
              <a16:creationId xmlns:a16="http://schemas.microsoft.com/office/drawing/2014/main" id="{37931C5B-8814-403D-BD67-3486506C343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11926</xdr:rowOff>
    </xdr:to>
    <xdr:sp macro="" textlink="">
      <xdr:nvSpPr>
        <xdr:cNvPr id="84" name="Text Box 5">
          <a:extLst>
            <a:ext uri="{FF2B5EF4-FFF2-40B4-BE49-F238E27FC236}">
              <a16:creationId xmlns:a16="http://schemas.microsoft.com/office/drawing/2014/main" id="{0E3B2FD1-4B9B-46A9-9980-BF3348BC49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2569</xdr:rowOff>
    </xdr:to>
    <xdr:sp macro="" textlink="">
      <xdr:nvSpPr>
        <xdr:cNvPr id="85" name="Text Box 5">
          <a:extLst>
            <a:ext uri="{FF2B5EF4-FFF2-40B4-BE49-F238E27FC236}">
              <a16:creationId xmlns:a16="http://schemas.microsoft.com/office/drawing/2014/main" id="{BE03C499-7454-48E8-AC12-721C69E8F6E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2569</xdr:rowOff>
    </xdr:to>
    <xdr:sp macro="" textlink="">
      <xdr:nvSpPr>
        <xdr:cNvPr id="86" name="Text Box 5">
          <a:extLst>
            <a:ext uri="{FF2B5EF4-FFF2-40B4-BE49-F238E27FC236}">
              <a16:creationId xmlns:a16="http://schemas.microsoft.com/office/drawing/2014/main" id="{4CAD5C0A-E127-43D7-B12C-75833DD7C893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25</xdr:row>
      <xdr:rowOff>0</xdr:rowOff>
    </xdr:from>
    <xdr:to>
      <xdr:col>9</xdr:col>
      <xdr:colOff>266700</xdr:colOff>
      <xdr:row>26</xdr:row>
      <xdr:rowOff>2564</xdr:rowOff>
    </xdr:to>
    <xdr:sp macro="" textlink="">
      <xdr:nvSpPr>
        <xdr:cNvPr id="87" name="Text Box 5">
          <a:extLst>
            <a:ext uri="{FF2B5EF4-FFF2-40B4-BE49-F238E27FC236}">
              <a16:creationId xmlns:a16="http://schemas.microsoft.com/office/drawing/2014/main" id="{1BDBD1F5-D1E0-4B90-BAF2-11E84ACB5B83}"/>
            </a:ext>
          </a:extLst>
        </xdr:cNvPr>
        <xdr:cNvSpPr txBox="1">
          <a:spLocks noChangeArrowheads="1"/>
        </xdr:cNvSpPr>
      </xdr:nvSpPr>
      <xdr:spPr bwMode="auto">
        <a:xfrm>
          <a:off x="5909982" y="8274424"/>
          <a:ext cx="76200" cy="323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20</xdr:row>
      <xdr:rowOff>0</xdr:rowOff>
    </xdr:from>
    <xdr:to>
      <xdr:col>11</xdr:col>
      <xdr:colOff>449</xdr:colOff>
      <xdr:row>21</xdr:row>
      <xdr:rowOff>13741</xdr:rowOff>
    </xdr:to>
    <xdr:sp macro="" textlink="">
      <xdr:nvSpPr>
        <xdr:cNvPr id="88" name="Text Box 5">
          <a:extLst>
            <a:ext uri="{FF2B5EF4-FFF2-40B4-BE49-F238E27FC236}">
              <a16:creationId xmlns:a16="http://schemas.microsoft.com/office/drawing/2014/main" id="{CC127659-43B8-45BA-AE25-DB3880A8CA0E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449</xdr:colOff>
      <xdr:row>20</xdr:row>
      <xdr:rowOff>0</xdr:rowOff>
    </xdr:from>
    <xdr:to>
      <xdr:col>11</xdr:col>
      <xdr:colOff>449</xdr:colOff>
      <xdr:row>20</xdr:row>
      <xdr:rowOff>299810</xdr:rowOff>
    </xdr:to>
    <xdr:sp macro="" textlink="">
      <xdr:nvSpPr>
        <xdr:cNvPr id="89" name="Text Box 5">
          <a:extLst>
            <a:ext uri="{FF2B5EF4-FFF2-40B4-BE49-F238E27FC236}">
              <a16:creationId xmlns:a16="http://schemas.microsoft.com/office/drawing/2014/main" id="{F4056F30-A029-4310-8191-40D078BE20E7}"/>
            </a:ext>
          </a:extLst>
        </xdr:cNvPr>
        <xdr:cNvSpPr txBox="1">
          <a:spLocks noChangeArrowheads="1"/>
        </xdr:cNvSpPr>
      </xdr:nvSpPr>
      <xdr:spPr bwMode="auto">
        <a:xfrm>
          <a:off x="6966025" y="6902824"/>
          <a:ext cx="5900" cy="29981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90" name="Text Box 5">
          <a:extLst>
            <a:ext uri="{FF2B5EF4-FFF2-40B4-BE49-F238E27FC236}">
              <a16:creationId xmlns:a16="http://schemas.microsoft.com/office/drawing/2014/main" id="{94251DC4-1500-47E2-BD0A-6CF36E713C5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91" name="Text Box 5">
          <a:extLst>
            <a:ext uri="{FF2B5EF4-FFF2-40B4-BE49-F238E27FC236}">
              <a16:creationId xmlns:a16="http://schemas.microsoft.com/office/drawing/2014/main" id="{2FF4954C-2FCC-40C8-AB69-442DB31D9E71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92" name="Text Box 5">
          <a:extLst>
            <a:ext uri="{FF2B5EF4-FFF2-40B4-BE49-F238E27FC236}">
              <a16:creationId xmlns:a16="http://schemas.microsoft.com/office/drawing/2014/main" id="{AA01BA99-75BD-4346-B603-9418FB88DD2D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93" name="Text Box 5">
          <a:extLst>
            <a:ext uri="{FF2B5EF4-FFF2-40B4-BE49-F238E27FC236}">
              <a16:creationId xmlns:a16="http://schemas.microsoft.com/office/drawing/2014/main" id="{40EA9BAC-520F-4F7F-A472-B2725F80104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11927</xdr:rowOff>
    </xdr:to>
    <xdr:sp macro="" textlink="">
      <xdr:nvSpPr>
        <xdr:cNvPr id="94" name="Text Box 5">
          <a:extLst>
            <a:ext uri="{FF2B5EF4-FFF2-40B4-BE49-F238E27FC236}">
              <a16:creationId xmlns:a16="http://schemas.microsoft.com/office/drawing/2014/main" id="{04A2927A-C512-4DC8-B9F6-06879C13312D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11927</xdr:rowOff>
    </xdr:to>
    <xdr:sp macro="" textlink="">
      <xdr:nvSpPr>
        <xdr:cNvPr id="95" name="Text Box 5">
          <a:extLst>
            <a:ext uri="{FF2B5EF4-FFF2-40B4-BE49-F238E27FC236}">
              <a16:creationId xmlns:a16="http://schemas.microsoft.com/office/drawing/2014/main" id="{353D0BC9-7069-4AF7-848A-DA07CB868D8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18277</xdr:rowOff>
    </xdr:to>
    <xdr:sp macro="" textlink="">
      <xdr:nvSpPr>
        <xdr:cNvPr id="96" name="Text Box 5">
          <a:extLst>
            <a:ext uri="{FF2B5EF4-FFF2-40B4-BE49-F238E27FC236}">
              <a16:creationId xmlns:a16="http://schemas.microsoft.com/office/drawing/2014/main" id="{7597400E-9116-4EA7-A4A0-1FF443B035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18277</xdr:rowOff>
    </xdr:to>
    <xdr:sp macro="" textlink="">
      <xdr:nvSpPr>
        <xdr:cNvPr id="97" name="Text Box 5">
          <a:extLst>
            <a:ext uri="{FF2B5EF4-FFF2-40B4-BE49-F238E27FC236}">
              <a16:creationId xmlns:a16="http://schemas.microsoft.com/office/drawing/2014/main" id="{AAA5DA95-25FB-4F0C-9723-57A7F194AC76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11927</xdr:rowOff>
    </xdr:to>
    <xdr:sp macro="" textlink="">
      <xdr:nvSpPr>
        <xdr:cNvPr id="98" name="Text Box 5">
          <a:extLst>
            <a:ext uri="{FF2B5EF4-FFF2-40B4-BE49-F238E27FC236}">
              <a16:creationId xmlns:a16="http://schemas.microsoft.com/office/drawing/2014/main" id="{FF0FFC15-2958-4529-994B-15796490AB9D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11927</xdr:rowOff>
    </xdr:to>
    <xdr:sp macro="" textlink="">
      <xdr:nvSpPr>
        <xdr:cNvPr id="99" name="Text Box 5">
          <a:extLst>
            <a:ext uri="{FF2B5EF4-FFF2-40B4-BE49-F238E27FC236}">
              <a16:creationId xmlns:a16="http://schemas.microsoft.com/office/drawing/2014/main" id="{7ADEFDDF-93A3-45DE-BFDC-171D6B003D98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18277</xdr:rowOff>
    </xdr:to>
    <xdr:sp macro="" textlink="">
      <xdr:nvSpPr>
        <xdr:cNvPr id="100" name="Text Box 5">
          <a:extLst>
            <a:ext uri="{FF2B5EF4-FFF2-40B4-BE49-F238E27FC236}">
              <a16:creationId xmlns:a16="http://schemas.microsoft.com/office/drawing/2014/main" id="{95AEED7F-15F3-4756-8EAA-B6FB44B87015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3204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11927</xdr:rowOff>
    </xdr:to>
    <xdr:sp macro="" textlink="">
      <xdr:nvSpPr>
        <xdr:cNvPr id="101" name="Text Box 5">
          <a:extLst>
            <a:ext uri="{FF2B5EF4-FFF2-40B4-BE49-F238E27FC236}">
              <a16:creationId xmlns:a16="http://schemas.microsoft.com/office/drawing/2014/main" id="{AA0E63E6-A404-4C20-9B84-05E8035EB8F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02" name="Text Box 5">
          <a:extLst>
            <a:ext uri="{FF2B5EF4-FFF2-40B4-BE49-F238E27FC236}">
              <a16:creationId xmlns:a16="http://schemas.microsoft.com/office/drawing/2014/main" id="{EBAB7AA0-9653-4168-8796-BCFF2D73C95A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03" name="Text Box 5">
          <a:extLst>
            <a:ext uri="{FF2B5EF4-FFF2-40B4-BE49-F238E27FC236}">
              <a16:creationId xmlns:a16="http://schemas.microsoft.com/office/drawing/2014/main" id="{4E5AE6CA-7A6C-45C9-98CD-036848DF010C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04" name="Text Box 5">
          <a:extLst>
            <a:ext uri="{FF2B5EF4-FFF2-40B4-BE49-F238E27FC236}">
              <a16:creationId xmlns:a16="http://schemas.microsoft.com/office/drawing/2014/main" id="{4E855C44-0219-4AEC-8B90-25C45BFD1FB7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05" name="Text Box 5">
          <a:extLst>
            <a:ext uri="{FF2B5EF4-FFF2-40B4-BE49-F238E27FC236}">
              <a16:creationId xmlns:a16="http://schemas.microsoft.com/office/drawing/2014/main" id="{38622B31-0285-408A-A1BB-61BD2786429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2569</xdr:rowOff>
    </xdr:to>
    <xdr:sp macro="" textlink="">
      <xdr:nvSpPr>
        <xdr:cNvPr id="106" name="Text Box 5">
          <a:extLst>
            <a:ext uri="{FF2B5EF4-FFF2-40B4-BE49-F238E27FC236}">
              <a16:creationId xmlns:a16="http://schemas.microsoft.com/office/drawing/2014/main" id="{C6F76BC8-1872-4F92-B445-BA772339B6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2569</xdr:rowOff>
    </xdr:to>
    <xdr:sp macro="" textlink="">
      <xdr:nvSpPr>
        <xdr:cNvPr id="107" name="Text Box 5">
          <a:extLst>
            <a:ext uri="{FF2B5EF4-FFF2-40B4-BE49-F238E27FC236}">
              <a16:creationId xmlns:a16="http://schemas.microsoft.com/office/drawing/2014/main" id="{E4C777A9-118E-4288-88A7-597BFCD2DA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2569</xdr:rowOff>
    </xdr:to>
    <xdr:sp macro="" textlink="">
      <xdr:nvSpPr>
        <xdr:cNvPr id="108" name="Text Box 5">
          <a:extLst>
            <a:ext uri="{FF2B5EF4-FFF2-40B4-BE49-F238E27FC236}">
              <a16:creationId xmlns:a16="http://schemas.microsoft.com/office/drawing/2014/main" id="{97495A43-6DDC-4899-AA16-050DC7C8B03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2569</xdr:rowOff>
    </xdr:to>
    <xdr:sp macro="" textlink="">
      <xdr:nvSpPr>
        <xdr:cNvPr id="109" name="Text Box 5">
          <a:extLst>
            <a:ext uri="{FF2B5EF4-FFF2-40B4-BE49-F238E27FC236}">
              <a16:creationId xmlns:a16="http://schemas.microsoft.com/office/drawing/2014/main" id="{821ED629-6692-4994-A570-F121859A64E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2569</xdr:rowOff>
    </xdr:to>
    <xdr:sp macro="" textlink="">
      <xdr:nvSpPr>
        <xdr:cNvPr id="110" name="Text Box 5">
          <a:extLst>
            <a:ext uri="{FF2B5EF4-FFF2-40B4-BE49-F238E27FC236}">
              <a16:creationId xmlns:a16="http://schemas.microsoft.com/office/drawing/2014/main" id="{508CC73D-CA3E-4DB0-AC9A-59192A2A9DB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2569</xdr:rowOff>
    </xdr:to>
    <xdr:sp macro="" textlink="">
      <xdr:nvSpPr>
        <xdr:cNvPr id="111" name="Text Box 5">
          <a:extLst>
            <a:ext uri="{FF2B5EF4-FFF2-40B4-BE49-F238E27FC236}">
              <a16:creationId xmlns:a16="http://schemas.microsoft.com/office/drawing/2014/main" id="{6C07BAC4-2056-435D-998E-87F1A4E8E03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2569</xdr:rowOff>
    </xdr:to>
    <xdr:sp macro="" textlink="">
      <xdr:nvSpPr>
        <xdr:cNvPr id="112" name="Text Box 5">
          <a:extLst>
            <a:ext uri="{FF2B5EF4-FFF2-40B4-BE49-F238E27FC236}">
              <a16:creationId xmlns:a16="http://schemas.microsoft.com/office/drawing/2014/main" id="{EEE13CBC-C60B-449D-9638-071D96173C7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2569</xdr:rowOff>
    </xdr:to>
    <xdr:sp macro="" textlink="">
      <xdr:nvSpPr>
        <xdr:cNvPr id="113" name="Text Box 5">
          <a:extLst>
            <a:ext uri="{FF2B5EF4-FFF2-40B4-BE49-F238E27FC236}">
              <a16:creationId xmlns:a16="http://schemas.microsoft.com/office/drawing/2014/main" id="{C61F5DD8-E970-4ABE-AFC9-0A4364C4B2C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37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2855</xdr:rowOff>
    </xdr:to>
    <xdr:sp macro="" textlink="">
      <xdr:nvSpPr>
        <xdr:cNvPr id="114" name="Text Box 5">
          <a:extLst>
            <a:ext uri="{FF2B5EF4-FFF2-40B4-BE49-F238E27FC236}">
              <a16:creationId xmlns:a16="http://schemas.microsoft.com/office/drawing/2014/main" id="{0B35D4A1-3455-49DA-AB98-F57609F0C559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190500</xdr:colOff>
      <xdr:row>20</xdr:row>
      <xdr:rowOff>0</xdr:rowOff>
    </xdr:from>
    <xdr:to>
      <xdr:col>9</xdr:col>
      <xdr:colOff>266700</xdr:colOff>
      <xdr:row>21</xdr:row>
      <xdr:rowOff>2855</xdr:rowOff>
    </xdr:to>
    <xdr:sp macro="" textlink="">
      <xdr:nvSpPr>
        <xdr:cNvPr id="115" name="Text Box 5">
          <a:extLst>
            <a:ext uri="{FF2B5EF4-FFF2-40B4-BE49-F238E27FC236}">
              <a16:creationId xmlns:a16="http://schemas.microsoft.com/office/drawing/2014/main" id="{5A905DEB-C868-4199-807E-A98F6F99C262}"/>
            </a:ext>
          </a:extLst>
        </xdr:cNvPr>
        <xdr:cNvSpPr txBox="1">
          <a:spLocks noChangeArrowheads="1"/>
        </xdr:cNvSpPr>
      </xdr:nvSpPr>
      <xdr:spPr bwMode="auto">
        <a:xfrm>
          <a:off x="5909982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2855</xdr:rowOff>
    </xdr:to>
    <xdr:sp macro="" textlink="">
      <xdr:nvSpPr>
        <xdr:cNvPr id="116" name="Text Box 5">
          <a:extLst>
            <a:ext uri="{FF2B5EF4-FFF2-40B4-BE49-F238E27FC236}">
              <a16:creationId xmlns:a16="http://schemas.microsoft.com/office/drawing/2014/main" id="{031CBCA3-2616-42EA-9AA6-0FED7C1A3368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2855</xdr:rowOff>
    </xdr:to>
    <xdr:sp macro="" textlink="">
      <xdr:nvSpPr>
        <xdr:cNvPr id="117" name="Text Box 5">
          <a:extLst>
            <a:ext uri="{FF2B5EF4-FFF2-40B4-BE49-F238E27FC236}">
              <a16:creationId xmlns:a16="http://schemas.microsoft.com/office/drawing/2014/main" id="{9F07CD33-1575-4974-97FB-387C572BF763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2855</xdr:rowOff>
    </xdr:to>
    <xdr:sp macro="" textlink="">
      <xdr:nvSpPr>
        <xdr:cNvPr id="120" name="Text Box 5">
          <a:extLst>
            <a:ext uri="{FF2B5EF4-FFF2-40B4-BE49-F238E27FC236}">
              <a16:creationId xmlns:a16="http://schemas.microsoft.com/office/drawing/2014/main" id="{77BE9259-8074-47AD-B035-703F6C13C75F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190500</xdr:colOff>
      <xdr:row>20</xdr:row>
      <xdr:rowOff>0</xdr:rowOff>
    </xdr:from>
    <xdr:to>
      <xdr:col>11</xdr:col>
      <xdr:colOff>266700</xdr:colOff>
      <xdr:row>21</xdr:row>
      <xdr:rowOff>2855</xdr:rowOff>
    </xdr:to>
    <xdr:sp macro="" textlink="">
      <xdr:nvSpPr>
        <xdr:cNvPr id="121" name="Text Box 5">
          <a:extLst>
            <a:ext uri="{FF2B5EF4-FFF2-40B4-BE49-F238E27FC236}">
              <a16:creationId xmlns:a16="http://schemas.microsoft.com/office/drawing/2014/main" id="{1FC0B171-EA86-446B-9051-3DE9CD078A5F}"/>
            </a:ext>
          </a:extLst>
        </xdr:cNvPr>
        <xdr:cNvSpPr txBox="1">
          <a:spLocks noChangeArrowheads="1"/>
        </xdr:cNvSpPr>
      </xdr:nvSpPr>
      <xdr:spPr bwMode="auto">
        <a:xfrm>
          <a:off x="7156076" y="6902824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122" name="Text Box 5">
          <a:extLst>
            <a:ext uri="{FF2B5EF4-FFF2-40B4-BE49-F238E27FC236}">
              <a16:creationId xmlns:a16="http://schemas.microsoft.com/office/drawing/2014/main" id="{E2E754CC-0FE6-4FD1-8677-D273AAA6E099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20</xdr:row>
      <xdr:rowOff>0</xdr:rowOff>
    </xdr:from>
    <xdr:to>
      <xdr:col>7</xdr:col>
      <xdr:colOff>266700</xdr:colOff>
      <xdr:row>21</xdr:row>
      <xdr:rowOff>13741</xdr:rowOff>
    </xdr:to>
    <xdr:sp macro="" textlink="">
      <xdr:nvSpPr>
        <xdr:cNvPr id="123" name="Text Box 5">
          <a:extLst>
            <a:ext uri="{FF2B5EF4-FFF2-40B4-BE49-F238E27FC236}">
              <a16:creationId xmlns:a16="http://schemas.microsoft.com/office/drawing/2014/main" id="{FBCF2497-6457-41ED-9770-D5CA693B0F2B}"/>
            </a:ext>
          </a:extLst>
        </xdr:cNvPr>
        <xdr:cNvSpPr txBox="1">
          <a:spLocks noChangeArrowheads="1"/>
        </xdr:cNvSpPr>
      </xdr:nvSpPr>
      <xdr:spPr bwMode="auto">
        <a:xfrm>
          <a:off x="4663888" y="6902824"/>
          <a:ext cx="762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26" name="Text Box 5">
          <a:extLst>
            <a:ext uri="{FF2B5EF4-FFF2-40B4-BE49-F238E27FC236}">
              <a16:creationId xmlns:a16="http://schemas.microsoft.com/office/drawing/2014/main" id="{B4970562-AD7C-4B4A-AC7F-CE3548F8E620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27" name="Text Box 5">
          <a:extLst>
            <a:ext uri="{FF2B5EF4-FFF2-40B4-BE49-F238E27FC236}">
              <a16:creationId xmlns:a16="http://schemas.microsoft.com/office/drawing/2014/main" id="{34064EB7-BEDE-4231-B801-1DA1A293342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28" name="Text Box 5">
          <a:extLst>
            <a:ext uri="{FF2B5EF4-FFF2-40B4-BE49-F238E27FC236}">
              <a16:creationId xmlns:a16="http://schemas.microsoft.com/office/drawing/2014/main" id="{406D6FB4-A327-4734-9A9A-4AC1702611E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13741</xdr:rowOff>
    </xdr:to>
    <xdr:sp macro="" textlink="">
      <xdr:nvSpPr>
        <xdr:cNvPr id="129" name="Text Box 5">
          <a:extLst>
            <a:ext uri="{FF2B5EF4-FFF2-40B4-BE49-F238E27FC236}">
              <a16:creationId xmlns:a16="http://schemas.microsoft.com/office/drawing/2014/main" id="{D81EC2B2-1EA5-4E00-BC86-C1736459B2CD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6020</xdr:rowOff>
    </xdr:to>
    <xdr:sp macro="" textlink="">
      <xdr:nvSpPr>
        <xdr:cNvPr id="130" name="Text Box 5">
          <a:extLst>
            <a:ext uri="{FF2B5EF4-FFF2-40B4-BE49-F238E27FC236}">
              <a16:creationId xmlns:a16="http://schemas.microsoft.com/office/drawing/2014/main" id="{C9C5E78E-5B4C-4227-B076-4254ED80F77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6020</xdr:rowOff>
    </xdr:to>
    <xdr:sp macro="" textlink="">
      <xdr:nvSpPr>
        <xdr:cNvPr id="131" name="Text Box 5">
          <a:extLst>
            <a:ext uri="{FF2B5EF4-FFF2-40B4-BE49-F238E27FC236}">
              <a16:creationId xmlns:a16="http://schemas.microsoft.com/office/drawing/2014/main" id="{26C7AC0D-AEFA-42C0-A8FA-5DC0A477699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6020</xdr:rowOff>
    </xdr:to>
    <xdr:sp macro="" textlink="">
      <xdr:nvSpPr>
        <xdr:cNvPr id="132" name="Text Box 5">
          <a:extLst>
            <a:ext uri="{FF2B5EF4-FFF2-40B4-BE49-F238E27FC236}">
              <a16:creationId xmlns:a16="http://schemas.microsoft.com/office/drawing/2014/main" id="{0DCCCEC3-1424-418B-96FB-C1DAF46F93D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6020</xdr:rowOff>
    </xdr:to>
    <xdr:sp macro="" textlink="">
      <xdr:nvSpPr>
        <xdr:cNvPr id="133" name="Text Box 5">
          <a:extLst>
            <a:ext uri="{FF2B5EF4-FFF2-40B4-BE49-F238E27FC236}">
              <a16:creationId xmlns:a16="http://schemas.microsoft.com/office/drawing/2014/main" id="{E8847253-7C8E-4356-B05B-F8217B607B42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6020</xdr:rowOff>
    </xdr:to>
    <xdr:sp macro="" textlink="">
      <xdr:nvSpPr>
        <xdr:cNvPr id="134" name="Text Box 5">
          <a:extLst>
            <a:ext uri="{FF2B5EF4-FFF2-40B4-BE49-F238E27FC236}">
              <a16:creationId xmlns:a16="http://schemas.microsoft.com/office/drawing/2014/main" id="{2B8BF8AA-0480-4FEF-AF7D-748975BEFA7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6020</xdr:rowOff>
    </xdr:to>
    <xdr:sp macro="" textlink="">
      <xdr:nvSpPr>
        <xdr:cNvPr id="135" name="Text Box 5">
          <a:extLst>
            <a:ext uri="{FF2B5EF4-FFF2-40B4-BE49-F238E27FC236}">
              <a16:creationId xmlns:a16="http://schemas.microsoft.com/office/drawing/2014/main" id="{D26D5FFA-6587-4F56-B3B6-7A4A59BF7C80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6020</xdr:rowOff>
    </xdr:to>
    <xdr:sp macro="" textlink="">
      <xdr:nvSpPr>
        <xdr:cNvPr id="136" name="Text Box 5">
          <a:extLst>
            <a:ext uri="{FF2B5EF4-FFF2-40B4-BE49-F238E27FC236}">
              <a16:creationId xmlns:a16="http://schemas.microsoft.com/office/drawing/2014/main" id="{6445E122-0883-4143-BC60-F6E2D19976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6020</xdr:rowOff>
    </xdr:to>
    <xdr:sp macro="" textlink="">
      <xdr:nvSpPr>
        <xdr:cNvPr id="137" name="Text Box 5">
          <a:extLst>
            <a:ext uri="{FF2B5EF4-FFF2-40B4-BE49-F238E27FC236}">
              <a16:creationId xmlns:a16="http://schemas.microsoft.com/office/drawing/2014/main" id="{360907A8-4027-45DB-84E0-3FB2F91BE22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6020</xdr:rowOff>
    </xdr:to>
    <xdr:sp macro="" textlink="">
      <xdr:nvSpPr>
        <xdr:cNvPr id="138" name="Text Box 5">
          <a:extLst>
            <a:ext uri="{FF2B5EF4-FFF2-40B4-BE49-F238E27FC236}">
              <a16:creationId xmlns:a16="http://schemas.microsoft.com/office/drawing/2014/main" id="{F8695717-445A-46AB-A04E-64458109209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6020</xdr:rowOff>
    </xdr:to>
    <xdr:sp macro="" textlink="">
      <xdr:nvSpPr>
        <xdr:cNvPr id="139" name="Text Box 5">
          <a:extLst>
            <a:ext uri="{FF2B5EF4-FFF2-40B4-BE49-F238E27FC236}">
              <a16:creationId xmlns:a16="http://schemas.microsoft.com/office/drawing/2014/main" id="{C0E95279-84BD-4B58-A092-8FCC98599CBF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6020</xdr:rowOff>
    </xdr:to>
    <xdr:sp macro="" textlink="">
      <xdr:nvSpPr>
        <xdr:cNvPr id="140" name="Text Box 5">
          <a:extLst>
            <a:ext uri="{FF2B5EF4-FFF2-40B4-BE49-F238E27FC236}">
              <a16:creationId xmlns:a16="http://schemas.microsoft.com/office/drawing/2014/main" id="{5693EA4F-4642-4BBB-B288-C3BEFECB355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190500</xdr:colOff>
      <xdr:row>37</xdr:row>
      <xdr:rowOff>0</xdr:rowOff>
    </xdr:from>
    <xdr:to>
      <xdr:col>7</xdr:col>
      <xdr:colOff>266700</xdr:colOff>
      <xdr:row>38</xdr:row>
      <xdr:rowOff>6020</xdr:rowOff>
    </xdr:to>
    <xdr:sp macro="" textlink="">
      <xdr:nvSpPr>
        <xdr:cNvPr id="141" name="Text Box 5">
          <a:extLst>
            <a:ext uri="{FF2B5EF4-FFF2-40B4-BE49-F238E27FC236}">
              <a16:creationId xmlns:a16="http://schemas.microsoft.com/office/drawing/2014/main" id="{FCA504F5-A542-4707-B2EA-84FC9638FEAC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6020</xdr:rowOff>
    </xdr:to>
    <xdr:sp macro="" textlink="">
      <xdr:nvSpPr>
        <xdr:cNvPr id="142" name="Text Box 5">
          <a:extLst>
            <a:ext uri="{FF2B5EF4-FFF2-40B4-BE49-F238E27FC236}">
              <a16:creationId xmlns:a16="http://schemas.microsoft.com/office/drawing/2014/main" id="{EDB93AB7-CB9F-4F71-A533-52B6F1C5221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6020</xdr:rowOff>
    </xdr:to>
    <xdr:sp macro="" textlink="">
      <xdr:nvSpPr>
        <xdr:cNvPr id="143" name="Text Box 5">
          <a:extLst>
            <a:ext uri="{FF2B5EF4-FFF2-40B4-BE49-F238E27FC236}">
              <a16:creationId xmlns:a16="http://schemas.microsoft.com/office/drawing/2014/main" id="{E361E211-85CB-40C2-8B8C-7411A6E3A52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6020</xdr:rowOff>
    </xdr:to>
    <xdr:sp macro="" textlink="">
      <xdr:nvSpPr>
        <xdr:cNvPr id="144" name="Text Box 5">
          <a:extLst>
            <a:ext uri="{FF2B5EF4-FFF2-40B4-BE49-F238E27FC236}">
              <a16:creationId xmlns:a16="http://schemas.microsoft.com/office/drawing/2014/main" id="{43616835-6580-4862-8231-1548C9AE428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37</xdr:row>
      <xdr:rowOff>0</xdr:rowOff>
    </xdr:from>
    <xdr:to>
      <xdr:col>5</xdr:col>
      <xdr:colOff>215900</xdr:colOff>
      <xdr:row>38</xdr:row>
      <xdr:rowOff>6020</xdr:rowOff>
    </xdr:to>
    <xdr:sp macro="" textlink="">
      <xdr:nvSpPr>
        <xdr:cNvPr id="145" name="Text Box 5">
          <a:extLst>
            <a:ext uri="{FF2B5EF4-FFF2-40B4-BE49-F238E27FC236}">
              <a16:creationId xmlns:a16="http://schemas.microsoft.com/office/drawing/2014/main" id="{87AB42EF-1695-4A30-B8BC-6ACD6A0BBC7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1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6" name="Text Box 5">
          <a:extLst>
            <a:ext uri="{FF2B5EF4-FFF2-40B4-BE49-F238E27FC236}">
              <a16:creationId xmlns:a16="http://schemas.microsoft.com/office/drawing/2014/main" id="{FE07A43D-0626-410E-8607-A64F6136BCD4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7" name="Text Box 5">
          <a:extLst>
            <a:ext uri="{FF2B5EF4-FFF2-40B4-BE49-F238E27FC236}">
              <a16:creationId xmlns:a16="http://schemas.microsoft.com/office/drawing/2014/main" id="{379C6891-927B-453D-B1B4-3CDC618D36F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8" name="Text Box 5">
          <a:extLst>
            <a:ext uri="{FF2B5EF4-FFF2-40B4-BE49-F238E27FC236}">
              <a16:creationId xmlns:a16="http://schemas.microsoft.com/office/drawing/2014/main" id="{B235D464-8868-484A-BFA0-01FD0FB0F679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49" name="Text Box 5">
          <a:extLst>
            <a:ext uri="{FF2B5EF4-FFF2-40B4-BE49-F238E27FC236}">
              <a16:creationId xmlns:a16="http://schemas.microsoft.com/office/drawing/2014/main" id="{02A1F772-7040-480D-8233-4CAF09070CA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50" name="Text Box 5">
          <a:extLst>
            <a:ext uri="{FF2B5EF4-FFF2-40B4-BE49-F238E27FC236}">
              <a16:creationId xmlns:a16="http://schemas.microsoft.com/office/drawing/2014/main" id="{210AD494-B77E-42CE-A12C-A3016EC5D8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51" name="Text Box 5">
          <a:extLst>
            <a:ext uri="{FF2B5EF4-FFF2-40B4-BE49-F238E27FC236}">
              <a16:creationId xmlns:a16="http://schemas.microsoft.com/office/drawing/2014/main" id="{108D4EBE-02B5-4DFD-9F26-54921D168F6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152" name="Text Box 5">
          <a:extLst>
            <a:ext uri="{FF2B5EF4-FFF2-40B4-BE49-F238E27FC236}">
              <a16:creationId xmlns:a16="http://schemas.microsoft.com/office/drawing/2014/main" id="{FB488979-2845-4C59-BBE9-3851132F0C27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3" name="Text Box 5">
          <a:extLst>
            <a:ext uri="{FF2B5EF4-FFF2-40B4-BE49-F238E27FC236}">
              <a16:creationId xmlns:a16="http://schemas.microsoft.com/office/drawing/2014/main" id="{9DE936B7-64BA-4A3A-9FCF-51263C25302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4" name="Text Box 5">
          <a:extLst>
            <a:ext uri="{FF2B5EF4-FFF2-40B4-BE49-F238E27FC236}">
              <a16:creationId xmlns:a16="http://schemas.microsoft.com/office/drawing/2014/main" id="{AB602495-2345-4339-AA06-3942C90BF9F8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5" name="Text Box 5">
          <a:extLst>
            <a:ext uri="{FF2B5EF4-FFF2-40B4-BE49-F238E27FC236}">
              <a16:creationId xmlns:a16="http://schemas.microsoft.com/office/drawing/2014/main" id="{C686FA3C-17A8-4A29-86B4-BEB5B51FFEFE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56" name="Text Box 5">
          <a:extLst>
            <a:ext uri="{FF2B5EF4-FFF2-40B4-BE49-F238E27FC236}">
              <a16:creationId xmlns:a16="http://schemas.microsoft.com/office/drawing/2014/main" id="{29989E88-369A-4DD7-9F71-6E0B57D12C4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7" name="Text Box 5">
          <a:extLst>
            <a:ext uri="{FF2B5EF4-FFF2-40B4-BE49-F238E27FC236}">
              <a16:creationId xmlns:a16="http://schemas.microsoft.com/office/drawing/2014/main" id="{5721CB52-BEBF-4D67-AC45-D61E156453F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8" name="Text Box 5">
          <a:extLst>
            <a:ext uri="{FF2B5EF4-FFF2-40B4-BE49-F238E27FC236}">
              <a16:creationId xmlns:a16="http://schemas.microsoft.com/office/drawing/2014/main" id="{B964744A-EA41-45B8-972A-F5002C7EBE8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59" name="Text Box 5">
          <a:extLst>
            <a:ext uri="{FF2B5EF4-FFF2-40B4-BE49-F238E27FC236}">
              <a16:creationId xmlns:a16="http://schemas.microsoft.com/office/drawing/2014/main" id="{D8D72168-D5DD-4360-9ED8-1C01797D4F1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0" name="Text Box 5">
          <a:extLst>
            <a:ext uri="{FF2B5EF4-FFF2-40B4-BE49-F238E27FC236}">
              <a16:creationId xmlns:a16="http://schemas.microsoft.com/office/drawing/2014/main" id="{EDABFA90-368D-43E1-8511-016AFCC69E3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1" name="Text Box 5">
          <a:extLst>
            <a:ext uri="{FF2B5EF4-FFF2-40B4-BE49-F238E27FC236}">
              <a16:creationId xmlns:a16="http://schemas.microsoft.com/office/drawing/2014/main" id="{CA153325-6F5E-4304-9A20-1DA7AF8BCCE1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2" name="Text Box 5">
          <a:extLst>
            <a:ext uri="{FF2B5EF4-FFF2-40B4-BE49-F238E27FC236}">
              <a16:creationId xmlns:a16="http://schemas.microsoft.com/office/drawing/2014/main" id="{42617CED-1580-4F27-BA00-2934D93A6AB5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3" name="Text Box 5">
          <a:extLst>
            <a:ext uri="{FF2B5EF4-FFF2-40B4-BE49-F238E27FC236}">
              <a16:creationId xmlns:a16="http://schemas.microsoft.com/office/drawing/2014/main" id="{5F548794-882F-4C39-815E-9A33B1E0B5D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30200"/>
    <xdr:sp macro="" textlink="">
      <xdr:nvSpPr>
        <xdr:cNvPr id="164" name="Text Box 5">
          <a:extLst>
            <a:ext uri="{FF2B5EF4-FFF2-40B4-BE49-F238E27FC236}">
              <a16:creationId xmlns:a16="http://schemas.microsoft.com/office/drawing/2014/main" id="{7E467480-A3EC-4472-91BF-D1D09223F15B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5" name="Text Box 5">
          <a:extLst>
            <a:ext uri="{FF2B5EF4-FFF2-40B4-BE49-F238E27FC236}">
              <a16:creationId xmlns:a16="http://schemas.microsoft.com/office/drawing/2014/main" id="{5CEB3068-5F6A-4C95-A07A-07AEAE01B0E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6" name="Text Box 5">
          <a:extLst>
            <a:ext uri="{FF2B5EF4-FFF2-40B4-BE49-F238E27FC236}">
              <a16:creationId xmlns:a16="http://schemas.microsoft.com/office/drawing/2014/main" id="{28BAC7C3-D51F-4B77-84F3-72A3521DBDBB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7" name="Text Box 5">
          <a:extLst>
            <a:ext uri="{FF2B5EF4-FFF2-40B4-BE49-F238E27FC236}">
              <a16:creationId xmlns:a16="http://schemas.microsoft.com/office/drawing/2014/main" id="{6E85D5EE-3F6B-42B9-8338-AB71D771608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30200"/>
    <xdr:sp macro="" textlink="">
      <xdr:nvSpPr>
        <xdr:cNvPr id="168" name="Text Box 5">
          <a:extLst>
            <a:ext uri="{FF2B5EF4-FFF2-40B4-BE49-F238E27FC236}">
              <a16:creationId xmlns:a16="http://schemas.microsoft.com/office/drawing/2014/main" id="{E9AB68D3-7CB1-4A56-91EE-D3DE13F78F7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69" name="Text Box 5">
          <a:extLst>
            <a:ext uri="{FF2B5EF4-FFF2-40B4-BE49-F238E27FC236}">
              <a16:creationId xmlns:a16="http://schemas.microsoft.com/office/drawing/2014/main" id="{3C2E5A0C-72AA-4CFB-8456-AFF97592790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0" name="Text Box 5">
          <a:extLst>
            <a:ext uri="{FF2B5EF4-FFF2-40B4-BE49-F238E27FC236}">
              <a16:creationId xmlns:a16="http://schemas.microsoft.com/office/drawing/2014/main" id="{698DD6A8-C438-4654-9D95-B17C30D96E6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1" name="Text Box 5">
          <a:extLst>
            <a:ext uri="{FF2B5EF4-FFF2-40B4-BE49-F238E27FC236}">
              <a16:creationId xmlns:a16="http://schemas.microsoft.com/office/drawing/2014/main" id="{C65DCA20-E69C-4B6D-91BC-00F600F1EA1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2" name="Text Box 5">
          <a:extLst>
            <a:ext uri="{FF2B5EF4-FFF2-40B4-BE49-F238E27FC236}">
              <a16:creationId xmlns:a16="http://schemas.microsoft.com/office/drawing/2014/main" id="{0C618D7A-B7CD-4C74-AB2F-F841530ACFE9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3" name="Text Box 5">
          <a:extLst>
            <a:ext uri="{FF2B5EF4-FFF2-40B4-BE49-F238E27FC236}">
              <a16:creationId xmlns:a16="http://schemas.microsoft.com/office/drawing/2014/main" id="{58C4859E-1B14-4380-B43E-0D6CE8567162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4" name="Text Box 5">
          <a:extLst>
            <a:ext uri="{FF2B5EF4-FFF2-40B4-BE49-F238E27FC236}">
              <a16:creationId xmlns:a16="http://schemas.microsoft.com/office/drawing/2014/main" id="{796DAE97-1758-41C0-BC8B-4785A51D98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6549"/>
    <xdr:sp macro="" textlink="">
      <xdr:nvSpPr>
        <xdr:cNvPr id="175" name="Text Box 5">
          <a:extLst>
            <a:ext uri="{FF2B5EF4-FFF2-40B4-BE49-F238E27FC236}">
              <a16:creationId xmlns:a16="http://schemas.microsoft.com/office/drawing/2014/main" id="{DBA8358D-FFF0-4AB0-95B8-A7CE68DE8DF5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76" name="Text Box 5">
          <a:extLst>
            <a:ext uri="{FF2B5EF4-FFF2-40B4-BE49-F238E27FC236}">
              <a16:creationId xmlns:a16="http://schemas.microsoft.com/office/drawing/2014/main" id="{54E8F7F0-89DD-41BA-84F4-F7F267CB07F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77" name="Text Box 5">
          <a:extLst>
            <a:ext uri="{FF2B5EF4-FFF2-40B4-BE49-F238E27FC236}">
              <a16:creationId xmlns:a16="http://schemas.microsoft.com/office/drawing/2014/main" id="{668D9B05-2F49-4FF2-AB5E-3DF5DCD3CE81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78" name="Text Box 5">
          <a:extLst>
            <a:ext uri="{FF2B5EF4-FFF2-40B4-BE49-F238E27FC236}">
              <a16:creationId xmlns:a16="http://schemas.microsoft.com/office/drawing/2014/main" id="{EA76C556-4846-4225-8614-81975B61B122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79" name="Text Box 5">
          <a:extLst>
            <a:ext uri="{FF2B5EF4-FFF2-40B4-BE49-F238E27FC236}">
              <a16:creationId xmlns:a16="http://schemas.microsoft.com/office/drawing/2014/main" id="{94C69BBF-C486-4704-B154-2E2901FF4020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0" name="Text Box 5">
          <a:extLst>
            <a:ext uri="{FF2B5EF4-FFF2-40B4-BE49-F238E27FC236}">
              <a16:creationId xmlns:a16="http://schemas.microsoft.com/office/drawing/2014/main" id="{7A83E1D9-E6E8-45F1-BAE4-ED72D82962A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1" name="Text Box 5">
          <a:extLst>
            <a:ext uri="{FF2B5EF4-FFF2-40B4-BE49-F238E27FC236}">
              <a16:creationId xmlns:a16="http://schemas.microsoft.com/office/drawing/2014/main" id="{EE3D9B4D-CACF-4FB7-8A1E-73194558DA32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2" name="Text Box 5">
          <a:extLst>
            <a:ext uri="{FF2B5EF4-FFF2-40B4-BE49-F238E27FC236}">
              <a16:creationId xmlns:a16="http://schemas.microsoft.com/office/drawing/2014/main" id="{8DB54631-7E6A-4301-89AB-E12E66C5CB36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3" name="Text Box 5">
          <a:extLst>
            <a:ext uri="{FF2B5EF4-FFF2-40B4-BE49-F238E27FC236}">
              <a16:creationId xmlns:a16="http://schemas.microsoft.com/office/drawing/2014/main" id="{57923BDD-8D23-4DF6-B19F-EEE1DB70CDFF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84" name="Text Box 5">
          <a:extLst>
            <a:ext uri="{FF2B5EF4-FFF2-40B4-BE49-F238E27FC236}">
              <a16:creationId xmlns:a16="http://schemas.microsoft.com/office/drawing/2014/main" id="{CD7621C3-4934-4204-8538-2316321EC3ED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449</xdr:colOff>
      <xdr:row>20</xdr:row>
      <xdr:rowOff>0</xdr:rowOff>
    </xdr:from>
    <xdr:to>
      <xdr:col>9</xdr:col>
      <xdr:colOff>76200</xdr:colOff>
      <xdr:row>21</xdr:row>
      <xdr:rowOff>62364</xdr:rowOff>
    </xdr:to>
    <xdr:sp macro="" textlink="">
      <xdr:nvSpPr>
        <xdr:cNvPr id="185" name="Text Box 5">
          <a:extLst>
            <a:ext uri="{FF2B5EF4-FFF2-40B4-BE49-F238E27FC236}">
              <a16:creationId xmlns:a16="http://schemas.microsoft.com/office/drawing/2014/main" id="{FA271127-B8A9-485D-AC77-57F2AE304F48}"/>
            </a:ext>
          </a:extLst>
        </xdr:cNvPr>
        <xdr:cNvSpPr txBox="1">
          <a:spLocks noChangeArrowheads="1"/>
        </xdr:cNvSpPr>
      </xdr:nvSpPr>
      <xdr:spPr bwMode="auto">
        <a:xfrm>
          <a:off x="5719931" y="6902824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8" name="Text Box 5">
          <a:extLst>
            <a:ext uri="{FF2B5EF4-FFF2-40B4-BE49-F238E27FC236}">
              <a16:creationId xmlns:a16="http://schemas.microsoft.com/office/drawing/2014/main" id="{FC0FD63D-CE6E-47B4-BBD5-D88D7375F5A4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89" name="Text Box 5">
          <a:extLst>
            <a:ext uri="{FF2B5EF4-FFF2-40B4-BE49-F238E27FC236}">
              <a16:creationId xmlns:a16="http://schemas.microsoft.com/office/drawing/2014/main" id="{8EC33509-DB26-467F-AFC6-CE400176C831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20</xdr:row>
      <xdr:rowOff>0</xdr:rowOff>
    </xdr:from>
    <xdr:to>
      <xdr:col>5</xdr:col>
      <xdr:colOff>215900</xdr:colOff>
      <xdr:row>21</xdr:row>
      <xdr:rowOff>62364</xdr:rowOff>
    </xdr:to>
    <xdr:sp macro="" textlink="">
      <xdr:nvSpPr>
        <xdr:cNvPr id="190" name="Text Box 5">
          <a:extLst>
            <a:ext uri="{FF2B5EF4-FFF2-40B4-BE49-F238E27FC236}">
              <a16:creationId xmlns:a16="http://schemas.microsoft.com/office/drawing/2014/main" id="{2389A279-3DF4-49C0-B3F8-E406B1C4DF9E}"/>
            </a:ext>
          </a:extLst>
        </xdr:cNvPr>
        <xdr:cNvSpPr txBox="1">
          <a:spLocks noChangeArrowheads="1"/>
        </xdr:cNvSpPr>
      </xdr:nvSpPr>
      <xdr:spPr bwMode="auto">
        <a:xfrm>
          <a:off x="3417794" y="6902824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1" name="Text Box 5">
          <a:extLst>
            <a:ext uri="{FF2B5EF4-FFF2-40B4-BE49-F238E27FC236}">
              <a16:creationId xmlns:a16="http://schemas.microsoft.com/office/drawing/2014/main" id="{1EC7109F-1256-4183-ABD1-89C6BFB4CEB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2" name="Text Box 5">
          <a:extLst>
            <a:ext uri="{FF2B5EF4-FFF2-40B4-BE49-F238E27FC236}">
              <a16:creationId xmlns:a16="http://schemas.microsoft.com/office/drawing/2014/main" id="{3BB3AB6E-6FC6-404B-8434-4D08100ED268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3" name="Text Box 5">
          <a:extLst>
            <a:ext uri="{FF2B5EF4-FFF2-40B4-BE49-F238E27FC236}">
              <a16:creationId xmlns:a16="http://schemas.microsoft.com/office/drawing/2014/main" id="{D1CA7465-ABBA-4B70-A06D-ADF4743BBE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4" name="Text Box 5">
          <a:extLst>
            <a:ext uri="{FF2B5EF4-FFF2-40B4-BE49-F238E27FC236}">
              <a16:creationId xmlns:a16="http://schemas.microsoft.com/office/drawing/2014/main" id="{98290871-03EA-48FE-9940-B4DCE1EEABB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5" name="Text Box 5">
          <a:extLst>
            <a:ext uri="{FF2B5EF4-FFF2-40B4-BE49-F238E27FC236}">
              <a16:creationId xmlns:a16="http://schemas.microsoft.com/office/drawing/2014/main" id="{3166E230-A1D9-4236-9DDB-F6A80084C90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6" name="Text Box 5">
          <a:extLst>
            <a:ext uri="{FF2B5EF4-FFF2-40B4-BE49-F238E27FC236}">
              <a16:creationId xmlns:a16="http://schemas.microsoft.com/office/drawing/2014/main" id="{9FDBC467-A1A9-47C2-9C33-531F02F86810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197" name="Text Box 5">
          <a:extLst>
            <a:ext uri="{FF2B5EF4-FFF2-40B4-BE49-F238E27FC236}">
              <a16:creationId xmlns:a16="http://schemas.microsoft.com/office/drawing/2014/main" id="{B0D5DB35-CC98-4DAE-82B3-2332D2A4811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198" name="Text Box 5">
          <a:extLst>
            <a:ext uri="{FF2B5EF4-FFF2-40B4-BE49-F238E27FC236}">
              <a16:creationId xmlns:a16="http://schemas.microsoft.com/office/drawing/2014/main" id="{8726ED10-51C3-4834-A3FD-3A4B561C464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199" name="Text Box 5">
          <a:extLst>
            <a:ext uri="{FF2B5EF4-FFF2-40B4-BE49-F238E27FC236}">
              <a16:creationId xmlns:a16="http://schemas.microsoft.com/office/drawing/2014/main" id="{8E0FF950-5C0E-4D4F-A892-0F5BEF7985B6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0" name="Text Box 5">
          <a:extLst>
            <a:ext uri="{FF2B5EF4-FFF2-40B4-BE49-F238E27FC236}">
              <a16:creationId xmlns:a16="http://schemas.microsoft.com/office/drawing/2014/main" id="{AF1120AC-12AB-4E73-92A9-669BD2A886D9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1" name="Text Box 5">
          <a:extLst>
            <a:ext uri="{FF2B5EF4-FFF2-40B4-BE49-F238E27FC236}">
              <a16:creationId xmlns:a16="http://schemas.microsoft.com/office/drawing/2014/main" id="{97FA12AD-F631-4DD3-B8E6-76D2BEB85FDA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2" name="Text Box 5">
          <a:extLst>
            <a:ext uri="{FF2B5EF4-FFF2-40B4-BE49-F238E27FC236}">
              <a16:creationId xmlns:a16="http://schemas.microsoft.com/office/drawing/2014/main" id="{2DD1FDDF-5344-4E54-B453-A7495B0A14D1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3" name="Text Box 5">
          <a:extLst>
            <a:ext uri="{FF2B5EF4-FFF2-40B4-BE49-F238E27FC236}">
              <a16:creationId xmlns:a16="http://schemas.microsoft.com/office/drawing/2014/main" id="{69B0FA3C-44C2-4ABD-8898-86F03DDCDD56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4" name="Text Box 5">
          <a:extLst>
            <a:ext uri="{FF2B5EF4-FFF2-40B4-BE49-F238E27FC236}">
              <a16:creationId xmlns:a16="http://schemas.microsoft.com/office/drawing/2014/main" id="{4D8BF817-7231-41A6-BAB4-E8BBD0A08DF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5" name="Text Box 5">
          <a:extLst>
            <a:ext uri="{FF2B5EF4-FFF2-40B4-BE49-F238E27FC236}">
              <a16:creationId xmlns:a16="http://schemas.microsoft.com/office/drawing/2014/main" id="{C86A4411-F5AA-4066-AD07-322BE08D4437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6" name="Text Box 5">
          <a:extLst>
            <a:ext uri="{FF2B5EF4-FFF2-40B4-BE49-F238E27FC236}">
              <a16:creationId xmlns:a16="http://schemas.microsoft.com/office/drawing/2014/main" id="{FEF6C8DD-6E8C-4235-87DF-90B939DD4347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37</xdr:row>
      <xdr:rowOff>0</xdr:rowOff>
    </xdr:from>
    <xdr:ext cx="76200" cy="328386"/>
    <xdr:sp macro="" textlink="">
      <xdr:nvSpPr>
        <xdr:cNvPr id="207" name="Text Box 5">
          <a:extLst>
            <a:ext uri="{FF2B5EF4-FFF2-40B4-BE49-F238E27FC236}">
              <a16:creationId xmlns:a16="http://schemas.microsoft.com/office/drawing/2014/main" id="{CDAC37C4-67E2-4CBD-9E25-0C414975F8B0}"/>
            </a:ext>
          </a:extLst>
        </xdr:cNvPr>
        <xdr:cNvSpPr txBox="1">
          <a:spLocks noChangeArrowheads="1"/>
        </xdr:cNvSpPr>
      </xdr:nvSpPr>
      <xdr:spPr bwMode="auto">
        <a:xfrm>
          <a:off x="4663888" y="1090108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179614</xdr:colOff>
      <xdr:row>38</xdr:row>
      <xdr:rowOff>10885</xdr:rowOff>
    </xdr:from>
    <xdr:ext cx="76200" cy="328386"/>
    <xdr:sp macro="" textlink="">
      <xdr:nvSpPr>
        <xdr:cNvPr id="208" name="Text Box 5">
          <a:extLst>
            <a:ext uri="{FF2B5EF4-FFF2-40B4-BE49-F238E27FC236}">
              <a16:creationId xmlns:a16="http://schemas.microsoft.com/office/drawing/2014/main" id="{FF028B3A-FCD1-4835-8570-5507FAA70783}"/>
            </a:ext>
          </a:extLst>
        </xdr:cNvPr>
        <xdr:cNvSpPr txBox="1">
          <a:spLocks noChangeArrowheads="1"/>
        </xdr:cNvSpPr>
      </xdr:nvSpPr>
      <xdr:spPr bwMode="auto">
        <a:xfrm>
          <a:off x="4653002" y="11225732"/>
          <a:ext cx="762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09" name="Text Box 5">
          <a:extLst>
            <a:ext uri="{FF2B5EF4-FFF2-40B4-BE49-F238E27FC236}">
              <a16:creationId xmlns:a16="http://schemas.microsoft.com/office/drawing/2014/main" id="{AACC989B-588E-46EC-B0F7-B85F929880BD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10" name="Text Box 5">
          <a:extLst>
            <a:ext uri="{FF2B5EF4-FFF2-40B4-BE49-F238E27FC236}">
              <a16:creationId xmlns:a16="http://schemas.microsoft.com/office/drawing/2014/main" id="{ECC10601-8A1D-46B7-8BCA-157D762EA7F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11" name="Text Box 5">
          <a:extLst>
            <a:ext uri="{FF2B5EF4-FFF2-40B4-BE49-F238E27FC236}">
              <a16:creationId xmlns:a16="http://schemas.microsoft.com/office/drawing/2014/main" id="{FF00A914-DFE1-4FC3-AC25-F1EA015E2818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28386"/>
    <xdr:sp macro="" textlink="">
      <xdr:nvSpPr>
        <xdr:cNvPr id="212" name="Text Box 5">
          <a:extLst>
            <a:ext uri="{FF2B5EF4-FFF2-40B4-BE49-F238E27FC236}">
              <a16:creationId xmlns:a16="http://schemas.microsoft.com/office/drawing/2014/main" id="{50FB1C4E-AC0B-4F16-AEE4-3A9E29727222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283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3" name="Text Box 5">
          <a:extLst>
            <a:ext uri="{FF2B5EF4-FFF2-40B4-BE49-F238E27FC236}">
              <a16:creationId xmlns:a16="http://schemas.microsoft.com/office/drawing/2014/main" id="{686199DA-E9AD-4715-9B35-127811B3C73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4" name="Text Box 5">
          <a:extLst>
            <a:ext uri="{FF2B5EF4-FFF2-40B4-BE49-F238E27FC236}">
              <a16:creationId xmlns:a16="http://schemas.microsoft.com/office/drawing/2014/main" id="{9FD9BE07-8B7B-45C3-825B-A718C90C9F4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5" name="Text Box 5">
          <a:extLst>
            <a:ext uri="{FF2B5EF4-FFF2-40B4-BE49-F238E27FC236}">
              <a16:creationId xmlns:a16="http://schemas.microsoft.com/office/drawing/2014/main" id="{9160AF3A-24DC-4B66-BBB2-F6F5A61D287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6" name="Text Box 5">
          <a:extLst>
            <a:ext uri="{FF2B5EF4-FFF2-40B4-BE49-F238E27FC236}">
              <a16:creationId xmlns:a16="http://schemas.microsoft.com/office/drawing/2014/main" id="{063BE0C0-B5BC-4C49-9BA5-562E8C784383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7" name="Text Box 5">
          <a:extLst>
            <a:ext uri="{FF2B5EF4-FFF2-40B4-BE49-F238E27FC236}">
              <a16:creationId xmlns:a16="http://schemas.microsoft.com/office/drawing/2014/main" id="{1D8E45E2-403A-47FF-A342-F7C66D115336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8" name="Text Box 5">
          <a:extLst>
            <a:ext uri="{FF2B5EF4-FFF2-40B4-BE49-F238E27FC236}">
              <a16:creationId xmlns:a16="http://schemas.microsoft.com/office/drawing/2014/main" id="{0007CD45-31E6-4939-A85E-3CB77387C7B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34735"/>
    <xdr:sp macro="" textlink="">
      <xdr:nvSpPr>
        <xdr:cNvPr id="219" name="Text Box 5">
          <a:extLst>
            <a:ext uri="{FF2B5EF4-FFF2-40B4-BE49-F238E27FC236}">
              <a16:creationId xmlns:a16="http://schemas.microsoft.com/office/drawing/2014/main" id="{62C25FAC-79F2-4123-A60D-93CA7EC1D98D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347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0" name="Text Box 5">
          <a:extLst>
            <a:ext uri="{FF2B5EF4-FFF2-40B4-BE49-F238E27FC236}">
              <a16:creationId xmlns:a16="http://schemas.microsoft.com/office/drawing/2014/main" id="{C9807B0A-0453-44EC-A049-9E4DCB3A236C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1" name="Text Box 5">
          <a:extLst>
            <a:ext uri="{FF2B5EF4-FFF2-40B4-BE49-F238E27FC236}">
              <a16:creationId xmlns:a16="http://schemas.microsoft.com/office/drawing/2014/main" id="{13FF1E99-F7D0-439D-8585-BE3592C5BDC2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2" name="Text Box 5">
          <a:extLst>
            <a:ext uri="{FF2B5EF4-FFF2-40B4-BE49-F238E27FC236}">
              <a16:creationId xmlns:a16="http://schemas.microsoft.com/office/drawing/2014/main" id="{6E2C383E-0621-4B93-970A-20DD987D531A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3" name="Text Box 5">
          <a:extLst>
            <a:ext uri="{FF2B5EF4-FFF2-40B4-BE49-F238E27FC236}">
              <a16:creationId xmlns:a16="http://schemas.microsoft.com/office/drawing/2014/main" id="{86C9088D-9203-4EA1-91AA-26FE825AA338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4" name="Text Box 5">
          <a:extLst>
            <a:ext uri="{FF2B5EF4-FFF2-40B4-BE49-F238E27FC236}">
              <a16:creationId xmlns:a16="http://schemas.microsoft.com/office/drawing/2014/main" id="{CB32D8AB-7DEF-4AB5-800C-EEC5B1A001E3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5" name="Text Box 5">
          <a:extLst>
            <a:ext uri="{FF2B5EF4-FFF2-40B4-BE49-F238E27FC236}">
              <a16:creationId xmlns:a16="http://schemas.microsoft.com/office/drawing/2014/main" id="{EB1645C1-BF71-4957-AEA7-387AD2A2EB29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6" name="Text Box 5">
          <a:extLst>
            <a:ext uri="{FF2B5EF4-FFF2-40B4-BE49-F238E27FC236}">
              <a16:creationId xmlns:a16="http://schemas.microsoft.com/office/drawing/2014/main" id="{EAF80E99-25D8-405C-A061-9CEDDFE90C3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27" name="Text Box 5">
          <a:extLst>
            <a:ext uri="{FF2B5EF4-FFF2-40B4-BE49-F238E27FC236}">
              <a16:creationId xmlns:a16="http://schemas.microsoft.com/office/drawing/2014/main" id="{63447A8A-ACA2-49A4-B0A9-0B4968E23E4F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37</xdr:row>
      <xdr:rowOff>0</xdr:rowOff>
    </xdr:from>
    <xdr:ext cx="75112" cy="377009"/>
    <xdr:sp macro="" textlink="">
      <xdr:nvSpPr>
        <xdr:cNvPr id="228" name="Text Box 5">
          <a:extLst>
            <a:ext uri="{FF2B5EF4-FFF2-40B4-BE49-F238E27FC236}">
              <a16:creationId xmlns:a16="http://schemas.microsoft.com/office/drawing/2014/main" id="{A2094167-C322-4679-80F1-5474A796853B}"/>
            </a:ext>
          </a:extLst>
        </xdr:cNvPr>
        <xdr:cNvSpPr txBox="1">
          <a:spLocks noChangeArrowheads="1"/>
        </xdr:cNvSpPr>
      </xdr:nvSpPr>
      <xdr:spPr bwMode="auto">
        <a:xfrm>
          <a:off x="5719931" y="10901082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9</xdr:col>
      <xdr:colOff>449</xdr:colOff>
      <xdr:row>39</xdr:row>
      <xdr:rowOff>65314</xdr:rowOff>
    </xdr:from>
    <xdr:ext cx="75112" cy="377009"/>
    <xdr:sp macro="" textlink="">
      <xdr:nvSpPr>
        <xdr:cNvPr id="229" name="Text Box 5">
          <a:extLst>
            <a:ext uri="{FF2B5EF4-FFF2-40B4-BE49-F238E27FC236}">
              <a16:creationId xmlns:a16="http://schemas.microsoft.com/office/drawing/2014/main" id="{F7DA1AC3-1163-42B5-BBAE-4D1BA292E343}"/>
            </a:ext>
          </a:extLst>
        </xdr:cNvPr>
        <xdr:cNvSpPr txBox="1">
          <a:spLocks noChangeArrowheads="1"/>
        </xdr:cNvSpPr>
      </xdr:nvSpPr>
      <xdr:spPr bwMode="auto">
        <a:xfrm>
          <a:off x="6205306" y="12932228"/>
          <a:ext cx="75112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32" name="Text Box 5">
          <a:extLst>
            <a:ext uri="{FF2B5EF4-FFF2-40B4-BE49-F238E27FC236}">
              <a16:creationId xmlns:a16="http://schemas.microsoft.com/office/drawing/2014/main" id="{C2F943B7-C45F-4877-A48B-BE1B80A10755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33" name="Text Box 5">
          <a:extLst>
            <a:ext uri="{FF2B5EF4-FFF2-40B4-BE49-F238E27FC236}">
              <a16:creationId xmlns:a16="http://schemas.microsoft.com/office/drawing/2014/main" id="{2884FA63-D7DF-4EDE-93DD-5FBBAB8BE0AC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190500</xdr:colOff>
      <xdr:row>37</xdr:row>
      <xdr:rowOff>0</xdr:rowOff>
    </xdr:from>
    <xdr:ext cx="25400" cy="377009"/>
    <xdr:sp macro="" textlink="">
      <xdr:nvSpPr>
        <xdr:cNvPr id="234" name="Text Box 5">
          <a:extLst>
            <a:ext uri="{FF2B5EF4-FFF2-40B4-BE49-F238E27FC236}">
              <a16:creationId xmlns:a16="http://schemas.microsoft.com/office/drawing/2014/main" id="{979B0296-C621-4139-829A-E092BBC74314}"/>
            </a:ext>
          </a:extLst>
        </xdr:cNvPr>
        <xdr:cNvSpPr txBox="1">
          <a:spLocks noChangeArrowheads="1"/>
        </xdr:cNvSpPr>
      </xdr:nvSpPr>
      <xdr:spPr bwMode="auto">
        <a:xfrm>
          <a:off x="3417794" y="10901082"/>
          <a:ext cx="25400" cy="37700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5" name="Text Box 5">
          <a:extLst>
            <a:ext uri="{FF2B5EF4-FFF2-40B4-BE49-F238E27FC236}">
              <a16:creationId xmlns:a16="http://schemas.microsoft.com/office/drawing/2014/main" id="{281BDA0D-1684-49DC-B285-22AF00CE38FE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6" name="Text Box 5">
          <a:extLst>
            <a:ext uri="{FF2B5EF4-FFF2-40B4-BE49-F238E27FC236}">
              <a16:creationId xmlns:a16="http://schemas.microsoft.com/office/drawing/2014/main" id="{6D01647D-AC2B-44EA-A515-EC6CFE2320D8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7" name="Text Box 5">
          <a:extLst>
            <a:ext uri="{FF2B5EF4-FFF2-40B4-BE49-F238E27FC236}">
              <a16:creationId xmlns:a16="http://schemas.microsoft.com/office/drawing/2014/main" id="{219CB353-5542-464E-9C40-8FB66D33CBEA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8" name="Text Box 5">
          <a:extLst>
            <a:ext uri="{FF2B5EF4-FFF2-40B4-BE49-F238E27FC236}">
              <a16:creationId xmlns:a16="http://schemas.microsoft.com/office/drawing/2014/main" id="{48BE484E-C541-4077-85CE-1187FAD24CFC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39" name="Text Box 5">
          <a:extLst>
            <a:ext uri="{FF2B5EF4-FFF2-40B4-BE49-F238E27FC236}">
              <a16:creationId xmlns:a16="http://schemas.microsoft.com/office/drawing/2014/main" id="{E15327AF-B40C-42B8-B48E-790D34949360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40" name="Text Box 5">
          <a:extLst>
            <a:ext uri="{FF2B5EF4-FFF2-40B4-BE49-F238E27FC236}">
              <a16:creationId xmlns:a16="http://schemas.microsoft.com/office/drawing/2014/main" id="{FCC6B028-B9EA-4BD5-93AE-DEFE72C666EB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37</xdr:row>
      <xdr:rowOff>0</xdr:rowOff>
    </xdr:from>
    <xdr:ext cx="25400" cy="383358"/>
    <xdr:sp macro="" textlink="">
      <xdr:nvSpPr>
        <xdr:cNvPr id="241" name="Text Box 5">
          <a:extLst>
            <a:ext uri="{FF2B5EF4-FFF2-40B4-BE49-F238E27FC236}">
              <a16:creationId xmlns:a16="http://schemas.microsoft.com/office/drawing/2014/main" id="{FCC709C3-1DC4-49D4-ADEE-DEA9DACC1E97}"/>
            </a:ext>
          </a:extLst>
        </xdr:cNvPr>
        <xdr:cNvSpPr txBox="1">
          <a:spLocks noChangeArrowheads="1"/>
        </xdr:cNvSpPr>
      </xdr:nvSpPr>
      <xdr:spPr bwMode="auto">
        <a:xfrm>
          <a:off x="2835088" y="10901082"/>
          <a:ext cx="25400" cy="383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42" name="Text Box 5">
          <a:extLst>
            <a:ext uri="{FF2B5EF4-FFF2-40B4-BE49-F238E27FC236}">
              <a16:creationId xmlns:a16="http://schemas.microsoft.com/office/drawing/2014/main" id="{0B48EA22-1B94-49F9-92BE-AD395105ADA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43" name="Text Box 5">
          <a:extLst>
            <a:ext uri="{FF2B5EF4-FFF2-40B4-BE49-F238E27FC236}">
              <a16:creationId xmlns:a16="http://schemas.microsoft.com/office/drawing/2014/main" id="{0DDB08B7-F1C3-40CB-959D-432C88FE1B2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44" name="Text Box 5">
          <a:extLst>
            <a:ext uri="{FF2B5EF4-FFF2-40B4-BE49-F238E27FC236}">
              <a16:creationId xmlns:a16="http://schemas.microsoft.com/office/drawing/2014/main" id="{F04BF2F2-17AC-40E2-A025-87705124355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45" name="Text Box 5">
          <a:extLst>
            <a:ext uri="{FF2B5EF4-FFF2-40B4-BE49-F238E27FC236}">
              <a16:creationId xmlns:a16="http://schemas.microsoft.com/office/drawing/2014/main" id="{5A8DFC97-695D-4107-AE8D-3F1CA3DF519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46" name="Text Box 5">
          <a:extLst>
            <a:ext uri="{FF2B5EF4-FFF2-40B4-BE49-F238E27FC236}">
              <a16:creationId xmlns:a16="http://schemas.microsoft.com/office/drawing/2014/main" id="{D1261933-4D32-47C0-9EDD-8C91FA85E225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47" name="Text Box 5">
          <a:extLst>
            <a:ext uri="{FF2B5EF4-FFF2-40B4-BE49-F238E27FC236}">
              <a16:creationId xmlns:a16="http://schemas.microsoft.com/office/drawing/2014/main" id="{C577826F-E908-42BB-ADFB-075C497C1722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20090</xdr:rowOff>
    </xdr:to>
    <xdr:sp macro="" textlink="">
      <xdr:nvSpPr>
        <xdr:cNvPr id="248" name="Text Box 5">
          <a:extLst>
            <a:ext uri="{FF2B5EF4-FFF2-40B4-BE49-F238E27FC236}">
              <a16:creationId xmlns:a16="http://schemas.microsoft.com/office/drawing/2014/main" id="{DB714C0B-7C04-408D-B8A7-DA2184DB7A4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3385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49" name="Text Box 5">
          <a:extLst>
            <a:ext uri="{FF2B5EF4-FFF2-40B4-BE49-F238E27FC236}">
              <a16:creationId xmlns:a16="http://schemas.microsoft.com/office/drawing/2014/main" id="{2BE0F6D1-A4C4-4C7F-B207-927C2F41B56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50" name="Text Box 5">
          <a:extLst>
            <a:ext uri="{FF2B5EF4-FFF2-40B4-BE49-F238E27FC236}">
              <a16:creationId xmlns:a16="http://schemas.microsoft.com/office/drawing/2014/main" id="{F46326F1-E777-41A8-9DA8-229C7637950A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51" name="Text Box 5">
          <a:extLst>
            <a:ext uri="{FF2B5EF4-FFF2-40B4-BE49-F238E27FC236}">
              <a16:creationId xmlns:a16="http://schemas.microsoft.com/office/drawing/2014/main" id="{60AFFD84-6589-4BD6-86A0-59011267354F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52" name="Text Box 5">
          <a:extLst>
            <a:ext uri="{FF2B5EF4-FFF2-40B4-BE49-F238E27FC236}">
              <a16:creationId xmlns:a16="http://schemas.microsoft.com/office/drawing/2014/main" id="{1B1779E7-1DA8-4429-A259-265D6FD7339B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53" name="Text Box 5">
          <a:extLst>
            <a:ext uri="{FF2B5EF4-FFF2-40B4-BE49-F238E27FC236}">
              <a16:creationId xmlns:a16="http://schemas.microsoft.com/office/drawing/2014/main" id="{6618B145-1408-4487-8145-DD5783572EFC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54" name="Text Box 5">
          <a:extLst>
            <a:ext uri="{FF2B5EF4-FFF2-40B4-BE49-F238E27FC236}">
              <a16:creationId xmlns:a16="http://schemas.microsoft.com/office/drawing/2014/main" id="{E1C1D903-FC33-4845-B7DB-4F5A72A14D3D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20</xdr:row>
      <xdr:rowOff>0</xdr:rowOff>
    </xdr:from>
    <xdr:to>
      <xdr:col>4</xdr:col>
      <xdr:colOff>215900</xdr:colOff>
      <xdr:row>21</xdr:row>
      <xdr:rowOff>68713</xdr:rowOff>
    </xdr:to>
    <xdr:sp macro="" textlink="">
      <xdr:nvSpPr>
        <xdr:cNvPr id="255" name="Text Box 5">
          <a:extLst>
            <a:ext uri="{FF2B5EF4-FFF2-40B4-BE49-F238E27FC236}">
              <a16:creationId xmlns:a16="http://schemas.microsoft.com/office/drawing/2014/main" id="{EF988FBF-BC84-4186-A84C-7469DE606831}"/>
            </a:ext>
          </a:extLst>
        </xdr:cNvPr>
        <xdr:cNvSpPr txBox="1">
          <a:spLocks noChangeArrowheads="1"/>
        </xdr:cNvSpPr>
      </xdr:nvSpPr>
      <xdr:spPr bwMode="auto">
        <a:xfrm>
          <a:off x="2835088" y="6902824"/>
          <a:ext cx="25400" cy="3824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190500</xdr:colOff>
      <xdr:row>20</xdr:row>
      <xdr:rowOff>0</xdr:rowOff>
    </xdr:from>
    <xdr:ext cx="76200" cy="325691"/>
    <xdr:sp macro="" textlink="">
      <xdr:nvSpPr>
        <xdr:cNvPr id="256" name="Text Box 5">
          <a:extLst>
            <a:ext uri="{FF2B5EF4-FFF2-40B4-BE49-F238E27FC236}">
              <a16:creationId xmlns:a16="http://schemas.microsoft.com/office/drawing/2014/main" id="{DC5522D3-DE69-41A2-804F-61C5F73F565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5692"/>
    <xdr:sp macro="" textlink="">
      <xdr:nvSpPr>
        <xdr:cNvPr id="258" name="Text Box 5">
          <a:extLst>
            <a:ext uri="{FF2B5EF4-FFF2-40B4-BE49-F238E27FC236}">
              <a16:creationId xmlns:a16="http://schemas.microsoft.com/office/drawing/2014/main" id="{489CED55-9C7F-40B0-8041-05316007729E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5692"/>
    <xdr:sp macro="" textlink="">
      <xdr:nvSpPr>
        <xdr:cNvPr id="259" name="Text Box 5">
          <a:extLst>
            <a:ext uri="{FF2B5EF4-FFF2-40B4-BE49-F238E27FC236}">
              <a16:creationId xmlns:a16="http://schemas.microsoft.com/office/drawing/2014/main" id="{9C958C6C-4073-47E0-B98D-857AD208C338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5692"/>
    <xdr:sp macro="" textlink="">
      <xdr:nvSpPr>
        <xdr:cNvPr id="260" name="Text Box 5">
          <a:extLst>
            <a:ext uri="{FF2B5EF4-FFF2-40B4-BE49-F238E27FC236}">
              <a16:creationId xmlns:a16="http://schemas.microsoft.com/office/drawing/2014/main" id="{D9DDBB32-7EA3-480A-B095-73DE33AD0D05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25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6620"/>
    <xdr:sp macro="" textlink="">
      <xdr:nvSpPr>
        <xdr:cNvPr id="261" name="Text Box 5">
          <a:extLst>
            <a:ext uri="{FF2B5EF4-FFF2-40B4-BE49-F238E27FC236}">
              <a16:creationId xmlns:a16="http://schemas.microsoft.com/office/drawing/2014/main" id="{13647C29-9EF2-48AF-AE6A-0023BBE8635C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6620"/>
    <xdr:sp macro="" textlink="">
      <xdr:nvSpPr>
        <xdr:cNvPr id="262" name="Text Box 5">
          <a:extLst>
            <a:ext uri="{FF2B5EF4-FFF2-40B4-BE49-F238E27FC236}">
              <a16:creationId xmlns:a16="http://schemas.microsoft.com/office/drawing/2014/main" id="{6245386A-656A-4F0D-9ED1-05C2197DB142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6620"/>
    <xdr:sp macro="" textlink="">
      <xdr:nvSpPr>
        <xdr:cNvPr id="263" name="Text Box 5">
          <a:extLst>
            <a:ext uri="{FF2B5EF4-FFF2-40B4-BE49-F238E27FC236}">
              <a16:creationId xmlns:a16="http://schemas.microsoft.com/office/drawing/2014/main" id="{E27DDC6D-957A-4870-B442-1240DBE2AD56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6620"/>
    <xdr:sp macro="" textlink="">
      <xdr:nvSpPr>
        <xdr:cNvPr id="264" name="Text Box 5">
          <a:extLst>
            <a:ext uri="{FF2B5EF4-FFF2-40B4-BE49-F238E27FC236}">
              <a16:creationId xmlns:a16="http://schemas.microsoft.com/office/drawing/2014/main" id="{0BA9D389-461C-42FE-9A12-C6510D8ED2FA}"/>
            </a:ext>
          </a:extLst>
        </xdr:cNvPr>
        <xdr:cNvSpPr txBox="1">
          <a:spLocks noChangeArrowheads="1"/>
        </xdr:cNvSpPr>
      </xdr:nvSpPr>
      <xdr:spPr bwMode="auto">
        <a:xfrm>
          <a:off x="5766547" y="6893859"/>
          <a:ext cx="76200" cy="316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65" name="Text Box 5">
          <a:extLst>
            <a:ext uri="{FF2B5EF4-FFF2-40B4-BE49-F238E27FC236}">
              <a16:creationId xmlns:a16="http://schemas.microsoft.com/office/drawing/2014/main" id="{B5B67B8D-57DA-4E30-8532-A46E60A8D469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66" name="Text Box 5">
          <a:extLst>
            <a:ext uri="{FF2B5EF4-FFF2-40B4-BE49-F238E27FC236}">
              <a16:creationId xmlns:a16="http://schemas.microsoft.com/office/drawing/2014/main" id="{CD9D51A6-C940-45EB-928B-2F2759A6D40D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67" name="Text Box 5">
          <a:extLst>
            <a:ext uri="{FF2B5EF4-FFF2-40B4-BE49-F238E27FC236}">
              <a16:creationId xmlns:a16="http://schemas.microsoft.com/office/drawing/2014/main" id="{EB04AA3D-633F-486A-ADD5-E88EBC5E561A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68" name="Text Box 5">
          <a:extLst>
            <a:ext uri="{FF2B5EF4-FFF2-40B4-BE49-F238E27FC236}">
              <a16:creationId xmlns:a16="http://schemas.microsoft.com/office/drawing/2014/main" id="{7867FC0B-E454-4639-9352-E203AB6EF4E0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69" name="Text Box 5">
          <a:extLst>
            <a:ext uri="{FF2B5EF4-FFF2-40B4-BE49-F238E27FC236}">
              <a16:creationId xmlns:a16="http://schemas.microsoft.com/office/drawing/2014/main" id="{FA82B9C4-9D6C-49C7-8981-635E88DC6BA5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70" name="Text Box 5">
          <a:extLst>
            <a:ext uri="{FF2B5EF4-FFF2-40B4-BE49-F238E27FC236}">
              <a16:creationId xmlns:a16="http://schemas.microsoft.com/office/drawing/2014/main" id="{5F3EF760-F23C-461F-9E5F-31F8A371C683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71" name="Text Box 5">
          <a:extLst>
            <a:ext uri="{FF2B5EF4-FFF2-40B4-BE49-F238E27FC236}">
              <a16:creationId xmlns:a16="http://schemas.microsoft.com/office/drawing/2014/main" id="{D104F3B2-E8F2-4BB5-A142-44F609636BF2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6129"/>
    <xdr:sp macro="" textlink="">
      <xdr:nvSpPr>
        <xdr:cNvPr id="272" name="Text Box 5">
          <a:extLst>
            <a:ext uri="{FF2B5EF4-FFF2-40B4-BE49-F238E27FC236}">
              <a16:creationId xmlns:a16="http://schemas.microsoft.com/office/drawing/2014/main" id="{DDC831EC-D617-40B0-B082-A60849C0547C}"/>
            </a:ext>
          </a:extLst>
        </xdr:cNvPr>
        <xdr:cNvSpPr txBox="1">
          <a:spLocks noChangeArrowheads="1"/>
        </xdr:cNvSpPr>
      </xdr:nvSpPr>
      <xdr:spPr bwMode="auto">
        <a:xfrm>
          <a:off x="5576496" y="6893859"/>
          <a:ext cx="75751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3" name="Text Box 5">
          <a:extLst>
            <a:ext uri="{FF2B5EF4-FFF2-40B4-BE49-F238E27FC236}">
              <a16:creationId xmlns:a16="http://schemas.microsoft.com/office/drawing/2014/main" id="{AF1CDB7B-19DA-432F-A1C5-17CF038C7C01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4" name="Text Box 5">
          <a:extLst>
            <a:ext uri="{FF2B5EF4-FFF2-40B4-BE49-F238E27FC236}">
              <a16:creationId xmlns:a16="http://schemas.microsoft.com/office/drawing/2014/main" id="{6E9D045E-2205-414E-8875-0F7D95E6473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5" name="Text Box 5">
          <a:extLst>
            <a:ext uri="{FF2B5EF4-FFF2-40B4-BE49-F238E27FC236}">
              <a16:creationId xmlns:a16="http://schemas.microsoft.com/office/drawing/2014/main" id="{3A1CD4F5-5709-4B96-8EB8-92C9EF17250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6" name="Text Box 5">
          <a:extLst>
            <a:ext uri="{FF2B5EF4-FFF2-40B4-BE49-F238E27FC236}">
              <a16:creationId xmlns:a16="http://schemas.microsoft.com/office/drawing/2014/main" id="{384CD279-B184-4365-808E-E2FFEC7BED6C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7" name="Text Box 5">
          <a:extLst>
            <a:ext uri="{FF2B5EF4-FFF2-40B4-BE49-F238E27FC236}">
              <a16:creationId xmlns:a16="http://schemas.microsoft.com/office/drawing/2014/main" id="{52916D71-5CAC-4671-B841-8CE3A1836496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8" name="Text Box 5">
          <a:extLst>
            <a:ext uri="{FF2B5EF4-FFF2-40B4-BE49-F238E27FC236}">
              <a16:creationId xmlns:a16="http://schemas.microsoft.com/office/drawing/2014/main" id="{44FB2C10-E25A-4F3E-8C4C-1C9BBF57F6D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79" name="Text Box 5">
          <a:extLst>
            <a:ext uri="{FF2B5EF4-FFF2-40B4-BE49-F238E27FC236}">
              <a16:creationId xmlns:a16="http://schemas.microsoft.com/office/drawing/2014/main" id="{FC395E79-065E-482A-939F-6B8B9B14F9BF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7506"/>
    <xdr:sp macro="" textlink="">
      <xdr:nvSpPr>
        <xdr:cNvPr id="280" name="Text Box 5">
          <a:extLst>
            <a:ext uri="{FF2B5EF4-FFF2-40B4-BE49-F238E27FC236}">
              <a16:creationId xmlns:a16="http://schemas.microsoft.com/office/drawing/2014/main" id="{50F49C48-1B9F-4317-A73F-9CE9067755AB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27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6129"/>
    <xdr:sp macro="" textlink="">
      <xdr:nvSpPr>
        <xdr:cNvPr id="281" name="Text Box 5">
          <a:extLst>
            <a:ext uri="{FF2B5EF4-FFF2-40B4-BE49-F238E27FC236}">
              <a16:creationId xmlns:a16="http://schemas.microsoft.com/office/drawing/2014/main" id="{22186DBD-EFC8-41D9-88F1-9E685729FB45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6129"/>
    <xdr:sp macro="" textlink="">
      <xdr:nvSpPr>
        <xdr:cNvPr id="282" name="Text Box 5">
          <a:extLst>
            <a:ext uri="{FF2B5EF4-FFF2-40B4-BE49-F238E27FC236}">
              <a16:creationId xmlns:a16="http://schemas.microsoft.com/office/drawing/2014/main" id="{211421C1-1D3B-4FE9-B545-FBEDAAB5A66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6129"/>
    <xdr:sp macro="" textlink="">
      <xdr:nvSpPr>
        <xdr:cNvPr id="283" name="Text Box 5">
          <a:extLst>
            <a:ext uri="{FF2B5EF4-FFF2-40B4-BE49-F238E27FC236}">
              <a16:creationId xmlns:a16="http://schemas.microsoft.com/office/drawing/2014/main" id="{1CB71D0C-52B2-4B3C-A82F-77D166E9600A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6129"/>
    <xdr:sp macro="" textlink="">
      <xdr:nvSpPr>
        <xdr:cNvPr id="284" name="Text Box 5">
          <a:extLst>
            <a:ext uri="{FF2B5EF4-FFF2-40B4-BE49-F238E27FC236}">
              <a16:creationId xmlns:a16="http://schemas.microsoft.com/office/drawing/2014/main" id="{94EC2FC8-FD26-49CE-9863-8E79876D0789}"/>
            </a:ext>
          </a:extLst>
        </xdr:cNvPr>
        <xdr:cNvSpPr txBox="1">
          <a:spLocks noChangeArrowheads="1"/>
        </xdr:cNvSpPr>
      </xdr:nvSpPr>
      <xdr:spPr bwMode="auto">
        <a:xfrm>
          <a:off x="3417794" y="6893859"/>
          <a:ext cx="25400" cy="3761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E23B0C02-5DF9-400D-88B0-7D8AC38DBF5C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118" name="Text Box 5">
          <a:extLst>
            <a:ext uri="{FF2B5EF4-FFF2-40B4-BE49-F238E27FC236}">
              <a16:creationId xmlns:a16="http://schemas.microsoft.com/office/drawing/2014/main" id="{C465A3D4-8301-440E-846D-B06B6DAA569A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119" name="Text Box 5">
          <a:extLst>
            <a:ext uri="{FF2B5EF4-FFF2-40B4-BE49-F238E27FC236}">
              <a16:creationId xmlns:a16="http://schemas.microsoft.com/office/drawing/2014/main" id="{928A1F9A-3905-44FA-8B66-9D24AE5C7B33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124" name="Text Box 5">
          <a:extLst>
            <a:ext uri="{FF2B5EF4-FFF2-40B4-BE49-F238E27FC236}">
              <a16:creationId xmlns:a16="http://schemas.microsoft.com/office/drawing/2014/main" id="{59397267-7DAC-46B2-A9AB-620BE0233272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125" name="Text Box 5">
          <a:extLst>
            <a:ext uri="{FF2B5EF4-FFF2-40B4-BE49-F238E27FC236}">
              <a16:creationId xmlns:a16="http://schemas.microsoft.com/office/drawing/2014/main" id="{562CDE5A-0470-42CD-BD41-F3EB83625061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186" name="Text Box 5">
          <a:extLst>
            <a:ext uri="{FF2B5EF4-FFF2-40B4-BE49-F238E27FC236}">
              <a16:creationId xmlns:a16="http://schemas.microsoft.com/office/drawing/2014/main" id="{C23E8AE9-D4F6-4664-8C61-BF10AE7BCFE3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187" name="Text Box 5">
          <a:extLst>
            <a:ext uri="{FF2B5EF4-FFF2-40B4-BE49-F238E27FC236}">
              <a16:creationId xmlns:a16="http://schemas.microsoft.com/office/drawing/2014/main" id="{A38A19C1-4272-4601-B05C-8E6D788B7FBF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26162"/>
    <xdr:sp macro="" textlink="">
      <xdr:nvSpPr>
        <xdr:cNvPr id="230" name="Text Box 5">
          <a:extLst>
            <a:ext uri="{FF2B5EF4-FFF2-40B4-BE49-F238E27FC236}">
              <a16:creationId xmlns:a16="http://schemas.microsoft.com/office/drawing/2014/main" id="{248391F3-0456-4834-A0DC-B593D7F12AA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2616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31" name="Text Box 5">
          <a:extLst>
            <a:ext uri="{FF2B5EF4-FFF2-40B4-BE49-F238E27FC236}">
              <a16:creationId xmlns:a16="http://schemas.microsoft.com/office/drawing/2014/main" id="{C3F53BAB-80F9-412A-AE9A-053F20331E24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57" name="Text Box 5">
          <a:extLst>
            <a:ext uri="{FF2B5EF4-FFF2-40B4-BE49-F238E27FC236}">
              <a16:creationId xmlns:a16="http://schemas.microsoft.com/office/drawing/2014/main" id="{32951E11-2388-49D1-845B-D25243AC7D5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5" name="Text Box 5">
          <a:extLst>
            <a:ext uri="{FF2B5EF4-FFF2-40B4-BE49-F238E27FC236}">
              <a16:creationId xmlns:a16="http://schemas.microsoft.com/office/drawing/2014/main" id="{58F10375-22FC-4903-A3EB-C6D163956841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6" name="Text Box 5">
          <a:extLst>
            <a:ext uri="{FF2B5EF4-FFF2-40B4-BE49-F238E27FC236}">
              <a16:creationId xmlns:a16="http://schemas.microsoft.com/office/drawing/2014/main" id="{66FA0154-3643-4DCD-B294-EF850C43E3A4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7" name="Text Box 5">
          <a:extLst>
            <a:ext uri="{FF2B5EF4-FFF2-40B4-BE49-F238E27FC236}">
              <a16:creationId xmlns:a16="http://schemas.microsoft.com/office/drawing/2014/main" id="{B4536164-039C-4ED1-A629-B72BE5004D39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8" name="Text Box 5">
          <a:extLst>
            <a:ext uri="{FF2B5EF4-FFF2-40B4-BE49-F238E27FC236}">
              <a16:creationId xmlns:a16="http://schemas.microsoft.com/office/drawing/2014/main" id="{666F93CA-25BE-47F3-9AE8-A11CDD3FBA30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7</xdr:col>
      <xdr:colOff>190500</xdr:colOff>
      <xdr:row>20</xdr:row>
      <xdr:rowOff>0</xdr:rowOff>
    </xdr:from>
    <xdr:ext cx="25400" cy="374785"/>
    <xdr:sp macro="" textlink="">
      <xdr:nvSpPr>
        <xdr:cNvPr id="289" name="Text Box 5">
          <a:extLst>
            <a:ext uri="{FF2B5EF4-FFF2-40B4-BE49-F238E27FC236}">
              <a16:creationId xmlns:a16="http://schemas.microsoft.com/office/drawing/2014/main" id="{0C8D2355-5224-4159-ADE7-EEDBEC013A1C}"/>
            </a:ext>
          </a:extLst>
        </xdr:cNvPr>
        <xdr:cNvSpPr txBox="1">
          <a:spLocks noChangeArrowheads="1"/>
        </xdr:cNvSpPr>
      </xdr:nvSpPr>
      <xdr:spPr bwMode="auto">
        <a:xfrm>
          <a:off x="4259580" y="7475220"/>
          <a:ext cx="25400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4347"/>
    <xdr:sp macro="" textlink="">
      <xdr:nvSpPr>
        <xdr:cNvPr id="290" name="Text Box 5">
          <a:extLst>
            <a:ext uri="{FF2B5EF4-FFF2-40B4-BE49-F238E27FC236}">
              <a16:creationId xmlns:a16="http://schemas.microsoft.com/office/drawing/2014/main" id="{C7A3851D-5F57-4088-A670-0AD3C38604F4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4348"/>
    <xdr:sp macro="" textlink="">
      <xdr:nvSpPr>
        <xdr:cNvPr id="291" name="Text Box 5">
          <a:extLst>
            <a:ext uri="{FF2B5EF4-FFF2-40B4-BE49-F238E27FC236}">
              <a16:creationId xmlns:a16="http://schemas.microsoft.com/office/drawing/2014/main" id="{D27FA44D-80B7-4825-8547-A95A888852B2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4348"/>
    <xdr:sp macro="" textlink="">
      <xdr:nvSpPr>
        <xdr:cNvPr id="292" name="Text Box 5">
          <a:extLst>
            <a:ext uri="{FF2B5EF4-FFF2-40B4-BE49-F238E27FC236}">
              <a16:creationId xmlns:a16="http://schemas.microsoft.com/office/drawing/2014/main" id="{AB36F0E5-BFE7-4C02-8C92-E597E640AE88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24348"/>
    <xdr:sp macro="" textlink="">
      <xdr:nvSpPr>
        <xdr:cNvPr id="293" name="Text Box 5">
          <a:extLst>
            <a:ext uri="{FF2B5EF4-FFF2-40B4-BE49-F238E27FC236}">
              <a16:creationId xmlns:a16="http://schemas.microsoft.com/office/drawing/2014/main" id="{8D14E422-E46C-4EB0-84D3-41C88946CA45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5276"/>
    <xdr:sp macro="" textlink="">
      <xdr:nvSpPr>
        <xdr:cNvPr id="294" name="Text Box 5">
          <a:extLst>
            <a:ext uri="{FF2B5EF4-FFF2-40B4-BE49-F238E27FC236}">
              <a16:creationId xmlns:a16="http://schemas.microsoft.com/office/drawing/2014/main" id="{1697CDCB-0A24-4A3E-B9A2-6FFB6473D077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20</xdr:row>
      <xdr:rowOff>0</xdr:rowOff>
    </xdr:from>
    <xdr:ext cx="76200" cy="315276"/>
    <xdr:sp macro="" textlink="">
      <xdr:nvSpPr>
        <xdr:cNvPr id="295" name="Text Box 5">
          <a:extLst>
            <a:ext uri="{FF2B5EF4-FFF2-40B4-BE49-F238E27FC236}">
              <a16:creationId xmlns:a16="http://schemas.microsoft.com/office/drawing/2014/main" id="{AA9EA281-4DAE-41DA-9A92-E1AED070D420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296" name="Text Box 5">
          <a:extLst>
            <a:ext uri="{FF2B5EF4-FFF2-40B4-BE49-F238E27FC236}">
              <a16:creationId xmlns:a16="http://schemas.microsoft.com/office/drawing/2014/main" id="{5F11B650-D9F8-46BC-9392-93DE597CD631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297" name="Text Box 5">
          <a:extLst>
            <a:ext uri="{FF2B5EF4-FFF2-40B4-BE49-F238E27FC236}">
              <a16:creationId xmlns:a16="http://schemas.microsoft.com/office/drawing/2014/main" id="{1326715A-14DA-4EE9-A14E-85924F18ED37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298" name="Text Box 5">
          <a:extLst>
            <a:ext uri="{FF2B5EF4-FFF2-40B4-BE49-F238E27FC236}">
              <a16:creationId xmlns:a16="http://schemas.microsoft.com/office/drawing/2014/main" id="{A3BB6940-6C2C-4C96-8A01-0D6907E526C3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299" name="Text Box 5">
          <a:extLst>
            <a:ext uri="{FF2B5EF4-FFF2-40B4-BE49-F238E27FC236}">
              <a16:creationId xmlns:a16="http://schemas.microsoft.com/office/drawing/2014/main" id="{06058974-9647-434A-AF77-DBD154A804CA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300" name="Text Box 5">
          <a:extLst>
            <a:ext uri="{FF2B5EF4-FFF2-40B4-BE49-F238E27FC236}">
              <a16:creationId xmlns:a16="http://schemas.microsoft.com/office/drawing/2014/main" id="{49509438-4B20-4751-91FE-98165C031594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20</xdr:row>
      <xdr:rowOff>0</xdr:rowOff>
    </xdr:from>
    <xdr:ext cx="75751" cy="374785"/>
    <xdr:sp macro="" textlink="">
      <xdr:nvSpPr>
        <xdr:cNvPr id="301" name="Text Box 5">
          <a:extLst>
            <a:ext uri="{FF2B5EF4-FFF2-40B4-BE49-F238E27FC236}">
              <a16:creationId xmlns:a16="http://schemas.microsoft.com/office/drawing/2014/main" id="{41CCAABD-806A-495F-8C30-F2A16F80EE64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4347"/>
    <xdr:sp macro="" textlink="">
      <xdr:nvSpPr>
        <xdr:cNvPr id="302" name="Text Box 5">
          <a:extLst>
            <a:ext uri="{FF2B5EF4-FFF2-40B4-BE49-F238E27FC236}">
              <a16:creationId xmlns:a16="http://schemas.microsoft.com/office/drawing/2014/main" id="{206768F7-4183-4C10-BBC4-38822179E404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4348"/>
    <xdr:sp macro="" textlink="">
      <xdr:nvSpPr>
        <xdr:cNvPr id="303" name="Text Box 5">
          <a:extLst>
            <a:ext uri="{FF2B5EF4-FFF2-40B4-BE49-F238E27FC236}">
              <a16:creationId xmlns:a16="http://schemas.microsoft.com/office/drawing/2014/main" id="{0F73D034-4EA4-4266-B1BB-37ACBAD41E2C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4348"/>
    <xdr:sp macro="" textlink="">
      <xdr:nvSpPr>
        <xdr:cNvPr id="304" name="Text Box 5">
          <a:extLst>
            <a:ext uri="{FF2B5EF4-FFF2-40B4-BE49-F238E27FC236}">
              <a16:creationId xmlns:a16="http://schemas.microsoft.com/office/drawing/2014/main" id="{00C43EEE-B7E8-45B5-B0C3-20861C75AF1E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24348"/>
    <xdr:sp macro="" textlink="">
      <xdr:nvSpPr>
        <xdr:cNvPr id="305" name="Text Box 5">
          <a:extLst>
            <a:ext uri="{FF2B5EF4-FFF2-40B4-BE49-F238E27FC236}">
              <a16:creationId xmlns:a16="http://schemas.microsoft.com/office/drawing/2014/main" id="{DAF155F4-064C-4F5C-8BB3-61DCB36094EF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243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5276"/>
    <xdr:sp macro="" textlink="">
      <xdr:nvSpPr>
        <xdr:cNvPr id="306" name="Text Box 5">
          <a:extLst>
            <a:ext uri="{FF2B5EF4-FFF2-40B4-BE49-F238E27FC236}">
              <a16:creationId xmlns:a16="http://schemas.microsoft.com/office/drawing/2014/main" id="{15ACA784-2657-4CB7-9B7F-041132430E72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190500</xdr:colOff>
      <xdr:row>25</xdr:row>
      <xdr:rowOff>0</xdr:rowOff>
    </xdr:from>
    <xdr:ext cx="76200" cy="315276"/>
    <xdr:sp macro="" textlink="">
      <xdr:nvSpPr>
        <xdr:cNvPr id="307" name="Text Box 5">
          <a:extLst>
            <a:ext uri="{FF2B5EF4-FFF2-40B4-BE49-F238E27FC236}">
              <a16:creationId xmlns:a16="http://schemas.microsoft.com/office/drawing/2014/main" id="{3BFF5D0A-1093-4869-8EDF-34C839C5E3B3}"/>
            </a:ext>
          </a:extLst>
        </xdr:cNvPr>
        <xdr:cNvSpPr txBox="1">
          <a:spLocks noChangeArrowheads="1"/>
        </xdr:cNvSpPr>
      </xdr:nvSpPr>
      <xdr:spPr bwMode="auto">
        <a:xfrm>
          <a:off x="6606540" y="7475220"/>
          <a:ext cx="76200" cy="3152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08" name="Text Box 5">
          <a:extLst>
            <a:ext uri="{FF2B5EF4-FFF2-40B4-BE49-F238E27FC236}">
              <a16:creationId xmlns:a16="http://schemas.microsoft.com/office/drawing/2014/main" id="{EE7B8344-67C9-48E6-BE0B-C4F1BA8E8DE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09" name="Text Box 5">
          <a:extLst>
            <a:ext uri="{FF2B5EF4-FFF2-40B4-BE49-F238E27FC236}">
              <a16:creationId xmlns:a16="http://schemas.microsoft.com/office/drawing/2014/main" id="{7BEEF7BD-A4DC-4C05-9162-2587DB1D30C9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10" name="Text Box 5">
          <a:extLst>
            <a:ext uri="{FF2B5EF4-FFF2-40B4-BE49-F238E27FC236}">
              <a16:creationId xmlns:a16="http://schemas.microsoft.com/office/drawing/2014/main" id="{F054614C-D23D-4AC2-86DD-B00F7949A47F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11" name="Text Box 5">
          <a:extLst>
            <a:ext uri="{FF2B5EF4-FFF2-40B4-BE49-F238E27FC236}">
              <a16:creationId xmlns:a16="http://schemas.microsoft.com/office/drawing/2014/main" id="{AAD0E90C-0CC4-4F1A-ADE3-665EABF872C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12" name="Text Box 5">
          <a:extLst>
            <a:ext uri="{FF2B5EF4-FFF2-40B4-BE49-F238E27FC236}">
              <a16:creationId xmlns:a16="http://schemas.microsoft.com/office/drawing/2014/main" id="{8169D7BD-4803-4A80-BAB6-A7627D41A748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449</xdr:colOff>
      <xdr:row>25</xdr:row>
      <xdr:rowOff>0</xdr:rowOff>
    </xdr:from>
    <xdr:ext cx="75751" cy="374785"/>
    <xdr:sp macro="" textlink="">
      <xdr:nvSpPr>
        <xdr:cNvPr id="313" name="Text Box 5">
          <a:extLst>
            <a:ext uri="{FF2B5EF4-FFF2-40B4-BE49-F238E27FC236}">
              <a16:creationId xmlns:a16="http://schemas.microsoft.com/office/drawing/2014/main" id="{0F9AA7C4-474F-4301-87CD-7B6272BF468F}"/>
            </a:ext>
          </a:extLst>
        </xdr:cNvPr>
        <xdr:cNvSpPr txBox="1">
          <a:spLocks noChangeArrowheads="1"/>
        </xdr:cNvSpPr>
      </xdr:nvSpPr>
      <xdr:spPr bwMode="auto">
        <a:xfrm>
          <a:off x="6416489" y="7475220"/>
          <a:ext cx="75751" cy="3747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190500</xdr:colOff>
      <xdr:row>36</xdr:row>
      <xdr:rowOff>0</xdr:rowOff>
    </xdr:from>
    <xdr:to>
      <xdr:col>4</xdr:col>
      <xdr:colOff>266700</xdr:colOff>
      <xdr:row>37</xdr:row>
      <xdr:rowOff>15876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D4361A97-F6B4-463A-9689-372B795076F3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190500</xdr:colOff>
      <xdr:row>36</xdr:row>
      <xdr:rowOff>0</xdr:rowOff>
    </xdr:from>
    <xdr:to>
      <xdr:col>4</xdr:col>
      <xdr:colOff>266700</xdr:colOff>
      <xdr:row>37</xdr:row>
      <xdr:rowOff>15876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B0BD500F-4405-4F42-8195-F804895C31AC}"/>
            </a:ext>
          </a:extLst>
        </xdr:cNvPr>
        <xdr:cNvSpPr txBox="1">
          <a:spLocks noChangeArrowheads="1"/>
        </xdr:cNvSpPr>
      </xdr:nvSpPr>
      <xdr:spPr bwMode="auto">
        <a:xfrm>
          <a:off x="2324100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F5A18913-75BA-4AD5-9B1C-4D8399A6554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006E1863-FC3C-4A81-A8BE-28CBE6C5B9A8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6BCC66D-1D47-4D29-AE6C-DC473D5D91EA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9B28BA70-43E2-4688-84EE-0C0A6238EFF6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2BC31BC5-8D55-469C-B2D3-BDA0CD791402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E973DDC-CA8E-4987-AC2D-950118A5CA1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752E19DF-5E39-48DC-845B-30C908103631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5A2D3059-4D23-4D6F-AB7D-A443CF81B0D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9AD7D797-CE05-4E0E-9593-D651BEFDC26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0A9DE76C-8720-4A3B-B878-19962B5DF49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EAD2D473-55C4-4919-9F1B-B95946171F8D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14BD8B89-E606-4039-B805-D6FB6838FF2C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7C109F33-2FC4-40AC-A185-A3AF90F2252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DAD046D9-17CC-4591-AF2E-535893DFE83F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3B65F40C-9311-436F-8F02-E1D45ACD511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266700</xdr:colOff>
      <xdr:row>37</xdr:row>
      <xdr:rowOff>15876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EECF8542-9F96-401C-A298-BB080EABB9C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266700</xdr:colOff>
      <xdr:row>37</xdr:row>
      <xdr:rowOff>15876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F95D6E10-BCCE-4EF8-9363-408549E70C79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266700</xdr:colOff>
      <xdr:row>37</xdr:row>
      <xdr:rowOff>15876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CC557911-FF1A-4983-A282-EFD2E6C5BBAB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59EF4D9E-E6C3-47EA-8AA6-387329D9FA05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A02FC3E9-9EAA-47D4-BBAC-277C97A2455E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D81CBABB-AC3F-441D-9B70-837E0FB14A8C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36</xdr:row>
      <xdr:rowOff>0</xdr:rowOff>
    </xdr:from>
    <xdr:to>
      <xdr:col>2</xdr:col>
      <xdr:colOff>215900</xdr:colOff>
      <xdr:row>37</xdr:row>
      <xdr:rowOff>15876</xdr:rowOff>
    </xdr:to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CDF34E0A-F90E-4BC2-9C2D-5872B1AE070B}"/>
            </a:ext>
          </a:extLst>
        </xdr:cNvPr>
        <xdr:cNvSpPr txBox="1">
          <a:spLocks noChangeArrowheads="1"/>
        </xdr:cNvSpPr>
      </xdr:nvSpPr>
      <xdr:spPr bwMode="auto">
        <a:xfrm>
          <a:off x="1326573" y="7010400"/>
          <a:ext cx="254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266700</xdr:colOff>
      <xdr:row>37</xdr:row>
      <xdr:rowOff>15876</xdr:rowOff>
    </xdr:to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4125C69-1A17-4338-87D1-AD290F73B096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36</xdr:row>
      <xdr:rowOff>0</xdr:rowOff>
    </xdr:from>
    <xdr:to>
      <xdr:col>5</xdr:col>
      <xdr:colOff>266700</xdr:colOff>
      <xdr:row>37</xdr:row>
      <xdr:rowOff>15876</xdr:rowOff>
    </xdr:to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F97A719A-CAF0-4624-BDE2-7A1E63E71381}"/>
            </a:ext>
          </a:extLst>
        </xdr:cNvPr>
        <xdr:cNvSpPr txBox="1">
          <a:spLocks noChangeArrowheads="1"/>
        </xdr:cNvSpPr>
      </xdr:nvSpPr>
      <xdr:spPr bwMode="auto">
        <a:xfrm>
          <a:off x="3515591" y="7010400"/>
          <a:ext cx="76200" cy="3345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148937</xdr:colOff>
      <xdr:row>37</xdr:row>
      <xdr:rowOff>138545</xdr:rowOff>
    </xdr:from>
    <xdr:to>
      <xdr:col>1</xdr:col>
      <xdr:colOff>479137</xdr:colOff>
      <xdr:row>37</xdr:row>
      <xdr:rowOff>163945</xdr:rowOff>
    </xdr:to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BE2055D3-AA44-446E-8B13-7BDF228FC5AD}"/>
            </a:ext>
          </a:extLst>
        </xdr:cNvPr>
        <xdr:cNvSpPr txBox="1">
          <a:spLocks noChangeArrowheads="1"/>
        </xdr:cNvSpPr>
      </xdr:nvSpPr>
      <xdr:spPr bwMode="auto">
        <a:xfrm rot="6940223">
          <a:off x="869373" y="7315200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4CE6E6C1-014D-42C9-9911-0EC57DB494C8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9E97FDFA-0158-4CCF-9351-877C47D445FA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F56A4040-5C9E-455C-9F28-7628E81EFB51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7572FAEB-BC72-488C-A187-E65BCCC32CEB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36</xdr:row>
      <xdr:rowOff>0</xdr:rowOff>
    </xdr:from>
    <xdr:to>
      <xdr:col>1</xdr:col>
      <xdr:colOff>215900</xdr:colOff>
      <xdr:row>37</xdr:row>
      <xdr:rowOff>22225</xdr:rowOff>
    </xdr:to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D995A849-9258-4AC8-8F4F-2160DF0D1AF9}"/>
            </a:ext>
          </a:extLst>
        </xdr:cNvPr>
        <xdr:cNvSpPr txBox="1">
          <a:spLocks noChangeArrowheads="1"/>
        </xdr:cNvSpPr>
      </xdr:nvSpPr>
      <xdr:spPr bwMode="auto">
        <a:xfrm>
          <a:off x="758536" y="7010400"/>
          <a:ext cx="25400" cy="3408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6148C8F3-DBB4-4047-A94D-6E9BE5F926FB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4F1EDC4B-D65C-48DE-8839-27F89F4F72DD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32B632C1-5BEA-41C5-87C9-AFB657E70F58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FA1ADAEC-1FB7-4919-8466-E0A57B1A3169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830F2377-BAC9-4760-A762-F122BA84F44A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6194CAC3-7584-4E27-8CA5-350F1B788A1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E1AAD84A-9E9B-4A8F-9F68-1D4A155C77ED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2ED27E4B-EE8B-4512-97CC-299B6F5071E2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6A85BDEB-7077-4D5B-924B-CC36FCFC4D07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CFF93547-1238-461D-AA43-C94BBE77165F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1DDE5CC3-E690-49F6-8F6F-5CA86C344015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190500</xdr:colOff>
      <xdr:row>25</xdr:row>
      <xdr:rowOff>0</xdr:rowOff>
    </xdr:from>
    <xdr:to>
      <xdr:col>5</xdr:col>
      <xdr:colOff>266700</xdr:colOff>
      <xdr:row>25</xdr:row>
      <xdr:rowOff>330200</xdr:rowOff>
    </xdr:to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257F1495-05D0-4165-B038-D36F280CFBEC}"/>
            </a:ext>
          </a:extLst>
        </xdr:cNvPr>
        <xdr:cNvSpPr txBox="1">
          <a:spLocks noChangeArrowheads="1"/>
        </xdr:cNvSpPr>
      </xdr:nvSpPr>
      <xdr:spPr bwMode="auto">
        <a:xfrm>
          <a:off x="3118757" y="8621486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83B3CFC5-5DD1-4482-9865-BCF9603ACB68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30FA6534-44E6-40A1-9BF9-031EBACFB0BE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190500</xdr:colOff>
      <xdr:row>25</xdr:row>
      <xdr:rowOff>0</xdr:rowOff>
    </xdr:from>
    <xdr:to>
      <xdr:col>2</xdr:col>
      <xdr:colOff>215900</xdr:colOff>
      <xdr:row>25</xdr:row>
      <xdr:rowOff>330200</xdr:rowOff>
    </xdr:to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E9582F99-F578-4CD3-A243-CDEF09BC8A61}"/>
            </a:ext>
          </a:extLst>
        </xdr:cNvPr>
        <xdr:cNvSpPr txBox="1">
          <a:spLocks noChangeArrowheads="1"/>
        </xdr:cNvSpPr>
      </xdr:nvSpPr>
      <xdr:spPr bwMode="auto">
        <a:xfrm>
          <a:off x="1420586" y="8621486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3395AF17-A1B6-422D-9AC1-86B8BB1E03B3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A797A855-A507-48C8-8D68-6BCCAA380567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082B9B77-272A-471B-A541-2D6CFE2E03CF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9BB3BD29-2F22-45D4-927E-B6C4E9725F61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9D8E012B-A3D0-49B3-8356-55140CA983CB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723A28ED-4B39-44D9-9BEE-1E051469333D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190500</xdr:colOff>
      <xdr:row>25</xdr:row>
      <xdr:rowOff>0</xdr:rowOff>
    </xdr:from>
    <xdr:to>
      <xdr:col>1</xdr:col>
      <xdr:colOff>215900</xdr:colOff>
      <xdr:row>25</xdr:row>
      <xdr:rowOff>336549</xdr:rowOff>
    </xdr:to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1E0245FC-6A07-45BC-8B10-967BB148A7D5}"/>
            </a:ext>
          </a:extLst>
        </xdr:cNvPr>
        <xdr:cNvSpPr txBox="1">
          <a:spLocks noChangeArrowheads="1"/>
        </xdr:cNvSpPr>
      </xdr:nvSpPr>
      <xdr:spPr bwMode="auto">
        <a:xfrm>
          <a:off x="843643" y="8621486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3DE929C6-3E20-4EF1-9DC3-DC9784F4121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CEA94C6C-22CA-4139-9657-E1D7CAEF62D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00B6D41A-61D4-4C20-A1A5-BD8A860B96D8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5" name="Text Box 5">
          <a:extLst>
            <a:ext uri="{FF2B5EF4-FFF2-40B4-BE49-F238E27FC236}">
              <a16:creationId xmlns:a16="http://schemas.microsoft.com/office/drawing/2014/main" id="{40DDF204-78D5-4B80-BA3F-AA67DA53309B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D512A55D-8488-4F8B-9427-149AD1E1B90A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7" name="Text Box 5">
          <a:extLst>
            <a:ext uri="{FF2B5EF4-FFF2-40B4-BE49-F238E27FC236}">
              <a16:creationId xmlns:a16="http://schemas.microsoft.com/office/drawing/2014/main" id="{F5401F53-CBE6-4231-886C-BC67ADDD3EEF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8" name="Text Box 5">
          <a:extLst>
            <a:ext uri="{FF2B5EF4-FFF2-40B4-BE49-F238E27FC236}">
              <a16:creationId xmlns:a16="http://schemas.microsoft.com/office/drawing/2014/main" id="{8474A43C-D28A-4400-BB75-DEEC082923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9" name="Text Box 5">
          <a:extLst>
            <a:ext uri="{FF2B5EF4-FFF2-40B4-BE49-F238E27FC236}">
              <a16:creationId xmlns:a16="http://schemas.microsoft.com/office/drawing/2014/main" id="{33CA4B55-0279-41E5-82B2-283A723B2B75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0" name="Text Box 5">
          <a:extLst>
            <a:ext uri="{FF2B5EF4-FFF2-40B4-BE49-F238E27FC236}">
              <a16:creationId xmlns:a16="http://schemas.microsoft.com/office/drawing/2014/main" id="{DD0843B1-46AE-4C52-8C5B-6DE0E50827F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1" name="Text Box 5">
          <a:extLst>
            <a:ext uri="{FF2B5EF4-FFF2-40B4-BE49-F238E27FC236}">
              <a16:creationId xmlns:a16="http://schemas.microsoft.com/office/drawing/2014/main" id="{F356A45D-F56A-495B-9381-133F5696CF80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2" name="Text Box 5">
          <a:extLst>
            <a:ext uri="{FF2B5EF4-FFF2-40B4-BE49-F238E27FC236}">
              <a16:creationId xmlns:a16="http://schemas.microsoft.com/office/drawing/2014/main" id="{7759F978-B950-4695-BCC5-500B7C656716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45</xdr:row>
      <xdr:rowOff>0</xdr:rowOff>
    </xdr:from>
    <xdr:ext cx="76200" cy="330200"/>
    <xdr:sp macro="" textlink="">
      <xdr:nvSpPr>
        <xdr:cNvPr id="13" name="Text Box 5">
          <a:extLst>
            <a:ext uri="{FF2B5EF4-FFF2-40B4-BE49-F238E27FC236}">
              <a16:creationId xmlns:a16="http://schemas.microsoft.com/office/drawing/2014/main" id="{A50116E6-B9E1-4422-AFDD-8F3EA2813ED3}"/>
            </a:ext>
          </a:extLst>
        </xdr:cNvPr>
        <xdr:cNvSpPr txBox="1">
          <a:spLocks noChangeArrowheads="1"/>
        </xdr:cNvSpPr>
      </xdr:nvSpPr>
      <xdr:spPr bwMode="auto">
        <a:xfrm>
          <a:off x="2498271" y="12475029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4" name="Text Box 5">
          <a:extLst>
            <a:ext uri="{FF2B5EF4-FFF2-40B4-BE49-F238E27FC236}">
              <a16:creationId xmlns:a16="http://schemas.microsoft.com/office/drawing/2014/main" id="{9431E81E-6DE6-4698-9B85-3632B065A22B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5" name="Text Box 5">
          <a:extLst>
            <a:ext uri="{FF2B5EF4-FFF2-40B4-BE49-F238E27FC236}">
              <a16:creationId xmlns:a16="http://schemas.microsoft.com/office/drawing/2014/main" id="{08518DC4-B97A-40CB-A3B0-1734532FCCB6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6" name="Text Box 5">
          <a:extLst>
            <a:ext uri="{FF2B5EF4-FFF2-40B4-BE49-F238E27FC236}">
              <a16:creationId xmlns:a16="http://schemas.microsoft.com/office/drawing/2014/main" id="{CB9210BA-8654-4B8F-A9E2-984FAD71F5BE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45</xdr:row>
      <xdr:rowOff>0</xdr:rowOff>
    </xdr:from>
    <xdr:ext cx="25400" cy="330200"/>
    <xdr:sp macro="" textlink="">
      <xdr:nvSpPr>
        <xdr:cNvPr id="17" name="Text Box 5">
          <a:extLst>
            <a:ext uri="{FF2B5EF4-FFF2-40B4-BE49-F238E27FC236}">
              <a16:creationId xmlns:a16="http://schemas.microsoft.com/office/drawing/2014/main" id="{7ECB291E-1ABC-4516-980A-92F50940AD31}"/>
            </a:ext>
          </a:extLst>
        </xdr:cNvPr>
        <xdr:cNvSpPr txBox="1">
          <a:spLocks noChangeArrowheads="1"/>
        </xdr:cNvSpPr>
      </xdr:nvSpPr>
      <xdr:spPr bwMode="auto">
        <a:xfrm>
          <a:off x="1344386" y="12475029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18" name="Text Box 5">
          <a:extLst>
            <a:ext uri="{FF2B5EF4-FFF2-40B4-BE49-F238E27FC236}">
              <a16:creationId xmlns:a16="http://schemas.microsoft.com/office/drawing/2014/main" id="{4982A8B1-77BC-4878-A5B4-1AAD08EA1E86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19" name="Text Box 5">
          <a:extLst>
            <a:ext uri="{FF2B5EF4-FFF2-40B4-BE49-F238E27FC236}">
              <a16:creationId xmlns:a16="http://schemas.microsoft.com/office/drawing/2014/main" id="{CDB88FED-929C-48C1-A300-C3ADC25CB209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0" name="Text Box 5">
          <a:extLst>
            <a:ext uri="{FF2B5EF4-FFF2-40B4-BE49-F238E27FC236}">
              <a16:creationId xmlns:a16="http://schemas.microsoft.com/office/drawing/2014/main" id="{B89BB75B-8EBE-4DB2-9982-1F035C30C7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1" name="Text Box 5">
          <a:extLst>
            <a:ext uri="{FF2B5EF4-FFF2-40B4-BE49-F238E27FC236}">
              <a16:creationId xmlns:a16="http://schemas.microsoft.com/office/drawing/2014/main" id="{1FA56A74-A8AC-48C7-A981-00F9986FC36A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2" name="Text Box 5">
          <a:extLst>
            <a:ext uri="{FF2B5EF4-FFF2-40B4-BE49-F238E27FC236}">
              <a16:creationId xmlns:a16="http://schemas.microsoft.com/office/drawing/2014/main" id="{DDEF6A66-87F5-4FBC-B83E-41263B1A76F0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3" name="Text Box 5">
          <a:extLst>
            <a:ext uri="{FF2B5EF4-FFF2-40B4-BE49-F238E27FC236}">
              <a16:creationId xmlns:a16="http://schemas.microsoft.com/office/drawing/2014/main" id="{91BE9B0B-B760-401A-9E6B-926448823412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45</xdr:row>
      <xdr:rowOff>0</xdr:rowOff>
    </xdr:from>
    <xdr:ext cx="25400" cy="336549"/>
    <xdr:sp macro="" textlink="">
      <xdr:nvSpPr>
        <xdr:cNvPr id="24" name="Text Box 5">
          <a:extLst>
            <a:ext uri="{FF2B5EF4-FFF2-40B4-BE49-F238E27FC236}">
              <a16:creationId xmlns:a16="http://schemas.microsoft.com/office/drawing/2014/main" id="{358DD669-DA91-4C53-A267-E4413F9EFF8C}"/>
            </a:ext>
          </a:extLst>
        </xdr:cNvPr>
        <xdr:cNvSpPr txBox="1">
          <a:spLocks noChangeArrowheads="1"/>
        </xdr:cNvSpPr>
      </xdr:nvSpPr>
      <xdr:spPr bwMode="auto">
        <a:xfrm>
          <a:off x="767443" y="12475029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25" name="Text Box 5">
          <a:extLst>
            <a:ext uri="{FF2B5EF4-FFF2-40B4-BE49-F238E27FC236}">
              <a16:creationId xmlns:a16="http://schemas.microsoft.com/office/drawing/2014/main" id="{9AE0D2B6-5699-4628-8804-7702375D0ED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26" name="Text Box 5">
          <a:extLst>
            <a:ext uri="{FF2B5EF4-FFF2-40B4-BE49-F238E27FC236}">
              <a16:creationId xmlns:a16="http://schemas.microsoft.com/office/drawing/2014/main" id="{72F46319-65B1-4919-B1CB-9769C10F4F8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27" name="Text Box 5">
          <a:extLst>
            <a:ext uri="{FF2B5EF4-FFF2-40B4-BE49-F238E27FC236}">
              <a16:creationId xmlns:a16="http://schemas.microsoft.com/office/drawing/2014/main" id="{8F95A72C-0313-4E57-862A-CD87082F0B7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28" name="Text Box 5">
          <a:extLst>
            <a:ext uri="{FF2B5EF4-FFF2-40B4-BE49-F238E27FC236}">
              <a16:creationId xmlns:a16="http://schemas.microsoft.com/office/drawing/2014/main" id="{7BB72AAC-FADD-4838-AD7B-E01CEF6593C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29" name="Text Box 5">
          <a:extLst>
            <a:ext uri="{FF2B5EF4-FFF2-40B4-BE49-F238E27FC236}">
              <a16:creationId xmlns:a16="http://schemas.microsoft.com/office/drawing/2014/main" id="{CAAC16DB-D9D0-4E69-BB32-8993991FFBFB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30" name="Text Box 5">
          <a:extLst>
            <a:ext uri="{FF2B5EF4-FFF2-40B4-BE49-F238E27FC236}">
              <a16:creationId xmlns:a16="http://schemas.microsoft.com/office/drawing/2014/main" id="{BBDABEB1-3211-42FE-ADDE-B8B5508D3ECE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31" name="Text Box 5">
          <a:extLst>
            <a:ext uri="{FF2B5EF4-FFF2-40B4-BE49-F238E27FC236}">
              <a16:creationId xmlns:a16="http://schemas.microsoft.com/office/drawing/2014/main" id="{EACED7ED-B1AC-4743-AA87-D4D40628A185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32" name="Text Box 5">
          <a:extLst>
            <a:ext uri="{FF2B5EF4-FFF2-40B4-BE49-F238E27FC236}">
              <a16:creationId xmlns:a16="http://schemas.microsoft.com/office/drawing/2014/main" id="{1802ABF5-F829-433E-BD5E-046C8D28577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33" name="Text Box 5">
          <a:extLst>
            <a:ext uri="{FF2B5EF4-FFF2-40B4-BE49-F238E27FC236}">
              <a16:creationId xmlns:a16="http://schemas.microsoft.com/office/drawing/2014/main" id="{4DECA817-540B-4725-BF75-3AE4A779291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34" name="Text Box 5">
          <a:extLst>
            <a:ext uri="{FF2B5EF4-FFF2-40B4-BE49-F238E27FC236}">
              <a16:creationId xmlns:a16="http://schemas.microsoft.com/office/drawing/2014/main" id="{6682478F-5487-4D89-87C8-A255C33F689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35" name="Text Box 5">
          <a:extLst>
            <a:ext uri="{FF2B5EF4-FFF2-40B4-BE49-F238E27FC236}">
              <a16:creationId xmlns:a16="http://schemas.microsoft.com/office/drawing/2014/main" id="{7D939EAC-63BF-4B4E-9F07-2B0FAFE0AE44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36" name="Text Box 5">
          <a:extLst>
            <a:ext uri="{FF2B5EF4-FFF2-40B4-BE49-F238E27FC236}">
              <a16:creationId xmlns:a16="http://schemas.microsoft.com/office/drawing/2014/main" id="{07C8297E-878F-429D-B862-7048B584B616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37" name="Text Box 5">
          <a:extLst>
            <a:ext uri="{FF2B5EF4-FFF2-40B4-BE49-F238E27FC236}">
              <a16:creationId xmlns:a16="http://schemas.microsoft.com/office/drawing/2014/main" id="{C1D8C329-D700-4211-A729-1A2B099D591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38" name="Text Box 5">
          <a:extLst>
            <a:ext uri="{FF2B5EF4-FFF2-40B4-BE49-F238E27FC236}">
              <a16:creationId xmlns:a16="http://schemas.microsoft.com/office/drawing/2014/main" id="{AE873846-5AEE-40F6-A844-06DDE285135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39" name="Text Box 5">
          <a:extLst>
            <a:ext uri="{FF2B5EF4-FFF2-40B4-BE49-F238E27FC236}">
              <a16:creationId xmlns:a16="http://schemas.microsoft.com/office/drawing/2014/main" id="{B27BF67A-FA11-4B3C-B00E-82D76DAA399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40" name="Text Box 5">
          <a:extLst>
            <a:ext uri="{FF2B5EF4-FFF2-40B4-BE49-F238E27FC236}">
              <a16:creationId xmlns:a16="http://schemas.microsoft.com/office/drawing/2014/main" id="{A72476D9-631C-4022-92F2-64F25CD25C08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86</xdr:row>
      <xdr:rowOff>0</xdr:rowOff>
    </xdr:from>
    <xdr:ext cx="25400" cy="336549"/>
    <xdr:sp macro="" textlink="">
      <xdr:nvSpPr>
        <xdr:cNvPr id="41" name="Text Box 5">
          <a:extLst>
            <a:ext uri="{FF2B5EF4-FFF2-40B4-BE49-F238E27FC236}">
              <a16:creationId xmlns:a16="http://schemas.microsoft.com/office/drawing/2014/main" id="{D922C86A-FDAD-4800-B07D-A99B99BC97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86</xdr:row>
      <xdr:rowOff>0</xdr:rowOff>
    </xdr:from>
    <xdr:ext cx="25400" cy="336549"/>
    <xdr:sp macro="" textlink="">
      <xdr:nvSpPr>
        <xdr:cNvPr id="42" name="Text Box 5">
          <a:extLst>
            <a:ext uri="{FF2B5EF4-FFF2-40B4-BE49-F238E27FC236}">
              <a16:creationId xmlns:a16="http://schemas.microsoft.com/office/drawing/2014/main" id="{F8DC8242-537B-4B7A-A17F-B1BFAFBB0CD1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86</xdr:row>
      <xdr:rowOff>0</xdr:rowOff>
    </xdr:from>
    <xdr:ext cx="25400" cy="336549"/>
    <xdr:sp macro="" textlink="">
      <xdr:nvSpPr>
        <xdr:cNvPr id="43" name="Text Box 5">
          <a:extLst>
            <a:ext uri="{FF2B5EF4-FFF2-40B4-BE49-F238E27FC236}">
              <a16:creationId xmlns:a16="http://schemas.microsoft.com/office/drawing/2014/main" id="{1B4EA8E1-FA88-480D-8894-4E162D8F3EF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86</xdr:row>
      <xdr:rowOff>0</xdr:rowOff>
    </xdr:from>
    <xdr:ext cx="25400" cy="336549"/>
    <xdr:sp macro="" textlink="">
      <xdr:nvSpPr>
        <xdr:cNvPr id="44" name="Text Box 5">
          <a:extLst>
            <a:ext uri="{FF2B5EF4-FFF2-40B4-BE49-F238E27FC236}">
              <a16:creationId xmlns:a16="http://schemas.microsoft.com/office/drawing/2014/main" id="{79D943CE-5C1B-42F4-B695-F6FD92212DB8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86</xdr:row>
      <xdr:rowOff>0</xdr:rowOff>
    </xdr:from>
    <xdr:ext cx="25400" cy="336549"/>
    <xdr:sp macro="" textlink="">
      <xdr:nvSpPr>
        <xdr:cNvPr id="45" name="Text Box 5">
          <a:extLst>
            <a:ext uri="{FF2B5EF4-FFF2-40B4-BE49-F238E27FC236}">
              <a16:creationId xmlns:a16="http://schemas.microsoft.com/office/drawing/2014/main" id="{00D70293-38E5-42F1-B7DC-810506DE9CFB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86</xdr:row>
      <xdr:rowOff>0</xdr:rowOff>
    </xdr:from>
    <xdr:ext cx="25400" cy="336549"/>
    <xdr:sp macro="" textlink="">
      <xdr:nvSpPr>
        <xdr:cNvPr id="46" name="Text Box 5">
          <a:extLst>
            <a:ext uri="{FF2B5EF4-FFF2-40B4-BE49-F238E27FC236}">
              <a16:creationId xmlns:a16="http://schemas.microsoft.com/office/drawing/2014/main" id="{472B2129-E1AA-4D96-97CB-42B5CB16C56C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86</xdr:row>
      <xdr:rowOff>0</xdr:rowOff>
    </xdr:from>
    <xdr:ext cx="25400" cy="336549"/>
    <xdr:sp macro="" textlink="">
      <xdr:nvSpPr>
        <xdr:cNvPr id="47" name="Text Box 5">
          <a:extLst>
            <a:ext uri="{FF2B5EF4-FFF2-40B4-BE49-F238E27FC236}">
              <a16:creationId xmlns:a16="http://schemas.microsoft.com/office/drawing/2014/main" id="{FC214083-BEF1-482D-A053-6F5E66695389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48" name="Text Box 5">
          <a:extLst>
            <a:ext uri="{FF2B5EF4-FFF2-40B4-BE49-F238E27FC236}">
              <a16:creationId xmlns:a16="http://schemas.microsoft.com/office/drawing/2014/main" id="{FF7173C2-1C75-45E3-9EE2-D62300C1869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49" name="Text Box 5">
          <a:extLst>
            <a:ext uri="{FF2B5EF4-FFF2-40B4-BE49-F238E27FC236}">
              <a16:creationId xmlns:a16="http://schemas.microsoft.com/office/drawing/2014/main" id="{619920C1-DDF7-43A0-844A-0F174197996D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50" name="Text Box 5">
          <a:extLst>
            <a:ext uri="{FF2B5EF4-FFF2-40B4-BE49-F238E27FC236}">
              <a16:creationId xmlns:a16="http://schemas.microsoft.com/office/drawing/2014/main" id="{42E8094D-8B9C-4AC8-8182-B325F094ED2C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51" name="Text Box 5">
          <a:extLst>
            <a:ext uri="{FF2B5EF4-FFF2-40B4-BE49-F238E27FC236}">
              <a16:creationId xmlns:a16="http://schemas.microsoft.com/office/drawing/2014/main" id="{27170D69-BC10-440D-AFD9-9F923359DB62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52" name="Text Box 5">
          <a:extLst>
            <a:ext uri="{FF2B5EF4-FFF2-40B4-BE49-F238E27FC236}">
              <a16:creationId xmlns:a16="http://schemas.microsoft.com/office/drawing/2014/main" id="{9AB535AF-972A-44C6-8BCF-A73CD63042C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53" name="Text Box 5">
          <a:extLst>
            <a:ext uri="{FF2B5EF4-FFF2-40B4-BE49-F238E27FC236}">
              <a16:creationId xmlns:a16="http://schemas.microsoft.com/office/drawing/2014/main" id="{2BDF8D41-A872-4E8D-AE23-CAA1B7EC450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54" name="Text Box 5">
          <a:extLst>
            <a:ext uri="{FF2B5EF4-FFF2-40B4-BE49-F238E27FC236}">
              <a16:creationId xmlns:a16="http://schemas.microsoft.com/office/drawing/2014/main" id="{31A18512-8A05-42BF-A891-673EF2AF5071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55" name="Text Box 5">
          <a:extLst>
            <a:ext uri="{FF2B5EF4-FFF2-40B4-BE49-F238E27FC236}">
              <a16:creationId xmlns:a16="http://schemas.microsoft.com/office/drawing/2014/main" id="{16783DCD-B196-49DA-9441-357541A0B349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56" name="Text Box 5">
          <a:extLst>
            <a:ext uri="{FF2B5EF4-FFF2-40B4-BE49-F238E27FC236}">
              <a16:creationId xmlns:a16="http://schemas.microsoft.com/office/drawing/2014/main" id="{B78DF282-40EF-4888-97ED-33DD3C1E350A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57" name="Text Box 5">
          <a:extLst>
            <a:ext uri="{FF2B5EF4-FFF2-40B4-BE49-F238E27FC236}">
              <a16:creationId xmlns:a16="http://schemas.microsoft.com/office/drawing/2014/main" id="{152008A1-AC4A-4E89-BCCF-B2F890A00099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58" name="Text Box 5">
          <a:extLst>
            <a:ext uri="{FF2B5EF4-FFF2-40B4-BE49-F238E27FC236}">
              <a16:creationId xmlns:a16="http://schemas.microsoft.com/office/drawing/2014/main" id="{F1C2765A-C95F-4CC6-B677-7A5EEE007AA3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190500</xdr:colOff>
      <xdr:row>86</xdr:row>
      <xdr:rowOff>0</xdr:rowOff>
    </xdr:from>
    <xdr:ext cx="76200" cy="330200"/>
    <xdr:sp macro="" textlink="">
      <xdr:nvSpPr>
        <xdr:cNvPr id="59" name="Text Box 5">
          <a:extLst>
            <a:ext uri="{FF2B5EF4-FFF2-40B4-BE49-F238E27FC236}">
              <a16:creationId xmlns:a16="http://schemas.microsoft.com/office/drawing/2014/main" id="{348D2C3F-1CAF-4FBC-9174-07F43EEF55C7}"/>
            </a:ext>
          </a:extLst>
        </xdr:cNvPr>
        <xdr:cNvSpPr txBox="1">
          <a:spLocks noChangeArrowheads="1"/>
        </xdr:cNvSpPr>
      </xdr:nvSpPr>
      <xdr:spPr bwMode="auto">
        <a:xfrm>
          <a:off x="2498271" y="22620514"/>
          <a:ext cx="762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60" name="Text Box 5">
          <a:extLst>
            <a:ext uri="{FF2B5EF4-FFF2-40B4-BE49-F238E27FC236}">
              <a16:creationId xmlns:a16="http://schemas.microsoft.com/office/drawing/2014/main" id="{CDDB43C0-D898-4532-A33D-62551A8DBCB2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61" name="Text Box 5">
          <a:extLst>
            <a:ext uri="{FF2B5EF4-FFF2-40B4-BE49-F238E27FC236}">
              <a16:creationId xmlns:a16="http://schemas.microsoft.com/office/drawing/2014/main" id="{A471B6D9-64AA-4784-BA6A-7DD1F38D7274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62" name="Text Box 5">
          <a:extLst>
            <a:ext uri="{FF2B5EF4-FFF2-40B4-BE49-F238E27FC236}">
              <a16:creationId xmlns:a16="http://schemas.microsoft.com/office/drawing/2014/main" id="{87D851AE-B551-4E41-8211-88F0F3B1670F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190500</xdr:colOff>
      <xdr:row>86</xdr:row>
      <xdr:rowOff>0</xdr:rowOff>
    </xdr:from>
    <xdr:ext cx="25400" cy="330200"/>
    <xdr:sp macro="" textlink="">
      <xdr:nvSpPr>
        <xdr:cNvPr id="63" name="Text Box 5">
          <a:extLst>
            <a:ext uri="{FF2B5EF4-FFF2-40B4-BE49-F238E27FC236}">
              <a16:creationId xmlns:a16="http://schemas.microsoft.com/office/drawing/2014/main" id="{A819BF39-2077-42F3-822E-DAA161453403}"/>
            </a:ext>
          </a:extLst>
        </xdr:cNvPr>
        <xdr:cNvSpPr txBox="1">
          <a:spLocks noChangeArrowheads="1"/>
        </xdr:cNvSpPr>
      </xdr:nvSpPr>
      <xdr:spPr bwMode="auto">
        <a:xfrm>
          <a:off x="1344386" y="22620514"/>
          <a:ext cx="25400" cy="330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86</xdr:row>
      <xdr:rowOff>0</xdr:rowOff>
    </xdr:from>
    <xdr:ext cx="25400" cy="336549"/>
    <xdr:sp macro="" textlink="">
      <xdr:nvSpPr>
        <xdr:cNvPr id="64" name="Text Box 5">
          <a:extLst>
            <a:ext uri="{FF2B5EF4-FFF2-40B4-BE49-F238E27FC236}">
              <a16:creationId xmlns:a16="http://schemas.microsoft.com/office/drawing/2014/main" id="{39B4D75F-2F47-4578-A66D-11C31A683E6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86</xdr:row>
      <xdr:rowOff>0</xdr:rowOff>
    </xdr:from>
    <xdr:ext cx="25400" cy="336549"/>
    <xdr:sp macro="" textlink="">
      <xdr:nvSpPr>
        <xdr:cNvPr id="65" name="Text Box 5">
          <a:extLst>
            <a:ext uri="{FF2B5EF4-FFF2-40B4-BE49-F238E27FC236}">
              <a16:creationId xmlns:a16="http://schemas.microsoft.com/office/drawing/2014/main" id="{9E1EA478-20F8-42D0-B97C-CD968D39701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86</xdr:row>
      <xdr:rowOff>0</xdr:rowOff>
    </xdr:from>
    <xdr:ext cx="25400" cy="336549"/>
    <xdr:sp macro="" textlink="">
      <xdr:nvSpPr>
        <xdr:cNvPr id="66" name="Text Box 5">
          <a:extLst>
            <a:ext uri="{FF2B5EF4-FFF2-40B4-BE49-F238E27FC236}">
              <a16:creationId xmlns:a16="http://schemas.microsoft.com/office/drawing/2014/main" id="{B39DD6F2-09EB-4CB4-AC58-12561910F12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86</xdr:row>
      <xdr:rowOff>0</xdr:rowOff>
    </xdr:from>
    <xdr:ext cx="25400" cy="336549"/>
    <xdr:sp macro="" textlink="">
      <xdr:nvSpPr>
        <xdr:cNvPr id="67" name="Text Box 5">
          <a:extLst>
            <a:ext uri="{FF2B5EF4-FFF2-40B4-BE49-F238E27FC236}">
              <a16:creationId xmlns:a16="http://schemas.microsoft.com/office/drawing/2014/main" id="{63AE4CDE-7D3B-4B20-86EF-82A81B597666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86</xdr:row>
      <xdr:rowOff>0</xdr:rowOff>
    </xdr:from>
    <xdr:ext cx="25400" cy="336549"/>
    <xdr:sp macro="" textlink="">
      <xdr:nvSpPr>
        <xdr:cNvPr id="68" name="Text Box 5">
          <a:extLst>
            <a:ext uri="{FF2B5EF4-FFF2-40B4-BE49-F238E27FC236}">
              <a16:creationId xmlns:a16="http://schemas.microsoft.com/office/drawing/2014/main" id="{D1075C7C-C7EC-4CDC-9237-E1B44A751293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86</xdr:row>
      <xdr:rowOff>0</xdr:rowOff>
    </xdr:from>
    <xdr:ext cx="25400" cy="336549"/>
    <xdr:sp macro="" textlink="">
      <xdr:nvSpPr>
        <xdr:cNvPr id="69" name="Text Box 5">
          <a:extLst>
            <a:ext uri="{FF2B5EF4-FFF2-40B4-BE49-F238E27FC236}">
              <a16:creationId xmlns:a16="http://schemas.microsoft.com/office/drawing/2014/main" id="{A0021DFA-7165-48D9-BB2F-DB0E855A04B4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</xdr:col>
      <xdr:colOff>190500</xdr:colOff>
      <xdr:row>86</xdr:row>
      <xdr:rowOff>0</xdr:rowOff>
    </xdr:from>
    <xdr:ext cx="25400" cy="336549"/>
    <xdr:sp macro="" textlink="">
      <xdr:nvSpPr>
        <xdr:cNvPr id="70" name="Text Box 5">
          <a:extLst>
            <a:ext uri="{FF2B5EF4-FFF2-40B4-BE49-F238E27FC236}">
              <a16:creationId xmlns:a16="http://schemas.microsoft.com/office/drawing/2014/main" id="{70F5ED9D-D83A-4E12-875A-4939B2E90F25}"/>
            </a:ext>
          </a:extLst>
        </xdr:cNvPr>
        <xdr:cNvSpPr txBox="1">
          <a:spLocks noChangeArrowheads="1"/>
        </xdr:cNvSpPr>
      </xdr:nvSpPr>
      <xdr:spPr bwMode="auto">
        <a:xfrm>
          <a:off x="767443" y="22620514"/>
          <a:ext cx="25400" cy="3365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  <sheetName val="Note_P18"/>
      <sheetName val="Note_P19-20"/>
      <sheetName val="Note_P21-22"/>
      <sheetName val="ภาระผูกพัน_(2)"/>
      <sheetName val="ความเสี่ยง_Rate"/>
      <sheetName val="เตรียมประชุม_(2)"/>
      <sheetName val="EX_1"/>
      <sheetName val="myoutput_old"/>
      <sheetName val="C_(2)"/>
      <sheetName val="CC_(2)"/>
      <sheetName val="CC_(3)"/>
      <sheetName val="_KK"/>
      <sheetName val="30_1"/>
      <sheetName val="30_(3)"/>
      <sheetName val="Note_P181"/>
      <sheetName val="Note_P19-201"/>
      <sheetName val="Note_P21-221"/>
      <sheetName val="ภาระผูกพัน_(2)1"/>
      <sheetName val="ความเสี่ยง_Rate1"/>
      <sheetName val="เตรียมประชุม_(2)1"/>
      <sheetName val="EX_11"/>
      <sheetName val="myoutput_old1"/>
      <sheetName val="C_(2)1"/>
      <sheetName val="CC_(2)1"/>
      <sheetName val="CC_(3)1"/>
      <sheetName val="_KK1"/>
      <sheetName val="30_11"/>
      <sheetName val="30_(3)1"/>
      <sheetName val="Note_P182"/>
      <sheetName val="Note_P19-202"/>
      <sheetName val="Note_P21-222"/>
      <sheetName val="ภาระผูกพัน_(2)2"/>
      <sheetName val="ความเสี่ยง_Rate2"/>
      <sheetName val="เตรียมประชุม_(2)2"/>
      <sheetName val="EX_12"/>
      <sheetName val="myoutput_old2"/>
      <sheetName val="C_(2)2"/>
      <sheetName val="CC_(2)2"/>
      <sheetName val="CC_(3)2"/>
      <sheetName val="_KK2"/>
      <sheetName val="30_12"/>
      <sheetName val="30_(3)2"/>
      <sheetName val="Note_P183"/>
      <sheetName val="Note_P19-203"/>
      <sheetName val="Note_P21-223"/>
      <sheetName val="ภาระผูกพัน_(2)3"/>
      <sheetName val="ความเสี่ยง_Rate3"/>
      <sheetName val="เตรียมประชุม_(2)3"/>
      <sheetName val="EX_13"/>
      <sheetName val="myoutput_old3"/>
      <sheetName val="C_(2)3"/>
      <sheetName val="CC_(2)3"/>
      <sheetName val="CC_(3)3"/>
      <sheetName val="_KK3"/>
      <sheetName val="30_13"/>
      <sheetName val="30_(3)3"/>
      <sheetName val="Note_P184"/>
      <sheetName val="Note_P19-204"/>
      <sheetName val="Note_P21-224"/>
      <sheetName val="ภาระผูกพัน_(2)4"/>
      <sheetName val="ความเสี่ยง_Rate4"/>
      <sheetName val="เตรียมประชุม_(2)4"/>
      <sheetName val="EX_14"/>
      <sheetName val="myoutput_old4"/>
      <sheetName val="C_(2)4"/>
      <sheetName val="CC_(2)4"/>
      <sheetName val="CC_(3)4"/>
      <sheetName val="_KK4"/>
      <sheetName val="30_14"/>
      <sheetName val="30_(3)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  <sheetName val="Note_P24-25"/>
      <sheetName val="Note_P26-28"/>
      <sheetName val="Note_P29"/>
      <sheetName val="ความเสี่ยง_Rate"/>
      <sheetName val="ตารางคำนวณ_MAT_-_Review"/>
      <sheetName val="EX_1"/>
      <sheetName val="C_(2)"/>
      <sheetName val="CC_(2)"/>
      <sheetName val="CC_(3)"/>
      <sheetName val="30_1"/>
      <sheetName val="30_(3)"/>
      <sheetName val="40_ขาย"/>
      <sheetName val="41_บริหาร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  <sheetName val="Anaytical_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5"/>
  <sheetViews>
    <sheetView view="pageBreakPreview" topLeftCell="A100" zoomScale="90" zoomScaleNormal="92" zoomScaleSheetLayoutView="90" workbookViewId="0">
      <selection activeCell="J56" sqref="J56"/>
    </sheetView>
  </sheetViews>
  <sheetFormatPr defaultColWidth="12.5" defaultRowHeight="27" customHeight="1"/>
  <cols>
    <col min="1" max="4" width="10.125" style="20" customWidth="1"/>
    <col min="5" max="5" width="6.375" style="20" customWidth="1"/>
    <col min="6" max="6" width="9.125" style="50" customWidth="1"/>
    <col min="7" max="7" width="1.125" style="50" customWidth="1"/>
    <col min="8" max="8" width="19.125" style="51" bestFit="1" customWidth="1"/>
    <col min="9" max="9" width="1.125" style="51" customWidth="1"/>
    <col min="10" max="10" width="19.875" style="38" bestFit="1" customWidth="1"/>
    <col min="11" max="11" width="1.125" style="38" customWidth="1"/>
    <col min="12" max="12" width="19.125" style="38" bestFit="1" customWidth="1"/>
    <col min="13" max="13" width="1.125" style="38" customWidth="1"/>
    <col min="14" max="14" width="19.5" style="38" customWidth="1"/>
    <col min="15" max="15" width="1.125" style="20" customWidth="1"/>
    <col min="16" max="16384" width="12.5" style="20"/>
  </cols>
  <sheetData>
    <row r="1" spans="1:15" ht="26.25" customHeight="1">
      <c r="A1" s="145" t="s">
        <v>0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15" ht="26.25" customHeight="1">
      <c r="A2" s="145" t="s">
        <v>130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</row>
    <row r="3" spans="1:15" ht="26.25" customHeight="1">
      <c r="A3" s="142" t="s">
        <v>158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</row>
    <row r="4" spans="1:15" ht="26.25" customHeight="1">
      <c r="A4" s="22"/>
      <c r="B4" s="22"/>
      <c r="C4" s="22"/>
      <c r="D4" s="22"/>
      <c r="E4" s="22"/>
      <c r="F4" s="23"/>
      <c r="G4" s="23"/>
      <c r="H4" s="24"/>
      <c r="I4" s="24"/>
      <c r="J4" s="24"/>
      <c r="K4" s="24"/>
      <c r="L4" s="24"/>
      <c r="M4" s="24"/>
      <c r="N4" s="25" t="s">
        <v>167</v>
      </c>
    </row>
    <row r="5" spans="1:15" s="28" customFormat="1" ht="26.25" customHeight="1">
      <c r="A5" s="20"/>
      <c r="B5" s="20"/>
      <c r="C5" s="20"/>
      <c r="D5" s="20"/>
      <c r="E5" s="20"/>
      <c r="F5" s="26"/>
      <c r="G5" s="26"/>
      <c r="H5" s="144" t="s">
        <v>165</v>
      </c>
      <c r="I5" s="144"/>
      <c r="J5" s="144"/>
      <c r="K5" s="27"/>
      <c r="L5" s="144" t="s">
        <v>166</v>
      </c>
      <c r="M5" s="144"/>
      <c r="N5" s="144"/>
      <c r="O5" s="144"/>
    </row>
    <row r="6" spans="1:15" ht="26.25" customHeight="1">
      <c r="F6" s="20"/>
      <c r="G6" s="20"/>
      <c r="H6" s="29" t="s">
        <v>159</v>
      </c>
      <c r="I6" s="29"/>
      <c r="J6" s="29" t="s">
        <v>143</v>
      </c>
      <c r="K6" s="30"/>
      <c r="L6" s="29" t="s">
        <v>159</v>
      </c>
      <c r="M6" s="29"/>
      <c r="N6" s="29" t="s">
        <v>143</v>
      </c>
    </row>
    <row r="7" spans="1:15" ht="26.25" customHeight="1">
      <c r="F7" s="20"/>
      <c r="G7" s="20"/>
      <c r="H7" s="31" t="s">
        <v>94</v>
      </c>
      <c r="I7" s="29"/>
      <c r="J7" s="31" t="s">
        <v>96</v>
      </c>
      <c r="K7" s="30"/>
      <c r="L7" s="31" t="s">
        <v>94</v>
      </c>
      <c r="M7" s="29"/>
      <c r="N7" s="31" t="s">
        <v>96</v>
      </c>
    </row>
    <row r="8" spans="1:15" ht="26.25" customHeight="1">
      <c r="F8" s="32" t="s">
        <v>2</v>
      </c>
      <c r="G8" s="20"/>
      <c r="H8" s="33" t="s">
        <v>95</v>
      </c>
      <c r="I8" s="29"/>
      <c r="J8" s="34"/>
      <c r="K8" s="30"/>
      <c r="L8" s="33" t="s">
        <v>95</v>
      </c>
      <c r="M8" s="29"/>
      <c r="N8" s="34"/>
    </row>
    <row r="9" spans="1:15" ht="26.25" customHeight="1">
      <c r="A9" s="143" t="s">
        <v>1</v>
      </c>
      <c r="B9" s="143"/>
      <c r="C9" s="143"/>
      <c r="D9" s="143"/>
      <c r="E9" s="35"/>
      <c r="F9" s="20"/>
      <c r="G9" s="32"/>
      <c r="H9" s="29"/>
      <c r="I9" s="29"/>
      <c r="J9" s="29"/>
      <c r="K9" s="30"/>
      <c r="L9" s="29"/>
      <c r="M9" s="29"/>
      <c r="N9" s="29"/>
    </row>
    <row r="10" spans="1:15" ht="26.25" customHeight="1">
      <c r="A10" s="28" t="s">
        <v>3</v>
      </c>
      <c r="B10" s="28"/>
      <c r="C10" s="28"/>
      <c r="D10" s="28"/>
      <c r="E10" s="28"/>
      <c r="F10" s="36"/>
      <c r="G10" s="36"/>
      <c r="H10" s="37"/>
      <c r="I10" s="37"/>
    </row>
    <row r="11" spans="1:15" ht="26.25" customHeight="1">
      <c r="A11" s="39" t="s">
        <v>105</v>
      </c>
      <c r="B11" s="39"/>
      <c r="C11" s="39"/>
      <c r="D11" s="39"/>
      <c r="E11" s="39"/>
      <c r="F11" s="40">
        <v>4</v>
      </c>
      <c r="G11" s="40"/>
      <c r="H11" s="38">
        <v>231767108.40000001</v>
      </c>
      <c r="I11" s="41"/>
      <c r="J11" s="38">
        <v>42722540.060000002</v>
      </c>
      <c r="K11" s="42"/>
      <c r="L11" s="38">
        <v>209797523.27000004</v>
      </c>
      <c r="M11" s="42"/>
      <c r="N11" s="38">
        <v>26026945.259999998</v>
      </c>
    </row>
    <row r="12" spans="1:15" ht="26.25" customHeight="1">
      <c r="A12" s="39" t="s">
        <v>4</v>
      </c>
      <c r="B12" s="39"/>
      <c r="C12" s="39"/>
      <c r="D12" s="39"/>
      <c r="E12" s="39"/>
      <c r="F12" s="40">
        <v>5</v>
      </c>
      <c r="G12" s="40"/>
      <c r="H12" s="42">
        <v>246299878.44999999</v>
      </c>
      <c r="I12" s="41"/>
      <c r="J12" s="42">
        <v>484086504.92999995</v>
      </c>
      <c r="K12" s="42"/>
      <c r="L12" s="42">
        <v>230405654.45999998</v>
      </c>
      <c r="M12" s="42"/>
      <c r="N12" s="42">
        <v>444969693.50999999</v>
      </c>
    </row>
    <row r="13" spans="1:15" ht="26.25" customHeight="1">
      <c r="A13" s="39" t="s">
        <v>99</v>
      </c>
      <c r="B13" s="39"/>
      <c r="C13" s="39"/>
      <c r="D13" s="39"/>
      <c r="E13" s="39"/>
      <c r="F13" s="40">
        <v>6</v>
      </c>
      <c r="G13" s="40"/>
      <c r="H13" s="38">
        <v>141296581.49000001</v>
      </c>
      <c r="I13" s="38"/>
      <c r="J13" s="38">
        <v>208378334.23999998</v>
      </c>
      <c r="L13" s="38">
        <v>141296581.49000001</v>
      </c>
      <c r="N13" s="38">
        <v>162905067.26999998</v>
      </c>
    </row>
    <row r="14" spans="1:15" ht="26.25" customHeight="1">
      <c r="A14" s="43" t="s">
        <v>111</v>
      </c>
      <c r="B14" s="43"/>
      <c r="C14" s="43"/>
      <c r="D14" s="43"/>
      <c r="E14" s="43"/>
      <c r="F14" s="40">
        <v>7</v>
      </c>
      <c r="G14" s="40"/>
      <c r="H14" s="38">
        <v>0</v>
      </c>
      <c r="I14" s="41"/>
      <c r="J14" s="38">
        <v>0</v>
      </c>
      <c r="L14" s="38">
        <v>29300000</v>
      </c>
      <c r="N14" s="38">
        <v>56300000</v>
      </c>
    </row>
    <row r="15" spans="1:15" ht="26.25" customHeight="1">
      <c r="A15" s="43" t="s">
        <v>5</v>
      </c>
      <c r="B15" s="43"/>
      <c r="C15" s="43"/>
      <c r="D15" s="43"/>
      <c r="E15" s="43"/>
      <c r="F15" s="40">
        <v>8</v>
      </c>
      <c r="G15" s="40"/>
      <c r="H15" s="38">
        <v>32756871.59</v>
      </c>
      <c r="I15" s="41"/>
      <c r="J15" s="38">
        <v>27765168.739999998</v>
      </c>
      <c r="L15" s="38">
        <v>32756871.59</v>
      </c>
      <c r="N15" s="38">
        <v>27643738.710000001</v>
      </c>
    </row>
    <row r="16" spans="1:15" ht="26.25" customHeight="1">
      <c r="A16" s="44" t="s">
        <v>6</v>
      </c>
      <c r="B16" s="44"/>
      <c r="C16" s="44"/>
      <c r="D16" s="44"/>
      <c r="E16" s="44"/>
      <c r="F16" s="36"/>
      <c r="G16" s="36"/>
      <c r="H16" s="45">
        <f>SUM(H11:H15)</f>
        <v>652120439.93000007</v>
      </c>
      <c r="I16" s="27"/>
      <c r="J16" s="45">
        <f>SUM(J11:J15)</f>
        <v>762952547.96999991</v>
      </c>
      <c r="K16" s="42"/>
      <c r="L16" s="45">
        <f>SUM(L11:L15)</f>
        <v>643556630.81000006</v>
      </c>
      <c r="M16" s="42"/>
      <c r="N16" s="45">
        <f>SUM(N11:N15)</f>
        <v>717845444.75</v>
      </c>
    </row>
    <row r="17" spans="1:14" ht="26.25" customHeight="1">
      <c r="A17" s="28" t="s">
        <v>7</v>
      </c>
      <c r="B17" s="28"/>
      <c r="C17" s="28"/>
      <c r="D17" s="28"/>
      <c r="E17" s="28"/>
      <c r="F17" s="36"/>
      <c r="G17" s="36"/>
      <c r="H17" s="37"/>
      <c r="I17" s="37"/>
      <c r="K17" s="42"/>
      <c r="L17" s="42"/>
      <c r="M17" s="42"/>
      <c r="N17" s="42"/>
    </row>
    <row r="18" spans="1:14" ht="26.25" customHeight="1">
      <c r="A18" s="43" t="s">
        <v>152</v>
      </c>
      <c r="B18" s="43"/>
      <c r="C18" s="43"/>
      <c r="D18" s="43"/>
      <c r="E18" s="43"/>
      <c r="F18" s="40">
        <v>9</v>
      </c>
      <c r="G18" s="40"/>
      <c r="H18" s="38">
        <v>22892872.860000003</v>
      </c>
      <c r="I18" s="46"/>
      <c r="J18" s="38">
        <v>27867027.420000002</v>
      </c>
      <c r="K18" s="42"/>
      <c r="L18" s="42">
        <v>20249004.400000002</v>
      </c>
      <c r="M18" s="42"/>
      <c r="N18" s="42">
        <v>25227908.400000002</v>
      </c>
    </row>
    <row r="19" spans="1:14" ht="26.25" customHeight="1">
      <c r="A19" s="43" t="s">
        <v>100</v>
      </c>
      <c r="B19" s="28"/>
      <c r="C19" s="28"/>
      <c r="D19" s="28"/>
      <c r="E19" s="28"/>
      <c r="F19" s="36">
        <v>6</v>
      </c>
      <c r="G19" s="36"/>
      <c r="H19" s="27">
        <v>264757993.70999998</v>
      </c>
      <c r="I19" s="37"/>
      <c r="J19" s="38">
        <v>247293135.80000001</v>
      </c>
      <c r="K19" s="42"/>
      <c r="L19" s="42">
        <v>256806772.38999999</v>
      </c>
      <c r="M19" s="42"/>
      <c r="N19" s="42">
        <v>242435861.66999999</v>
      </c>
    </row>
    <row r="20" spans="1:14" ht="26.25" customHeight="1">
      <c r="A20" s="43" t="s">
        <v>8</v>
      </c>
      <c r="B20" s="43"/>
      <c r="C20" s="43"/>
      <c r="D20" s="43"/>
      <c r="E20" s="43"/>
      <c r="F20" s="40">
        <v>10</v>
      </c>
      <c r="G20" s="40"/>
      <c r="H20" s="38">
        <v>0</v>
      </c>
      <c r="I20" s="46"/>
      <c r="J20" s="38">
        <v>0</v>
      </c>
      <c r="K20" s="42"/>
      <c r="L20" s="38">
        <v>11249987.5</v>
      </c>
      <c r="M20" s="42"/>
      <c r="N20" s="38">
        <v>11249987.5</v>
      </c>
    </row>
    <row r="21" spans="1:14" ht="26.25" customHeight="1">
      <c r="A21" s="43" t="s">
        <v>9</v>
      </c>
      <c r="B21" s="43"/>
      <c r="C21" s="43"/>
      <c r="D21" s="43"/>
      <c r="E21" s="43"/>
      <c r="F21" s="40">
        <v>11</v>
      </c>
      <c r="G21" s="40"/>
      <c r="H21" s="38">
        <v>353973339.34999996</v>
      </c>
      <c r="I21" s="46"/>
      <c r="J21" s="38">
        <v>345553561.57999992</v>
      </c>
      <c r="K21" s="42"/>
      <c r="L21" s="42">
        <v>353702075.93999994</v>
      </c>
      <c r="M21" s="42"/>
      <c r="N21" s="42">
        <v>344998403.18999994</v>
      </c>
    </row>
    <row r="22" spans="1:14" ht="26.25" customHeight="1">
      <c r="A22" s="43" t="s">
        <v>10</v>
      </c>
      <c r="B22" s="43"/>
      <c r="C22" s="43"/>
      <c r="D22" s="43"/>
      <c r="E22" s="43"/>
      <c r="F22" s="40">
        <v>12</v>
      </c>
      <c r="G22" s="40"/>
      <c r="H22" s="38">
        <v>40723030.840000026</v>
      </c>
      <c r="I22" s="46"/>
      <c r="J22" s="38">
        <v>47116909</v>
      </c>
      <c r="K22" s="42"/>
      <c r="L22" s="42">
        <v>40723030.840000026</v>
      </c>
      <c r="M22" s="42"/>
      <c r="N22" s="42">
        <v>47116909</v>
      </c>
    </row>
    <row r="23" spans="1:14" ht="26.25" customHeight="1">
      <c r="A23" s="43" t="s">
        <v>113</v>
      </c>
      <c r="B23" s="43"/>
      <c r="C23" s="43"/>
      <c r="D23" s="43"/>
      <c r="E23" s="43"/>
      <c r="F23" s="40">
        <v>13</v>
      </c>
      <c r="G23" s="40"/>
      <c r="H23" s="38">
        <v>981861.34999999963</v>
      </c>
      <c r="I23" s="46"/>
      <c r="J23" s="38">
        <v>558933.00999999978</v>
      </c>
      <c r="K23" s="42"/>
      <c r="L23" s="42">
        <v>981861.34999999963</v>
      </c>
      <c r="M23" s="42"/>
      <c r="N23" s="42">
        <v>558933.00999999978</v>
      </c>
    </row>
    <row r="24" spans="1:14" ht="26.25" customHeight="1">
      <c r="A24" s="43" t="s">
        <v>11</v>
      </c>
      <c r="B24" s="43"/>
      <c r="C24" s="43"/>
      <c r="D24" s="43"/>
      <c r="E24" s="43"/>
      <c r="F24" s="40">
        <v>14</v>
      </c>
      <c r="G24" s="40"/>
      <c r="H24" s="38">
        <v>25540414.720000003</v>
      </c>
      <c r="I24" s="46"/>
      <c r="J24" s="38">
        <v>36795745.259999998</v>
      </c>
      <c r="K24" s="42"/>
      <c r="L24" s="38">
        <v>25540414.720000003</v>
      </c>
      <c r="M24" s="42"/>
      <c r="N24" s="38">
        <v>36795745.259999998</v>
      </c>
    </row>
    <row r="25" spans="1:14" ht="26.25" customHeight="1">
      <c r="A25" s="43" t="s">
        <v>12</v>
      </c>
      <c r="B25" s="43"/>
      <c r="C25" s="43"/>
      <c r="D25" s="43"/>
      <c r="E25" s="43"/>
      <c r="F25" s="40">
        <v>15</v>
      </c>
      <c r="G25" s="40"/>
      <c r="H25" s="38">
        <v>102143043.82000001</v>
      </c>
      <c r="I25" s="37"/>
      <c r="J25" s="38">
        <v>122689011.69</v>
      </c>
      <c r="K25" s="42"/>
      <c r="L25" s="47">
        <v>97662228.340000004</v>
      </c>
      <c r="M25" s="42"/>
      <c r="N25" s="47">
        <v>118398556.44999999</v>
      </c>
    </row>
    <row r="26" spans="1:14" ht="26.25" customHeight="1">
      <c r="A26" s="44" t="s">
        <v>13</v>
      </c>
      <c r="B26" s="44"/>
      <c r="C26" s="44"/>
      <c r="D26" s="44"/>
      <c r="E26" s="44"/>
      <c r="F26" s="36"/>
      <c r="G26" s="36"/>
      <c r="H26" s="45">
        <f>SUM(H18:H25)</f>
        <v>811012556.6500001</v>
      </c>
      <c r="I26" s="37"/>
      <c r="J26" s="45">
        <f>SUM(J18:J25)</f>
        <v>827874323.75999999</v>
      </c>
      <c r="K26" s="42"/>
      <c r="L26" s="45">
        <f>SUM(L18:L25)</f>
        <v>806915375.48000002</v>
      </c>
      <c r="M26" s="42"/>
      <c r="N26" s="45">
        <f>SUM(N18:N25)</f>
        <v>826782304.48000002</v>
      </c>
    </row>
    <row r="27" spans="1:14" ht="26.25" customHeight="1" thickBot="1">
      <c r="A27" s="28" t="s">
        <v>14</v>
      </c>
      <c r="B27" s="28"/>
      <c r="C27" s="28"/>
      <c r="D27" s="28"/>
      <c r="E27" s="28"/>
      <c r="F27" s="36"/>
      <c r="G27" s="36"/>
      <c r="H27" s="48">
        <f>H16+H26</f>
        <v>1463132996.5800002</v>
      </c>
      <c r="I27" s="37"/>
      <c r="J27" s="48">
        <f>J16+J26</f>
        <v>1590826871.73</v>
      </c>
      <c r="K27" s="42"/>
      <c r="L27" s="49">
        <f>L16+L26</f>
        <v>1450472006.29</v>
      </c>
      <c r="M27" s="42"/>
      <c r="N27" s="48">
        <f>N16+N26</f>
        <v>1544627749.23</v>
      </c>
    </row>
    <row r="28" spans="1:14" ht="26.25" customHeight="1" thickTop="1">
      <c r="A28" s="28"/>
      <c r="B28" s="28"/>
      <c r="C28" s="28"/>
      <c r="D28" s="28"/>
      <c r="E28" s="28"/>
      <c r="H28" s="38"/>
      <c r="K28" s="42"/>
      <c r="M28" s="42"/>
    </row>
    <row r="29" spans="1:14" ht="26.25" customHeight="1">
      <c r="B29" s="28"/>
      <c r="C29" s="28"/>
      <c r="D29" s="28"/>
      <c r="E29" s="28"/>
      <c r="H29" s="38"/>
      <c r="K29" s="42"/>
      <c r="M29" s="42"/>
    </row>
    <row r="30" spans="1:14" ht="26.25" customHeight="1">
      <c r="A30" s="20" t="s">
        <v>175</v>
      </c>
      <c r="B30" s="28"/>
      <c r="C30" s="28"/>
      <c r="D30" s="28"/>
      <c r="E30" s="28"/>
      <c r="H30" s="38"/>
      <c r="K30" s="42"/>
      <c r="M30" s="42"/>
    </row>
    <row r="31" spans="1:14" ht="26.25" customHeight="1">
      <c r="B31" s="28"/>
      <c r="C31" s="28"/>
      <c r="D31" s="28"/>
      <c r="E31" s="28"/>
      <c r="H31" s="38"/>
      <c r="K31" s="42"/>
      <c r="M31" s="42"/>
    </row>
    <row r="32" spans="1:14" ht="26.25" customHeight="1">
      <c r="K32" s="42"/>
      <c r="L32" s="42"/>
      <c r="M32" s="42"/>
      <c r="N32" s="42"/>
    </row>
    <row r="33" spans="1:15" ht="26.25" customHeight="1">
      <c r="K33" s="42"/>
      <c r="L33" s="42"/>
      <c r="M33" s="42"/>
      <c r="N33" s="42"/>
    </row>
    <row r="34" spans="1:15" ht="26.25" customHeight="1">
      <c r="C34" s="141" t="s">
        <v>15</v>
      </c>
      <c r="D34" s="141"/>
      <c r="E34" s="141"/>
      <c r="F34" s="141"/>
      <c r="G34" s="141"/>
      <c r="H34" s="141"/>
      <c r="I34" s="141"/>
      <c r="J34" s="141"/>
      <c r="K34" s="141"/>
      <c r="L34" s="141"/>
      <c r="M34" s="42"/>
      <c r="N34" s="42"/>
    </row>
    <row r="35" spans="1:15" ht="26.25" customHeight="1">
      <c r="C35" s="52" t="s">
        <v>139</v>
      </c>
      <c r="D35" s="52"/>
      <c r="E35" s="52"/>
      <c r="F35" s="52"/>
      <c r="G35" s="52"/>
      <c r="H35" s="52"/>
      <c r="I35" s="52"/>
      <c r="J35" s="52"/>
      <c r="K35" s="52"/>
      <c r="L35" s="52"/>
      <c r="M35" s="42"/>
      <c r="N35" s="42"/>
    </row>
    <row r="36" spans="1:15" ht="25.5" customHeight="1">
      <c r="A36" s="145" t="s">
        <v>16</v>
      </c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</row>
    <row r="37" spans="1:15" ht="25.5" customHeight="1">
      <c r="A37" s="145" t="str">
        <f>A1</f>
        <v>บริษัท เวล เกรด เอ็นจิเนียริ่ง จำกัด (มหาชน) และบริษัทย่อย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</row>
    <row r="38" spans="1:15" ht="25.5" customHeight="1">
      <c r="A38" s="145" t="s">
        <v>134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</row>
    <row r="39" spans="1:15" ht="25.5" customHeight="1">
      <c r="A39" s="142" t="str">
        <f>A3</f>
        <v>ณ วันที่ 30 มิถุนายน 2568</v>
      </c>
      <c r="B39" s="142"/>
      <c r="C39" s="142"/>
      <c r="D39" s="142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</row>
    <row r="40" spans="1:15" ht="25.5" customHeight="1">
      <c r="A40" s="53"/>
      <c r="B40" s="53"/>
      <c r="C40" s="53"/>
      <c r="D40" s="53"/>
      <c r="E40" s="53"/>
      <c r="F40" s="54"/>
      <c r="G40" s="54"/>
      <c r="H40" s="55"/>
      <c r="I40" s="55"/>
      <c r="J40" s="55"/>
      <c r="K40" s="55"/>
      <c r="L40" s="55"/>
      <c r="M40" s="55"/>
      <c r="N40" s="25" t="s">
        <v>167</v>
      </c>
    </row>
    <row r="41" spans="1:15" s="28" customFormat="1" ht="25.5" customHeight="1">
      <c r="A41" s="20"/>
      <c r="B41" s="20"/>
      <c r="C41" s="20"/>
      <c r="D41" s="20"/>
      <c r="E41" s="20"/>
      <c r="F41" s="26"/>
      <c r="G41" s="26"/>
      <c r="H41" s="144" t="str">
        <f>H5</f>
        <v xml:space="preserve">งบการเงินรวม </v>
      </c>
      <c r="I41" s="144"/>
      <c r="J41" s="144"/>
      <c r="K41" s="27"/>
      <c r="L41" s="144" t="s">
        <v>168</v>
      </c>
      <c r="M41" s="144"/>
      <c r="N41" s="144"/>
      <c r="O41" s="144"/>
    </row>
    <row r="42" spans="1:15" ht="25.5" customHeight="1">
      <c r="F42" s="20"/>
      <c r="G42" s="20"/>
      <c r="H42" s="29" t="str">
        <f>H6</f>
        <v>30 มิถุนายน 2568</v>
      </c>
      <c r="I42" s="56"/>
      <c r="J42" s="29" t="str">
        <f>J6</f>
        <v>31 ธันวาคม 2567</v>
      </c>
      <c r="K42" s="30"/>
      <c r="L42" s="29" t="str">
        <f>L6</f>
        <v>30 มิถุนายน 2568</v>
      </c>
      <c r="M42" s="56"/>
      <c r="N42" s="29" t="str">
        <f>N6</f>
        <v>31 ธันวาคม 2567</v>
      </c>
    </row>
    <row r="43" spans="1:15" ht="25.5" customHeight="1">
      <c r="F43" s="20"/>
      <c r="G43" s="20"/>
      <c r="H43" s="31" t="s">
        <v>94</v>
      </c>
      <c r="I43" s="29"/>
      <c r="J43" s="31" t="s">
        <v>96</v>
      </c>
      <c r="K43" s="30"/>
      <c r="L43" s="31" t="s">
        <v>94</v>
      </c>
      <c r="M43" s="29"/>
      <c r="N43" s="31" t="s">
        <v>96</v>
      </c>
    </row>
    <row r="44" spans="1:15" ht="25.5" customHeight="1">
      <c r="F44" s="32" t="s">
        <v>2</v>
      </c>
      <c r="G44" s="20"/>
      <c r="H44" s="33" t="s">
        <v>95</v>
      </c>
      <c r="I44" s="29"/>
      <c r="J44" s="34"/>
      <c r="K44" s="30"/>
      <c r="L44" s="33" t="s">
        <v>95</v>
      </c>
      <c r="M44" s="29"/>
      <c r="N44" s="34"/>
    </row>
    <row r="45" spans="1:15" ht="25.5" customHeight="1">
      <c r="A45" s="143" t="s">
        <v>97</v>
      </c>
      <c r="B45" s="143"/>
      <c r="C45" s="143"/>
      <c r="D45" s="143"/>
      <c r="E45" s="35"/>
      <c r="F45" s="32"/>
      <c r="G45" s="32"/>
      <c r="H45" s="29"/>
      <c r="I45" s="29"/>
      <c r="J45" s="29"/>
      <c r="K45" s="30"/>
      <c r="L45" s="29"/>
      <c r="M45" s="29"/>
      <c r="N45" s="29"/>
    </row>
    <row r="46" spans="1:15" ht="25.5" customHeight="1">
      <c r="A46" s="28" t="s">
        <v>17</v>
      </c>
      <c r="B46" s="28"/>
      <c r="C46" s="28"/>
      <c r="D46" s="28"/>
      <c r="E46" s="28"/>
      <c r="F46" s="36"/>
      <c r="G46" s="36"/>
      <c r="H46" s="37"/>
      <c r="I46" s="37"/>
    </row>
    <row r="47" spans="1:15" ht="25.5" customHeight="1">
      <c r="A47" s="57" t="s">
        <v>18</v>
      </c>
      <c r="B47" s="43"/>
      <c r="C47" s="43"/>
      <c r="D47" s="43"/>
      <c r="E47" s="43"/>
      <c r="F47" s="36"/>
      <c r="G47" s="36"/>
      <c r="H47" s="37"/>
      <c r="I47" s="37"/>
    </row>
    <row r="48" spans="1:15" ht="25.5" customHeight="1">
      <c r="A48" s="58" t="s">
        <v>19</v>
      </c>
      <c r="B48" s="58"/>
      <c r="C48" s="58"/>
      <c r="D48" s="58"/>
      <c r="E48" s="58"/>
      <c r="F48" s="40">
        <v>16</v>
      </c>
      <c r="G48" s="40"/>
      <c r="H48" s="38">
        <v>78827625.359999999</v>
      </c>
      <c r="I48" s="37"/>
      <c r="J48" s="38">
        <v>157697817.84999999</v>
      </c>
      <c r="L48" s="38">
        <v>78827625.359999999</v>
      </c>
      <c r="N48" s="38">
        <v>146412110.97</v>
      </c>
    </row>
    <row r="49" spans="1:14" ht="25.5" customHeight="1">
      <c r="A49" s="43" t="s">
        <v>20</v>
      </c>
      <c r="B49" s="43"/>
      <c r="C49" s="43"/>
      <c r="D49" s="43"/>
      <c r="E49" s="43"/>
      <c r="F49" s="40">
        <v>17</v>
      </c>
      <c r="G49" s="40"/>
      <c r="H49" s="38">
        <v>558060136.49000001</v>
      </c>
      <c r="I49" s="27"/>
      <c r="J49" s="38">
        <v>649931231.30999994</v>
      </c>
      <c r="L49" s="38">
        <v>552067436.04999995</v>
      </c>
      <c r="M49" s="42"/>
      <c r="N49" s="38">
        <v>629572853.10000002</v>
      </c>
    </row>
    <row r="50" spans="1:14" ht="25.5" customHeight="1">
      <c r="A50" s="43" t="s">
        <v>101</v>
      </c>
      <c r="B50" s="43"/>
      <c r="C50" s="43"/>
      <c r="D50" s="43"/>
      <c r="E50" s="43"/>
      <c r="F50" s="40">
        <v>6</v>
      </c>
      <c r="G50" s="40"/>
      <c r="H50" s="38">
        <v>182163500.45999998</v>
      </c>
      <c r="I50" s="27"/>
      <c r="J50" s="38">
        <v>207930003.25</v>
      </c>
      <c r="L50" s="38">
        <v>182163500.45999998</v>
      </c>
      <c r="M50" s="42"/>
      <c r="N50" s="38">
        <v>207930003.25</v>
      </c>
    </row>
    <row r="51" spans="1:14" ht="25.5" customHeight="1">
      <c r="A51" s="43" t="s">
        <v>21</v>
      </c>
      <c r="B51" s="43"/>
      <c r="C51" s="43"/>
      <c r="D51" s="43"/>
      <c r="E51" s="43"/>
      <c r="F51" s="40"/>
      <c r="G51" s="40"/>
      <c r="H51" s="38"/>
      <c r="I51" s="27"/>
      <c r="M51" s="42"/>
    </row>
    <row r="52" spans="1:14" ht="25.5" customHeight="1">
      <c r="A52" s="58" t="s">
        <v>22</v>
      </c>
      <c r="B52" s="43"/>
      <c r="C52" s="43"/>
      <c r="D52" s="43"/>
      <c r="E52" s="43"/>
      <c r="F52" s="40">
        <v>19</v>
      </c>
      <c r="G52" s="40"/>
      <c r="H52" s="38">
        <v>47710350</v>
      </c>
      <c r="I52" s="27"/>
      <c r="J52" s="38">
        <v>43566350</v>
      </c>
      <c r="L52" s="38">
        <v>47710350</v>
      </c>
      <c r="M52" s="42"/>
      <c r="N52" s="38">
        <v>43566350</v>
      </c>
    </row>
    <row r="53" spans="1:14" ht="25.5" customHeight="1">
      <c r="A53" s="43" t="s">
        <v>23</v>
      </c>
      <c r="B53" s="43"/>
      <c r="C53" s="43"/>
      <c r="D53" s="43"/>
      <c r="E53" s="43"/>
      <c r="F53" s="40"/>
      <c r="G53" s="40"/>
      <c r="H53" s="38"/>
      <c r="I53" s="37"/>
      <c r="M53" s="42"/>
    </row>
    <row r="54" spans="1:14" ht="25.5" customHeight="1">
      <c r="A54" s="58" t="s">
        <v>22</v>
      </c>
      <c r="B54" s="58"/>
      <c r="C54" s="58"/>
      <c r="D54" s="58"/>
      <c r="E54" s="58"/>
      <c r="F54" s="40">
        <v>20</v>
      </c>
      <c r="G54" s="40"/>
      <c r="H54" s="38">
        <v>7067315.6400000015</v>
      </c>
      <c r="I54" s="46"/>
      <c r="J54" s="38">
        <v>14185404.930000003</v>
      </c>
      <c r="L54" s="38">
        <v>7067315.6400000015</v>
      </c>
      <c r="M54" s="42"/>
      <c r="N54" s="14">
        <v>14185404.930000003</v>
      </c>
    </row>
    <row r="55" spans="1:14" ht="25.5" customHeight="1">
      <c r="A55" s="43" t="s">
        <v>145</v>
      </c>
      <c r="B55" s="43"/>
      <c r="C55" s="43"/>
      <c r="D55" s="43"/>
      <c r="E55" s="43"/>
      <c r="F55" s="36">
        <v>18</v>
      </c>
      <c r="G55" s="36"/>
      <c r="H55" s="38">
        <v>17244519.879999999</v>
      </c>
      <c r="I55" s="37"/>
      <c r="J55" s="38">
        <v>25924536.109999999</v>
      </c>
      <c r="L55" s="38">
        <v>18023646.419999998</v>
      </c>
      <c r="M55" s="42"/>
      <c r="N55" s="38">
        <v>26685037.989999998</v>
      </c>
    </row>
    <row r="56" spans="1:14" ht="25.5" customHeight="1">
      <c r="A56" s="44" t="s">
        <v>24</v>
      </c>
      <c r="B56" s="44"/>
      <c r="C56" s="44"/>
      <c r="D56" s="44"/>
      <c r="E56" s="44"/>
      <c r="F56" s="36"/>
      <c r="G56" s="36"/>
      <c r="H56" s="45">
        <f>SUM(H48:H55)</f>
        <v>891073447.82999992</v>
      </c>
      <c r="I56" s="37"/>
      <c r="J56" s="45">
        <f>SUM(J48:J55)</f>
        <v>1099235343.4499998</v>
      </c>
      <c r="L56" s="45">
        <f>SUM(L48:L55)</f>
        <v>885859873.92999983</v>
      </c>
      <c r="M56" s="42"/>
      <c r="N56" s="45">
        <f>SUM(N48:N55)</f>
        <v>1068351760.24</v>
      </c>
    </row>
    <row r="57" spans="1:14" ht="25.5" customHeight="1">
      <c r="A57" s="28" t="s">
        <v>25</v>
      </c>
      <c r="B57" s="28"/>
      <c r="C57" s="28"/>
      <c r="D57" s="28"/>
      <c r="E57" s="28"/>
      <c r="F57" s="36"/>
      <c r="G57" s="36"/>
      <c r="H57" s="38"/>
      <c r="I57" s="37"/>
      <c r="K57" s="42"/>
      <c r="L57" s="42"/>
      <c r="M57" s="42"/>
      <c r="N57" s="42"/>
    </row>
    <row r="58" spans="1:14" ht="25.5" customHeight="1">
      <c r="A58" s="43" t="s">
        <v>26</v>
      </c>
      <c r="B58" s="43"/>
      <c r="C58" s="43"/>
      <c r="D58" s="43"/>
      <c r="E58" s="43"/>
      <c r="F58" s="36">
        <v>19</v>
      </c>
      <c r="G58" s="36"/>
      <c r="H58" s="38">
        <v>75738227.650000006</v>
      </c>
      <c r="I58" s="37"/>
      <c r="J58" s="38">
        <v>92935103.129999995</v>
      </c>
      <c r="K58" s="42"/>
      <c r="L58" s="42">
        <v>75738227.650000006</v>
      </c>
      <c r="M58" s="42"/>
      <c r="N58" s="42">
        <v>92935103.129999995</v>
      </c>
    </row>
    <row r="59" spans="1:14" ht="25.5" customHeight="1">
      <c r="A59" s="43" t="s">
        <v>27</v>
      </c>
      <c r="B59" s="43"/>
      <c r="C59" s="43"/>
      <c r="D59" s="43"/>
      <c r="E59" s="43"/>
      <c r="F59" s="40">
        <v>20</v>
      </c>
      <c r="G59" s="40"/>
      <c r="H59" s="38">
        <v>3828781.7199999988</v>
      </c>
      <c r="I59" s="46"/>
      <c r="J59" s="38">
        <v>1107277.5899999985</v>
      </c>
      <c r="L59" s="38">
        <v>3828781.7199999988</v>
      </c>
      <c r="M59" s="42"/>
      <c r="N59" s="38">
        <v>1107277.5899999985</v>
      </c>
    </row>
    <row r="60" spans="1:14" ht="25.5" customHeight="1">
      <c r="A60" s="43" t="s">
        <v>72</v>
      </c>
      <c r="B60" s="43"/>
      <c r="C60" s="43"/>
      <c r="D60" s="43"/>
      <c r="E60" s="43"/>
      <c r="F60" s="40"/>
      <c r="G60" s="40"/>
      <c r="H60" s="38"/>
      <c r="I60" s="46"/>
      <c r="M60" s="42"/>
    </row>
    <row r="61" spans="1:14" ht="25.5" customHeight="1">
      <c r="A61" s="58" t="s">
        <v>28</v>
      </c>
      <c r="B61" s="43"/>
      <c r="C61" s="43"/>
      <c r="D61" s="43"/>
      <c r="E61" s="43"/>
      <c r="F61" s="40">
        <v>21</v>
      </c>
      <c r="G61" s="40"/>
      <c r="H61" s="38">
        <v>8536754</v>
      </c>
      <c r="I61" s="46"/>
      <c r="J61" s="38">
        <v>7200427</v>
      </c>
      <c r="K61" s="42"/>
      <c r="L61" s="38">
        <v>8536754</v>
      </c>
      <c r="M61" s="42"/>
      <c r="N61" s="38">
        <v>7200427</v>
      </c>
    </row>
    <row r="62" spans="1:14" ht="25.5" customHeight="1">
      <c r="A62" s="43" t="s">
        <v>29</v>
      </c>
      <c r="B62" s="43"/>
      <c r="C62" s="43"/>
      <c r="D62" s="43"/>
      <c r="E62" s="43"/>
      <c r="F62" s="40"/>
      <c r="G62" s="40"/>
      <c r="H62" s="47">
        <v>43952523.06000001</v>
      </c>
      <c r="I62" s="46"/>
      <c r="J62" s="47">
        <v>41681482.090000004</v>
      </c>
      <c r="K62" s="42"/>
      <c r="L62" s="59">
        <v>39584867.670000002</v>
      </c>
      <c r="M62" s="42"/>
      <c r="N62" s="59">
        <v>37315518.07</v>
      </c>
    </row>
    <row r="63" spans="1:14" ht="25.5" customHeight="1">
      <c r="A63" s="44" t="s">
        <v>30</v>
      </c>
      <c r="B63" s="44"/>
      <c r="C63" s="44"/>
      <c r="D63" s="44"/>
      <c r="E63" s="44"/>
      <c r="F63" s="36"/>
      <c r="G63" s="36"/>
      <c r="H63" s="59">
        <f>SUM(H58:H62)</f>
        <v>132056286.43000001</v>
      </c>
      <c r="I63" s="37"/>
      <c r="J63" s="59">
        <f>SUM(J58:J62)</f>
        <v>142924289.81</v>
      </c>
      <c r="K63" s="42"/>
      <c r="L63" s="59">
        <f>SUM(L58:L62)</f>
        <v>127688631.04000001</v>
      </c>
      <c r="M63" s="42"/>
      <c r="N63" s="59">
        <f>SUM(N58:N62)</f>
        <v>138558325.78999999</v>
      </c>
    </row>
    <row r="64" spans="1:14" ht="25.5" customHeight="1">
      <c r="A64" s="28" t="s">
        <v>112</v>
      </c>
      <c r="B64" s="28"/>
      <c r="C64" s="28"/>
      <c r="D64" s="28"/>
      <c r="E64" s="28"/>
      <c r="F64" s="36"/>
      <c r="G64" s="36"/>
      <c r="H64" s="45">
        <f>H56+H63</f>
        <v>1023129734.26</v>
      </c>
      <c r="I64" s="37"/>
      <c r="J64" s="45">
        <f>J56+J63</f>
        <v>1242159633.2599998</v>
      </c>
      <c r="K64" s="42"/>
      <c r="L64" s="59">
        <f>L56+L63</f>
        <v>1013548504.9699998</v>
      </c>
      <c r="M64" s="42"/>
      <c r="N64" s="45">
        <f>N56+N63</f>
        <v>1206910086.03</v>
      </c>
    </row>
    <row r="65" spans="1:15" ht="25.5" customHeight="1">
      <c r="B65" s="28"/>
      <c r="C65" s="28"/>
      <c r="D65" s="28"/>
      <c r="E65" s="28"/>
      <c r="H65" s="38"/>
      <c r="K65" s="42"/>
      <c r="L65" s="42"/>
      <c r="M65" s="42"/>
      <c r="N65" s="42"/>
    </row>
    <row r="66" spans="1:15" ht="25.5" customHeight="1">
      <c r="B66" s="28"/>
      <c r="C66" s="28"/>
      <c r="D66" s="28"/>
      <c r="E66" s="28"/>
      <c r="H66" s="38"/>
      <c r="K66" s="42"/>
      <c r="L66" s="42"/>
      <c r="M66" s="42"/>
      <c r="N66" s="42"/>
    </row>
    <row r="67" spans="1:15" ht="25.5" customHeight="1">
      <c r="A67" s="20" t="s">
        <v>175</v>
      </c>
      <c r="B67" s="28"/>
      <c r="C67" s="28"/>
      <c r="D67" s="28"/>
      <c r="E67" s="28"/>
      <c r="H67" s="38"/>
      <c r="K67" s="42"/>
      <c r="L67" s="42"/>
      <c r="M67" s="42"/>
      <c r="N67" s="42"/>
    </row>
    <row r="68" spans="1:15" ht="25.5" customHeight="1">
      <c r="B68" s="28"/>
      <c r="C68" s="28"/>
      <c r="D68" s="28"/>
      <c r="E68" s="28"/>
      <c r="H68" s="38"/>
      <c r="K68" s="42"/>
      <c r="L68" s="42"/>
      <c r="M68" s="42"/>
      <c r="N68" s="42"/>
    </row>
    <row r="69" spans="1:15" ht="25.5" customHeight="1">
      <c r="K69" s="42"/>
      <c r="L69" s="42"/>
      <c r="M69" s="42"/>
      <c r="N69" s="42"/>
    </row>
    <row r="70" spans="1:15" ht="25.5" customHeight="1">
      <c r="K70" s="42"/>
      <c r="L70" s="42"/>
      <c r="M70" s="42"/>
      <c r="N70" s="42"/>
    </row>
    <row r="71" spans="1:15" ht="25.5" customHeight="1">
      <c r="C71" s="141" t="s">
        <v>15</v>
      </c>
      <c r="D71" s="141"/>
      <c r="E71" s="141"/>
      <c r="F71" s="141"/>
      <c r="G71" s="141"/>
      <c r="H71" s="141"/>
      <c r="I71" s="141"/>
      <c r="J71" s="141"/>
      <c r="K71" s="141"/>
      <c r="L71" s="141"/>
      <c r="M71" s="42"/>
      <c r="N71" s="42"/>
    </row>
    <row r="72" spans="1:15" ht="25.5" customHeight="1">
      <c r="C72" s="52" t="s">
        <v>139</v>
      </c>
      <c r="D72" s="52"/>
      <c r="E72" s="52"/>
      <c r="F72" s="52"/>
      <c r="G72" s="52"/>
      <c r="H72" s="52"/>
      <c r="I72" s="52"/>
      <c r="J72" s="52"/>
      <c r="K72" s="52"/>
      <c r="L72" s="52"/>
      <c r="M72" s="42"/>
      <c r="N72" s="42"/>
    </row>
    <row r="73" spans="1:15" ht="27" customHeight="1">
      <c r="A73" s="145" t="s">
        <v>31</v>
      </c>
      <c r="B73" s="145"/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</row>
    <row r="74" spans="1:15" ht="27" customHeight="1">
      <c r="A74" s="145" t="str">
        <f>A37</f>
        <v>บริษัท เวล เกรด เอ็นจิเนียริ่ง จำกัด (มหาชน) และบริษัทย่อย</v>
      </c>
      <c r="B74" s="145"/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</row>
    <row r="75" spans="1:15" ht="27" customHeight="1">
      <c r="A75" s="145" t="s">
        <v>134</v>
      </c>
      <c r="B75" s="145"/>
      <c r="C75" s="145"/>
      <c r="D75" s="145"/>
      <c r="E75" s="145"/>
      <c r="F75" s="145"/>
      <c r="G75" s="145"/>
      <c r="H75" s="145"/>
      <c r="I75" s="145"/>
      <c r="J75" s="145"/>
      <c r="K75" s="145"/>
      <c r="L75" s="145"/>
      <c r="M75" s="145"/>
      <c r="N75" s="145"/>
      <c r="O75" s="145"/>
    </row>
    <row r="76" spans="1:15" ht="27" customHeight="1">
      <c r="A76" s="142" t="str">
        <f>A3</f>
        <v>ณ วันที่ 30 มิถุนายน 2568</v>
      </c>
      <c r="B76" s="142"/>
      <c r="C76" s="142"/>
      <c r="D76" s="142"/>
      <c r="E76" s="142"/>
      <c r="F76" s="142"/>
      <c r="G76" s="142"/>
      <c r="H76" s="142"/>
      <c r="I76" s="142"/>
      <c r="J76" s="142"/>
      <c r="K76" s="142"/>
      <c r="L76" s="142"/>
      <c r="M76" s="142"/>
      <c r="N76" s="142"/>
      <c r="O76" s="142"/>
    </row>
    <row r="77" spans="1:15" ht="27" customHeight="1">
      <c r="J77" s="60"/>
      <c r="K77" s="60"/>
      <c r="L77" s="60"/>
      <c r="M77" s="60"/>
      <c r="N77" s="25" t="s">
        <v>167</v>
      </c>
    </row>
    <row r="78" spans="1:15" s="28" customFormat="1" ht="27" customHeight="1">
      <c r="A78" s="20"/>
      <c r="B78" s="20"/>
      <c r="C78" s="20"/>
      <c r="D78" s="20"/>
      <c r="E78" s="20"/>
      <c r="F78" s="26"/>
      <c r="G78" s="26"/>
      <c r="H78" s="144" t="str">
        <f>H41</f>
        <v xml:space="preserve">งบการเงินรวม </v>
      </c>
      <c r="I78" s="144"/>
      <c r="J78" s="144"/>
      <c r="K78" s="27"/>
      <c r="L78" s="144" t="s">
        <v>168</v>
      </c>
      <c r="M78" s="144"/>
      <c r="N78" s="144"/>
      <c r="O78" s="144"/>
    </row>
    <row r="79" spans="1:15" ht="27" customHeight="1">
      <c r="F79" s="20"/>
      <c r="G79" s="20"/>
      <c r="H79" s="29" t="str">
        <f>H42</f>
        <v>30 มิถุนายน 2568</v>
      </c>
      <c r="I79" s="56"/>
      <c r="J79" s="29" t="str">
        <f>J42</f>
        <v>31 ธันวาคม 2567</v>
      </c>
      <c r="K79" s="30"/>
      <c r="L79" s="29" t="str">
        <f>L42</f>
        <v>30 มิถุนายน 2568</v>
      </c>
      <c r="M79" s="56"/>
      <c r="N79" s="29" t="str">
        <f>N42</f>
        <v>31 ธันวาคม 2567</v>
      </c>
    </row>
    <row r="80" spans="1:15" ht="27" customHeight="1">
      <c r="F80" s="20"/>
      <c r="G80" s="20"/>
      <c r="H80" s="31" t="s">
        <v>94</v>
      </c>
      <c r="I80" s="29"/>
      <c r="J80" s="31" t="s">
        <v>96</v>
      </c>
      <c r="K80" s="30"/>
      <c r="L80" s="31" t="s">
        <v>94</v>
      </c>
      <c r="M80" s="29"/>
      <c r="N80" s="31" t="s">
        <v>96</v>
      </c>
    </row>
    <row r="81" spans="1:14" ht="27" customHeight="1">
      <c r="F81" s="32" t="s">
        <v>2</v>
      </c>
      <c r="G81" s="20"/>
      <c r="H81" s="33" t="s">
        <v>95</v>
      </c>
      <c r="I81" s="29"/>
      <c r="J81" s="34"/>
      <c r="K81" s="30"/>
      <c r="L81" s="33" t="s">
        <v>95</v>
      </c>
      <c r="M81" s="29"/>
      <c r="N81" s="34"/>
    </row>
    <row r="82" spans="1:14" ht="27" customHeight="1">
      <c r="A82" s="143" t="s">
        <v>98</v>
      </c>
      <c r="B82" s="143"/>
      <c r="C82" s="143"/>
      <c r="D82" s="143"/>
      <c r="E82" s="35"/>
      <c r="F82" s="32"/>
      <c r="G82" s="32"/>
      <c r="H82" s="29"/>
      <c r="I82" s="29"/>
      <c r="J82" s="29"/>
      <c r="K82" s="30"/>
      <c r="L82" s="29"/>
      <c r="M82" s="29"/>
      <c r="N82" s="29"/>
    </row>
    <row r="83" spans="1:14" ht="27" customHeight="1">
      <c r="A83" s="28" t="s">
        <v>32</v>
      </c>
      <c r="B83" s="28"/>
      <c r="C83" s="28"/>
      <c r="D83" s="28"/>
      <c r="E83" s="28"/>
      <c r="F83" s="36"/>
      <c r="G83" s="36"/>
      <c r="H83" s="29"/>
      <c r="I83" s="56"/>
      <c r="J83" s="29"/>
      <c r="K83" s="30"/>
      <c r="L83" s="29"/>
      <c r="N83" s="29"/>
    </row>
    <row r="84" spans="1:14" ht="27" customHeight="1">
      <c r="A84" s="61" t="s">
        <v>33</v>
      </c>
      <c r="B84" s="61"/>
      <c r="C84" s="61"/>
      <c r="D84" s="61"/>
      <c r="E84" s="61"/>
      <c r="F84" s="36"/>
      <c r="G84" s="36"/>
      <c r="H84" s="37"/>
      <c r="I84" s="37"/>
      <c r="K84" s="42"/>
      <c r="L84" s="42"/>
      <c r="M84" s="42"/>
      <c r="N84" s="42"/>
    </row>
    <row r="85" spans="1:14" ht="27" customHeight="1">
      <c r="A85" s="43" t="s">
        <v>34</v>
      </c>
      <c r="B85" s="43"/>
      <c r="C85" s="43"/>
      <c r="D85" s="43"/>
      <c r="E85" s="43"/>
      <c r="F85" s="40"/>
      <c r="G85" s="40"/>
      <c r="H85" s="38"/>
      <c r="I85" s="37"/>
      <c r="K85" s="42"/>
      <c r="L85" s="42"/>
      <c r="M85" s="42"/>
      <c r="N85" s="42"/>
    </row>
    <row r="86" spans="1:14" ht="27" customHeight="1" thickBot="1">
      <c r="A86" s="58" t="s">
        <v>126</v>
      </c>
      <c r="B86" s="43"/>
      <c r="C86" s="43"/>
      <c r="D86" s="43"/>
      <c r="E86" s="43"/>
      <c r="F86" s="40"/>
      <c r="G86" s="40"/>
      <c r="H86" s="62">
        <v>330000000</v>
      </c>
      <c r="I86" s="37"/>
      <c r="J86" s="62">
        <v>330000000</v>
      </c>
      <c r="K86" s="42"/>
      <c r="L86" s="62">
        <v>330000000</v>
      </c>
      <c r="M86" s="42"/>
      <c r="N86" s="62">
        <v>330000000</v>
      </c>
    </row>
    <row r="87" spans="1:14" ht="27" customHeight="1" thickTop="1">
      <c r="A87" s="43" t="s">
        <v>36</v>
      </c>
      <c r="B87" s="43"/>
      <c r="C87" s="43"/>
      <c r="D87" s="43"/>
      <c r="E87" s="43"/>
      <c r="F87" s="40"/>
      <c r="G87" s="40"/>
      <c r="H87" s="42"/>
      <c r="I87" s="37"/>
      <c r="J87" s="42"/>
      <c r="K87" s="42"/>
      <c r="L87" s="42"/>
      <c r="M87" s="42"/>
      <c r="N87" s="42"/>
    </row>
    <row r="88" spans="1:14" ht="27" customHeight="1">
      <c r="A88" s="63" t="s">
        <v>35</v>
      </c>
      <c r="B88" s="43"/>
      <c r="C88" s="43"/>
      <c r="D88" s="43"/>
      <c r="E88" s="43"/>
      <c r="F88" s="40"/>
      <c r="G88" s="40"/>
      <c r="H88" s="38">
        <v>300000000</v>
      </c>
      <c r="I88" s="37"/>
      <c r="J88" s="42">
        <v>300000000</v>
      </c>
      <c r="K88" s="42"/>
      <c r="L88" s="38">
        <v>300000000</v>
      </c>
      <c r="M88" s="42"/>
      <c r="N88" s="42">
        <v>300000000</v>
      </c>
    </row>
    <row r="89" spans="1:14" ht="27" customHeight="1">
      <c r="A89" s="43" t="s">
        <v>102</v>
      </c>
      <c r="B89" s="43"/>
      <c r="C89" s="43"/>
      <c r="D89" s="43"/>
      <c r="E89" s="43"/>
      <c r="F89" s="40"/>
      <c r="G89" s="40"/>
      <c r="H89" s="38">
        <v>276960000</v>
      </c>
      <c r="I89" s="37"/>
      <c r="J89" s="42">
        <v>276960000</v>
      </c>
      <c r="K89" s="42"/>
      <c r="L89" s="38">
        <v>276960000</v>
      </c>
      <c r="M89" s="42"/>
      <c r="N89" s="42">
        <v>276960000</v>
      </c>
    </row>
    <row r="90" spans="1:14" ht="27" customHeight="1">
      <c r="A90" s="43" t="s">
        <v>64</v>
      </c>
      <c r="B90" s="43"/>
      <c r="C90" s="43"/>
      <c r="D90" s="43"/>
      <c r="E90" s="43"/>
      <c r="F90" s="36"/>
      <c r="G90" s="36"/>
      <c r="H90" s="38"/>
      <c r="I90" s="37"/>
      <c r="J90" s="42"/>
      <c r="K90" s="42"/>
      <c r="L90" s="42"/>
      <c r="N90" s="42"/>
    </row>
    <row r="91" spans="1:14" ht="27" customHeight="1">
      <c r="A91" s="63" t="s">
        <v>37</v>
      </c>
      <c r="B91" s="63"/>
      <c r="C91" s="63"/>
      <c r="D91" s="63"/>
      <c r="E91" s="63"/>
      <c r="F91" s="40">
        <v>23</v>
      </c>
      <c r="G91" s="40"/>
      <c r="H91" s="38">
        <v>21230000</v>
      </c>
      <c r="I91" s="46"/>
      <c r="J91" s="42">
        <v>21230000</v>
      </c>
      <c r="K91" s="42"/>
      <c r="L91" s="42">
        <v>21230000</v>
      </c>
      <c r="M91" s="42"/>
      <c r="N91" s="42">
        <v>21230000</v>
      </c>
    </row>
    <row r="92" spans="1:14" ht="27" customHeight="1">
      <c r="A92" s="63" t="s">
        <v>38</v>
      </c>
      <c r="B92" s="63"/>
      <c r="C92" s="63"/>
      <c r="D92" s="63"/>
      <c r="E92" s="63"/>
      <c r="F92" s="36"/>
      <c r="G92" s="36"/>
      <c r="H92" s="47">
        <f>เปลี่ยนแปลงรวม!N18</f>
        <v>-158186737.68000042</v>
      </c>
      <c r="I92" s="37"/>
      <c r="J92" s="47">
        <v>-249522761.53000057</v>
      </c>
      <c r="K92" s="42"/>
      <c r="L92" s="59">
        <f>เปลี่ยนแปลงเฉพาะ!N18</f>
        <v>-161266498.68000001</v>
      </c>
      <c r="M92" s="42"/>
      <c r="N92" s="59">
        <v>-260472336.80000022</v>
      </c>
    </row>
    <row r="93" spans="1:14" ht="27" customHeight="1">
      <c r="A93" s="28" t="s">
        <v>39</v>
      </c>
      <c r="B93" s="28"/>
      <c r="C93" s="28"/>
      <c r="D93" s="28"/>
      <c r="E93" s="28"/>
      <c r="F93" s="36"/>
      <c r="G93" s="36"/>
      <c r="H93" s="59">
        <f>SUM(H88:H92)</f>
        <v>440003262.31999958</v>
      </c>
      <c r="I93" s="37"/>
      <c r="J93" s="59">
        <f>SUM(J88:J92)</f>
        <v>348667238.46999943</v>
      </c>
      <c r="K93" s="42"/>
      <c r="L93" s="59">
        <f>SUM(L88:L92)</f>
        <v>436923501.31999999</v>
      </c>
      <c r="M93" s="42"/>
      <c r="N93" s="59">
        <f>SUM(N88:N92)</f>
        <v>337717663.19999981</v>
      </c>
    </row>
    <row r="94" spans="1:14" ht="27" customHeight="1" thickBot="1">
      <c r="A94" s="28" t="s">
        <v>40</v>
      </c>
      <c r="B94" s="28"/>
      <c r="C94" s="28"/>
      <c r="D94" s="28"/>
      <c r="E94" s="28"/>
      <c r="F94" s="36"/>
      <c r="G94" s="36"/>
      <c r="H94" s="48">
        <f>H64+H93</f>
        <v>1463132996.5799994</v>
      </c>
      <c r="I94" s="37"/>
      <c r="J94" s="48">
        <f>J64+J93</f>
        <v>1590826871.7299991</v>
      </c>
      <c r="K94" s="42"/>
      <c r="L94" s="48">
        <f>L64+L93</f>
        <v>1450472006.2899997</v>
      </c>
      <c r="M94" s="42"/>
      <c r="N94" s="48">
        <f>N64+N93</f>
        <v>1544627749.2299998</v>
      </c>
    </row>
    <row r="95" spans="1:14" ht="27" customHeight="1" thickTop="1">
      <c r="A95" s="28"/>
      <c r="B95" s="28"/>
      <c r="C95" s="28"/>
      <c r="D95" s="28"/>
      <c r="E95" s="28"/>
      <c r="F95" s="36"/>
      <c r="G95" s="36"/>
      <c r="H95" s="2"/>
      <c r="I95" s="2"/>
      <c r="J95" s="2"/>
      <c r="K95" s="2"/>
      <c r="L95" s="2"/>
      <c r="M95" s="2"/>
      <c r="N95" s="2"/>
    </row>
    <row r="96" spans="1:14" ht="27" customHeight="1">
      <c r="H96" s="38"/>
      <c r="M96" s="42"/>
    </row>
    <row r="97" spans="1:14" ht="27" customHeight="1">
      <c r="H97" s="38"/>
      <c r="M97" s="42"/>
    </row>
    <row r="98" spans="1:14" ht="27" customHeight="1">
      <c r="A98" s="20" t="s">
        <v>175</v>
      </c>
      <c r="H98" s="20"/>
      <c r="I98" s="20"/>
      <c r="J98" s="20"/>
      <c r="K98" s="20"/>
      <c r="L98" s="20"/>
      <c r="M98" s="20"/>
      <c r="N98" s="20"/>
    </row>
    <row r="99" spans="1:14" ht="27" customHeight="1">
      <c r="H99" s="64"/>
      <c r="I99" s="65"/>
      <c r="J99" s="64"/>
      <c r="K99" s="64"/>
      <c r="L99" s="64"/>
      <c r="M99" s="66"/>
      <c r="N99" s="64"/>
    </row>
    <row r="100" spans="1:14" ht="27" customHeight="1">
      <c r="H100" s="64"/>
      <c r="J100" s="64"/>
      <c r="K100" s="42"/>
      <c r="L100" s="64"/>
      <c r="M100" s="42"/>
      <c r="N100" s="64"/>
    </row>
    <row r="101" spans="1:14" ht="27" customHeight="1">
      <c r="K101" s="42"/>
      <c r="L101" s="42"/>
      <c r="M101" s="42"/>
      <c r="N101" s="42"/>
    </row>
    <row r="102" spans="1:14" ht="27" customHeight="1">
      <c r="K102" s="42"/>
      <c r="L102" s="42"/>
      <c r="M102" s="42"/>
      <c r="N102" s="42"/>
    </row>
    <row r="104" spans="1:14" ht="27" customHeight="1">
      <c r="C104" s="141" t="s">
        <v>15</v>
      </c>
      <c r="D104" s="141"/>
      <c r="E104" s="141"/>
      <c r="F104" s="141"/>
      <c r="G104" s="141"/>
      <c r="H104" s="141"/>
      <c r="I104" s="141"/>
      <c r="J104" s="141"/>
      <c r="K104" s="141"/>
      <c r="L104" s="141"/>
    </row>
    <row r="105" spans="1:14" ht="27" customHeight="1">
      <c r="C105" s="52" t="s">
        <v>139</v>
      </c>
      <c r="D105" s="52"/>
      <c r="E105" s="52"/>
      <c r="F105" s="52"/>
      <c r="G105" s="52"/>
      <c r="H105" s="52"/>
      <c r="I105" s="52"/>
      <c r="J105" s="52"/>
      <c r="K105" s="52"/>
      <c r="L105" s="52"/>
    </row>
  </sheetData>
  <mergeCells count="23">
    <mergeCell ref="A2:O2"/>
    <mergeCell ref="A1:O1"/>
    <mergeCell ref="C71:L71"/>
    <mergeCell ref="L78:O78"/>
    <mergeCell ref="A74:O74"/>
    <mergeCell ref="A75:O75"/>
    <mergeCell ref="A76:O76"/>
    <mergeCell ref="A37:O37"/>
    <mergeCell ref="A38:O38"/>
    <mergeCell ref="A39:O39"/>
    <mergeCell ref="A36:N36"/>
    <mergeCell ref="A73:N73"/>
    <mergeCell ref="A9:D9"/>
    <mergeCell ref="A45:D45"/>
    <mergeCell ref="H41:J41"/>
    <mergeCell ref="C104:L104"/>
    <mergeCell ref="C34:L34"/>
    <mergeCell ref="A3:O3"/>
    <mergeCell ref="A82:D82"/>
    <mergeCell ref="L41:O41"/>
    <mergeCell ref="H5:J5"/>
    <mergeCell ref="L5:O5"/>
    <mergeCell ref="H78:J78"/>
  </mergeCells>
  <pageMargins left="0.74803149606299213" right="0.31496062992125984" top="0.6692913385826772" bottom="0.59055118110236227" header="0.43307086614173229" footer="0.31496062992125984"/>
  <pageSetup paperSize="9" scale="79" fitToWidth="0" fitToHeight="0" orientation="portrait" r:id="rId1"/>
  <headerFooter alignWithMargins="0"/>
  <rowBreaks count="2" manualBreakCount="2">
    <brk id="35" max="17" man="1"/>
    <brk id="72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98457-130A-43BF-958A-83201855EDF9}">
  <dimension ref="A1:R39"/>
  <sheetViews>
    <sheetView topLeftCell="A4" zoomScale="85" zoomScaleNormal="85" zoomScaleSheetLayoutView="90" workbookViewId="0">
      <selection activeCell="L55" sqref="L55"/>
    </sheetView>
  </sheetViews>
  <sheetFormatPr defaultColWidth="12.5" defaultRowHeight="24.75" customHeight="1"/>
  <cols>
    <col min="1" max="3" width="12.5" style="20" customWidth="1"/>
    <col min="4" max="4" width="17.625" style="20" customWidth="1"/>
    <col min="5" max="5" width="11.625" style="137" customWidth="1"/>
    <col min="6" max="6" width="19.375" style="20" customWidth="1"/>
    <col min="7" max="7" width="1.625" style="20" customWidth="1"/>
    <col min="8" max="8" width="17.625" style="20" customWidth="1"/>
    <col min="9" max="9" width="1.625" style="20" customWidth="1"/>
    <col min="10" max="10" width="17.625" style="20" customWidth="1"/>
    <col min="11" max="11" width="1.625" style="20" customWidth="1"/>
    <col min="12" max="12" width="17.625" style="20" customWidth="1"/>
    <col min="13" max="13" width="2.125" style="20" customWidth="1"/>
    <col min="14" max="14" width="14.5" style="20" bestFit="1" customWidth="1"/>
    <col min="15" max="15" width="16" style="20" bestFit="1" customWidth="1"/>
    <col min="16" max="16384" width="12.5" style="20"/>
  </cols>
  <sheetData>
    <row r="1" spans="1:18" ht="25.5" customHeight="1">
      <c r="A1" s="142" t="str">
        <f>งบฐานะการเงิน!A1</f>
        <v>บริษัท เวล เกรด เอ็นจิเนียริ่ง จำกัด (มหาชน) และบริษัทย่อย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8" ht="25.5" customHeight="1">
      <c r="A2" s="142" t="s">
        <v>41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8" ht="25.5" customHeight="1">
      <c r="A3" s="142" t="s">
        <v>156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8" ht="25.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5" t="s">
        <v>167</v>
      </c>
    </row>
    <row r="5" spans="1:18" s="28" customFormat="1" ht="25.5" customHeight="1">
      <c r="A5" s="20"/>
      <c r="B5" s="20"/>
      <c r="C5" s="20"/>
      <c r="D5" s="20"/>
      <c r="E5" s="120"/>
      <c r="F5" s="146" t="s">
        <v>169</v>
      </c>
      <c r="G5" s="146"/>
      <c r="H5" s="146"/>
      <c r="J5" s="92"/>
      <c r="K5" s="92" t="s">
        <v>166</v>
      </c>
      <c r="L5" s="92"/>
    </row>
    <row r="6" spans="1:18" ht="25.5" customHeight="1">
      <c r="E6" s="32" t="s">
        <v>2</v>
      </c>
      <c r="F6" s="121" t="s">
        <v>142</v>
      </c>
      <c r="G6" s="122"/>
      <c r="H6" s="121" t="s">
        <v>127</v>
      </c>
      <c r="I6" s="123"/>
      <c r="J6" s="121" t="s">
        <v>142</v>
      </c>
      <c r="K6" s="122"/>
      <c r="L6" s="121" t="s">
        <v>127</v>
      </c>
    </row>
    <row r="7" spans="1:18" ht="25.5" customHeight="1">
      <c r="A7" s="124" t="s">
        <v>109</v>
      </c>
      <c r="B7" s="124"/>
      <c r="C7" s="124"/>
      <c r="D7" s="124"/>
      <c r="E7" s="125"/>
      <c r="F7" s="123">
        <v>582329410.64999998</v>
      </c>
      <c r="G7" s="102"/>
      <c r="H7" s="102">
        <v>529169383.25000012</v>
      </c>
      <c r="I7" s="102"/>
      <c r="J7" s="102">
        <v>586464957.50999999</v>
      </c>
      <c r="K7" s="102"/>
      <c r="L7" s="102">
        <v>485599884.00999999</v>
      </c>
    </row>
    <row r="8" spans="1:18" ht="25.5" customHeight="1">
      <c r="A8" s="124" t="s">
        <v>110</v>
      </c>
      <c r="B8" s="124"/>
      <c r="C8" s="124"/>
      <c r="D8" s="124"/>
      <c r="E8" s="125"/>
      <c r="F8" s="126">
        <v>-503059050.53999984</v>
      </c>
      <c r="G8" s="102"/>
      <c r="H8" s="126">
        <v>-478641854.70999992</v>
      </c>
      <c r="I8" s="102"/>
      <c r="J8" s="127">
        <v>-502918027.85000002</v>
      </c>
      <c r="K8" s="102"/>
      <c r="L8" s="127">
        <v>-433996238.88</v>
      </c>
    </row>
    <row r="9" spans="1:18" ht="25.5" customHeight="1">
      <c r="A9" s="124" t="s">
        <v>124</v>
      </c>
      <c r="B9" s="124"/>
      <c r="C9" s="124"/>
      <c r="D9" s="124"/>
      <c r="E9" s="125"/>
      <c r="F9" s="123">
        <f>SUM(F7:F8)</f>
        <v>79270360.110000134</v>
      </c>
      <c r="G9" s="102"/>
      <c r="H9" s="102">
        <f>SUM(H7:H8)</f>
        <v>50527528.5400002</v>
      </c>
      <c r="I9" s="102"/>
      <c r="J9" s="102">
        <f>SUM(J7:J8)</f>
        <v>83546929.659999967</v>
      </c>
      <c r="K9" s="102"/>
      <c r="L9" s="102">
        <f>SUM(L7:L8)</f>
        <v>51603645.129999995</v>
      </c>
    </row>
    <row r="10" spans="1:18" ht="25.5" customHeight="1">
      <c r="A10" s="124" t="s">
        <v>42</v>
      </c>
      <c r="B10" s="124"/>
      <c r="C10" s="124"/>
      <c r="D10" s="124"/>
      <c r="E10" s="125"/>
      <c r="F10" s="128">
        <v>1768968.7200000002</v>
      </c>
      <c r="G10" s="102"/>
      <c r="H10" s="126">
        <v>2802531.2199999988</v>
      </c>
      <c r="I10" s="102"/>
      <c r="J10" s="127">
        <v>1766446.6600000006</v>
      </c>
      <c r="K10" s="102"/>
      <c r="L10" s="127">
        <v>2788185.52</v>
      </c>
    </row>
    <row r="11" spans="1:18" ht="25.5" customHeight="1">
      <c r="A11" s="20" t="s">
        <v>125</v>
      </c>
      <c r="E11" s="125"/>
      <c r="F11" s="123">
        <f>SUM(F9:F10)</f>
        <v>81039328.830000132</v>
      </c>
      <c r="G11" s="102"/>
      <c r="H11" s="102">
        <f>SUM(H9:H10)</f>
        <v>53330059.760000199</v>
      </c>
      <c r="I11" s="102"/>
      <c r="J11" s="102">
        <f>SUM(J9:J10)</f>
        <v>85313376.319999963</v>
      </c>
      <c r="K11" s="102"/>
      <c r="L11" s="102">
        <f>SUM(L9:L10)</f>
        <v>54391830.649999999</v>
      </c>
    </row>
    <row r="12" spans="1:18" ht="25.5" customHeight="1">
      <c r="A12" s="124" t="s">
        <v>43</v>
      </c>
      <c r="B12" s="124"/>
      <c r="C12" s="124"/>
      <c r="D12" s="124"/>
      <c r="E12" s="125"/>
      <c r="F12" s="126">
        <v>-18242767.319999993</v>
      </c>
      <c r="G12" s="102"/>
      <c r="H12" s="126">
        <v>-17793323.150000017</v>
      </c>
      <c r="I12" s="102"/>
      <c r="J12" s="127">
        <v>-20964034.86999999</v>
      </c>
      <c r="K12" s="102"/>
      <c r="L12" s="127">
        <v>-45350526.929999992</v>
      </c>
    </row>
    <row r="13" spans="1:18" ht="25.5" customHeight="1">
      <c r="A13" s="20" t="s">
        <v>44</v>
      </c>
      <c r="E13" s="125"/>
      <c r="F13" s="123">
        <f>SUM(F11:F12)</f>
        <v>62796561.510000139</v>
      </c>
      <c r="G13" s="102"/>
      <c r="H13" s="102">
        <f>SUM(H11:H12)</f>
        <v>35536736.610000178</v>
      </c>
      <c r="I13" s="102"/>
      <c r="J13" s="102">
        <f>SUM(J11:J12)</f>
        <v>64349341.449999973</v>
      </c>
      <c r="K13" s="102"/>
      <c r="L13" s="102">
        <f>SUM(L11:L12)</f>
        <v>9041303.7200000063</v>
      </c>
    </row>
    <row r="14" spans="1:18" ht="25.5" customHeight="1">
      <c r="A14" s="20" t="s">
        <v>45</v>
      </c>
      <c r="E14" s="125"/>
      <c r="F14" s="123">
        <v>401402.62000000197</v>
      </c>
      <c r="G14" s="102"/>
      <c r="H14" s="102">
        <v>215503.44000000018</v>
      </c>
      <c r="I14" s="102"/>
      <c r="J14" s="102">
        <v>2363242.5699999998</v>
      </c>
      <c r="K14" s="102"/>
      <c r="L14" s="102">
        <v>1901630.1500000001</v>
      </c>
      <c r="R14" s="8"/>
    </row>
    <row r="15" spans="1:18" ht="25.5" customHeight="1">
      <c r="A15" s="124" t="s">
        <v>46</v>
      </c>
      <c r="B15" s="124"/>
      <c r="C15" s="124"/>
      <c r="D15" s="124"/>
      <c r="E15" s="125"/>
      <c r="F15" s="126">
        <v>-2605102.580000001</v>
      </c>
      <c r="G15" s="102"/>
      <c r="H15" s="126">
        <v>-2710033.9699999993</v>
      </c>
      <c r="I15" s="102"/>
      <c r="J15" s="127">
        <v>-2605102.58</v>
      </c>
      <c r="K15" s="102"/>
      <c r="L15" s="127">
        <v>-2707779.1599999997</v>
      </c>
    </row>
    <row r="16" spans="1:18" ht="25.5" customHeight="1">
      <c r="A16" s="124" t="s">
        <v>47</v>
      </c>
      <c r="B16" s="124"/>
      <c r="C16" s="124"/>
      <c r="D16" s="124"/>
      <c r="E16" s="125"/>
      <c r="F16" s="123">
        <f>SUM(F13:F15)</f>
        <v>60592861.550000146</v>
      </c>
      <c r="G16" s="102"/>
      <c r="H16" s="102">
        <f>SUM(H13:H15)</f>
        <v>33042206.080000177</v>
      </c>
      <c r="I16" s="102"/>
      <c r="J16" s="102">
        <f>SUM(J13:J15)</f>
        <v>64107481.439999975</v>
      </c>
      <c r="K16" s="102"/>
      <c r="L16" s="102">
        <f>SUM(L13:L15)</f>
        <v>8235154.7100000065</v>
      </c>
    </row>
    <row r="17" spans="1:12" ht="25.5" customHeight="1">
      <c r="A17" s="124" t="s">
        <v>119</v>
      </c>
      <c r="B17" s="124"/>
      <c r="C17" s="124"/>
      <c r="D17" s="124"/>
      <c r="E17" s="19" t="s">
        <v>131</v>
      </c>
      <c r="F17" s="126">
        <v>-15071980.699999997</v>
      </c>
      <c r="G17" s="102"/>
      <c r="H17" s="127">
        <v>-7204459.3099999996</v>
      </c>
      <c r="I17" s="102"/>
      <c r="J17" s="127">
        <v>-15071980.699999997</v>
      </c>
      <c r="K17" s="102"/>
      <c r="L17" s="127">
        <v>-7203097.4100000001</v>
      </c>
    </row>
    <row r="18" spans="1:12" ht="25.5" customHeight="1">
      <c r="A18" s="124" t="s">
        <v>48</v>
      </c>
      <c r="B18" s="124"/>
      <c r="C18" s="124"/>
      <c r="D18" s="124"/>
      <c r="E18" s="125"/>
      <c r="F18" s="129">
        <f>SUM(F16:F17)</f>
        <v>45520880.850000151</v>
      </c>
      <c r="G18" s="102"/>
      <c r="H18" s="130">
        <f>SUM(H16:H17)</f>
        <v>25837746.770000178</v>
      </c>
      <c r="I18" s="102"/>
      <c r="J18" s="130">
        <f>SUM(J16:J17)</f>
        <v>49035500.73999998</v>
      </c>
      <c r="K18" s="102"/>
      <c r="L18" s="130">
        <f>SUM(L16:L17)</f>
        <v>1032057.3000000063</v>
      </c>
    </row>
    <row r="19" spans="1:12" ht="24.75" customHeight="1">
      <c r="A19" s="108" t="s">
        <v>154</v>
      </c>
      <c r="B19" s="108"/>
      <c r="C19" s="108"/>
      <c r="D19" s="108"/>
      <c r="E19" s="125"/>
      <c r="F19" s="8">
        <v>0</v>
      </c>
      <c r="G19" s="102"/>
      <c r="H19" s="8">
        <v>0</v>
      </c>
      <c r="I19" s="102"/>
      <c r="J19" s="3">
        <v>0</v>
      </c>
      <c r="K19" s="3"/>
      <c r="L19" s="3">
        <v>0</v>
      </c>
    </row>
    <row r="20" spans="1:12" ht="24.75" customHeight="1" thickBot="1">
      <c r="A20" s="108" t="s">
        <v>153</v>
      </c>
      <c r="B20" s="108"/>
      <c r="C20" s="108"/>
      <c r="D20" s="108"/>
      <c r="E20" s="125"/>
      <c r="F20" s="131">
        <f>SUM(F18:F19)</f>
        <v>45520880.850000151</v>
      </c>
      <c r="H20" s="131">
        <f>SUM(H18:H19)</f>
        <v>25837746.770000178</v>
      </c>
      <c r="I20" s="123"/>
      <c r="J20" s="131">
        <f>SUM(J18:J19)</f>
        <v>49035500.73999998</v>
      </c>
      <c r="K20" s="123"/>
      <c r="L20" s="131">
        <f>SUM(L18:L19)</f>
        <v>1032057.3000000063</v>
      </c>
    </row>
    <row r="21" spans="1:12" ht="24.75" customHeight="1" thickTop="1">
      <c r="A21" s="124" t="s">
        <v>49</v>
      </c>
      <c r="B21" s="124"/>
      <c r="C21" s="124"/>
      <c r="D21" s="124"/>
      <c r="E21" s="125"/>
      <c r="I21" s="4"/>
      <c r="J21" s="4"/>
      <c r="K21" s="5"/>
      <c r="L21" s="4"/>
    </row>
    <row r="22" spans="1:12" s="28" customFormat="1" ht="24.75" customHeight="1">
      <c r="A22" s="124" t="s">
        <v>50</v>
      </c>
      <c r="B22" s="124"/>
      <c r="C22" s="124"/>
      <c r="D22" s="124"/>
      <c r="E22" s="132"/>
      <c r="F22" s="123">
        <f>F24-F23</f>
        <v>45520880.850000151</v>
      </c>
      <c r="G22" s="102"/>
      <c r="H22" s="102">
        <f>H24-H23</f>
        <v>25837746.770000178</v>
      </c>
      <c r="I22" s="102"/>
      <c r="J22" s="102">
        <f>J18</f>
        <v>49035500.73999998</v>
      </c>
      <c r="K22" s="102"/>
      <c r="L22" s="102">
        <f>L18</f>
        <v>1032057.3000000063</v>
      </c>
    </row>
    <row r="23" spans="1:12" s="28" customFormat="1" ht="24.75" customHeight="1">
      <c r="A23" s="20" t="s">
        <v>51</v>
      </c>
      <c r="B23" s="20"/>
      <c r="C23" s="20"/>
      <c r="D23" s="20"/>
      <c r="F23" s="8">
        <v>0</v>
      </c>
      <c r="G23" s="102"/>
      <c r="H23" s="8">
        <v>0</v>
      </c>
      <c r="I23" s="102"/>
      <c r="J23" s="3">
        <v>0</v>
      </c>
      <c r="K23" s="3"/>
      <c r="L23" s="3">
        <v>0</v>
      </c>
    </row>
    <row r="24" spans="1:12" s="28" customFormat="1" ht="24.75" customHeight="1" thickBot="1">
      <c r="C24" s="132"/>
      <c r="D24" s="132"/>
      <c r="E24" s="132"/>
      <c r="F24" s="133">
        <f>F18</f>
        <v>45520880.850000151</v>
      </c>
      <c r="G24" s="102"/>
      <c r="H24" s="134">
        <f>H18</f>
        <v>25837746.770000178</v>
      </c>
      <c r="I24" s="102"/>
      <c r="J24" s="134">
        <f>SUM(J22:J23)</f>
        <v>49035500.73999998</v>
      </c>
      <c r="K24" s="102"/>
      <c r="L24" s="134">
        <f>L18</f>
        <v>1032057.3000000063</v>
      </c>
    </row>
    <row r="25" spans="1:12" s="28" customFormat="1" ht="9" customHeight="1" thickTop="1">
      <c r="E25" s="132"/>
      <c r="F25" s="20"/>
      <c r="G25" s="135"/>
      <c r="H25" s="136"/>
      <c r="I25" s="136"/>
      <c r="J25" s="102"/>
      <c r="K25" s="136"/>
      <c r="L25" s="102"/>
    </row>
    <row r="26" spans="1:12" ht="25.5" customHeight="1">
      <c r="A26" s="124" t="s">
        <v>52</v>
      </c>
      <c r="B26" s="124"/>
      <c r="C26" s="124"/>
      <c r="D26" s="124"/>
      <c r="E26" s="125"/>
      <c r="G26" s="136"/>
      <c r="H26" s="136"/>
      <c r="I26" s="6"/>
      <c r="J26" s="6"/>
      <c r="K26" s="7"/>
      <c r="L26" s="6"/>
    </row>
    <row r="27" spans="1:12" s="28" customFormat="1" ht="25.5" customHeight="1">
      <c r="A27" s="124" t="s">
        <v>50</v>
      </c>
      <c r="B27" s="124"/>
      <c r="C27" s="124"/>
      <c r="D27" s="124"/>
      <c r="E27" s="132"/>
      <c r="F27" s="123">
        <f>F29-F28</f>
        <v>45520880.850000151</v>
      </c>
      <c r="G27" s="102"/>
      <c r="H27" s="102">
        <f>H29-H28</f>
        <v>25837746.770000178</v>
      </c>
      <c r="I27" s="102"/>
      <c r="J27" s="102">
        <f>J29-J28</f>
        <v>49035500.73999998</v>
      </c>
      <c r="K27" s="102"/>
      <c r="L27" s="102">
        <f>L29-L28</f>
        <v>1032057.3000000063</v>
      </c>
    </row>
    <row r="28" spans="1:12" s="28" customFormat="1" ht="25.5" customHeight="1">
      <c r="A28" s="20" t="s">
        <v>51</v>
      </c>
      <c r="B28" s="20"/>
      <c r="C28" s="20"/>
      <c r="D28" s="20"/>
      <c r="E28" s="132"/>
      <c r="F28" s="8">
        <v>0</v>
      </c>
      <c r="G28" s="102"/>
      <c r="H28" s="8">
        <v>0</v>
      </c>
      <c r="I28" s="102"/>
      <c r="J28" s="3">
        <v>0</v>
      </c>
      <c r="K28" s="3"/>
      <c r="L28" s="3">
        <v>0</v>
      </c>
    </row>
    <row r="29" spans="1:12" s="28" customFormat="1" ht="25.5" customHeight="1" thickBot="1">
      <c r="E29" s="132"/>
      <c r="F29" s="133">
        <f>F18</f>
        <v>45520880.850000151</v>
      </c>
      <c r="G29" s="102"/>
      <c r="H29" s="133">
        <f>H18</f>
        <v>25837746.770000178</v>
      </c>
      <c r="I29" s="102"/>
      <c r="J29" s="133">
        <f>J18</f>
        <v>49035500.73999998</v>
      </c>
      <c r="K29" s="102"/>
      <c r="L29" s="133">
        <f>L18</f>
        <v>1032057.3000000063</v>
      </c>
    </row>
    <row r="30" spans="1:12" ht="8.25" customHeight="1" thickTop="1"/>
    <row r="31" spans="1:12" ht="24.75" customHeight="1">
      <c r="A31" s="20" t="s">
        <v>120</v>
      </c>
      <c r="E31" s="40" t="s">
        <v>170</v>
      </c>
    </row>
    <row r="32" spans="1:12" s="28" customFormat="1" ht="25.2" customHeight="1">
      <c r="A32" s="20" t="s">
        <v>121</v>
      </c>
      <c r="B32" s="20"/>
      <c r="C32" s="20"/>
      <c r="D32" s="20"/>
      <c r="F32" s="138">
        <f>F22/F33</f>
        <v>7.5868134750000246E-2</v>
      </c>
      <c r="G32" s="139"/>
      <c r="H32" s="140">
        <f>H22/H33</f>
        <v>4.306291128333363E-2</v>
      </c>
      <c r="I32" s="139"/>
      <c r="J32" s="140">
        <f>J22/J33</f>
        <v>8.1725834566666627E-2</v>
      </c>
      <c r="K32" s="139"/>
      <c r="L32" s="140">
        <f>L22/L33</f>
        <v>1.7200955000000106E-3</v>
      </c>
    </row>
    <row r="33" spans="1:12" ht="25.5" customHeight="1">
      <c r="A33" s="20" t="s">
        <v>122</v>
      </c>
      <c r="E33" s="101"/>
      <c r="F33" s="16">
        <v>600000000</v>
      </c>
      <c r="G33" s="16"/>
      <c r="H33" s="16">
        <v>600000000</v>
      </c>
      <c r="I33" s="16"/>
      <c r="J33" s="16">
        <v>600000000</v>
      </c>
      <c r="K33" s="16"/>
      <c r="L33" s="16">
        <v>600000000</v>
      </c>
    </row>
    <row r="34" spans="1:12" ht="25.5" customHeight="1">
      <c r="B34" s="124"/>
      <c r="C34" s="124"/>
      <c r="D34" s="124"/>
    </row>
    <row r="35" spans="1:12" ht="25.5" customHeight="1">
      <c r="A35" s="20" t="s">
        <v>175</v>
      </c>
      <c r="B35" s="124"/>
      <c r="C35" s="124"/>
      <c r="D35" s="124"/>
    </row>
    <row r="36" spans="1:12" ht="25.5" customHeight="1">
      <c r="A36" s="124"/>
      <c r="B36" s="124"/>
      <c r="C36" s="124"/>
      <c r="D36" s="124"/>
    </row>
    <row r="37" spans="1:12" ht="25.5" customHeight="1">
      <c r="A37" s="124"/>
      <c r="B37" s="124"/>
      <c r="C37" s="124"/>
      <c r="D37" s="124"/>
    </row>
    <row r="38" spans="1:12" ht="25.5" customHeight="1">
      <c r="C38" s="52" t="s">
        <v>15</v>
      </c>
      <c r="D38" s="52"/>
      <c r="E38" s="52"/>
      <c r="F38" s="52"/>
    </row>
    <row r="39" spans="1:12" ht="25.5" customHeight="1">
      <c r="C39" s="52" t="s">
        <v>140</v>
      </c>
      <c r="D39" s="52"/>
      <c r="E39" s="52"/>
      <c r="F39" s="52"/>
    </row>
  </sheetData>
  <mergeCells count="4">
    <mergeCell ref="A1:L1"/>
    <mergeCell ref="A2:L2"/>
    <mergeCell ref="A3:L3"/>
    <mergeCell ref="F5:H5"/>
  </mergeCells>
  <pageMargins left="0.82677165354330717" right="0.39370078740157483" top="0.6692913385826772" bottom="0.59055118110236227" header="0.27559055118110237" footer="0.31496062992125984"/>
  <pageSetup paperSize="9" scale="75" fitToHeight="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39"/>
  <sheetViews>
    <sheetView zoomScale="85" zoomScaleNormal="85" zoomScaleSheetLayoutView="90" workbookViewId="0">
      <selection activeCell="E7" sqref="E7"/>
    </sheetView>
  </sheetViews>
  <sheetFormatPr defaultColWidth="12.5" defaultRowHeight="24.75" customHeight="1"/>
  <cols>
    <col min="1" max="3" width="12.5" style="20" customWidth="1"/>
    <col min="4" max="4" width="11.5" style="20" customWidth="1"/>
    <col min="5" max="5" width="11.625" style="137" customWidth="1"/>
    <col min="6" max="6" width="19.375" style="20" customWidth="1"/>
    <col min="7" max="7" width="1.625" style="20" customWidth="1"/>
    <col min="8" max="8" width="19.875" style="20" bestFit="1" customWidth="1"/>
    <col min="9" max="9" width="1.625" style="20" customWidth="1"/>
    <col min="10" max="10" width="19.875" style="20" bestFit="1" customWidth="1"/>
    <col min="11" max="11" width="1.625" style="20" customWidth="1"/>
    <col min="12" max="12" width="17.625" style="20" customWidth="1"/>
    <col min="13" max="13" width="2.125" style="20" customWidth="1"/>
    <col min="14" max="14" width="13.5" style="20" bestFit="1" customWidth="1"/>
    <col min="15" max="15" width="14.375" style="20" bestFit="1" customWidth="1"/>
    <col min="16" max="16384" width="12.5" style="20"/>
  </cols>
  <sheetData>
    <row r="1" spans="1:18" ht="25.5" customHeight="1">
      <c r="A1" s="142" t="str">
        <f>งบฐานะการเงิน!A1</f>
        <v>บริษัท เวล เกรด เอ็นจิเนียริ่ง จำกัด (มหาชน) และบริษัทย่อย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</row>
    <row r="2" spans="1:18" ht="25.5" customHeight="1">
      <c r="A2" s="142" t="s">
        <v>41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spans="1:18" ht="25.5" customHeight="1">
      <c r="A3" s="142" t="s">
        <v>157</v>
      </c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</row>
    <row r="4" spans="1:18" ht="25.5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5" t="s">
        <v>167</v>
      </c>
    </row>
    <row r="5" spans="1:18" s="28" customFormat="1" ht="25.5" customHeight="1">
      <c r="A5" s="20"/>
      <c r="B5" s="20"/>
      <c r="C5" s="20"/>
      <c r="D5" s="20"/>
      <c r="E5" s="120"/>
      <c r="F5" s="146" t="s">
        <v>169</v>
      </c>
      <c r="G5" s="146"/>
      <c r="H5" s="146"/>
      <c r="J5" s="92"/>
      <c r="K5" s="92" t="s">
        <v>168</v>
      </c>
      <c r="L5" s="92"/>
    </row>
    <row r="6" spans="1:18" ht="25.5" customHeight="1">
      <c r="E6" s="32" t="s">
        <v>2</v>
      </c>
      <c r="F6" s="121" t="s">
        <v>142</v>
      </c>
      <c r="G6" s="122"/>
      <c r="H6" s="121" t="s">
        <v>127</v>
      </c>
      <c r="I6" s="123"/>
      <c r="J6" s="121" t="s">
        <v>142</v>
      </c>
      <c r="K6" s="122"/>
      <c r="L6" s="121" t="s">
        <v>127</v>
      </c>
    </row>
    <row r="7" spans="1:18" ht="25.5" customHeight="1">
      <c r="A7" s="124" t="s">
        <v>109</v>
      </c>
      <c r="B7" s="124"/>
      <c r="C7" s="124"/>
      <c r="D7" s="124"/>
      <c r="E7" s="125"/>
      <c r="F7" s="123">
        <v>1296729063.3299999</v>
      </c>
      <c r="G7" s="102"/>
      <c r="H7" s="102">
        <v>1021693987.26</v>
      </c>
      <c r="I7" s="102"/>
      <c r="J7" s="102">
        <v>1301099514.02</v>
      </c>
      <c r="K7" s="102"/>
      <c r="L7" s="102">
        <v>940863099.16000021</v>
      </c>
    </row>
    <row r="8" spans="1:18" ht="25.5" customHeight="1">
      <c r="A8" s="124" t="s">
        <v>110</v>
      </c>
      <c r="B8" s="124"/>
      <c r="C8" s="124"/>
      <c r="D8" s="124"/>
      <c r="E8" s="125"/>
      <c r="F8" s="126">
        <v>-1136501368.8699999</v>
      </c>
      <c r="G8" s="102"/>
      <c r="H8" s="126">
        <v>-915599403.88</v>
      </c>
      <c r="I8" s="102"/>
      <c r="J8" s="127">
        <v>-1134616402.03</v>
      </c>
      <c r="K8" s="102"/>
      <c r="L8" s="127">
        <v>-832546107.21000004</v>
      </c>
    </row>
    <row r="9" spans="1:18" ht="25.5" customHeight="1">
      <c r="A9" s="124" t="s">
        <v>124</v>
      </c>
      <c r="B9" s="124"/>
      <c r="C9" s="124"/>
      <c r="D9" s="124"/>
      <c r="E9" s="125"/>
      <c r="F9" s="123">
        <f>SUM(F7:F8)</f>
        <v>160227694.46000004</v>
      </c>
      <c r="G9" s="102"/>
      <c r="H9" s="102">
        <f>SUM(H7:H8)</f>
        <v>106094583.38</v>
      </c>
      <c r="I9" s="102"/>
      <c r="J9" s="102">
        <f>SUM(J7:J8)</f>
        <v>166483111.99000001</v>
      </c>
      <c r="K9" s="102"/>
      <c r="L9" s="102">
        <f>SUM(L7:L8)</f>
        <v>108316991.95000017</v>
      </c>
    </row>
    <row r="10" spans="1:18" ht="25.5" customHeight="1">
      <c r="A10" s="124" t="s">
        <v>42</v>
      </c>
      <c r="B10" s="124"/>
      <c r="C10" s="124"/>
      <c r="D10" s="124"/>
      <c r="E10" s="125"/>
      <c r="F10" s="128">
        <v>5832122.7800000003</v>
      </c>
      <c r="G10" s="102"/>
      <c r="H10" s="126">
        <v>7758602.1900000004</v>
      </c>
      <c r="I10" s="102"/>
      <c r="J10" s="127">
        <v>5829331.0200000005</v>
      </c>
      <c r="K10" s="102"/>
      <c r="L10" s="127">
        <v>6350084.3899999997</v>
      </c>
    </row>
    <row r="11" spans="1:18" ht="25.5" customHeight="1">
      <c r="A11" s="20" t="s">
        <v>125</v>
      </c>
      <c r="E11" s="125"/>
      <c r="F11" s="123">
        <f>SUM(F9:F10)</f>
        <v>166059817.24000004</v>
      </c>
      <c r="G11" s="102"/>
      <c r="H11" s="102">
        <f>SUM(H9:H10)</f>
        <v>113853185.56999999</v>
      </c>
      <c r="I11" s="102"/>
      <c r="J11" s="102">
        <f>SUM(J9:J10)</f>
        <v>172312443.01000002</v>
      </c>
      <c r="K11" s="102"/>
      <c r="L11" s="102">
        <f>SUM(L9:L10)</f>
        <v>114667076.34000017</v>
      </c>
    </row>
    <row r="12" spans="1:18" ht="25.5" customHeight="1">
      <c r="A12" s="124" t="s">
        <v>43</v>
      </c>
      <c r="B12" s="124"/>
      <c r="C12" s="124"/>
      <c r="D12" s="124"/>
      <c r="E12" s="125"/>
      <c r="F12" s="126">
        <v>-41178260.439999998</v>
      </c>
      <c r="G12" s="102"/>
      <c r="H12" s="126">
        <v>-37035766.300000012</v>
      </c>
      <c r="I12" s="102"/>
      <c r="J12" s="127">
        <v>-43601658.709999993</v>
      </c>
      <c r="K12" s="102"/>
      <c r="L12" s="127">
        <v>-88413746.060000002</v>
      </c>
    </row>
    <row r="13" spans="1:18" ht="25.5" customHeight="1">
      <c r="A13" s="20" t="s">
        <v>44</v>
      </c>
      <c r="E13" s="125"/>
      <c r="F13" s="123">
        <f>SUM(F11:F12)</f>
        <v>124881556.80000004</v>
      </c>
      <c r="G13" s="102"/>
      <c r="H13" s="102">
        <f>SUM(H11:H12)</f>
        <v>76817419.269999981</v>
      </c>
      <c r="I13" s="102"/>
      <c r="J13" s="102">
        <f>SUM(J11:J12)</f>
        <v>128710784.30000003</v>
      </c>
      <c r="K13" s="102"/>
      <c r="L13" s="102">
        <f>SUM(L11:L12)</f>
        <v>26253330.280000165</v>
      </c>
    </row>
    <row r="14" spans="1:18" ht="25.5" customHeight="1">
      <c r="A14" s="20" t="s">
        <v>45</v>
      </c>
      <c r="E14" s="125"/>
      <c r="F14" s="123">
        <v>493004.08000000194</v>
      </c>
      <c r="G14" s="102"/>
      <c r="H14" s="102">
        <v>289572.38000000035</v>
      </c>
      <c r="I14" s="102"/>
      <c r="J14" s="102">
        <v>4533590.8499999996</v>
      </c>
      <c r="K14" s="102"/>
      <c r="L14" s="102">
        <v>3192877.74</v>
      </c>
      <c r="R14" s="8"/>
    </row>
    <row r="15" spans="1:18" ht="25.5" customHeight="1">
      <c r="A15" s="124" t="s">
        <v>46</v>
      </c>
      <c r="B15" s="124"/>
      <c r="C15" s="124"/>
      <c r="D15" s="124"/>
      <c r="E15" s="125"/>
      <c r="F15" s="126">
        <v>-5768037.790000001</v>
      </c>
      <c r="G15" s="102"/>
      <c r="H15" s="126">
        <v>-5390437.6899999995</v>
      </c>
      <c r="I15" s="102"/>
      <c r="J15" s="127">
        <v>-5768037.79</v>
      </c>
      <c r="K15" s="102"/>
      <c r="L15" s="127">
        <v>-5385110.2599999998</v>
      </c>
    </row>
    <row r="16" spans="1:18" ht="25.5" customHeight="1">
      <c r="A16" s="124" t="s">
        <v>47</v>
      </c>
      <c r="B16" s="124"/>
      <c r="C16" s="124"/>
      <c r="D16" s="124"/>
      <c r="E16" s="125"/>
      <c r="F16" s="123">
        <f>SUM(F13:F15)</f>
        <v>119606523.09000003</v>
      </c>
      <c r="G16" s="102"/>
      <c r="H16" s="102">
        <f>SUM(H13:H15)</f>
        <v>71716553.959999979</v>
      </c>
      <c r="I16" s="102"/>
      <c r="J16" s="102">
        <f>SUM(J13:J15)</f>
        <v>127476337.36000001</v>
      </c>
      <c r="K16" s="102"/>
      <c r="L16" s="102">
        <f>SUM(L13:L15)</f>
        <v>24061097.760000169</v>
      </c>
    </row>
    <row r="17" spans="1:12" ht="25.5" customHeight="1">
      <c r="A17" s="124" t="s">
        <v>119</v>
      </c>
      <c r="B17" s="124"/>
      <c r="C17" s="124"/>
      <c r="D17" s="124"/>
      <c r="E17" s="19" t="s">
        <v>171</v>
      </c>
      <c r="F17" s="126">
        <v>-28270499.239999998</v>
      </c>
      <c r="G17" s="102"/>
      <c r="H17" s="127">
        <v>-21067382.530000001</v>
      </c>
      <c r="I17" s="102"/>
      <c r="J17" s="127">
        <v>-28270499.239999998</v>
      </c>
      <c r="K17" s="102"/>
      <c r="L17" s="127">
        <v>-21066020.629999999</v>
      </c>
    </row>
    <row r="18" spans="1:12" ht="25.5" customHeight="1">
      <c r="A18" s="124" t="s">
        <v>48</v>
      </c>
      <c r="B18" s="124"/>
      <c r="C18" s="124"/>
      <c r="D18" s="124"/>
      <c r="E18" s="125"/>
      <c r="F18" s="129">
        <f>SUM(F16:F17)</f>
        <v>91336023.850000039</v>
      </c>
      <c r="G18" s="102"/>
      <c r="H18" s="130">
        <f>SUM(H16:H17)</f>
        <v>50649171.429999977</v>
      </c>
      <c r="I18" s="102"/>
      <c r="J18" s="130">
        <f>SUM(J16:J17)</f>
        <v>99205838.12000002</v>
      </c>
      <c r="K18" s="102"/>
      <c r="L18" s="130">
        <f>SUM(L16:L17)</f>
        <v>2995077.1300001703</v>
      </c>
    </row>
    <row r="19" spans="1:12" ht="24.75" customHeight="1">
      <c r="A19" s="108" t="s">
        <v>154</v>
      </c>
      <c r="B19" s="108"/>
      <c r="C19" s="108"/>
      <c r="D19" s="108"/>
      <c r="E19" s="125"/>
      <c r="F19" s="8">
        <v>0</v>
      </c>
      <c r="G19" s="102"/>
      <c r="H19" s="8">
        <v>0</v>
      </c>
      <c r="I19" s="102"/>
      <c r="J19" s="3">
        <v>0</v>
      </c>
      <c r="K19" s="3"/>
      <c r="L19" s="3">
        <v>0</v>
      </c>
    </row>
    <row r="20" spans="1:12" ht="24.75" customHeight="1" thickBot="1">
      <c r="A20" s="108" t="s">
        <v>153</v>
      </c>
      <c r="B20" s="108"/>
      <c r="C20" s="108"/>
      <c r="D20" s="108"/>
      <c r="E20" s="125"/>
      <c r="F20" s="131">
        <f>SUM(F18:F19)</f>
        <v>91336023.850000039</v>
      </c>
      <c r="H20" s="131">
        <f>SUM(H18:H19)</f>
        <v>50649171.429999977</v>
      </c>
      <c r="I20" s="123"/>
      <c r="J20" s="131">
        <f>SUM(J18:J19)</f>
        <v>99205838.12000002</v>
      </c>
      <c r="K20" s="123"/>
      <c r="L20" s="131">
        <f>SUM(L18:L19)</f>
        <v>2995077.1300001703</v>
      </c>
    </row>
    <row r="21" spans="1:12" ht="24.75" customHeight="1" thickTop="1">
      <c r="A21" s="124" t="s">
        <v>49</v>
      </c>
      <c r="B21" s="124"/>
      <c r="C21" s="124"/>
      <c r="D21" s="124"/>
      <c r="E21" s="125"/>
      <c r="I21" s="4"/>
      <c r="J21" s="4"/>
      <c r="K21" s="5"/>
      <c r="L21" s="4"/>
    </row>
    <row r="22" spans="1:12" s="28" customFormat="1" ht="24.75" customHeight="1">
      <c r="A22" s="124" t="s">
        <v>50</v>
      </c>
      <c r="B22" s="124"/>
      <c r="C22" s="124"/>
      <c r="D22" s="124"/>
      <c r="E22" s="132"/>
      <c r="F22" s="123">
        <f>F24-F23</f>
        <v>91336023.850000039</v>
      </c>
      <c r="G22" s="102"/>
      <c r="H22" s="102">
        <f>H24-H23</f>
        <v>50649171.429999977</v>
      </c>
      <c r="I22" s="102"/>
      <c r="J22" s="102">
        <f>J18</f>
        <v>99205838.12000002</v>
      </c>
      <c r="K22" s="102"/>
      <c r="L22" s="102">
        <f>L18</f>
        <v>2995077.1300001703</v>
      </c>
    </row>
    <row r="23" spans="1:12" s="28" customFormat="1" ht="24.75" customHeight="1">
      <c r="A23" s="20" t="s">
        <v>51</v>
      </c>
      <c r="B23" s="20"/>
      <c r="C23" s="20"/>
      <c r="D23" s="20"/>
      <c r="F23" s="8">
        <v>0</v>
      </c>
      <c r="G23" s="102"/>
      <c r="H23" s="8">
        <v>0</v>
      </c>
      <c r="I23" s="102"/>
      <c r="J23" s="3">
        <v>0</v>
      </c>
      <c r="K23" s="3"/>
      <c r="L23" s="3">
        <v>0</v>
      </c>
    </row>
    <row r="24" spans="1:12" s="28" customFormat="1" ht="24.75" customHeight="1" thickBot="1">
      <c r="C24" s="132"/>
      <c r="D24" s="132"/>
      <c r="E24" s="132"/>
      <c r="F24" s="133">
        <f>F18</f>
        <v>91336023.850000039</v>
      </c>
      <c r="G24" s="102"/>
      <c r="H24" s="134">
        <f>H18</f>
        <v>50649171.429999977</v>
      </c>
      <c r="I24" s="102"/>
      <c r="J24" s="134">
        <f>SUM(J22:J23)</f>
        <v>99205838.12000002</v>
      </c>
      <c r="K24" s="102"/>
      <c r="L24" s="134">
        <f>L18</f>
        <v>2995077.1300001703</v>
      </c>
    </row>
    <row r="25" spans="1:12" s="28" customFormat="1" ht="9" customHeight="1" thickTop="1">
      <c r="E25" s="132"/>
      <c r="F25" s="20"/>
      <c r="G25" s="135"/>
      <c r="H25" s="136"/>
      <c r="I25" s="136"/>
      <c r="J25" s="102"/>
      <c r="K25" s="136"/>
      <c r="L25" s="102"/>
    </row>
    <row r="26" spans="1:12" ht="25.5" customHeight="1">
      <c r="A26" s="124" t="s">
        <v>52</v>
      </c>
      <c r="B26" s="124"/>
      <c r="C26" s="124"/>
      <c r="D26" s="124"/>
      <c r="E26" s="125"/>
      <c r="G26" s="136"/>
      <c r="H26" s="136"/>
      <c r="I26" s="6"/>
      <c r="J26" s="6"/>
      <c r="K26" s="7"/>
      <c r="L26" s="6"/>
    </row>
    <row r="27" spans="1:12" s="28" customFormat="1" ht="25.5" customHeight="1">
      <c r="A27" s="124" t="s">
        <v>50</v>
      </c>
      <c r="B27" s="124"/>
      <c r="C27" s="124"/>
      <c r="D27" s="124"/>
      <c r="E27" s="132"/>
      <c r="F27" s="123">
        <f>F29-F28</f>
        <v>91336023.850000039</v>
      </c>
      <c r="G27" s="102"/>
      <c r="H27" s="102">
        <f>H29-H28</f>
        <v>50649171.429999977</v>
      </c>
      <c r="I27" s="102"/>
      <c r="J27" s="102">
        <f>J29-J28</f>
        <v>99205838.12000002</v>
      </c>
      <c r="K27" s="102"/>
      <c r="L27" s="102">
        <f>L29-L28</f>
        <v>2995077.1300001703</v>
      </c>
    </row>
    <row r="28" spans="1:12" s="28" customFormat="1" ht="25.5" customHeight="1">
      <c r="A28" s="20" t="s">
        <v>51</v>
      </c>
      <c r="B28" s="20"/>
      <c r="C28" s="20"/>
      <c r="D28" s="20"/>
      <c r="E28" s="132"/>
      <c r="F28" s="8">
        <v>0</v>
      </c>
      <c r="G28" s="102"/>
      <c r="H28" s="8">
        <v>0</v>
      </c>
      <c r="I28" s="102"/>
      <c r="J28" s="3">
        <v>0</v>
      </c>
      <c r="K28" s="3"/>
      <c r="L28" s="3">
        <v>0</v>
      </c>
    </row>
    <row r="29" spans="1:12" s="28" customFormat="1" ht="25.5" customHeight="1" thickBot="1">
      <c r="E29" s="132"/>
      <c r="F29" s="133">
        <f>F18</f>
        <v>91336023.850000039</v>
      </c>
      <c r="G29" s="102"/>
      <c r="H29" s="133">
        <f>H18</f>
        <v>50649171.429999977</v>
      </c>
      <c r="I29" s="102"/>
      <c r="J29" s="133">
        <f>J18</f>
        <v>99205838.12000002</v>
      </c>
      <c r="K29" s="102"/>
      <c r="L29" s="133">
        <f>L18</f>
        <v>2995077.1300001703</v>
      </c>
    </row>
    <row r="30" spans="1:12" ht="8.25" customHeight="1" thickTop="1"/>
    <row r="31" spans="1:12" ht="24.75" customHeight="1">
      <c r="A31" s="20" t="s">
        <v>120</v>
      </c>
      <c r="E31" s="40" t="s">
        <v>172</v>
      </c>
    </row>
    <row r="32" spans="1:12" s="28" customFormat="1" ht="25.2" customHeight="1">
      <c r="A32" s="20" t="s">
        <v>121</v>
      </c>
      <c r="B32" s="20"/>
      <c r="C32" s="20"/>
      <c r="D32" s="20"/>
      <c r="F32" s="138">
        <f>F22/F33</f>
        <v>0.15222670641666672</v>
      </c>
      <c r="G32" s="139"/>
      <c r="H32" s="140">
        <f>H22/H33</f>
        <v>8.4415285716666635E-2</v>
      </c>
      <c r="I32" s="139"/>
      <c r="J32" s="140">
        <f>J22/J33</f>
        <v>0.16534306353333336</v>
      </c>
      <c r="K32" s="139"/>
      <c r="L32" s="140">
        <f>L22/L33</f>
        <v>4.9917952166669503E-3</v>
      </c>
    </row>
    <row r="33" spans="1:12" ht="25.5" customHeight="1">
      <c r="A33" s="20" t="s">
        <v>122</v>
      </c>
      <c r="E33" s="101"/>
      <c r="F33" s="16">
        <v>600000000</v>
      </c>
      <c r="G33" s="16"/>
      <c r="H33" s="16">
        <v>600000000</v>
      </c>
      <c r="I33" s="16"/>
      <c r="J33" s="16">
        <v>600000000</v>
      </c>
      <c r="K33" s="16"/>
      <c r="L33" s="16">
        <v>600000000</v>
      </c>
    </row>
    <row r="34" spans="1:12" ht="25.5" customHeight="1">
      <c r="B34" s="124"/>
      <c r="C34" s="124"/>
      <c r="D34" s="124"/>
    </row>
    <row r="35" spans="1:12" ht="25.5" customHeight="1">
      <c r="A35" s="20" t="s">
        <v>175</v>
      </c>
      <c r="B35" s="124"/>
      <c r="C35" s="124"/>
      <c r="D35" s="124"/>
    </row>
    <row r="36" spans="1:12" ht="25.5" customHeight="1">
      <c r="A36" s="124"/>
      <c r="B36" s="124"/>
      <c r="C36" s="124"/>
      <c r="D36" s="124"/>
    </row>
    <row r="37" spans="1:12" ht="25.5" customHeight="1">
      <c r="A37" s="124"/>
      <c r="B37" s="124"/>
      <c r="C37" s="124"/>
      <c r="D37" s="124"/>
    </row>
    <row r="38" spans="1:12" ht="25.5" customHeight="1">
      <c r="C38" s="52" t="s">
        <v>15</v>
      </c>
      <c r="D38" s="52"/>
      <c r="E38" s="52"/>
      <c r="F38" s="52"/>
    </row>
    <row r="39" spans="1:12" ht="25.5" customHeight="1">
      <c r="C39" s="52" t="s">
        <v>140</v>
      </c>
      <c r="D39" s="52"/>
      <c r="E39" s="52"/>
      <c r="F39" s="52"/>
    </row>
  </sheetData>
  <mergeCells count="4">
    <mergeCell ref="A1:L1"/>
    <mergeCell ref="A2:L2"/>
    <mergeCell ref="A3:L3"/>
    <mergeCell ref="F5:H5"/>
  </mergeCells>
  <pageMargins left="0.82677165354330717" right="0.39370078740157483" top="0.6692913385826772" bottom="0.59055118110236227" header="0.27559055118110237" footer="0.31496062992125984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40"/>
  <sheetViews>
    <sheetView view="pageBreakPreview" zoomScale="90" zoomScaleNormal="70" zoomScaleSheetLayoutView="90" workbookViewId="0">
      <selection activeCell="L55" sqref="L55"/>
    </sheetView>
  </sheetViews>
  <sheetFormatPr defaultColWidth="9.375" defaultRowHeight="24.75" customHeight="1"/>
  <cols>
    <col min="1" max="2" width="9.375" style="105"/>
    <col min="3" max="3" width="9.375" style="105" customWidth="1"/>
    <col min="4" max="4" width="9.875" style="105" customWidth="1"/>
    <col min="5" max="5" width="10.125" style="105" customWidth="1"/>
    <col min="6" max="6" width="9.875" style="105" customWidth="1"/>
    <col min="7" max="7" width="2.375" style="105" customWidth="1"/>
    <col min="8" max="8" width="17.125" style="105" customWidth="1"/>
    <col min="9" max="9" width="1.625" style="105" customWidth="1"/>
    <col min="10" max="10" width="17.625" style="105" customWidth="1"/>
    <col min="11" max="11" width="1.625" style="105" customWidth="1"/>
    <col min="12" max="12" width="17.125" style="105" customWidth="1"/>
    <col min="13" max="13" width="1.375" style="105" customWidth="1"/>
    <col min="14" max="14" width="17.625" style="105" customWidth="1"/>
    <col min="15" max="15" width="1.375" style="105" customWidth="1"/>
    <col min="16" max="16" width="17.125" style="105" customWidth="1"/>
    <col min="17" max="17" width="3.5" style="105" customWidth="1"/>
    <col min="18" max="16384" width="9.375" style="105"/>
  </cols>
  <sheetData>
    <row r="1" spans="1:17" ht="24.75" customHeight="1">
      <c r="A1" s="147" t="str">
        <f>งบฐานะการเงิน!A1</f>
        <v>บริษัท เวล เกรด เอ็นจิเนียริ่ง จำกัด (มหาชน) และบริษัทย่อย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  <c r="M1" s="147"/>
      <c r="N1" s="147"/>
      <c r="O1" s="147"/>
      <c r="P1" s="147"/>
      <c r="Q1" s="104"/>
    </row>
    <row r="2" spans="1:17" ht="24.75" customHeight="1">
      <c r="A2" s="148" t="s">
        <v>135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</row>
    <row r="3" spans="1:17" ht="24.75" customHeight="1">
      <c r="A3" s="148" t="s">
        <v>157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17" ht="24.75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25" t="s">
        <v>167</v>
      </c>
    </row>
    <row r="5" spans="1:17" ht="24.75" customHeight="1">
      <c r="A5" s="100"/>
      <c r="B5" s="100"/>
      <c r="C5" s="100"/>
      <c r="D5" s="100"/>
      <c r="E5" s="100"/>
      <c r="F5" s="100"/>
      <c r="G5" s="100"/>
      <c r="H5" s="149" t="s">
        <v>169</v>
      </c>
      <c r="I5" s="149"/>
      <c r="J5" s="149"/>
      <c r="K5" s="149"/>
      <c r="L5" s="149"/>
      <c r="M5" s="149"/>
      <c r="N5" s="149"/>
      <c r="O5" s="149"/>
      <c r="P5" s="149"/>
    </row>
    <row r="6" spans="1:17" ht="24.75" customHeight="1">
      <c r="A6" s="100"/>
      <c r="B6" s="100"/>
      <c r="C6" s="100"/>
      <c r="D6" s="100"/>
      <c r="E6" s="100"/>
      <c r="F6" s="100"/>
      <c r="G6" s="100"/>
      <c r="H6" s="150" t="s">
        <v>54</v>
      </c>
      <c r="I6" s="150"/>
      <c r="J6" s="150"/>
      <c r="K6" s="150"/>
      <c r="L6" s="150"/>
      <c r="M6" s="150"/>
      <c r="N6" s="150"/>
      <c r="O6" s="150"/>
      <c r="P6" s="91" t="s">
        <v>55</v>
      </c>
    </row>
    <row r="7" spans="1:17" ht="24.75" customHeight="1">
      <c r="A7" s="108"/>
      <c r="B7" s="100"/>
      <c r="C7" s="100"/>
      <c r="D7" s="100"/>
      <c r="E7" s="100"/>
      <c r="F7" s="100"/>
      <c r="G7" s="100"/>
      <c r="H7" s="109" t="s">
        <v>56</v>
      </c>
      <c r="I7" s="109"/>
      <c r="J7" s="110" t="s">
        <v>137</v>
      </c>
      <c r="K7" s="109"/>
      <c r="L7" s="111"/>
      <c r="M7" s="107" t="s">
        <v>64</v>
      </c>
      <c r="N7" s="112"/>
      <c r="O7" s="113"/>
      <c r="P7" s="114" t="s">
        <v>57</v>
      </c>
    </row>
    <row r="8" spans="1:17" ht="24.75" customHeight="1">
      <c r="A8" s="100"/>
      <c r="B8" s="108"/>
      <c r="C8" s="108"/>
      <c r="D8" s="108"/>
      <c r="E8" s="108"/>
      <c r="F8" s="108"/>
      <c r="G8" s="108"/>
      <c r="H8" s="91" t="s">
        <v>58</v>
      </c>
      <c r="I8" s="91"/>
      <c r="J8" s="94"/>
      <c r="K8" s="91"/>
      <c r="L8" s="91" t="s">
        <v>59</v>
      </c>
      <c r="M8" s="91"/>
      <c r="N8" s="91" t="s">
        <v>60</v>
      </c>
      <c r="O8" s="100"/>
      <c r="P8" s="100"/>
    </row>
    <row r="9" spans="1:17" ht="24.75" customHeight="1">
      <c r="A9" s="100"/>
      <c r="B9" s="108"/>
      <c r="C9" s="108"/>
      <c r="D9" s="108"/>
      <c r="E9" s="108"/>
      <c r="F9" s="115"/>
      <c r="G9" s="115"/>
      <c r="H9" s="106"/>
      <c r="I9" s="106"/>
      <c r="J9" s="106"/>
      <c r="K9" s="106"/>
      <c r="L9" s="106" t="s">
        <v>129</v>
      </c>
      <c r="M9" s="106"/>
      <c r="N9" s="106"/>
      <c r="O9" s="116"/>
      <c r="P9" s="116"/>
    </row>
    <row r="10" spans="1:17" ht="24.75" customHeight="1">
      <c r="A10" s="20" t="s">
        <v>128</v>
      </c>
      <c r="B10" s="28"/>
      <c r="C10" s="28"/>
      <c r="D10" s="28"/>
      <c r="E10" s="28"/>
      <c r="F10" s="28"/>
      <c r="G10" s="28"/>
      <c r="H10" s="117">
        <v>300000000</v>
      </c>
      <c r="I10" s="117"/>
      <c r="J10" s="17">
        <v>276960000</v>
      </c>
      <c r="K10" s="117"/>
      <c r="L10" s="117">
        <v>19025000</v>
      </c>
      <c r="M10" s="117"/>
      <c r="N10" s="117">
        <v>-298410847.41999954</v>
      </c>
      <c r="O10" s="117"/>
      <c r="P10" s="117">
        <v>297574152.58000046</v>
      </c>
    </row>
    <row r="11" spans="1:17" ht="24.75" customHeight="1">
      <c r="A11" s="100" t="s">
        <v>162</v>
      </c>
      <c r="B11" s="100"/>
      <c r="C11" s="100"/>
      <c r="D11" s="100"/>
      <c r="E11" s="100"/>
      <c r="F11" s="100"/>
      <c r="G11" s="100"/>
      <c r="H11" s="117"/>
      <c r="I11" s="117"/>
      <c r="J11" s="17"/>
      <c r="K11" s="117"/>
      <c r="L11" s="117"/>
      <c r="M11" s="117"/>
      <c r="N11" s="117"/>
      <c r="O11" s="117"/>
      <c r="P11" s="117"/>
    </row>
    <row r="12" spans="1:17" ht="24.75" customHeight="1">
      <c r="A12" s="100" t="s">
        <v>173</v>
      </c>
      <c r="B12" s="100"/>
      <c r="C12" s="100"/>
      <c r="D12" s="100"/>
      <c r="E12" s="100"/>
      <c r="F12" s="100"/>
      <c r="G12" s="100"/>
      <c r="H12" s="12">
        <v>0</v>
      </c>
      <c r="I12" s="12"/>
      <c r="J12" s="12">
        <v>0</v>
      </c>
      <c r="K12" s="12"/>
      <c r="L12" s="12">
        <v>0</v>
      </c>
      <c r="M12" s="117"/>
      <c r="N12" s="117">
        <f>'งบกำไรขาดทุนเบ็ดเสร็จ(6เดือน)'!$H$29</f>
        <v>50649171.429999977</v>
      </c>
      <c r="O12" s="117"/>
      <c r="P12" s="117">
        <f>SUM(H12:N12)</f>
        <v>50649171.429999977</v>
      </c>
    </row>
    <row r="13" spans="1:17" ht="24.75" customHeight="1" thickBot="1">
      <c r="A13" s="100" t="s">
        <v>161</v>
      </c>
      <c r="B13" s="100"/>
      <c r="C13" s="100"/>
      <c r="D13" s="100"/>
      <c r="E13" s="100"/>
      <c r="F13" s="100"/>
      <c r="G13" s="100"/>
      <c r="H13" s="118">
        <f>SUM(H10:H12)</f>
        <v>300000000</v>
      </c>
      <c r="I13" s="117"/>
      <c r="J13" s="18">
        <f>SUM(J10:J12)</f>
        <v>276960000</v>
      </c>
      <c r="K13" s="117"/>
      <c r="L13" s="118">
        <f>SUM(L10:L12)</f>
        <v>19025000</v>
      </c>
      <c r="M13" s="117"/>
      <c r="N13" s="118">
        <f>SUM(N10:N12)</f>
        <v>-247761675.98999956</v>
      </c>
      <c r="O13" s="117"/>
      <c r="P13" s="118">
        <f>SUM(P10:P12)</f>
        <v>348223324.01000047</v>
      </c>
    </row>
    <row r="14" spans="1:17" ht="24.75" customHeight="1" thickTop="1">
      <c r="A14" s="108"/>
      <c r="B14" s="100"/>
      <c r="C14" s="100"/>
      <c r="D14" s="100"/>
      <c r="E14" s="100"/>
      <c r="F14" s="100"/>
      <c r="G14" s="100"/>
      <c r="H14" s="119"/>
      <c r="I14" s="119"/>
      <c r="J14" s="119"/>
      <c r="K14" s="119"/>
      <c r="L14" s="119"/>
      <c r="M14" s="119"/>
      <c r="N14" s="119"/>
      <c r="O14" s="119"/>
      <c r="P14" s="119"/>
    </row>
    <row r="15" spans="1:17" ht="24.75" customHeight="1">
      <c r="A15" s="20" t="s">
        <v>144</v>
      </c>
      <c r="B15" s="28"/>
      <c r="C15" s="28"/>
      <c r="D15" s="28"/>
      <c r="E15" s="28"/>
      <c r="F15" s="40"/>
      <c r="G15" s="40"/>
      <c r="H15" s="117">
        <v>300000000</v>
      </c>
      <c r="I15" s="117"/>
      <c r="J15" s="117">
        <v>276960000</v>
      </c>
      <c r="K15" s="117"/>
      <c r="L15" s="117">
        <v>21230000</v>
      </c>
      <c r="M15" s="117"/>
      <c r="N15" s="117">
        <v>-249522761.53000045</v>
      </c>
      <c r="O15" s="117"/>
      <c r="P15" s="117">
        <f>SUM(H15:N15)</f>
        <v>348667238.46999955</v>
      </c>
    </row>
    <row r="16" spans="1:17" ht="24.75" customHeight="1">
      <c r="A16" s="100" t="s">
        <v>162</v>
      </c>
      <c r="B16" s="100"/>
      <c r="C16" s="100"/>
      <c r="D16" s="100"/>
      <c r="E16" s="100"/>
      <c r="F16" s="100"/>
      <c r="G16" s="100"/>
      <c r="H16" s="117"/>
      <c r="I16" s="117"/>
      <c r="J16" s="117"/>
      <c r="K16" s="117"/>
      <c r="L16" s="117"/>
      <c r="M16" s="117"/>
      <c r="N16" s="117"/>
      <c r="O16" s="117"/>
      <c r="P16" s="117"/>
    </row>
    <row r="17" spans="1:16" ht="24.75" customHeight="1">
      <c r="A17" s="100" t="s">
        <v>173</v>
      </c>
      <c r="B17" s="100"/>
      <c r="C17" s="100"/>
      <c r="D17" s="100"/>
      <c r="E17" s="100"/>
      <c r="F17" s="100"/>
      <c r="G17" s="100"/>
      <c r="H17" s="12">
        <v>0</v>
      </c>
      <c r="I17" s="12"/>
      <c r="J17" s="12">
        <v>0</v>
      </c>
      <c r="K17" s="12"/>
      <c r="L17" s="12">
        <v>0</v>
      </c>
      <c r="M17" s="117"/>
      <c r="N17" s="117">
        <f>'งบกำไรขาดทุนเบ็ดเสร็จ(6เดือน)'!F22</f>
        <v>91336023.850000039</v>
      </c>
      <c r="O17" s="117"/>
      <c r="P17" s="117">
        <f>SUM(H17:N17)</f>
        <v>91336023.850000039</v>
      </c>
    </row>
    <row r="18" spans="1:16" ht="24.6" customHeight="1" thickBot="1">
      <c r="A18" s="100" t="s">
        <v>160</v>
      </c>
      <c r="B18" s="100"/>
      <c r="C18" s="100"/>
      <c r="D18" s="100"/>
      <c r="E18" s="100"/>
      <c r="F18" s="100"/>
      <c r="G18" s="100"/>
      <c r="H18" s="118">
        <f>SUM(H15:H17)</f>
        <v>300000000</v>
      </c>
      <c r="I18" s="117"/>
      <c r="J18" s="118">
        <f>SUM(J15:J17)</f>
        <v>276960000</v>
      </c>
      <c r="K18" s="117"/>
      <c r="L18" s="118">
        <f>SUM(L15:L17)</f>
        <v>21230000</v>
      </c>
      <c r="M18" s="117"/>
      <c r="N18" s="118">
        <f>SUM(N15:N17)</f>
        <v>-158186737.68000042</v>
      </c>
      <c r="O18" s="117"/>
      <c r="P18" s="118">
        <f>SUM(P15:P17)</f>
        <v>440003262.31999958</v>
      </c>
    </row>
    <row r="19" spans="1:16" ht="24.75" customHeight="1" thickTop="1">
      <c r="A19" s="108"/>
      <c r="B19" s="100"/>
      <c r="C19" s="100"/>
      <c r="D19" s="100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</row>
    <row r="20" spans="1:16" ht="24.75" customHeight="1">
      <c r="A20" s="20" t="s">
        <v>175</v>
      </c>
      <c r="B20" s="100"/>
      <c r="C20" s="100"/>
      <c r="D20" s="100"/>
      <c r="E20" s="100"/>
      <c r="F20" s="100"/>
      <c r="G20" s="100"/>
      <c r="H20" s="100"/>
      <c r="I20" s="100"/>
      <c r="J20" s="100"/>
      <c r="K20" s="100"/>
      <c r="L20" s="100"/>
      <c r="M20" s="100"/>
      <c r="N20" s="100"/>
      <c r="O20" s="100"/>
      <c r="P20" s="100"/>
    </row>
    <row r="21" spans="1:16" ht="24.75" customHeight="1">
      <c r="A21" s="20"/>
      <c r="B21" s="100"/>
      <c r="C21" s="100"/>
      <c r="D21" s="100"/>
      <c r="E21" s="100"/>
      <c r="F21" s="100"/>
      <c r="G21" s="100"/>
      <c r="H21" s="100"/>
      <c r="I21" s="100"/>
      <c r="J21" s="100"/>
      <c r="K21" s="100"/>
      <c r="L21" s="100"/>
      <c r="M21" s="100"/>
      <c r="N21" s="100"/>
      <c r="O21" s="100"/>
      <c r="P21" s="100"/>
    </row>
    <row r="22" spans="1:16" ht="24.75" customHeight="1">
      <c r="A22" s="20"/>
      <c r="B22" s="100"/>
      <c r="C22" s="100"/>
      <c r="D22" s="100"/>
      <c r="E22" s="100"/>
      <c r="F22" s="100"/>
      <c r="G22" s="100"/>
      <c r="H22" s="100"/>
      <c r="I22" s="100"/>
      <c r="J22" s="100"/>
      <c r="K22" s="100"/>
      <c r="L22" s="100"/>
      <c r="M22" s="100"/>
      <c r="N22" s="100"/>
      <c r="O22" s="100"/>
      <c r="P22" s="100"/>
    </row>
    <row r="23" spans="1:16" ht="24.75" customHeight="1">
      <c r="A23" s="20"/>
      <c r="B23" s="100"/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  <c r="O23" s="100"/>
      <c r="P23" s="100"/>
    </row>
    <row r="24" spans="1:16" ht="24.75" customHeight="1">
      <c r="A24" s="20"/>
      <c r="B24" s="100"/>
      <c r="C24" s="100"/>
      <c r="D24" s="100"/>
      <c r="E24" s="100"/>
      <c r="F24" s="100"/>
      <c r="G24" s="100"/>
      <c r="H24" s="100"/>
      <c r="I24" s="100"/>
      <c r="J24" s="100"/>
      <c r="K24" s="100"/>
      <c r="L24" s="100"/>
      <c r="M24" s="100"/>
      <c r="N24" s="100"/>
      <c r="O24" s="100"/>
      <c r="P24" s="100"/>
    </row>
    <row r="25" spans="1:16" ht="24.75" customHeight="1">
      <c r="A25" s="20"/>
      <c r="B25" s="100"/>
      <c r="C25" s="100"/>
      <c r="D25" s="100"/>
      <c r="E25" s="100"/>
      <c r="F25" s="100"/>
      <c r="G25" s="100"/>
      <c r="H25" s="100"/>
      <c r="I25" s="100"/>
      <c r="J25" s="100"/>
      <c r="K25" s="100"/>
      <c r="L25" s="100"/>
      <c r="M25" s="100"/>
      <c r="N25" s="100"/>
      <c r="O25" s="100"/>
      <c r="P25" s="100"/>
    </row>
    <row r="26" spans="1:16" ht="24.75" customHeight="1">
      <c r="A26" s="20"/>
      <c r="B26" s="100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00"/>
      <c r="N26" s="100"/>
      <c r="O26" s="100"/>
      <c r="P26" s="100"/>
    </row>
    <row r="27" spans="1:16" ht="24.75" customHeight="1">
      <c r="A27" s="20"/>
      <c r="B27" s="100"/>
      <c r="C27" s="100"/>
      <c r="D27" s="100"/>
      <c r="E27" s="100"/>
      <c r="F27" s="100"/>
      <c r="G27" s="100"/>
      <c r="H27" s="100"/>
      <c r="I27" s="100"/>
      <c r="J27" s="100"/>
      <c r="K27" s="100"/>
      <c r="L27" s="100"/>
      <c r="M27" s="100"/>
      <c r="N27" s="100"/>
      <c r="O27" s="100"/>
      <c r="P27" s="100"/>
    </row>
    <row r="28" spans="1:16" ht="24.75" customHeight="1">
      <c r="A28" s="20"/>
      <c r="B28" s="100"/>
      <c r="C28" s="100"/>
      <c r="D28" s="100"/>
      <c r="E28" s="100"/>
      <c r="F28" s="100"/>
      <c r="G28" s="100"/>
      <c r="H28" s="100"/>
      <c r="I28" s="100"/>
      <c r="J28" s="100"/>
      <c r="K28" s="100"/>
      <c r="L28" s="100"/>
      <c r="M28" s="100"/>
      <c r="N28" s="100"/>
      <c r="O28" s="100"/>
      <c r="P28" s="100"/>
    </row>
    <row r="29" spans="1:16" ht="24.75" customHeight="1">
      <c r="A29" s="20"/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</row>
    <row r="30" spans="1:16" ht="24.75" customHeight="1">
      <c r="A30" s="20"/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</row>
    <row r="31" spans="1:16" ht="24.75" customHeight="1">
      <c r="A31" s="20"/>
      <c r="B31" s="100"/>
      <c r="C31" s="100"/>
      <c r="D31" s="100"/>
      <c r="E31" s="100"/>
      <c r="F31" s="100"/>
      <c r="G31" s="100"/>
      <c r="H31" s="100"/>
      <c r="I31" s="100"/>
      <c r="J31" s="100"/>
      <c r="K31" s="100"/>
      <c r="L31" s="100"/>
      <c r="M31" s="100"/>
      <c r="N31" s="100"/>
      <c r="O31" s="100"/>
      <c r="P31" s="100"/>
    </row>
    <row r="32" spans="1:16" ht="24.75" customHeight="1">
      <c r="A32" s="20"/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</row>
    <row r="33" spans="1:16" ht="24.75" customHeight="1">
      <c r="A33" s="20"/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100"/>
      <c r="O33" s="100"/>
      <c r="P33" s="100"/>
    </row>
    <row r="34" spans="1:16" ht="24.75" customHeight="1">
      <c r="A34" s="2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</row>
    <row r="35" spans="1:16" ht="24.75" customHeight="1">
      <c r="A35" s="20"/>
      <c r="B35" s="100"/>
      <c r="C35" s="100"/>
      <c r="D35" s="100"/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</row>
    <row r="36" spans="1:16" ht="24.75" customHeight="1">
      <c r="A36" s="2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00"/>
      <c r="P36" s="100"/>
    </row>
    <row r="39" spans="1:16" ht="24.75" customHeight="1">
      <c r="F39" s="52" t="s">
        <v>15</v>
      </c>
      <c r="G39" s="52"/>
      <c r="H39" s="52"/>
      <c r="I39" s="52"/>
      <c r="J39" s="52"/>
      <c r="K39" s="52"/>
    </row>
    <row r="40" spans="1:16" ht="24.75" customHeight="1">
      <c r="F40" s="52" t="s">
        <v>63</v>
      </c>
      <c r="G40" s="52"/>
      <c r="H40" s="52"/>
      <c r="I40" s="52"/>
      <c r="J40" s="52"/>
      <c r="K40" s="52"/>
    </row>
  </sheetData>
  <mergeCells count="5">
    <mergeCell ref="A1:P1"/>
    <mergeCell ref="A2:P2"/>
    <mergeCell ref="A3:P3"/>
    <mergeCell ref="H5:P5"/>
    <mergeCell ref="H6:O6"/>
  </mergeCells>
  <pageMargins left="0.82677165354330717" right="0.31496062992125984" top="0.6692913385826772" bottom="0.43307086614173229" header="0.39370078740157483" footer="0.19685039370078741"/>
  <pageSetup paperSize="9" scale="69" fitToHeight="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9"/>
  <sheetViews>
    <sheetView tabSelected="1" view="pageBreakPreview" topLeftCell="A4" zoomScale="90" zoomScaleNormal="92" zoomScaleSheetLayoutView="90" workbookViewId="0">
      <selection activeCell="J14" sqref="J14"/>
    </sheetView>
  </sheetViews>
  <sheetFormatPr defaultColWidth="9.375" defaultRowHeight="28.2" customHeight="1"/>
  <cols>
    <col min="1" max="1" width="10.625" style="20" customWidth="1"/>
    <col min="2" max="4" width="9.375" style="20" customWidth="1"/>
    <col min="5" max="5" width="8.875" style="20" customWidth="1"/>
    <col min="6" max="6" width="9.625" style="20" customWidth="1"/>
    <col min="7" max="7" width="1.625" style="20" customWidth="1"/>
    <col min="8" max="8" width="16.375" style="20" customWidth="1"/>
    <col min="9" max="9" width="1.625" style="20" customWidth="1"/>
    <col min="10" max="10" width="16.625" style="20" customWidth="1"/>
    <col min="11" max="11" width="1.625" style="20" customWidth="1"/>
    <col min="12" max="12" width="16.375" style="20" customWidth="1"/>
    <col min="13" max="13" width="1.625" style="20" customWidth="1"/>
    <col min="14" max="14" width="18" style="20" bestFit="1" customWidth="1"/>
    <col min="15" max="15" width="1.625" style="20" customWidth="1"/>
    <col min="16" max="16" width="16.625" style="20" customWidth="1"/>
    <col min="17" max="17" width="2.5" style="20" customWidth="1"/>
    <col min="18" max="16384" width="9.375" style="20"/>
  </cols>
  <sheetData>
    <row r="1" spans="1:18" ht="28.2" customHeight="1">
      <c r="A1" s="142" t="str">
        <f>เปลี่ยนแปลงรวม!A1</f>
        <v>บริษัท เวล เกรด เอ็นจิเนียริ่ง จำกัด (มหาชน) และบริษัทย่อย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2"/>
      <c r="O1" s="142"/>
      <c r="P1" s="142"/>
    </row>
    <row r="2" spans="1:18" ht="28.2" customHeight="1">
      <c r="A2" s="142" t="s">
        <v>136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</row>
    <row r="3" spans="1:18" ht="28.2" customHeight="1">
      <c r="A3" s="148" t="str">
        <f>เปลี่ยนแปลงรวม!A3</f>
        <v>สำหรับงวดหกเดือน สิ้นสุดวันที่ 30 มิถุนายน 2568 (ยังไม่ได้ตรวจสอบ / สอบทานแล้ว)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</row>
    <row r="4" spans="1:18" ht="28.2" customHeight="1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5" t="s">
        <v>167</v>
      </c>
    </row>
    <row r="5" spans="1:18" ht="28.2" customHeight="1">
      <c r="H5" s="146" t="s">
        <v>168</v>
      </c>
      <c r="I5" s="146"/>
      <c r="J5" s="146"/>
      <c r="K5" s="146"/>
      <c r="L5" s="146"/>
      <c r="M5" s="146"/>
      <c r="N5" s="146"/>
      <c r="O5" s="146"/>
      <c r="P5" s="146"/>
    </row>
    <row r="6" spans="1:18" ht="28.2" customHeight="1">
      <c r="H6" s="21" t="s">
        <v>56</v>
      </c>
      <c r="I6" s="21"/>
      <c r="J6" s="93" t="s">
        <v>102</v>
      </c>
      <c r="K6" s="21"/>
      <c r="L6" s="146" t="s">
        <v>64</v>
      </c>
      <c r="M6" s="146"/>
      <c r="N6" s="146"/>
      <c r="O6" s="21"/>
      <c r="P6" s="21"/>
    </row>
    <row r="7" spans="1:18" s="21" customFormat="1" ht="28.2" customHeight="1">
      <c r="H7" s="21" t="s">
        <v>58</v>
      </c>
      <c r="J7" s="94"/>
      <c r="L7" s="21" t="s">
        <v>59</v>
      </c>
      <c r="N7" s="21" t="s">
        <v>60</v>
      </c>
      <c r="P7" s="21" t="s">
        <v>65</v>
      </c>
    </row>
    <row r="8" spans="1:18" s="21" customFormat="1" ht="28.2" customHeight="1">
      <c r="J8" s="94"/>
      <c r="L8" s="21" t="s">
        <v>61</v>
      </c>
    </row>
    <row r="9" spans="1:18" s="21" customFormat="1" ht="28.2" customHeight="1">
      <c r="F9" s="95"/>
      <c r="H9" s="92"/>
      <c r="I9" s="92"/>
      <c r="J9" s="96"/>
      <c r="K9" s="92"/>
      <c r="L9" s="92" t="s">
        <v>62</v>
      </c>
      <c r="M9" s="92"/>
      <c r="N9" s="92"/>
      <c r="O9" s="92"/>
      <c r="P9" s="92"/>
    </row>
    <row r="10" spans="1:18" ht="28.2" customHeight="1">
      <c r="A10" s="20" t="s">
        <v>128</v>
      </c>
      <c r="B10" s="97"/>
      <c r="C10" s="97"/>
      <c r="D10" s="97"/>
      <c r="E10" s="97"/>
      <c r="F10" s="98"/>
      <c r="G10" s="99"/>
      <c r="H10" s="42">
        <v>300000000</v>
      </c>
      <c r="I10" s="42"/>
      <c r="J10" s="42">
        <v>276960000</v>
      </c>
      <c r="K10" s="42"/>
      <c r="L10" s="42">
        <v>19025000</v>
      </c>
      <c r="M10" s="42"/>
      <c r="N10" s="42">
        <v>-302285918.71999961</v>
      </c>
      <c r="O10" s="42"/>
      <c r="P10" s="42">
        <f>SUM(H10:N10)</f>
        <v>293699081.28000039</v>
      </c>
    </row>
    <row r="11" spans="1:18" ht="28.2" customHeight="1">
      <c r="A11" s="100" t="s">
        <v>162</v>
      </c>
      <c r="B11" s="97"/>
      <c r="C11" s="97"/>
      <c r="D11" s="97"/>
      <c r="E11" s="97"/>
      <c r="F11" s="98"/>
      <c r="G11" s="99"/>
      <c r="H11" s="42"/>
      <c r="I11" s="42"/>
      <c r="J11" s="42"/>
      <c r="K11" s="42"/>
      <c r="L11" s="42"/>
      <c r="M11" s="42"/>
      <c r="N11" s="42"/>
      <c r="O11" s="42"/>
      <c r="P11" s="42"/>
    </row>
    <row r="12" spans="1:18" ht="28.2" customHeight="1">
      <c r="A12" s="100" t="s">
        <v>173</v>
      </c>
      <c r="B12" s="97"/>
      <c r="C12" s="97"/>
      <c r="D12" s="97"/>
      <c r="E12" s="97"/>
      <c r="F12" s="98"/>
      <c r="G12" s="99"/>
      <c r="H12" s="42">
        <v>0</v>
      </c>
      <c r="I12" s="42"/>
      <c r="J12" s="42">
        <v>0</v>
      </c>
      <c r="K12" s="42"/>
      <c r="L12" s="42">
        <v>0</v>
      </c>
      <c r="M12" s="42"/>
      <c r="N12" s="42">
        <f>'งบกำไรขาดทุนเบ็ดเสร็จ(6เดือน)'!$L$29</f>
        <v>2995077.1300001703</v>
      </c>
      <c r="O12" s="42"/>
      <c r="P12" s="42">
        <f>SUM(H12:N12)</f>
        <v>2995077.1300001703</v>
      </c>
    </row>
    <row r="13" spans="1:18" ht="28.2" customHeight="1" thickBot="1">
      <c r="A13" s="100" t="s">
        <v>161</v>
      </c>
      <c r="B13" s="100"/>
      <c r="C13" s="100"/>
      <c r="D13" s="100"/>
      <c r="E13" s="100"/>
      <c r="F13" s="101"/>
      <c r="H13" s="49">
        <f>SUM(H10:H12)</f>
        <v>300000000</v>
      </c>
      <c r="I13" s="42"/>
      <c r="J13" s="49">
        <f>SUM(J10:J12)</f>
        <v>276960000</v>
      </c>
      <c r="K13" s="42"/>
      <c r="L13" s="49">
        <f>SUM(L10:L12)</f>
        <v>19025000</v>
      </c>
      <c r="M13" s="42"/>
      <c r="N13" s="49">
        <f>SUM(N10:N12)</f>
        <v>-299290841.58999944</v>
      </c>
      <c r="O13" s="42"/>
      <c r="P13" s="49">
        <f>SUM(P10:P12)</f>
        <v>296694158.41000056</v>
      </c>
      <c r="R13" s="8"/>
    </row>
    <row r="14" spans="1:18" ht="28.2" customHeight="1" thickTop="1">
      <c r="A14" s="100"/>
      <c r="B14" s="100"/>
      <c r="C14" s="100"/>
      <c r="D14" s="100"/>
      <c r="E14" s="100"/>
      <c r="F14" s="101"/>
      <c r="H14" s="102"/>
      <c r="I14" s="102"/>
      <c r="J14" s="102"/>
      <c r="K14" s="102"/>
      <c r="L14" s="102"/>
      <c r="M14" s="102"/>
      <c r="N14" s="102"/>
      <c r="O14" s="102"/>
      <c r="P14" s="102"/>
    </row>
    <row r="15" spans="1:18" ht="28.2" customHeight="1">
      <c r="A15" s="20" t="s">
        <v>144</v>
      </c>
      <c r="B15" s="28"/>
      <c r="C15" s="28"/>
      <c r="D15" s="28"/>
      <c r="E15" s="28"/>
      <c r="F15" s="40"/>
      <c r="H15" s="42">
        <v>300000000</v>
      </c>
      <c r="I15" s="42"/>
      <c r="J15" s="42">
        <v>276960000</v>
      </c>
      <c r="K15" s="42"/>
      <c r="L15" s="42">
        <v>21230000</v>
      </c>
      <c r="M15" s="42"/>
      <c r="N15" s="42">
        <v>-260472336.80000001</v>
      </c>
      <c r="O15" s="42"/>
      <c r="P15" s="42">
        <f>SUM(H15:N15)</f>
        <v>337717663.19999999</v>
      </c>
    </row>
    <row r="16" spans="1:18" ht="28.2" customHeight="1">
      <c r="A16" s="100" t="s">
        <v>162</v>
      </c>
      <c r="B16" s="97"/>
      <c r="C16" s="97"/>
      <c r="D16" s="97"/>
      <c r="E16" s="97"/>
      <c r="F16" s="98"/>
      <c r="G16" s="99"/>
      <c r="H16" s="42"/>
      <c r="I16" s="42"/>
      <c r="J16" s="42"/>
      <c r="K16" s="42"/>
      <c r="L16" s="42"/>
      <c r="M16" s="42"/>
      <c r="N16" s="42"/>
      <c r="O16" s="42"/>
      <c r="P16" s="42"/>
    </row>
    <row r="17" spans="1:16" ht="28.2" customHeight="1">
      <c r="A17" s="100" t="s">
        <v>173</v>
      </c>
      <c r="B17" s="97"/>
      <c r="C17" s="97"/>
      <c r="D17" s="97"/>
      <c r="E17" s="97"/>
      <c r="F17" s="98"/>
      <c r="G17" s="99"/>
      <c r="H17" s="42">
        <v>0</v>
      </c>
      <c r="I17" s="42"/>
      <c r="J17" s="42">
        <v>0</v>
      </c>
      <c r="K17" s="42"/>
      <c r="L17" s="38">
        <v>0</v>
      </c>
      <c r="M17" s="42"/>
      <c r="N17" s="42">
        <f>'งบกำไรขาดทุนเบ็ดเสร็จ(6เดือน)'!J22</f>
        <v>99205838.12000002</v>
      </c>
      <c r="O17" s="42"/>
      <c r="P17" s="42">
        <f>SUM(H17:N17)</f>
        <v>99205838.12000002</v>
      </c>
    </row>
    <row r="18" spans="1:16" ht="28.2" customHeight="1" thickBot="1">
      <c r="A18" s="100" t="s">
        <v>160</v>
      </c>
      <c r="B18" s="100"/>
      <c r="C18" s="100"/>
      <c r="D18" s="100"/>
      <c r="E18" s="100"/>
      <c r="F18" s="101"/>
      <c r="H18" s="49">
        <f>SUM(H15:H17)</f>
        <v>300000000</v>
      </c>
      <c r="I18" s="42"/>
      <c r="J18" s="49">
        <f>SUM(J15:J17)</f>
        <v>276960000</v>
      </c>
      <c r="K18" s="42"/>
      <c r="L18" s="49">
        <f>SUM(L15:L17)</f>
        <v>21230000</v>
      </c>
      <c r="M18" s="42"/>
      <c r="N18" s="49">
        <f>SUM(N15:N17)</f>
        <v>-161266498.68000001</v>
      </c>
      <c r="O18" s="42"/>
      <c r="P18" s="49">
        <f>SUM(P15:P17)</f>
        <v>436923501.31999999</v>
      </c>
    </row>
    <row r="19" spans="1:16" ht="28.2" customHeight="1" thickTop="1">
      <c r="B19" s="28"/>
      <c r="C19" s="28"/>
      <c r="D19" s="28"/>
      <c r="E19" s="28"/>
      <c r="F19" s="101"/>
    </row>
    <row r="20" spans="1:16" ht="28.2" customHeight="1">
      <c r="F20" s="101"/>
    </row>
    <row r="21" spans="1:16" ht="28.2" customHeight="1">
      <c r="A21" s="20" t="s">
        <v>175</v>
      </c>
      <c r="F21" s="101"/>
    </row>
    <row r="22" spans="1:16" ht="28.2" customHeight="1">
      <c r="F22" s="101"/>
    </row>
    <row r="23" spans="1:16" ht="28.2" customHeight="1">
      <c r="F23" s="101"/>
    </row>
    <row r="24" spans="1:16" ht="28.2" customHeight="1">
      <c r="F24" s="101"/>
    </row>
    <row r="25" spans="1:16" ht="28.2" customHeight="1">
      <c r="D25" s="52" t="s">
        <v>15</v>
      </c>
      <c r="E25" s="52"/>
      <c r="F25" s="99"/>
    </row>
    <row r="26" spans="1:16" ht="28.2" customHeight="1">
      <c r="D26" s="52" t="s">
        <v>53</v>
      </c>
      <c r="E26" s="52"/>
      <c r="F26" s="99"/>
    </row>
    <row r="39" spans="1:1" ht="28.2" customHeight="1">
      <c r="A39" s="103"/>
    </row>
  </sheetData>
  <mergeCells count="5">
    <mergeCell ref="A1:P1"/>
    <mergeCell ref="A2:P2"/>
    <mergeCell ref="A3:P3"/>
    <mergeCell ref="H5:P5"/>
    <mergeCell ref="L6:N6"/>
  </mergeCells>
  <pageMargins left="0.82677165354330717" right="0.27559055118110237" top="0.6692913385826772" bottom="0.78740157480314965" header="0.27559055118110237" footer="0.59055118110236227"/>
  <pageSetup paperSize="9" scale="72" fitToWidth="0" fitToHeight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6"/>
  <sheetViews>
    <sheetView topLeftCell="A79" zoomScaleNormal="100" zoomScaleSheetLayoutView="85" workbookViewId="0">
      <selection activeCell="O88" sqref="O88"/>
    </sheetView>
  </sheetViews>
  <sheetFormatPr defaultColWidth="9.375" defaultRowHeight="24" customHeight="1"/>
  <cols>
    <col min="1" max="5" width="9.375" style="67" customWidth="1"/>
    <col min="6" max="6" width="7.625" style="67" customWidth="1"/>
    <col min="7" max="7" width="19.625" style="79" customWidth="1"/>
    <col min="8" max="8" width="1.625" style="67" customWidth="1"/>
    <col min="9" max="9" width="18.5" style="67" customWidth="1"/>
    <col min="10" max="10" width="1.625" style="67" customWidth="1"/>
    <col min="11" max="11" width="18.5" style="67" customWidth="1"/>
    <col min="12" max="12" width="1.625" style="67" customWidth="1"/>
    <col min="13" max="13" width="18.5" style="67" customWidth="1"/>
    <col min="14" max="14" width="2.125" style="67" customWidth="1"/>
    <col min="15" max="15" width="14.625" style="67" bestFit="1" customWidth="1"/>
    <col min="16" max="16384" width="9.375" style="67"/>
  </cols>
  <sheetData>
    <row r="1" spans="1:13" ht="24" customHeight="1">
      <c r="A1" s="151" t="str">
        <f>เปลี่ยนแปลงเฉพาะ!A1</f>
        <v>บริษัท เวล เกรด เอ็นจิเนียริ่ง จำกัด (มหาชน) และบริษัทย่อย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</row>
    <row r="2" spans="1:13" ht="24" customHeight="1">
      <c r="A2" s="152" t="s">
        <v>66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</row>
    <row r="3" spans="1:13" ht="24" customHeight="1">
      <c r="A3" s="152" t="s">
        <v>157</v>
      </c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</row>
    <row r="4" spans="1:13" ht="24" customHeight="1">
      <c r="A4" s="68"/>
      <c r="B4" s="68"/>
      <c r="C4" s="68"/>
      <c r="D4" s="68"/>
      <c r="E4" s="68"/>
      <c r="F4" s="68"/>
      <c r="G4" s="69"/>
      <c r="H4" s="68"/>
      <c r="I4" s="68"/>
      <c r="J4" s="68"/>
      <c r="K4" s="68"/>
      <c r="L4" s="68"/>
      <c r="M4" s="25" t="s">
        <v>167</v>
      </c>
    </row>
    <row r="5" spans="1:13" ht="24" customHeight="1">
      <c r="A5" s="70"/>
      <c r="B5" s="70"/>
      <c r="C5" s="70"/>
      <c r="D5" s="70"/>
      <c r="E5" s="70"/>
      <c r="F5" s="70"/>
      <c r="G5" s="153" t="s">
        <v>165</v>
      </c>
      <c r="H5" s="153"/>
      <c r="I5" s="153"/>
      <c r="K5" s="154" t="s">
        <v>166</v>
      </c>
      <c r="L5" s="154"/>
      <c r="M5" s="154"/>
    </row>
    <row r="6" spans="1:13" ht="24" customHeight="1">
      <c r="G6" s="71" t="s">
        <v>142</v>
      </c>
      <c r="H6" s="72"/>
      <c r="I6" s="73" t="s">
        <v>127</v>
      </c>
      <c r="J6" s="74"/>
      <c r="K6" s="73" t="s">
        <v>142</v>
      </c>
      <c r="L6" s="72"/>
      <c r="M6" s="73" t="s">
        <v>127</v>
      </c>
    </row>
    <row r="7" spans="1:13" ht="24" customHeight="1">
      <c r="A7" s="67" t="s">
        <v>67</v>
      </c>
      <c r="G7" s="75">
        <f>'งบกำไรขาดทุนเบ็ดเสร็จ(6เดือน)'!F18</f>
        <v>91336023.850000039</v>
      </c>
      <c r="H7" s="75"/>
      <c r="I7" s="75">
        <f>'งบกำไรขาดทุนเบ็ดเสร็จ(6เดือน)'!H18</f>
        <v>50649171.429999977</v>
      </c>
      <c r="J7" s="75"/>
      <c r="K7" s="75">
        <f>'งบกำไรขาดทุนเบ็ดเสร็จ(6เดือน)'!J18</f>
        <v>99205838.12000002</v>
      </c>
      <c r="L7" s="75"/>
      <c r="M7" s="75">
        <f>'งบกำไรขาดทุนเบ็ดเสร็จ(6เดือน)'!L18</f>
        <v>2995077.1300001703</v>
      </c>
    </row>
    <row r="8" spans="1:13" ht="24" customHeight="1">
      <c r="A8" s="67" t="s">
        <v>114</v>
      </c>
      <c r="G8" s="75"/>
      <c r="H8" s="75"/>
      <c r="I8" s="75"/>
      <c r="J8" s="75"/>
      <c r="K8" s="75"/>
      <c r="L8" s="75"/>
      <c r="M8" s="75"/>
    </row>
    <row r="9" spans="1:13" ht="24" customHeight="1">
      <c r="A9" s="67" t="s">
        <v>68</v>
      </c>
      <c r="G9" s="75"/>
      <c r="H9" s="75"/>
      <c r="I9" s="75"/>
      <c r="J9" s="75"/>
      <c r="K9" s="75"/>
      <c r="L9" s="75"/>
      <c r="M9" s="75"/>
    </row>
    <row r="10" spans="1:13" ht="24" customHeight="1">
      <c r="B10" s="67" t="s">
        <v>123</v>
      </c>
      <c r="G10" s="75">
        <v>28270499.239999998</v>
      </c>
      <c r="H10" s="75"/>
      <c r="I10" s="75">
        <v>21067382.530000001</v>
      </c>
      <c r="J10" s="75"/>
      <c r="K10" s="75">
        <v>28270499.239999998</v>
      </c>
      <c r="L10" s="75"/>
      <c r="M10" s="75">
        <v>21066020.629999999</v>
      </c>
    </row>
    <row r="11" spans="1:13" ht="24" customHeight="1">
      <c r="B11" s="67" t="s">
        <v>69</v>
      </c>
      <c r="G11" s="76">
        <v>14350692.729999997</v>
      </c>
      <c r="H11" s="75"/>
      <c r="I11" s="76">
        <v>15521172.430000033</v>
      </c>
      <c r="J11" s="75"/>
      <c r="K11" s="75">
        <v>14298808.77</v>
      </c>
      <c r="L11" s="75"/>
      <c r="M11" s="75">
        <v>15414517.200000033</v>
      </c>
    </row>
    <row r="12" spans="1:13" ht="24" customHeight="1">
      <c r="B12" s="67" t="s">
        <v>70</v>
      </c>
      <c r="G12" s="76">
        <v>5054827.24</v>
      </c>
      <c r="H12" s="75"/>
      <c r="I12" s="76">
        <v>4864552.74</v>
      </c>
      <c r="J12" s="75"/>
      <c r="K12" s="75">
        <v>5054827.24</v>
      </c>
      <c r="L12" s="75"/>
      <c r="M12" s="75">
        <v>4774835.1606263975</v>
      </c>
    </row>
    <row r="13" spans="1:13" ht="24" customHeight="1">
      <c r="B13" s="67" t="s">
        <v>115</v>
      </c>
      <c r="G13" s="76">
        <v>221071.66000000015</v>
      </c>
      <c r="H13" s="75"/>
      <c r="I13" s="76">
        <v>304643.28000000026</v>
      </c>
      <c r="J13" s="75"/>
      <c r="K13" s="75">
        <v>221071.66000000015</v>
      </c>
      <c r="L13" s="75"/>
      <c r="M13" s="75">
        <v>304643.28000000026</v>
      </c>
    </row>
    <row r="14" spans="1:13" ht="24" customHeight="1">
      <c r="B14" s="67" t="s">
        <v>71</v>
      </c>
      <c r="G14" s="76">
        <v>-80723.060000000027</v>
      </c>
      <c r="H14" s="75"/>
      <c r="I14" s="76">
        <v>-76067.029999999984</v>
      </c>
      <c r="J14" s="75"/>
      <c r="K14" s="75">
        <v>-80453.36</v>
      </c>
      <c r="L14" s="75"/>
      <c r="M14" s="75">
        <v>-76067.03</v>
      </c>
    </row>
    <row r="15" spans="1:13" ht="24" customHeight="1">
      <c r="B15" s="67" t="s">
        <v>106</v>
      </c>
      <c r="G15" s="75">
        <v>2303451.75</v>
      </c>
      <c r="H15" s="75"/>
      <c r="I15" s="75">
        <v>272715.25</v>
      </c>
      <c r="J15" s="75"/>
      <c r="K15" s="75">
        <v>2245946.15</v>
      </c>
      <c r="L15" s="75"/>
      <c r="M15" s="75">
        <v>272715.25</v>
      </c>
    </row>
    <row r="16" spans="1:13" ht="24" customHeight="1">
      <c r="B16" s="67" t="s">
        <v>155</v>
      </c>
      <c r="G16" s="75">
        <v>-654321.03</v>
      </c>
      <c r="H16" s="75"/>
      <c r="I16" s="75">
        <v>-2482524.84</v>
      </c>
      <c r="J16" s="75"/>
      <c r="K16" s="75">
        <v>2345678.9699999997</v>
      </c>
      <c r="L16" s="75"/>
      <c r="M16" s="75">
        <v>77335121.829999998</v>
      </c>
    </row>
    <row r="17" spans="1:13" ht="24" customHeight="1">
      <c r="B17" s="67" t="s">
        <v>163</v>
      </c>
      <c r="G17" s="75">
        <v>0</v>
      </c>
      <c r="H17" s="75"/>
      <c r="I17" s="75">
        <v>34.85</v>
      </c>
      <c r="J17" s="75"/>
      <c r="K17" s="75">
        <v>0</v>
      </c>
      <c r="L17" s="75"/>
      <c r="M17" s="75">
        <v>0</v>
      </c>
    </row>
    <row r="18" spans="1:13" ht="24" customHeight="1">
      <c r="B18" s="77" t="s">
        <v>72</v>
      </c>
      <c r="G18" s="75"/>
      <c r="H18" s="75"/>
      <c r="I18" s="75"/>
      <c r="J18" s="75"/>
      <c r="K18" s="75"/>
      <c r="L18" s="75"/>
      <c r="M18" s="75"/>
    </row>
    <row r="19" spans="1:13" ht="24" customHeight="1">
      <c r="B19" s="67" t="s">
        <v>73</v>
      </c>
      <c r="G19" s="75">
        <v>1336327</v>
      </c>
      <c r="H19" s="75"/>
      <c r="I19" s="75">
        <v>957929</v>
      </c>
      <c r="J19" s="75"/>
      <c r="K19" s="75">
        <v>1336327</v>
      </c>
      <c r="L19" s="75"/>
      <c r="M19" s="75">
        <v>957929</v>
      </c>
    </row>
    <row r="20" spans="1:13" ht="24" customHeight="1">
      <c r="B20" s="67" t="s">
        <v>176</v>
      </c>
      <c r="G20" s="75">
        <v>-8680016.2300000004</v>
      </c>
      <c r="H20" s="75"/>
      <c r="I20" s="75">
        <v>-39989106.010000005</v>
      </c>
      <c r="J20" s="75"/>
      <c r="K20" s="75">
        <v>-8661391.5700000003</v>
      </c>
      <c r="L20" s="75"/>
      <c r="M20" s="75">
        <v>-44925233.060000002</v>
      </c>
    </row>
    <row r="21" spans="1:13" ht="24" customHeight="1">
      <c r="B21" s="67" t="s">
        <v>177</v>
      </c>
      <c r="G21" s="75">
        <v>2271040.9700000063</v>
      </c>
      <c r="H21" s="75"/>
      <c r="I21" s="75">
        <v>-29358.93</v>
      </c>
      <c r="J21" s="75"/>
      <c r="K21" s="75">
        <v>2269349.6000000015</v>
      </c>
      <c r="L21" s="75"/>
      <c r="M21" s="75">
        <v>1819933.7099999972</v>
      </c>
    </row>
    <row r="22" spans="1:13" ht="24" customHeight="1">
      <c r="B22" s="67" t="s">
        <v>45</v>
      </c>
      <c r="G22" s="75">
        <v>-493004.08</v>
      </c>
      <c r="H22" s="75"/>
      <c r="I22" s="75">
        <v>-289572.38000000035</v>
      </c>
      <c r="J22" s="75"/>
      <c r="K22" s="75">
        <v>-4533590.8499999996</v>
      </c>
      <c r="L22" s="75"/>
      <c r="M22" s="75">
        <v>-3192877.74</v>
      </c>
    </row>
    <row r="23" spans="1:13" ht="24" customHeight="1">
      <c r="B23" s="67" t="s">
        <v>46</v>
      </c>
      <c r="G23" s="75">
        <v>6455434.9499999993</v>
      </c>
      <c r="H23" s="75"/>
      <c r="I23" s="75">
        <v>11401074.859999998</v>
      </c>
      <c r="J23" s="75"/>
      <c r="K23" s="75">
        <v>6947999.9699999997</v>
      </c>
      <c r="L23" s="75"/>
      <c r="M23" s="75">
        <v>9695191.709999999</v>
      </c>
    </row>
    <row r="24" spans="1:13" ht="24" customHeight="1">
      <c r="A24" s="67" t="s">
        <v>74</v>
      </c>
      <c r="G24" s="75"/>
      <c r="H24" s="75"/>
      <c r="I24" s="75"/>
      <c r="J24" s="75"/>
      <c r="K24" s="75"/>
      <c r="L24" s="75"/>
      <c r="M24" s="75"/>
    </row>
    <row r="25" spans="1:13" ht="24" customHeight="1">
      <c r="A25" s="67" t="s">
        <v>75</v>
      </c>
      <c r="G25" s="75"/>
      <c r="H25" s="75"/>
      <c r="I25" s="75"/>
      <c r="J25" s="75"/>
      <c r="K25" s="75"/>
      <c r="L25" s="75"/>
      <c r="M25" s="75"/>
    </row>
    <row r="26" spans="1:13" ht="24" customHeight="1">
      <c r="B26" s="67" t="s">
        <v>4</v>
      </c>
      <c r="G26" s="75">
        <v>237786626.47999996</v>
      </c>
      <c r="H26" s="75"/>
      <c r="I26" s="75">
        <v>-53511500.329999954</v>
      </c>
      <c r="J26" s="75"/>
      <c r="K26" s="75">
        <v>218644838.63000003</v>
      </c>
      <c r="L26" s="75"/>
      <c r="M26" s="75">
        <v>-102565642.36</v>
      </c>
    </row>
    <row r="27" spans="1:13" ht="24" customHeight="1">
      <c r="B27" s="78" t="s">
        <v>103</v>
      </c>
      <c r="G27" s="75">
        <v>50271215.869999975</v>
      </c>
      <c r="H27" s="75"/>
      <c r="I27" s="75">
        <v>12984865.65</v>
      </c>
      <c r="J27" s="75"/>
      <c r="K27" s="75">
        <v>7891896.0899999719</v>
      </c>
      <c r="L27" s="75"/>
      <c r="M27" s="75">
        <v>29320914.359999999</v>
      </c>
    </row>
    <row r="28" spans="1:13" ht="24" customHeight="1">
      <c r="B28" s="67" t="s">
        <v>5</v>
      </c>
      <c r="G28" s="75">
        <v>-4991702.8500000015</v>
      </c>
      <c r="H28" s="75"/>
      <c r="I28" s="75">
        <v>3353140.81</v>
      </c>
      <c r="J28" s="75"/>
      <c r="K28" s="75">
        <v>-5113132.879999999</v>
      </c>
      <c r="L28" s="75"/>
      <c r="M28" s="75">
        <v>2426635.8399999901</v>
      </c>
    </row>
    <row r="29" spans="1:13" ht="24" customHeight="1">
      <c r="B29" s="67" t="s">
        <v>12</v>
      </c>
      <c r="G29" s="75">
        <v>9649.5299999788404</v>
      </c>
      <c r="H29" s="75"/>
      <c r="I29" s="75">
        <v>249300</v>
      </c>
      <c r="J29" s="75"/>
      <c r="K29" s="75">
        <v>-356804.21</v>
      </c>
      <c r="L29" s="75"/>
      <c r="M29" s="75">
        <v>249300.00000001499</v>
      </c>
    </row>
    <row r="30" spans="1:13" ht="24" customHeight="1">
      <c r="A30" s="67" t="s">
        <v>76</v>
      </c>
      <c r="H30" s="79"/>
      <c r="I30" s="79"/>
      <c r="J30" s="79"/>
      <c r="K30" s="79"/>
      <c r="L30" s="79"/>
      <c r="M30" s="79"/>
    </row>
    <row r="31" spans="1:13" ht="24" customHeight="1">
      <c r="A31" s="67" t="s">
        <v>77</v>
      </c>
      <c r="H31" s="79"/>
      <c r="I31" s="79"/>
      <c r="J31" s="79"/>
      <c r="K31" s="79"/>
      <c r="L31" s="79"/>
      <c r="M31" s="79"/>
    </row>
    <row r="32" spans="1:13" ht="24" customHeight="1">
      <c r="B32" s="67" t="s">
        <v>20</v>
      </c>
      <c r="G32" s="75">
        <v>-91650133.759999931</v>
      </c>
      <c r="H32" s="75"/>
      <c r="I32" s="75">
        <v>129506665.41</v>
      </c>
      <c r="J32" s="75"/>
      <c r="K32" s="75">
        <v>-77851843.569999993</v>
      </c>
      <c r="L32" s="75"/>
      <c r="M32" s="75">
        <v>134080082.25000004</v>
      </c>
    </row>
    <row r="33" spans="1:13" ht="24" customHeight="1">
      <c r="B33" s="67" t="s">
        <v>104</v>
      </c>
      <c r="G33" s="80">
        <v>-25766502.790000021</v>
      </c>
      <c r="H33" s="75"/>
      <c r="I33" s="80">
        <v>-112802556.47199997</v>
      </c>
      <c r="J33" s="75"/>
      <c r="K33" s="80">
        <v>-25766502.790000021</v>
      </c>
      <c r="L33" s="75"/>
      <c r="M33" s="80">
        <v>-90352833.621999979</v>
      </c>
    </row>
    <row r="34" spans="1:13" ht="24" customHeight="1">
      <c r="A34" s="67" t="s">
        <v>78</v>
      </c>
      <c r="G34" s="75">
        <f>SUM(G7:G33)</f>
        <v>307350457.46999991</v>
      </c>
      <c r="H34" s="75"/>
      <c r="I34" s="75">
        <f>SUM(I7:I33)</f>
        <v>41951962.248000056</v>
      </c>
      <c r="J34" s="75"/>
      <c r="K34" s="75">
        <f>SUM(K7:K33)</f>
        <v>266369362.21000004</v>
      </c>
      <c r="L34" s="75"/>
      <c r="M34" s="75">
        <f>SUM(M7:M33)</f>
        <v>59600263.538626671</v>
      </c>
    </row>
    <row r="35" spans="1:13" ht="24" customHeight="1">
      <c r="B35" s="67" t="s">
        <v>79</v>
      </c>
      <c r="G35" s="75">
        <v>-6392206.6499999966</v>
      </c>
      <c r="H35" s="75"/>
      <c r="I35" s="75">
        <v>-11082322.899999999</v>
      </c>
      <c r="J35" s="75"/>
      <c r="K35" s="75">
        <v>-6317384.0899999989</v>
      </c>
      <c r="L35" s="75"/>
      <c r="M35" s="75">
        <v>-9347484.4299999997</v>
      </c>
    </row>
    <row r="36" spans="1:13" ht="24" customHeight="1">
      <c r="B36" s="67" t="s">
        <v>80</v>
      </c>
      <c r="G36" s="75">
        <v>493004.08</v>
      </c>
      <c r="H36" s="75"/>
      <c r="I36" s="75">
        <v>289572.38</v>
      </c>
      <c r="J36" s="75"/>
      <c r="K36" s="75">
        <v>452791.27000000048</v>
      </c>
      <c r="L36" s="75"/>
      <c r="M36" s="75">
        <v>2269517.4300000002</v>
      </c>
    </row>
    <row r="37" spans="1:13" ht="24" customHeight="1">
      <c r="B37" s="67" t="s">
        <v>138</v>
      </c>
      <c r="G37" s="75">
        <v>-43775672.819999993</v>
      </c>
      <c r="H37" s="75"/>
      <c r="I37" s="75">
        <v>-23599645.379999999</v>
      </c>
      <c r="J37" s="75"/>
      <c r="K37" s="75">
        <v>-43218858.840000004</v>
      </c>
      <c r="L37" s="75"/>
      <c r="M37" s="75">
        <v>-22602094.640000001</v>
      </c>
    </row>
    <row r="38" spans="1:13" ht="24" customHeight="1">
      <c r="B38" s="67" t="s">
        <v>133</v>
      </c>
      <c r="G38" s="75">
        <v>47296822.460000001</v>
      </c>
      <c r="H38" s="75"/>
      <c r="I38" s="75">
        <v>1257990.4099999999</v>
      </c>
      <c r="J38" s="75"/>
      <c r="K38" s="75">
        <v>47296822.460000001</v>
      </c>
      <c r="L38" s="75"/>
      <c r="M38" s="75">
        <v>0</v>
      </c>
    </row>
    <row r="39" spans="1:13" ht="24" customHeight="1">
      <c r="A39" s="67" t="s">
        <v>81</v>
      </c>
      <c r="G39" s="81">
        <f>SUM(G34:G38)</f>
        <v>304972404.5399999</v>
      </c>
      <c r="H39" s="75"/>
      <c r="I39" s="81">
        <f>SUM(I34:I38)</f>
        <v>8817556.7580000572</v>
      </c>
      <c r="J39" s="75"/>
      <c r="K39" s="81">
        <f>SUM(K34:K38)</f>
        <v>264582733.01000005</v>
      </c>
      <c r="L39" s="75"/>
      <c r="M39" s="81">
        <f>SUM(M34:M38)</f>
        <v>29920201.89862667</v>
      </c>
    </row>
    <row r="40" spans="1:13" ht="6" customHeight="1"/>
    <row r="41" spans="1:13" ht="24" customHeight="1">
      <c r="A41" s="20" t="s">
        <v>175</v>
      </c>
    </row>
    <row r="42" spans="1:13" ht="9.75" customHeight="1">
      <c r="A42" s="82"/>
    </row>
    <row r="43" spans="1:13" ht="9" customHeight="1">
      <c r="A43" s="82"/>
    </row>
    <row r="44" spans="1:13" ht="24" customHeight="1">
      <c r="A44" s="82"/>
      <c r="D44" s="83" t="s">
        <v>15</v>
      </c>
      <c r="E44" s="83"/>
      <c r="F44" s="84"/>
    </row>
    <row r="45" spans="1:13" ht="24" customHeight="1">
      <c r="A45" s="82"/>
      <c r="D45" s="83" t="s">
        <v>53</v>
      </c>
      <c r="E45" s="83"/>
      <c r="F45" s="84"/>
    </row>
    <row r="46" spans="1:13" ht="24.75" customHeight="1">
      <c r="A46" s="155" t="s">
        <v>16</v>
      </c>
      <c r="B46" s="155"/>
      <c r="C46" s="155"/>
      <c r="D46" s="155"/>
      <c r="E46" s="155"/>
      <c r="F46" s="155"/>
      <c r="G46" s="155"/>
      <c r="H46" s="155"/>
      <c r="I46" s="155"/>
      <c r="J46" s="155"/>
      <c r="K46" s="155"/>
      <c r="L46" s="155"/>
      <c r="M46" s="155"/>
    </row>
    <row r="47" spans="1:13" ht="24.75" customHeight="1">
      <c r="A47" s="151" t="str">
        <f>เปลี่ยนแปลงเฉพาะ!A1</f>
        <v>บริษัท เวล เกรด เอ็นจิเนียริ่ง จำกัด (มหาชน) และบริษัทย่อย</v>
      </c>
      <c r="B47" s="151"/>
      <c r="C47" s="151"/>
      <c r="D47" s="151"/>
      <c r="E47" s="151"/>
      <c r="F47" s="151"/>
      <c r="G47" s="151"/>
      <c r="H47" s="151"/>
      <c r="I47" s="151"/>
      <c r="J47" s="151"/>
      <c r="K47" s="151"/>
      <c r="L47" s="151"/>
      <c r="M47" s="151"/>
    </row>
    <row r="48" spans="1:13" ht="24.75" customHeight="1">
      <c r="A48" s="152" t="s">
        <v>82</v>
      </c>
      <c r="B48" s="152"/>
      <c r="C48" s="152"/>
      <c r="D48" s="152"/>
      <c r="E48" s="152"/>
      <c r="F48" s="152"/>
      <c r="G48" s="152"/>
      <c r="H48" s="152"/>
      <c r="I48" s="152"/>
      <c r="J48" s="152"/>
      <c r="K48" s="152"/>
      <c r="L48" s="152"/>
      <c r="M48" s="152"/>
    </row>
    <row r="49" spans="1:13" ht="24.75" customHeight="1">
      <c r="A49" s="152" t="str">
        <f>A3</f>
        <v>สำหรับงวดหกเดือน สิ้นสุดวันที่ 30 มิถุนายน 2568 (ยังไม่ได้ตรวจสอบ / สอบทานแล้ว)</v>
      </c>
      <c r="B49" s="152"/>
      <c r="C49" s="152"/>
      <c r="D49" s="152"/>
      <c r="E49" s="152"/>
      <c r="F49" s="152"/>
      <c r="G49" s="152"/>
      <c r="H49" s="152"/>
      <c r="I49" s="152"/>
      <c r="J49" s="152"/>
      <c r="K49" s="152"/>
      <c r="L49" s="152"/>
      <c r="M49" s="152"/>
    </row>
    <row r="50" spans="1:13" ht="24.75" customHeight="1">
      <c r="A50" s="68"/>
      <c r="B50" s="68"/>
      <c r="C50" s="68"/>
      <c r="D50" s="68"/>
      <c r="E50" s="68"/>
      <c r="F50" s="68"/>
      <c r="G50" s="69"/>
      <c r="H50" s="68"/>
      <c r="I50" s="68"/>
      <c r="J50" s="68"/>
      <c r="K50" s="68"/>
      <c r="L50" s="68"/>
      <c r="M50" s="25" t="s">
        <v>167</v>
      </c>
    </row>
    <row r="51" spans="1:13" ht="24.75" customHeight="1">
      <c r="A51" s="85"/>
      <c r="B51" s="85"/>
      <c r="C51" s="85"/>
      <c r="D51" s="85"/>
      <c r="E51" s="85"/>
      <c r="F51" s="85"/>
      <c r="G51" s="153" t="s">
        <v>165</v>
      </c>
      <c r="H51" s="153"/>
      <c r="I51" s="153"/>
      <c r="K51" s="154" t="s">
        <v>168</v>
      </c>
      <c r="L51" s="154"/>
      <c r="M51" s="154"/>
    </row>
    <row r="52" spans="1:13" ht="24.75" customHeight="1">
      <c r="G52" s="71" t="str">
        <f>G6</f>
        <v>2568</v>
      </c>
      <c r="H52" s="72"/>
      <c r="I52" s="73" t="str">
        <f>I6</f>
        <v>2567</v>
      </c>
      <c r="J52" s="74"/>
      <c r="K52" s="73" t="str">
        <f>K6</f>
        <v>2568</v>
      </c>
      <c r="L52" s="72"/>
      <c r="M52" s="73" t="str">
        <f>M6</f>
        <v>2567</v>
      </c>
    </row>
    <row r="53" spans="1:13" ht="24.75" customHeight="1">
      <c r="A53" s="67" t="s">
        <v>83</v>
      </c>
    </row>
    <row r="54" spans="1:13" ht="24.75" customHeight="1">
      <c r="B54" s="67" t="s">
        <v>84</v>
      </c>
      <c r="G54" s="75">
        <v>-19403944.300000001</v>
      </c>
      <c r="H54" s="75"/>
      <c r="I54" s="75">
        <v>-7556974.2799999993</v>
      </c>
      <c r="J54" s="79"/>
      <c r="K54" s="75">
        <v>-19403944.300000001</v>
      </c>
      <c r="L54" s="79"/>
      <c r="M54" s="75">
        <v>-7535474.2799999993</v>
      </c>
    </row>
    <row r="55" spans="1:13" ht="24.75" customHeight="1">
      <c r="B55" s="67" t="s">
        <v>108</v>
      </c>
      <c r="G55" s="75">
        <v>319038.54000000004</v>
      </c>
      <c r="H55" s="75"/>
      <c r="I55" s="75">
        <v>3201682.23</v>
      </c>
      <c r="J55" s="79"/>
      <c r="K55" s="75">
        <v>144263.41999999998</v>
      </c>
      <c r="L55" s="79"/>
      <c r="M55" s="75">
        <v>3201682.23</v>
      </c>
    </row>
    <row r="56" spans="1:13" ht="24.75" customHeight="1">
      <c r="B56" s="67" t="s">
        <v>164</v>
      </c>
      <c r="G56" s="75">
        <v>-644000</v>
      </c>
      <c r="H56" s="75"/>
      <c r="I56" s="75">
        <v>0</v>
      </c>
      <c r="J56" s="79"/>
      <c r="K56" s="75">
        <v>-644000</v>
      </c>
      <c r="L56" s="79"/>
      <c r="M56" s="75">
        <v>0</v>
      </c>
    </row>
    <row r="57" spans="1:13" ht="24.75" customHeight="1">
      <c r="B57" s="67" t="s">
        <v>107</v>
      </c>
      <c r="G57" s="75"/>
      <c r="H57" s="75"/>
      <c r="I57" s="75"/>
      <c r="J57" s="79"/>
      <c r="K57" s="75"/>
      <c r="L57" s="79"/>
      <c r="M57" s="75"/>
    </row>
    <row r="58" spans="1:13" ht="24.75" customHeight="1">
      <c r="B58" s="67" t="s">
        <v>141</v>
      </c>
      <c r="G58" s="75">
        <v>0</v>
      </c>
      <c r="H58" s="75"/>
      <c r="I58" s="75">
        <v>0</v>
      </c>
      <c r="J58" s="79"/>
      <c r="K58" s="75">
        <v>0</v>
      </c>
      <c r="L58" s="79"/>
      <c r="M58" s="75">
        <v>-58000000</v>
      </c>
    </row>
    <row r="59" spans="1:13" ht="24.75" customHeight="1">
      <c r="B59" s="67" t="s">
        <v>146</v>
      </c>
      <c r="G59" s="75"/>
      <c r="H59" s="75"/>
      <c r="I59" s="75"/>
      <c r="J59" s="79"/>
      <c r="K59" s="75"/>
      <c r="L59" s="79"/>
      <c r="M59" s="75"/>
    </row>
    <row r="60" spans="1:13" ht="24.75" customHeight="1">
      <c r="B60" s="67" t="s">
        <v>141</v>
      </c>
      <c r="G60" s="75">
        <v>0</v>
      </c>
      <c r="H60" s="75"/>
      <c r="I60" s="75">
        <v>0</v>
      </c>
      <c r="J60" s="79"/>
      <c r="K60" s="75">
        <v>24000000</v>
      </c>
      <c r="L60" s="79"/>
      <c r="M60" s="75">
        <v>20000000</v>
      </c>
    </row>
    <row r="61" spans="1:13" ht="24.75" customHeight="1">
      <c r="A61" s="86"/>
      <c r="B61" s="67" t="s">
        <v>174</v>
      </c>
      <c r="G61" s="75">
        <v>4974154.5599999987</v>
      </c>
      <c r="H61" s="75"/>
      <c r="I61" s="75">
        <v>-143706.39000000001</v>
      </c>
      <c r="J61" s="79"/>
      <c r="K61" s="79">
        <v>4978904</v>
      </c>
      <c r="L61" s="79"/>
      <c r="M61" s="79">
        <v>-136598.93999999762</v>
      </c>
    </row>
    <row r="62" spans="1:13" ht="24.75" customHeight="1">
      <c r="A62" s="67" t="s">
        <v>86</v>
      </c>
      <c r="G62" s="81">
        <f>SUM(G54:G61)</f>
        <v>-14754751.200000003</v>
      </c>
      <c r="H62" s="75"/>
      <c r="I62" s="81">
        <f>SUM(I54:I61)</f>
        <v>-4498998.4399999985</v>
      </c>
      <c r="J62" s="79"/>
      <c r="K62" s="81">
        <f>SUM(K54:K61)</f>
        <v>9075223.120000001</v>
      </c>
      <c r="L62" s="79"/>
      <c r="M62" s="81">
        <f>SUM(M54:M61)</f>
        <v>-42470390.989999995</v>
      </c>
    </row>
    <row r="63" spans="1:13" ht="24.75" customHeight="1">
      <c r="A63" s="67" t="s">
        <v>87</v>
      </c>
      <c r="H63" s="79"/>
      <c r="I63" s="79"/>
      <c r="J63" s="79"/>
      <c r="K63" s="79"/>
      <c r="L63" s="79"/>
      <c r="M63" s="79"/>
    </row>
    <row r="64" spans="1:13" ht="24.75" customHeight="1">
      <c r="B64" s="67" t="s">
        <v>132</v>
      </c>
      <c r="G64" s="75">
        <v>0</v>
      </c>
      <c r="H64" s="75"/>
      <c r="I64" s="75">
        <v>-9</v>
      </c>
      <c r="J64" s="79"/>
      <c r="K64" s="79">
        <v>0</v>
      </c>
      <c r="L64" s="79"/>
      <c r="M64" s="79">
        <v>-9</v>
      </c>
    </row>
    <row r="65" spans="1:13" ht="24.75" customHeight="1">
      <c r="B65" s="67" t="s">
        <v>116</v>
      </c>
      <c r="G65" s="75">
        <v>-35072951.560000002</v>
      </c>
      <c r="H65" s="75"/>
      <c r="I65" s="75">
        <v>-485186.08</v>
      </c>
      <c r="J65" s="79"/>
      <c r="K65" s="79">
        <v>-35072951.560000002</v>
      </c>
      <c r="L65" s="79"/>
      <c r="M65" s="79">
        <v>-485186.07599999756</v>
      </c>
    </row>
    <row r="66" spans="1:13" ht="24.75" customHeight="1">
      <c r="B66" s="67" t="s">
        <v>85</v>
      </c>
      <c r="G66" s="75"/>
      <c r="H66" s="75"/>
      <c r="I66" s="75"/>
      <c r="J66" s="79"/>
      <c r="K66" s="79"/>
      <c r="L66" s="79"/>
      <c r="M66" s="79"/>
    </row>
    <row r="67" spans="1:13" ht="24.75" customHeight="1">
      <c r="B67" s="67" t="s">
        <v>118</v>
      </c>
      <c r="G67" s="75">
        <v>3723600</v>
      </c>
      <c r="H67" s="75"/>
      <c r="I67" s="75">
        <v>291645458.45999998</v>
      </c>
      <c r="J67" s="79"/>
      <c r="K67" s="79">
        <v>3723600</v>
      </c>
      <c r="L67" s="79"/>
      <c r="M67" s="79">
        <v>188745200.73999998</v>
      </c>
    </row>
    <row r="68" spans="1:13" ht="24.75" customHeight="1">
      <c r="B68" s="67" t="s">
        <v>117</v>
      </c>
      <c r="G68" s="75"/>
      <c r="H68" s="75"/>
      <c r="I68" s="75"/>
      <c r="J68" s="79"/>
      <c r="K68" s="79"/>
      <c r="L68" s="79"/>
      <c r="M68" s="79"/>
    </row>
    <row r="69" spans="1:13" ht="24.75" customHeight="1">
      <c r="B69" s="67" t="s">
        <v>118</v>
      </c>
      <c r="G69" s="75">
        <v>-47520840.930000007</v>
      </c>
      <c r="H69" s="75"/>
      <c r="I69" s="75">
        <v>-288461382.63</v>
      </c>
      <c r="J69" s="79"/>
      <c r="K69" s="79">
        <v>-36235134.049999997</v>
      </c>
      <c r="L69" s="79"/>
      <c r="M69" s="79">
        <v>-173615885.22999999</v>
      </c>
    </row>
    <row r="70" spans="1:13" ht="24.75" customHeight="1">
      <c r="B70" s="67" t="s">
        <v>88</v>
      </c>
      <c r="G70" s="75"/>
      <c r="H70" s="75"/>
      <c r="I70" s="75"/>
      <c r="J70" s="79"/>
      <c r="K70" s="79"/>
      <c r="L70" s="79"/>
      <c r="M70" s="79"/>
    </row>
    <row r="71" spans="1:13" ht="24.75" customHeight="1">
      <c r="B71" s="67" t="s">
        <v>118</v>
      </c>
      <c r="G71" s="75">
        <v>-13052875.479999989</v>
      </c>
      <c r="H71" s="75"/>
      <c r="I71" s="75">
        <v>-9540000</v>
      </c>
      <c r="J71" s="79"/>
      <c r="K71" s="79">
        <v>-13052875.479999989</v>
      </c>
      <c r="L71" s="79"/>
      <c r="M71" s="79">
        <v>-9540000</v>
      </c>
    </row>
    <row r="72" spans="1:13" ht="24.75" customHeight="1">
      <c r="B72" s="67" t="s">
        <v>89</v>
      </c>
      <c r="G72" s="75">
        <v>-9250017.0300000031</v>
      </c>
      <c r="H72" s="75"/>
      <c r="I72" s="75">
        <v>-9157077.2799999993</v>
      </c>
      <c r="J72" s="79"/>
      <c r="K72" s="79">
        <v>-9250017.0299999993</v>
      </c>
      <c r="L72" s="79"/>
      <c r="M72" s="79">
        <v>-9062340.4399999995</v>
      </c>
    </row>
    <row r="73" spans="1:13" ht="24.75" customHeight="1">
      <c r="B73" s="67" t="s">
        <v>147</v>
      </c>
      <c r="G73" s="75"/>
      <c r="H73" s="75"/>
      <c r="I73" s="75"/>
      <c r="J73" s="79"/>
      <c r="K73" s="79"/>
      <c r="L73" s="79"/>
      <c r="M73" s="79"/>
    </row>
    <row r="74" spans="1:13" ht="24.75" customHeight="1">
      <c r="B74" s="67" t="s">
        <v>148</v>
      </c>
      <c r="G74" s="75">
        <v>9000000</v>
      </c>
      <c r="H74" s="75"/>
      <c r="I74" s="75">
        <v>0</v>
      </c>
      <c r="J74" s="79"/>
      <c r="K74" s="79">
        <v>9000000</v>
      </c>
      <c r="L74" s="79"/>
      <c r="M74" s="79">
        <v>0</v>
      </c>
    </row>
    <row r="75" spans="1:13" ht="24.75" customHeight="1">
      <c r="B75" s="67" t="s">
        <v>117</v>
      </c>
      <c r="G75" s="75"/>
      <c r="H75" s="75"/>
      <c r="I75" s="75"/>
      <c r="J75" s="79"/>
      <c r="K75" s="79"/>
      <c r="L75" s="79"/>
      <c r="M75" s="79"/>
    </row>
    <row r="76" spans="1:13" ht="24.75" customHeight="1">
      <c r="B76" s="67" t="s">
        <v>148</v>
      </c>
      <c r="G76" s="75">
        <v>-9000000</v>
      </c>
      <c r="H76" s="75"/>
      <c r="I76" s="75">
        <v>0</v>
      </c>
      <c r="J76" s="79"/>
      <c r="K76" s="79">
        <v>-9000000</v>
      </c>
      <c r="L76" s="79"/>
      <c r="M76" s="79">
        <v>0</v>
      </c>
    </row>
    <row r="77" spans="1:13" ht="24.75" customHeight="1">
      <c r="A77" s="67" t="s">
        <v>90</v>
      </c>
      <c r="G77" s="9">
        <f>SUM(G64:G76)</f>
        <v>-101173085</v>
      </c>
      <c r="H77" s="79"/>
      <c r="I77" s="9">
        <f>SUM(I64:I72)</f>
        <v>-15998196.529999999</v>
      </c>
      <c r="J77" s="79"/>
      <c r="K77" s="9">
        <f>SUM(K64:K76)</f>
        <v>-89887378.11999999</v>
      </c>
      <c r="L77" s="79"/>
      <c r="M77" s="9">
        <f>SUM(M64:M72)</f>
        <v>-3958220.006000014</v>
      </c>
    </row>
    <row r="78" spans="1:13" ht="24.75" customHeight="1">
      <c r="A78" s="67" t="s">
        <v>91</v>
      </c>
      <c r="G78" s="10">
        <f>+G39+G62+G77</f>
        <v>189044568.33999991</v>
      </c>
      <c r="H78" s="79"/>
      <c r="I78" s="10">
        <f>+I39+I62+I77</f>
        <v>-11679638.211999942</v>
      </c>
      <c r="J78" s="79"/>
      <c r="K78" s="10">
        <f>+K39+K62+K77</f>
        <v>183770578.01000005</v>
      </c>
      <c r="L78" s="79"/>
      <c r="M78" s="10">
        <f>+M39+M62+M77</f>
        <v>-16508409.097373338</v>
      </c>
    </row>
    <row r="79" spans="1:13" ht="24.75" customHeight="1">
      <c r="A79" s="67" t="s">
        <v>92</v>
      </c>
      <c r="G79" s="79">
        <f>+งบฐานะการเงิน!J11</f>
        <v>42722540.060000002</v>
      </c>
      <c r="H79" s="79"/>
      <c r="I79" s="79">
        <v>104281885.16999996</v>
      </c>
      <c r="J79" s="79"/>
      <c r="K79" s="79">
        <f>+งบฐานะการเงิน!N11</f>
        <v>26026945.259999998</v>
      </c>
      <c r="L79" s="79"/>
      <c r="M79" s="79">
        <v>90407681.059999987</v>
      </c>
    </row>
    <row r="80" spans="1:13" ht="24.75" customHeight="1" thickBot="1">
      <c r="A80" s="67" t="s">
        <v>93</v>
      </c>
      <c r="G80" s="11">
        <f>SUM(G78:G79)</f>
        <v>231767108.39999992</v>
      </c>
      <c r="H80" s="79"/>
      <c r="I80" s="11">
        <f>SUM(I78:I79)</f>
        <v>92602246.958000019</v>
      </c>
      <c r="J80" s="79"/>
      <c r="K80" s="11">
        <f>SUM(K78:K79)</f>
        <v>209797523.27000004</v>
      </c>
      <c r="L80" s="79"/>
      <c r="M80" s="11">
        <f>SUM(M78:M79)</f>
        <v>73899271.962626651</v>
      </c>
    </row>
    <row r="81" spans="1:13" ht="12" customHeight="1" thickTop="1">
      <c r="G81" s="13"/>
      <c r="H81" s="1"/>
      <c r="I81" s="1"/>
      <c r="J81" s="1"/>
      <c r="K81" s="1"/>
      <c r="L81" s="1"/>
      <c r="M81" s="1"/>
    </row>
    <row r="82" spans="1:13" ht="24.75" customHeight="1">
      <c r="A82" s="87" t="s">
        <v>149</v>
      </c>
      <c r="G82" s="15"/>
      <c r="K82" s="8"/>
    </row>
    <row r="83" spans="1:13" ht="24.75" customHeight="1">
      <c r="A83" s="88" t="s">
        <v>150</v>
      </c>
    </row>
    <row r="84" spans="1:13" ht="24.75" customHeight="1">
      <c r="A84" s="88" t="s">
        <v>151</v>
      </c>
      <c r="B84" s="89"/>
      <c r="D84" s="89"/>
      <c r="E84" s="89"/>
      <c r="F84" s="89"/>
      <c r="G84" s="90">
        <v>4960643.29</v>
      </c>
      <c r="H84" s="89"/>
      <c r="I84" s="89">
        <v>1075645.58</v>
      </c>
      <c r="J84" s="89"/>
      <c r="K84" s="90">
        <v>4960643.29</v>
      </c>
      <c r="L84" s="89"/>
      <c r="M84" s="89">
        <v>1075645.58</v>
      </c>
    </row>
    <row r="85" spans="1:13" ht="13.5" customHeight="1">
      <c r="A85" s="82"/>
      <c r="B85" s="89"/>
      <c r="D85" s="89"/>
      <c r="E85" s="89"/>
      <c r="F85" s="89"/>
      <c r="G85" s="69"/>
      <c r="H85" s="89"/>
      <c r="I85" s="89"/>
      <c r="J85" s="89"/>
      <c r="K85" s="89"/>
      <c r="L85" s="89"/>
      <c r="M85" s="89"/>
    </row>
    <row r="86" spans="1:13" ht="15" customHeight="1">
      <c r="A86" s="82"/>
      <c r="B86" s="89"/>
      <c r="D86" s="89"/>
      <c r="E86" s="89"/>
      <c r="F86" s="89"/>
      <c r="G86" s="90"/>
      <c r="H86" s="89"/>
      <c r="I86" s="89"/>
      <c r="J86" s="89"/>
      <c r="K86" s="89"/>
      <c r="L86" s="89"/>
      <c r="M86" s="89"/>
    </row>
    <row r="87" spans="1:13" ht="24.75" customHeight="1">
      <c r="D87" s="83" t="s">
        <v>15</v>
      </c>
      <c r="E87" s="83"/>
      <c r="F87" s="84"/>
    </row>
    <row r="88" spans="1:13" ht="24.75" customHeight="1">
      <c r="D88" s="83" t="s">
        <v>53</v>
      </c>
      <c r="E88" s="83"/>
      <c r="F88" s="84"/>
    </row>
    <row r="89" spans="1:13" ht="24.75" customHeight="1"/>
    <row r="90" spans="1:13" ht="24.75" customHeight="1"/>
    <row r="91" spans="1:13" ht="24.75" customHeight="1"/>
    <row r="92" spans="1:13" ht="24.75" customHeight="1"/>
    <row r="93" spans="1:13" ht="24.75" customHeight="1"/>
    <row r="94" spans="1:13" ht="24.75" customHeight="1"/>
    <row r="95" spans="1:13" ht="24.75" customHeight="1"/>
    <row r="96" spans="1:13" ht="26.25" customHeight="1"/>
  </sheetData>
  <mergeCells count="11">
    <mergeCell ref="A46:M46"/>
    <mergeCell ref="A1:M1"/>
    <mergeCell ref="A2:M2"/>
    <mergeCell ref="A3:M3"/>
    <mergeCell ref="G5:I5"/>
    <mergeCell ref="K5:M5"/>
    <mergeCell ref="A47:M47"/>
    <mergeCell ref="A48:M48"/>
    <mergeCell ref="A49:M49"/>
    <mergeCell ref="G51:I51"/>
    <mergeCell ref="K51:M51"/>
  </mergeCells>
  <pageMargins left="0.70866141732283472" right="0.31496062992125984" top="0.55118110236220474" bottom="0.27559055118110237" header="0.23622047244094491" footer="0.15748031496062992"/>
  <pageSetup paperSize="9" scale="80" orientation="portrait" r:id="rId1"/>
  <headerFooter alignWithMargins="0"/>
  <rowBreaks count="1" manualBreakCount="1">
    <brk id="45" max="1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งบฐานะการเงิน</vt:lpstr>
      <vt:lpstr>งบกำไรขาดทุนเบ็ดเสร็จ(3เดือน)</vt:lpstr>
      <vt:lpstr>งบกำไรขาดทุนเบ็ดเสร็จ(6เดือน)</vt:lpstr>
      <vt:lpstr>เปลี่ยนแปลงรวม</vt:lpstr>
      <vt:lpstr>เปลี่ยนแปลงเฉพาะ</vt:lpstr>
      <vt:lpstr>กระแสเงินสด</vt:lpstr>
      <vt:lpstr>เปลี่ยนแปลงเฉพาะ!ABC</vt:lpstr>
      <vt:lpstr>กระแสเงินสด!Print_Area</vt:lpstr>
      <vt:lpstr>'งบกำไรขาดทุนเบ็ดเสร็จ(3เดือน)'!Print_Area</vt:lpstr>
      <vt:lpstr>'งบกำไรขาดทุนเบ็ดเสร็จ(6เดือน)'!Print_Area</vt:lpstr>
      <vt:lpstr>งบฐานะการเงิน!Print_Area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phisini_k@diaaudit.com</cp:lastModifiedBy>
  <cp:lastPrinted>2025-08-13T10:01:48Z</cp:lastPrinted>
  <dcterms:created xsi:type="dcterms:W3CDTF">2020-10-29T08:53:52Z</dcterms:created>
  <dcterms:modified xsi:type="dcterms:W3CDTF">2025-08-13T12:22:09Z</dcterms:modified>
</cp:coreProperties>
</file>