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Q2 68\WGE_Jun'68 13.8\"/>
    </mc:Choice>
  </mc:AlternateContent>
  <xr:revisionPtr revIDLastSave="0" documentId="13_ncr:1_{86417163-C63B-4DB0-AC65-F7AC228F5562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" r:id="rId1"/>
    <sheet name="PL_3M" sheetId="7" r:id="rId2"/>
    <sheet name="PL_6M" sheetId="2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SCSE_S!$A$1:$P$21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4" l="1"/>
  <c r="O10" i="4"/>
  <c r="P9" i="5"/>
  <c r="P15" i="5"/>
  <c r="K10" i="7" l="1"/>
  <c r="K12" i="7" s="1"/>
  <c r="K14" i="7" s="1"/>
  <c r="I10" i="7"/>
  <c r="I12" i="7" s="1"/>
  <c r="I14" i="7" s="1"/>
  <c r="G10" i="7"/>
  <c r="G12" i="7" s="1"/>
  <c r="G14" i="7" s="1"/>
  <c r="E10" i="7"/>
  <c r="E12" i="7" s="1"/>
  <c r="E14" i="7" s="1"/>
  <c r="A1" i="7"/>
  <c r="A40" i="1"/>
  <c r="K17" i="7" l="1"/>
  <c r="K19" i="7" s="1"/>
  <c r="K24" i="7" s="1"/>
  <c r="I17" i="7"/>
  <c r="I19" i="7" s="1"/>
  <c r="I21" i="7" s="1"/>
  <c r="I29" i="7" s="1"/>
  <c r="I31" i="7" s="1"/>
  <c r="G17" i="7"/>
  <c r="G19" i="7" s="1"/>
  <c r="G26" i="7" s="1"/>
  <c r="G24" i="7" s="1"/>
  <c r="G34" i="7" s="1"/>
  <c r="E17" i="7"/>
  <c r="E19" i="7" s="1"/>
  <c r="E26" i="7" s="1"/>
  <c r="E24" i="7" s="1"/>
  <c r="E34" i="7" s="1"/>
  <c r="M71" i="6"/>
  <c r="K71" i="6"/>
  <c r="I71" i="6"/>
  <c r="G71" i="6"/>
  <c r="I24" i="7" l="1"/>
  <c r="K21" i="7"/>
  <c r="K29" i="7" s="1"/>
  <c r="K31" i="7" s="1"/>
  <c r="G21" i="7"/>
  <c r="G31" i="7" s="1"/>
  <c r="G29" i="7" s="1"/>
  <c r="E21" i="7"/>
  <c r="E31" i="7" s="1"/>
  <c r="E29" i="7" s="1"/>
  <c r="I26" i="7"/>
  <c r="I34" i="7"/>
  <c r="K34" i="7"/>
  <c r="K26" i="7"/>
  <c r="N61" i="1" l="1"/>
  <c r="N16" i="1"/>
  <c r="N91" i="1" l="1"/>
  <c r="J91" i="1"/>
  <c r="J61" i="1"/>
  <c r="G13" i="4" l="1"/>
  <c r="I13" i="4"/>
  <c r="K13" i="4"/>
  <c r="K10" i="2"/>
  <c r="K12" i="2" s="1"/>
  <c r="I10" i="2"/>
  <c r="I12" i="2" s="1"/>
  <c r="G10" i="2"/>
  <c r="G12" i="2" s="1"/>
  <c r="E10" i="2"/>
  <c r="E12" i="2" s="1"/>
  <c r="L61" i="1"/>
  <c r="N55" i="1"/>
  <c r="N62" i="1" s="1"/>
  <c r="L55" i="1"/>
  <c r="J55" i="1"/>
  <c r="J62" i="1" s="1"/>
  <c r="H61" i="1"/>
  <c r="H55" i="1"/>
  <c r="N26" i="1"/>
  <c r="L26" i="1"/>
  <c r="L16" i="1"/>
  <c r="J26" i="1"/>
  <c r="J16" i="1"/>
  <c r="H26" i="1"/>
  <c r="H16" i="1"/>
  <c r="G50" i="6"/>
  <c r="I50" i="6"/>
  <c r="M50" i="6"/>
  <c r="K50" i="6"/>
  <c r="J92" i="1"/>
  <c r="N92" i="1"/>
  <c r="E14" i="2" l="1"/>
  <c r="E17" i="2" s="1"/>
  <c r="E19" i="2" s="1"/>
  <c r="G14" i="2"/>
  <c r="G17" i="2" s="1"/>
  <c r="G19" i="2" s="1"/>
  <c r="I14" i="2"/>
  <c r="I17" i="2" s="1"/>
  <c r="I19" i="2" s="1"/>
  <c r="K14" i="2"/>
  <c r="K17" i="2" s="1"/>
  <c r="K19" i="2" s="1"/>
  <c r="G15" i="4"/>
  <c r="K18" i="4"/>
  <c r="I15" i="4"/>
  <c r="I18" i="4" s="1"/>
  <c r="H27" i="1"/>
  <c r="N27" i="1"/>
  <c r="H62" i="1"/>
  <c r="J27" i="1"/>
  <c r="L27" i="1"/>
  <c r="L62" i="1"/>
  <c r="K73" i="6"/>
  <c r="L19" i="5"/>
  <c r="M12" i="4" l="1"/>
  <c r="G21" i="2"/>
  <c r="E26" i="2"/>
  <c r="E24" i="2" s="1"/>
  <c r="M17" i="4" s="1"/>
  <c r="O17" i="4" s="1"/>
  <c r="E21" i="2"/>
  <c r="E31" i="2" s="1"/>
  <c r="E29" i="2" s="1"/>
  <c r="M13" i="4"/>
  <c r="O12" i="4"/>
  <c r="G18" i="4"/>
  <c r="E34" i="2"/>
  <c r="G73" i="6"/>
  <c r="O13" i="4" l="1"/>
  <c r="M18" i="4"/>
  <c r="M58" i="6"/>
  <c r="K58" i="6"/>
  <c r="I58" i="6"/>
  <c r="G58" i="6"/>
  <c r="O18" i="4" l="1"/>
  <c r="J13" i="5"/>
  <c r="J15" i="5" s="1"/>
  <c r="J19" i="5" s="1"/>
  <c r="I8" i="6" l="1"/>
  <c r="G31" i="2" l="1"/>
  <c r="G29" i="2" s="1"/>
  <c r="G26" i="2"/>
  <c r="G24" i="2" s="1"/>
  <c r="G34" i="2" s="1"/>
  <c r="I32" i="6"/>
  <c r="I37" i="6" s="1"/>
  <c r="I72" i="6" l="1"/>
  <c r="I74" i="6" s="1"/>
  <c r="A47" i="6"/>
  <c r="L13" i="5"/>
  <c r="H13" i="5"/>
  <c r="H15" i="5" s="1"/>
  <c r="H19" i="5" s="1"/>
  <c r="A3" i="5"/>
  <c r="K8" i="6"/>
  <c r="G8" i="6"/>
  <c r="G32" i="6" s="1"/>
  <c r="G37" i="6" s="1"/>
  <c r="A1" i="2"/>
  <c r="A1" i="4" s="1"/>
  <c r="A1" i="5" s="1"/>
  <c r="A75" i="1"/>
  <c r="A74" i="1"/>
  <c r="N43" i="1"/>
  <c r="N78" i="1" s="1"/>
  <c r="L43" i="1"/>
  <c r="L78" i="1" s="1"/>
  <c r="J43" i="1"/>
  <c r="J78" i="1" s="1"/>
  <c r="H43" i="1"/>
  <c r="H78" i="1" s="1"/>
  <c r="L42" i="1"/>
  <c r="H42" i="1"/>
  <c r="H77" i="1" s="1"/>
  <c r="A38" i="1"/>
  <c r="A73" i="1" s="1"/>
  <c r="K32" i="6" l="1"/>
  <c r="N18" i="5"/>
  <c r="G72" i="6"/>
  <c r="A45" i="6"/>
  <c r="A1" i="6"/>
  <c r="I24" i="2"/>
  <c r="I21" i="2"/>
  <c r="I29" i="2" s="1"/>
  <c r="I31" i="2" s="1"/>
  <c r="K37" i="6" l="1"/>
  <c r="K72" i="6" s="1"/>
  <c r="K74" i="6" s="1"/>
  <c r="P18" i="5"/>
  <c r="P19" i="5" s="1"/>
  <c r="N19" i="5"/>
  <c r="I26" i="2"/>
  <c r="I34" i="2"/>
  <c r="J93" i="1"/>
  <c r="N93" i="1"/>
  <c r="G74" i="6"/>
  <c r="H91" i="1" l="1"/>
  <c r="L91" i="1"/>
  <c r="L92" i="1" l="1"/>
  <c r="L93" i="1" s="1"/>
  <c r="H92" i="1"/>
  <c r="H93" i="1" s="1"/>
  <c r="N12" i="5"/>
  <c r="M8" i="6"/>
  <c r="M32" i="6" s="1"/>
  <c r="M37" i="6" s="1"/>
  <c r="K24" i="2"/>
  <c r="K34" i="2" s="1"/>
  <c r="K21" i="2"/>
  <c r="P12" i="5" l="1"/>
  <c r="P13" i="5" s="1"/>
  <c r="N13" i="5"/>
  <c r="K29" i="2"/>
  <c r="K26" i="2"/>
  <c r="K31" i="2" l="1"/>
  <c r="M72" i="6" l="1"/>
  <c r="M74" i="6" l="1"/>
</calcChain>
</file>

<file path=xl/sharedStrings.xml><?xml version="1.0" encoding="utf-8"?>
<sst xmlns="http://schemas.openxmlformats.org/spreadsheetml/2006/main" count="290" uniqueCount="175">
  <si>
    <t>STATEMENTS OF FINANCIAL POSITION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</si>
  <si>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</si>
  <si>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</si>
  <si>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</si>
  <si>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</si>
  <si>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</si>
  <si>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</si>
  <si>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</si>
  <si>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</si>
  <si>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</si>
  <si>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</si>
  <si>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</si>
  <si>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</si>
  <si>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</si>
  <si>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</si>
  <si>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</si>
  <si>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</si>
  <si>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</si>
  <si>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</si>
  <si>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</si>
  <si>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</si>
  <si>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</si>
  <si>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</si>
  <si>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</si>
  <si>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</si>
  <si>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</si>
  <si>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</si>
  <si>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</si>
  <si>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</si>
  <si>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</si>
  <si>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</si>
  <si>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</si>
  <si>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</si>
  <si>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</si>
  <si>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</si>
  <si>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</si>
  <si>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</si>
  <si>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</si>
  <si>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</si>
  <si>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</si>
  <si>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</si>
  <si>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</si>
  <si>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</si>
  <si>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</si>
  <si>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</si>
  <si>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</si>
  <si>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</si>
  <si>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</si>
  <si>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</si>
  <si>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</si>
  <si>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</si>
  <si>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</si>
  <si>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</si>
  <si>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</si>
  <si>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</si>
  <si>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</si>
  <si>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</si>
  <si>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</si>
  <si>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</si>
  <si>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</si>
  <si>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</si>
  <si>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Total</t>
  </si>
  <si>
    <t>Issued and paid-up</t>
  </si>
  <si>
    <t>shareholders'</t>
  </si>
  <si>
    <t xml:space="preserve"> share capital</t>
  </si>
  <si>
    <t>Appropriated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</si>
  <si>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</si>
  <si>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</si>
  <si>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</si>
  <si>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</si>
  <si>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</si>
  <si>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</si>
  <si>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</si>
  <si>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</si>
  <si>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</si>
  <si>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</si>
  <si>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</si>
  <si>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</si>
  <si>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</si>
  <si>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</si>
  <si>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</si>
  <si>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</si>
  <si>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</si>
  <si>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</si>
  <si>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</si>
  <si>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</si>
  <si>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</si>
  <si>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</si>
  <si>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</si>
  <si>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</si>
  <si>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</si>
  <si>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</si>
  <si>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</si>
  <si>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Net cash provided by (used in) investing activities</t>
  </si>
  <si>
    <t>Cash flows from financing activities</t>
  </si>
  <si>
    <t>Payments for short-term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</si>
  <si>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</si>
  <si>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</si>
  <si>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</si>
  <si>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</si>
  <si>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</si>
  <si>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</si>
  <si>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</si>
  <si>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</si>
  <si>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</si>
  <si>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23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</si>
  <si>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</si>
  <si>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</si>
  <si>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</si>
  <si>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</si>
  <si>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</si>
  <si>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</si>
  <si>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</si>
  <si>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</si>
  <si>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</si>
  <si>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</si>
  <si>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</si>
  <si>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</si>
  <si>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</si>
  <si>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</si>
  <si>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financial institutions</t>
  </si>
  <si>
    <t xml:space="preserve">     Weighted average number of ordinary </t>
  </si>
  <si>
    <t xml:space="preserve">          shares (share)</t>
  </si>
  <si>
    <t xml:space="preserve">Proceeds from short-term borrowings </t>
  </si>
  <si>
    <t xml:space="preserve">     from financial institutions</t>
  </si>
  <si>
    <t>Tax income (expense)</t>
  </si>
  <si>
    <t xml:space="preserve">     Basic earnings (loss) per share </t>
  </si>
  <si>
    <t>Tax expenses (income)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</si>
  <si>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</si>
  <si>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</si>
  <si>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</si>
  <si>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</si>
  <si>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Balance as at January 1, 2024</t>
  </si>
  <si>
    <t>Income tax received</t>
  </si>
  <si>
    <t>660,000,000 common shares of Baht 0.50 each</t>
  </si>
  <si>
    <t>14.2</t>
  </si>
  <si>
    <t>Payments for short-term loans - related parties</t>
  </si>
  <si>
    <t>December 31, 2024</t>
  </si>
  <si>
    <t>Current provisions</t>
  </si>
  <si>
    <t>Balance as at January 1, 2025</t>
  </si>
  <si>
    <t>Proceeds from short-term borrowings - related person</t>
  </si>
  <si>
    <t>Payments for short-term borrowings - related person</t>
  </si>
  <si>
    <t>Proceeds from short-term loans - related parties</t>
  </si>
  <si>
    <t>Supplemental of cash flows information are detailed</t>
  </si>
  <si>
    <t>Non-cash items</t>
  </si>
  <si>
    <t>Fixed assets increased from financial lease agreements</t>
  </si>
  <si>
    <t>Pledged bank deposits</t>
  </si>
  <si>
    <t>(Reverse) expected credit losses</t>
  </si>
  <si>
    <t>Net increase (decrease) in bank overdrafts</t>
  </si>
  <si>
    <t>AS AT JUNE 30, 2025</t>
  </si>
  <si>
    <t>June 30, 2025</t>
  </si>
  <si>
    <t>FOR THE THREE-MONTH PERIODS ENDED JUNE 30, 2025 (UNAUDITED / REVIEWED ONLY)</t>
  </si>
  <si>
    <t>FOR THE SIX-MONTH PERIODS ENDED JUNE 30, 2025 (UNAUDITED / REVIEWED ONLY)</t>
  </si>
  <si>
    <t>FOR THE  SIX-MONTH PERIODS ENDED JUNE 30, 2025 (UNAUDITED / REVIEWED ONLY)</t>
  </si>
  <si>
    <t>Balance as at June 30, 2024</t>
  </si>
  <si>
    <t>Balance as at  June 30, 2025</t>
  </si>
  <si>
    <t>Amortized income tax deducted at source</t>
  </si>
  <si>
    <t>Proceeds from intangible assets</t>
  </si>
  <si>
    <t>The accompanying condensed notes to interim financial information are integral parts of these financial information</t>
  </si>
  <si>
    <t xml:space="preserve"> (Unit : Baht)</t>
  </si>
  <si>
    <t xml:space="preserve">Consolidated financial statements </t>
  </si>
  <si>
    <t xml:space="preserve">Separate financial statements </t>
  </si>
  <si>
    <t>Separate financial statements</t>
  </si>
  <si>
    <t>Consolidated financial statements</t>
  </si>
  <si>
    <t>14.3</t>
  </si>
  <si>
    <t>29.1</t>
  </si>
  <si>
    <t>29.2</t>
  </si>
  <si>
    <t xml:space="preserve">        Comprehensive income for the period</t>
  </si>
  <si>
    <t>Changes in shareholders' equity for the six-month periods :</t>
  </si>
  <si>
    <t xml:space="preserve">     the six-month periods :</t>
  </si>
  <si>
    <t>Earnings per share :</t>
  </si>
  <si>
    <t>(Reverse) Current provisions</t>
  </si>
  <si>
    <t>(Reverse) Non-current provisions</t>
  </si>
  <si>
    <t>(Increase) decrease pledged bank deposits</t>
  </si>
  <si>
    <t>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</si>
</sst>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00_);\(#,##0.0000\)"/>
    <numFmt numFmtId="170" formatCode="#,##0\ ;\ \(#,##0\)"/>
    <numFmt numFmtId="171" formatCode="#,##0.00\ ;[Black]\(#,##0.00\)"/>
  </numFmts>
  <fonts count="16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47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1" applyFont="1" applyFill="1"/>
    <xf numFmtId="164" fontId="14" fillId="0" borderId="0" xfId="9" applyNumberFormat="1" applyFont="1" applyFill="1" applyBorder="1" applyAlignment="1"/>
    <xf numFmtId="164" fontId="14" fillId="0" borderId="2" xfId="9" applyNumberFormat="1" applyFont="1" applyFill="1" applyBorder="1" applyAlignment="1"/>
    <xf numFmtId="164" fontId="14" fillId="0" borderId="3" xfId="9" applyNumberFormat="1" applyFont="1" applyFill="1" applyBorder="1" applyAlignment="1"/>
    <xf numFmtId="165" fontId="15" fillId="0" borderId="0" xfId="1" applyFont="1" applyFill="1" applyBorder="1" applyAlignment="1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2" fillId="0" borderId="0" xfId="0" applyFont="1" applyAlignment="1">
      <alignment horizontal="right"/>
    </xf>
    <xf numFmtId="0" fontId="3" fillId="0" borderId="0" xfId="2" applyFont="1" applyAlignment="1">
      <alignment horizontal="centerContinuous"/>
    </xf>
    <xf numFmtId="39" fontId="2" fillId="0" borderId="1" xfId="2" applyNumberFormat="1" applyFont="1" applyBorder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2" fillId="0" borderId="0" xfId="2" quotePrefix="1" applyNumberFormat="1" applyFont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applyNumberFormat="1" applyFont="1"/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2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4" fontId="2" fillId="0" borderId="4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centerContinuous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39" fontId="2" fillId="0" borderId="1" xfId="5" applyFont="1" applyBorder="1" applyAlignment="1">
      <alignment horizontal="center"/>
    </xf>
    <xf numFmtId="0" fontId="2" fillId="0" borderId="0" xfId="3" applyNumberFormat="1" applyFont="1" applyAlignment="1">
      <alignment horizontal="center"/>
    </xf>
    <xf numFmtId="164" fontId="14" fillId="0" borderId="0" xfId="2" applyNumberFormat="1" applyFont="1" applyAlignment="1">
      <alignment horizontal="right"/>
    </xf>
    <xf numFmtId="164" fontId="14" fillId="0" borderId="0" xfId="2" applyNumberFormat="1" applyFont="1"/>
    <xf numFmtId="39" fontId="14" fillId="0" borderId="0" xfId="2" applyNumberFormat="1" applyFont="1" applyAlignment="1">
      <alignment horizontal="left"/>
    </xf>
    <xf numFmtId="164" fontId="14" fillId="0" borderId="0" xfId="7" applyNumberFormat="1" applyFont="1"/>
    <xf numFmtId="164" fontId="14" fillId="0" borderId="1" xfId="2" applyNumberFormat="1" applyFont="1" applyBorder="1" applyAlignment="1">
      <alignment horizontal="right"/>
    </xf>
    <xf numFmtId="39" fontId="2" fillId="0" borderId="0" xfId="12" applyNumberFormat="1" applyFont="1"/>
    <xf numFmtId="39" fontId="2" fillId="0" borderId="0" xfId="13" applyNumberFormat="1" applyFont="1"/>
    <xf numFmtId="164" fontId="14" fillId="0" borderId="2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39" fontId="3" fillId="0" borderId="0" xfId="8" applyNumberFormat="1" applyFont="1"/>
    <xf numFmtId="165" fontId="7" fillId="0" borderId="0" xfId="1" applyFill="1"/>
    <xf numFmtId="39" fontId="14" fillId="0" borderId="0" xfId="5" applyFont="1"/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39" fontId="2" fillId="0" borderId="0" xfId="2" quotePrefix="1" applyNumberFormat="1" applyFont="1"/>
    <xf numFmtId="168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2" xfId="5" applyFont="1" applyBorder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171" fontId="2" fillId="0" borderId="0" xfId="2" applyNumberFormat="1" applyFont="1" applyAlignment="1">
      <alignment horizontal="right"/>
    </xf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39" fontId="2" fillId="0" borderId="0" xfId="5" quotePrefix="1" applyFont="1" applyAlignment="1">
      <alignment horizontal="center"/>
    </xf>
    <xf numFmtId="168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166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66" fontId="2" fillId="0" borderId="0" xfId="2" applyNumberFormat="1" applyFont="1"/>
    <xf numFmtId="166" fontId="3" fillId="0" borderId="0" xfId="2" applyNumberFormat="1" applyFont="1"/>
    <xf numFmtId="169" fontId="2" fillId="0" borderId="0" xfId="2" applyNumberFormat="1" applyFont="1" applyAlignment="1">
      <alignment horizontal="right"/>
    </xf>
    <xf numFmtId="167" fontId="2" fillId="0" borderId="0" xfId="2" applyNumberFormat="1" applyFont="1"/>
    <xf numFmtId="170" fontId="2" fillId="0" borderId="0" xfId="2" applyNumberFormat="1" applyFont="1"/>
    <xf numFmtId="39" fontId="2" fillId="0" borderId="0" xfId="11" applyNumberFormat="1" applyFont="1"/>
    <xf numFmtId="39" fontId="2" fillId="0" borderId="0" xfId="4" applyFont="1"/>
    <xf numFmtId="168" fontId="2" fillId="0" borderId="0" xfId="4" applyNumberFormat="1" applyFont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68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  <xf numFmtId="168" fontId="14" fillId="0" borderId="0" xfId="3" applyNumberFormat="1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14" fillId="0" borderId="0" xfId="5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2" xfId="2" applyFont="1" applyBorder="1" applyAlignment="1">
      <alignment horizontal="right"/>
    </xf>
    <xf numFmtId="0" fontId="2" fillId="0" borderId="2" xfId="3" quotePrefix="1" applyNumberFormat="1" applyFont="1" applyBorder="1" applyAlignment="1">
      <alignment horizontal="center"/>
    </xf>
    <xf numFmtId="0" fontId="2" fillId="0" borderId="2" xfId="3" applyNumberFormat="1" applyFont="1" applyBorder="1" applyAlignment="1">
      <alignment horizontal="center"/>
    </xf>
  </cellXfs>
  <cellStyles count="14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3 4" xfId="13" xr:uid="{163DC8A9-F157-4DE7-934A-8F3ABE8190C0}"/>
    <cellStyle name="Normal 4 4" xfId="12" xr:uid="{00000000-0005-0000-0000-000007000000}"/>
    <cellStyle name="เครื่องหมายจุลภาค 2 2" xfId="6" xr:uid="{00000000-0005-0000-0000-000008000000}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77579</xdr:colOff>
      <xdr:row>94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B89DF13-1F00-4841-AE47-32987DBAC927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F8C625C-479C-4252-A169-45C86819A196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74523A5A-61EB-4CEB-BB01-2FBDC94F7E39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268E70F1-B668-471D-A3D9-2E1BD4249475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206473D-DA26-413D-A70F-0102CA2F7C33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31E9334-37B4-43C9-840D-2F15557C9ABC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F4E8317F-37E9-45BC-9FBC-118645108356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E96D098-54F8-43A5-8D82-DFBF2254AF25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BA512CF-B3E5-4ECA-95B3-1961F60452C0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49844F0F-1FEE-49ED-A869-880742F6E3BB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851A2339-1A64-4145-A6F7-56A724128F20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D310A78A-3CEF-4B3D-84CD-DB62954BA3EE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DA905A0-7898-476C-83F5-BB9E43ECB1DB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7232D142-32ED-46F4-8AF4-DC1CD1EFABA9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D489C45B-7410-4D22-AF5F-C2A04F6DD041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D0D3C78-8B23-433B-A6C4-E96F8677A44B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5FA6EE1E-4768-4E3F-8C6E-57F0C1AE940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F471B60-AFA8-47FD-8F45-D48FE721E53F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AC0693F-C3EF-4F2F-B909-F591214A075A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F9CC76D-0467-4CFF-8193-C98F9F4FEFB4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12DDD1E7-BD9E-475E-9CE8-994B339F355B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BD9EAD5-ABD0-4E41-81E8-543C2F1A1957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4204AEE2-680E-4CBE-8BDE-87D0D1DA2D7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A0DB7C5F-C525-4412-8F4E-11172EA8E70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4E55077-69B6-42D5-B5FE-9A6117BD3FDC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E21F11D-5915-47A4-BC0E-53536157E134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5A22CB4-0FAA-4AC8-86F7-26B28BEA3D0A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1DA308A2-89D1-49BB-9EFE-01DFA6774D61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D5EF24C-84F3-433C-BED2-CA8342A5EC2E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93D8352E-B2A4-4AE2-955E-517BA545E542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48FFD55-B696-4D4B-8D2B-50B21E571E61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092FC7D-FEE8-4C6A-826E-0B6BA6FDD930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703E4D5-CB06-46ED-BCA9-A0021C5A1560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8B025FA-A719-4A15-8222-FD9E7DA6CEF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910A05B-BE49-4210-9269-5FECF76E1703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16F84D3-5D0C-4A36-B9FC-B6967553E34B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C51E07DF-F661-4209-90F7-C6602A8D9A36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AC32783-76EC-4EBF-B1B2-9E9CCF17E147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78ED8B9-79B6-4CA3-BF68-D0D53D04CD9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95127A97-AAA4-447C-BA1F-C6B41D144294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F88BD1F-6EF8-4697-86A1-E6AE6290B1BB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A2F78B5A-5B86-4936-A690-A7EFFC7EA947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121A168-F082-43A4-A4B2-6A8FB94C36CE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CBB84195-54DA-4D2E-9395-D940BE77E26C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E9764FA3-C0D2-4B2B-9175-2B4223F94B80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7997A029-5E9F-4370-A139-E55E74B537E4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2B04D28C-F439-44A7-958A-1AF564037BE3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1BBC81-9A48-42FF-9AE2-E0DE37C05DB6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07980F77-D773-4F7C-A9A2-58A6F897F873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2C06164-03DE-4C44-BE71-02255510124A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523C05EF-FD4E-4EA7-9A2C-459803932BD6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73547D97-B351-4336-9DA3-5E742FA8127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8DE6A445-C610-4068-9443-F91E50CE0B94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19EDF23-0163-4039-BEB3-5B9A584879A0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477D61CF-3524-4B3F-B46B-68D744E886A5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DF14824F-763B-4CF7-91F9-4EB471F807ED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4E6E0184-9E14-4E3D-B444-03C35C70DA73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72C7F7F0-79F0-4E5F-9C09-CC68B0FB6AEF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4F04BC27-5DD8-4159-9D9C-26EB017FAEB7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10FF8C97-C283-4A9F-84D2-06FFE87D62B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8A3819D-86BE-4F0B-8D0F-7D7E5CD1CB6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99E0FA38-49D8-4E2E-9C52-FD1E35A9B2C5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2A62701F-E3F0-4E4A-95F1-BEB68FBF0DD5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44ADC37C-799D-43D3-9608-2036F887D07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CB2128B6-3065-4E1F-B5A2-F05CE5E14F25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161726E6-39F6-418C-A075-BD43E2ACCA78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9EED331-BD9E-4AFF-90B2-C986D175BEE7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698B1B2-E958-4C20-9FCF-5EA653C8680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DDE9341-2581-4D84-9E54-04CE0A16CD5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C4DF25FC-3CF3-4373-A8F3-9F8CA425D3BB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CA353C19-F00B-4560-B678-D2B9C3163654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3B5705AA-959F-481D-A832-8099B3B5B497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0454E3D5-DBF2-479B-B813-58E91B4231EF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1C89B75D-2BF6-4DD5-AD0D-914BE4A1EBDE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B9ECCDB2-A291-497F-9600-01567BB21A80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10026CED-AECC-41B4-A496-606ECB637501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65E8EA7-B5BF-4A7A-9F79-1BD18C3B38AB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46395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4E18DFF0-CB23-4F98-81B8-FA4EFDDAF61D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6349</xdr:colOff>
      <xdr:row>38</xdr:row>
      <xdr:rowOff>22940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EFD0D601-F430-4701-9F9E-C333AC80F8B8}"/>
            </a:ext>
          </a:extLst>
        </xdr:cNvPr>
        <xdr:cNvSpPr txBox="1">
          <a:spLocks noChangeArrowheads="1"/>
        </xdr:cNvSpPr>
      </xdr:nvSpPr>
      <xdr:spPr bwMode="auto">
        <a:xfrm>
          <a:off x="6835140" y="9730740"/>
          <a:ext cx="6349" cy="33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E6E23F6-1A2C-411F-8120-49E73B2AEF4F}"/>
            </a:ext>
          </a:extLst>
        </xdr:cNvPr>
        <xdr:cNvSpPr txBox="1">
          <a:spLocks noChangeArrowheads="1"/>
        </xdr:cNvSpPr>
      </xdr:nvSpPr>
      <xdr:spPr bwMode="auto">
        <a:xfrm>
          <a:off x="6835140" y="973074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726540B-F155-4F43-B415-E79AEB8CAD5B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203916DE-C5EC-4222-8A51-BB0C781D0180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46395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4607A956-5777-4577-AFF6-5BF2B923787F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6E18ACBC-21DB-4F0D-8AB7-74833BCE6195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F3EDD45-BE15-4BA9-9BC3-066B3C13BFBC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6349</xdr:colOff>
      <xdr:row>23</xdr:row>
      <xdr:rowOff>48210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C1386A8A-C15B-4738-877F-E473E433CCEF}"/>
            </a:ext>
          </a:extLst>
        </xdr:cNvPr>
        <xdr:cNvSpPr txBox="1">
          <a:spLocks noChangeArrowheads="1"/>
        </xdr:cNvSpPr>
      </xdr:nvSpPr>
      <xdr:spPr bwMode="auto">
        <a:xfrm>
          <a:off x="6835140" y="5882640"/>
          <a:ext cx="6349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6349</xdr:colOff>
      <xdr:row>23</xdr:row>
      <xdr:rowOff>20551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0A53A58C-CE77-4830-97F4-1C9866A22008}"/>
            </a:ext>
          </a:extLst>
        </xdr:cNvPr>
        <xdr:cNvSpPr txBox="1">
          <a:spLocks noChangeArrowheads="1"/>
        </xdr:cNvSpPr>
      </xdr:nvSpPr>
      <xdr:spPr bwMode="auto">
        <a:xfrm>
          <a:off x="6835140" y="5882640"/>
          <a:ext cx="6349" cy="29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A95EDB5-5F1C-4D76-A017-3032202DA0EF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985C049-4E35-4350-8EB2-E0C0EDF14D8C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5397EB5-2C93-484B-B9E9-D4C6FC3B7931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BB160214-3207-4B8A-9B2D-18B195CCE005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8E6EF303-CCD0-4336-876A-CB5D6EF9275C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853CEEF-FCCB-4734-A20D-571A2D28B44A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254168B6-5537-44BA-A989-1F7D59457A8E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68682FD0-DBE8-48EC-8F62-3B9A8889E2F7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7F24455B-B935-4D8F-AF07-8BD0A57CF542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436FF1D3-4C91-4515-97E5-C9CA5AA2213D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68E32B1-BBA1-424E-9685-61CF0E17CD72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6460637-1DB4-4A9A-AA8F-064FF651E480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82678C3C-859B-43D3-A6CB-A623B4BF5C06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E78BB3C-3286-4283-9835-5BDDA597FB03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5F6D2391-2831-4427-8180-F660F39F6A76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D0A8999-0E39-4EA3-935D-A06CD3202772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7261167-151D-4B10-AEF3-DEB388362FA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AB6DF7F5-796E-4B6A-BC4B-A94DFD2B261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51589B9-0D49-491E-A62A-3A7A4F42FFD1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A19C995-F071-447E-AAF3-4484338A503A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6A1D8DDB-6EC3-4A22-9C3D-F7456AB99DFA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2D3FB40-AA16-4F63-B9DD-15E408214E41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249CFD33-5C39-4741-80C8-AA194804D33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28A5032-81ED-47D6-BC70-FB76CEABCEA3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E49D7D44-11A4-448F-B36B-05B497D735F4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71A6DE7C-1191-4910-8584-849ABBF0817F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29BFAEE7-9264-483D-A9FC-A1BE3BFF5584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F8800447-D038-4BFF-A399-FDF7814A4D65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08B7656-B968-467B-8A4A-CA81E81365B5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15D95116-9F3C-4460-9A38-65F210F04CCD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13E9D9AF-B0F6-4C03-9259-1141395DC5C9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5AC9A55C-9E85-45A9-B220-60F940E39942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E64FA8DE-4D57-4459-B089-C53F01E1EF28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BE6AD6CA-DFCB-400A-A87E-84AD874559E4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5EC0F70-0433-4770-A21A-1EBA27007D3B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05357D8A-27ED-43E4-9613-358298B759FC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0BA109A-BE2B-4265-AD80-14F7A6F9BBE9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73A9EE7-9FB7-427F-BDC8-1CAB885E51E2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F966EEC-DEB8-4DA4-BC59-3E9DF23AF5CE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B097BD46-7A73-4082-BBEB-B93BEA400F41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2E283A2E-5A7A-42BE-94F9-3B94398EAC9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1311C38C-7645-4832-B02A-45315932115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F2AD8487-80A3-44B9-B13D-1B13E73E7697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C344CB83-FAC1-45CC-83E1-45EAEB532B94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19BAD1DE-20E2-4F01-A143-4037A2D2D669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42ADBB68-6768-4614-931C-CCFEBA6ADF1B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EA89FB9A-0689-44E1-A248-A42B7DE07972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D01CCE7F-8ABB-44C2-A2DA-9937D48F0AE9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16DAA996-2E34-4BF3-A027-6C0A4C7E751A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CC42FD61-9FA8-4C35-BBCF-BCAF82AA176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62BF5BC7-7D93-4421-AC9A-52379EF4C5BE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DA5B6D51-4291-4BEC-BDFA-7F015FAE78C9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B1C04E7-A872-472A-933F-85D6F2CD0509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A5F4D6F8-D948-4AAB-8CF2-85ECCD6B99AD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266C3A3-6E5F-4E7C-A77C-1AC192F90D4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DF782A1-5CB2-4807-AE4E-17F083E7EBE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A1B5C920-0297-43FE-9781-3B1EB9BDE171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7AB1C352-BB18-4235-BA7E-516ACFF37D4D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047711F9-AF11-4045-8CF9-FABC0AFF8A68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DF726FDD-8B2A-47D5-B9FB-236427930175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C4EE87D-520A-4CF4-BC18-0C9CFA35F85E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B233F78E-09D6-4893-8E88-1FF505D8546E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3FC7938C-A162-4F2B-A493-91D80A3D5D33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D334C285-34AC-49A3-9B38-6E40162CBA89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E961C710-8038-4297-8289-DCAF609515E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5BFECFE3-6905-4042-804A-467E909A559E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1C7437A4-5667-4427-B8BF-16B167499C1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6E06CAEF-04C3-4A86-B587-05711611CD02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E5406C36-9246-43A6-93D3-1087E3A5512A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82627271-4A2A-4D90-83E9-9869A664736E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30865744-CD8F-4905-983A-8A3D76DC56C7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8AFE9C34-E838-4FB9-9513-0E83573157D1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BAF2A99-F08E-4B3C-BD97-E4E42773464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5FC18624-1276-447F-A71A-79026B9C12BB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27FF536F-DDCD-411D-946C-375F594A2F2F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8F5D5A4-709D-452F-941B-74F117D14A1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89DBF06B-174D-413C-B564-332D7240714D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A3488C4-8126-417B-8F8D-048659E94FDD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936D13F-379C-42EF-A6EB-5562AB1D295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F14CA19-E8FB-4EBA-BB39-92DAAA1FE0E3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C5AA3485-8264-4C78-BDE2-97AC31EB1F93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8B88E3F7-8230-47C5-81ED-C32332713AD2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2832C70C-9A1B-44D5-B838-039B45885733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F815F57A-8D3E-4329-9843-086D643FDBD9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5006993-C29B-45EA-A970-3ABCCF919549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43C8DF11-B9BF-4682-823F-3546F9BBBEBD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0F7C353-9DCA-4A0D-BF5D-07D831C88AF1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64CBCF31-71D5-4664-8AE2-D52ABA4C16CC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E58A3B30-25F0-4949-9316-394CAB1B9E7D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9C6BA256-728A-43DE-B545-9AE64E1AB216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407D8EEB-AB9B-484E-B088-DF9B27136B83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F8C1146-26D3-4CD9-B19B-3F47CB049649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4885AF99-2966-4CE6-A004-B20E0965DFF4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FDB176F-1453-4324-A650-6A71764D2953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E0CF1A75-772D-459A-9CF9-1B794D7F01C8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D7B4B54E-A603-4B3A-8E9C-81E898BB50C7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15A4D85E-A251-479D-A16B-CE20454343F2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37D5B0EC-F141-48E1-9017-D080A53EA1F1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63B72E3-DE0E-4C25-8490-ED53E1AA5DDD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0DCBA0C5-E21C-4AEB-A4E7-24D9494EAC77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95754C9-7075-4268-B395-EBFA8FA6ADCA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A4B18720-24B0-4A64-AAEC-794D16CC3290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28A31268-317B-4020-A84E-3BC83D7D4603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2E28777D-B36C-4F77-942F-BE10ED9D49F9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39842760-52BE-446F-A98C-15A0E1497495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3E5FC67-010E-4770-A23D-77A4AF6368FB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FB5B1F3A-14C6-40B2-BE95-F410F9D605C2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F51268B5-0392-49DA-B300-4E6D597D925F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6B1F541-3F95-469E-B6DF-8FA02C311EB0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10147254-C545-4FBA-9982-2B9EBC3233FC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464B6BF-FB6D-440A-BD1F-23392A04DDC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A3B0ECC-07D3-4F06-AD99-AE8B0627E0F4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225544EC-9C40-45AE-B8C7-8D703F97B815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4730CB8F-ABB2-43CE-A738-E5DDE145448E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14307E6A-5E52-4A73-8EFA-E7EC55B37C29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78C19458-6C09-4334-B7D6-0E0B2217CCC4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DB24FB85-CC9B-4E55-B73A-A0F994FBE90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BCDE7044-473D-49A2-854D-E8E7A9853E8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4DFB4DD-393A-436C-BDD9-4EA2C67304EA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EA22BB55-F201-4366-9100-5654F496A35E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83D037F1-0F9D-4DC0-B551-12BECDF1B57A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1BBE5D5-6158-45DC-9F68-B4D4CBAE26C4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7127DEFA-D1E1-4502-8D70-356F636B166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5DCEC35-841D-458C-A9B7-79442F08CE36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FA948EF4-2CAE-456F-866E-22402C6E147C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A692383-2D49-4267-BD82-E7D3A5AA0D01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3DF42125-7FA9-45AD-A7F3-4A8EBD8CD0E6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9B40686F-C874-4E19-960E-D366774BB2CE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287BD3C2-156D-4D1F-A79C-170B63C3F9B1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A6152D8F-E1D7-4550-8D02-8DABB538A8FB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CEAE507E-026D-42E0-AC81-F5A3B93EF99B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175B7AFE-22EF-4936-A76C-547446EE46E0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94CEC026-434E-450D-A1FA-CA1E288C7E40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1E2934ED-73D0-4E8D-873B-0263BF8511AF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6586CA98-9E57-4AB7-A647-AC7D9C748126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3F44B90D-07A8-49C7-8037-14250AAEFA45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021B9BE-BDEE-48FC-A697-9A8D505EC664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99E4202-281C-4701-86FF-BEAF34E59100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3C4299B9-D6B2-41FE-9331-6C72BE834717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D6CFD7D5-9C06-445D-A8F1-161CC6EA4349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62C06D49-0F0C-4A8D-A3A5-FC3FC28BFFEA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706C4FA-D93C-4D9D-997D-AC6F5314066A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145C91EE-F9C9-4FBA-8660-9575A9971BE1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B11A6D7F-B602-42A2-A850-8E208B7637B5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986A81B9-4D2A-47EA-B3A6-2EBA3D2A881A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476BEE65-6FBA-4092-83A2-D39041CAE471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D6A3A24-3EA5-4C66-A7C1-8E49F18BBD87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0F60CB5E-B972-4E58-9DFC-11149DEBDBA9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C2B93CB-48DC-4A52-A9FB-0B6921C81232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DC91F92C-3D1E-49EB-B042-0675694BBDC6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C823DB3-3F83-4AFA-894C-5996964F30FE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074E0553-99EE-43AA-A976-7F8B09A468C2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6349</xdr:colOff>
      <xdr:row>38</xdr:row>
      <xdr:rowOff>22940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6349</xdr:colOff>
      <xdr:row>23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6349</xdr:colOff>
      <xdr:row>23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22</xdr:row>
      <xdr:rowOff>147638</xdr:rowOff>
    </xdr:from>
    <xdr:to>
      <xdr:col>1</xdr:col>
      <xdr:colOff>446882</xdr:colOff>
      <xdr:row>22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80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80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80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opLeftCell="A13" zoomScale="90" zoomScaleNormal="90" zoomScaleSheetLayoutView="90" workbookViewId="0">
      <selection activeCell="L10" sqref="L10"/>
    </sheetView>
  </sheetViews>
  <sheetFormatPr defaultColWidth="12.5" defaultRowHeight="27" customHeight="1"/>
  <cols>
    <col min="1" max="2" width="9.375" style="18" customWidth="1"/>
    <col min="3" max="3" width="10.375" style="18" customWidth="1"/>
    <col min="4" max="4" width="10.875" style="18" customWidth="1"/>
    <col min="5" max="5" width="6" style="18" customWidth="1"/>
    <col min="6" max="6" width="9.375" style="51" customWidth="1"/>
    <col min="7" max="7" width="1.125" style="51" customWidth="1"/>
    <col min="8" max="8" width="19.875" style="52" bestFit="1" customWidth="1"/>
    <col min="9" max="9" width="1.125" style="52" customWidth="1"/>
    <col min="10" max="10" width="19.875" style="18" bestFit="1" customWidth="1"/>
    <col min="11" max="11" width="1.125" style="18" customWidth="1"/>
    <col min="12" max="12" width="19.875" style="18" bestFit="1" customWidth="1"/>
    <col min="13" max="13" width="1.125" style="18" customWidth="1"/>
    <col min="14" max="14" width="19.875" style="18" bestFit="1" customWidth="1"/>
    <col min="15" max="15" width="2" style="18" customWidth="1"/>
    <col min="16" max="16384" width="12.5" style="18"/>
  </cols>
  <sheetData>
    <row r="1" spans="1:14" ht="27" customHeight="1">
      <c r="A1" s="16" t="s">
        <v>114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</row>
    <row r="2" spans="1:14" ht="27" customHeight="1">
      <c r="A2" s="16" t="s">
        <v>0</v>
      </c>
      <c r="B2" s="16"/>
      <c r="C2" s="16"/>
      <c r="D2" s="16"/>
      <c r="E2" s="16"/>
      <c r="F2" s="17"/>
      <c r="G2" s="17"/>
      <c r="H2" s="16"/>
      <c r="I2" s="16"/>
      <c r="J2" s="16"/>
      <c r="K2" s="16"/>
      <c r="L2" s="16"/>
      <c r="M2" s="16"/>
      <c r="N2" s="16"/>
    </row>
    <row r="3" spans="1:14" ht="27" customHeight="1">
      <c r="A3" s="19" t="s">
        <v>149</v>
      </c>
      <c r="B3" s="19"/>
      <c r="C3" s="19"/>
      <c r="D3" s="19"/>
      <c r="E3" s="19"/>
      <c r="F3" s="17"/>
      <c r="G3" s="17"/>
      <c r="H3" s="16"/>
      <c r="I3" s="16"/>
      <c r="J3" s="16"/>
      <c r="K3" s="16"/>
      <c r="L3" s="16"/>
      <c r="M3" s="16"/>
      <c r="N3" s="16"/>
    </row>
    <row r="4" spans="1:14" ht="27" customHeight="1">
      <c r="A4" s="20"/>
      <c r="B4" s="20"/>
      <c r="C4" s="20"/>
      <c r="D4" s="20"/>
      <c r="E4" s="20"/>
      <c r="F4" s="21"/>
      <c r="G4" s="21"/>
      <c r="H4" s="20"/>
      <c r="I4" s="20"/>
      <c r="J4" s="20"/>
      <c r="K4" s="20"/>
      <c r="L4" s="20"/>
      <c r="M4" s="20"/>
      <c r="N4" s="22" t="s">
        <v>159</v>
      </c>
    </row>
    <row r="5" spans="1:14" s="25" customFormat="1" ht="27" customHeight="1">
      <c r="A5" s="18"/>
      <c r="B5" s="18"/>
      <c r="C5" s="18"/>
      <c r="D5" s="18"/>
      <c r="E5" s="18"/>
      <c r="F5" s="23"/>
      <c r="G5" s="23"/>
      <c r="H5" s="130" t="s">
        <v>160</v>
      </c>
      <c r="I5" s="130"/>
      <c r="J5" s="130"/>
      <c r="K5" s="130"/>
      <c r="L5" s="130" t="s">
        <v>161</v>
      </c>
      <c r="M5" s="130"/>
      <c r="N5" s="130"/>
    </row>
    <row r="6" spans="1:14" ht="27" customHeight="1">
      <c r="F6" s="18"/>
      <c r="G6" s="18"/>
      <c r="H6" s="26" t="s">
        <v>150</v>
      </c>
      <c r="I6" s="26"/>
      <c r="J6" s="26" t="s">
        <v>137</v>
      </c>
      <c r="K6" s="26"/>
      <c r="L6" s="26" t="s">
        <v>150</v>
      </c>
      <c r="M6" s="26"/>
      <c r="N6" s="26" t="s">
        <v>137</v>
      </c>
    </row>
    <row r="7" spans="1:14" ht="27" customHeight="1">
      <c r="F7" s="18"/>
      <c r="G7" s="18"/>
      <c r="H7" s="27" t="s">
        <v>103</v>
      </c>
      <c r="I7" s="28"/>
      <c r="J7" s="27" t="s">
        <v>102</v>
      </c>
      <c r="K7" s="27"/>
      <c r="L7" s="27" t="s">
        <v>103</v>
      </c>
      <c r="M7" s="28"/>
      <c r="N7" s="27" t="s">
        <v>102</v>
      </c>
    </row>
    <row r="8" spans="1:14" ht="27" customHeight="1">
      <c r="F8" s="29" t="s">
        <v>2</v>
      </c>
      <c r="G8" s="18"/>
      <c r="H8" s="30" t="s">
        <v>104</v>
      </c>
      <c r="I8" s="28"/>
      <c r="J8" s="31"/>
      <c r="K8" s="32"/>
      <c r="L8" s="30" t="s">
        <v>104</v>
      </c>
      <c r="M8" s="28"/>
      <c r="N8" s="31"/>
    </row>
    <row r="9" spans="1:14" ht="27" customHeight="1">
      <c r="A9" s="33" t="s">
        <v>1</v>
      </c>
      <c r="B9" s="33"/>
      <c r="C9" s="33"/>
      <c r="D9" s="33"/>
      <c r="E9" s="33"/>
      <c r="F9" s="18"/>
      <c r="G9" s="29"/>
      <c r="H9" s="26"/>
      <c r="I9" s="26"/>
      <c r="J9" s="26"/>
      <c r="K9" s="26"/>
      <c r="L9" s="26"/>
      <c r="M9" s="26"/>
      <c r="N9" s="26"/>
    </row>
    <row r="10" spans="1:14" ht="27" customHeight="1">
      <c r="A10" s="25" t="s">
        <v>3</v>
      </c>
      <c r="B10" s="25"/>
      <c r="C10" s="25"/>
      <c r="D10" s="25"/>
      <c r="E10" s="25"/>
      <c r="F10" s="34"/>
      <c r="G10" s="34"/>
      <c r="H10" s="35"/>
      <c r="I10" s="36"/>
    </row>
    <row r="11" spans="1:14" ht="27" customHeight="1">
      <c r="A11" s="37" t="s">
        <v>4</v>
      </c>
      <c r="B11" s="37"/>
      <c r="C11" s="37"/>
      <c r="D11" s="37"/>
      <c r="E11" s="37"/>
      <c r="F11" s="38">
        <v>4</v>
      </c>
      <c r="G11" s="38"/>
      <c r="H11" s="39">
        <v>231767108.40000001</v>
      </c>
      <c r="I11" s="40"/>
      <c r="J11" s="39">
        <v>42722540.060000002</v>
      </c>
      <c r="K11" s="39"/>
      <c r="L11" s="39">
        <v>209797523.27000004</v>
      </c>
      <c r="M11" s="41"/>
      <c r="N11" s="39">
        <v>26026945.259999998</v>
      </c>
    </row>
    <row r="12" spans="1:14" ht="27" customHeight="1">
      <c r="A12" s="37" t="s">
        <v>5</v>
      </c>
      <c r="B12" s="37"/>
      <c r="C12" s="37"/>
      <c r="D12" s="37"/>
      <c r="E12" s="37"/>
      <c r="F12" s="38">
        <v>5</v>
      </c>
      <c r="G12" s="38"/>
      <c r="H12" s="41">
        <v>246299878.44999999</v>
      </c>
      <c r="I12" s="40"/>
      <c r="J12" s="41">
        <v>484086504.92999995</v>
      </c>
      <c r="K12" s="41"/>
      <c r="L12" s="41">
        <v>230405654.45999998</v>
      </c>
      <c r="M12" s="41"/>
      <c r="N12" s="41">
        <v>444969693.50999999</v>
      </c>
    </row>
    <row r="13" spans="1:14" ht="27" customHeight="1">
      <c r="A13" s="37" t="s">
        <v>106</v>
      </c>
      <c r="B13" s="37"/>
      <c r="C13" s="37"/>
      <c r="D13" s="37"/>
      <c r="E13" s="37"/>
      <c r="F13" s="38">
        <v>6</v>
      </c>
      <c r="G13" s="38"/>
      <c r="H13" s="39">
        <v>141296581.49000001</v>
      </c>
      <c r="I13" s="39"/>
      <c r="J13" s="39">
        <v>208378334.23999998</v>
      </c>
      <c r="K13" s="39"/>
      <c r="L13" s="39">
        <v>141296581.49000001</v>
      </c>
      <c r="M13" s="39"/>
      <c r="N13" s="39">
        <v>162905067.26999998</v>
      </c>
    </row>
    <row r="14" spans="1:14" ht="27" customHeight="1">
      <c r="A14" s="42" t="s">
        <v>118</v>
      </c>
      <c r="B14" s="42"/>
      <c r="C14" s="42"/>
      <c r="D14" s="42"/>
      <c r="E14" s="42"/>
      <c r="F14" s="38">
        <v>7</v>
      </c>
      <c r="G14" s="38"/>
      <c r="H14" s="39">
        <v>0</v>
      </c>
      <c r="I14" s="40"/>
      <c r="J14" s="39">
        <v>0</v>
      </c>
      <c r="K14" s="39"/>
      <c r="L14" s="39">
        <v>29300000</v>
      </c>
      <c r="M14" s="39"/>
      <c r="N14" s="39">
        <v>56300000</v>
      </c>
    </row>
    <row r="15" spans="1:14" ht="27" customHeight="1">
      <c r="A15" s="42" t="s">
        <v>6</v>
      </c>
      <c r="B15" s="42"/>
      <c r="C15" s="42"/>
      <c r="D15" s="42"/>
      <c r="E15" s="42"/>
      <c r="F15" s="38">
        <v>8</v>
      </c>
      <c r="G15" s="38"/>
      <c r="H15" s="39">
        <v>32756871.59</v>
      </c>
      <c r="I15" s="40"/>
      <c r="J15" s="39">
        <v>27765168.739999998</v>
      </c>
      <c r="K15" s="39"/>
      <c r="L15" s="39">
        <v>32756871.59</v>
      </c>
      <c r="M15" s="39"/>
      <c r="N15" s="39">
        <v>27643738.710000001</v>
      </c>
    </row>
    <row r="16" spans="1:14" ht="27" customHeight="1">
      <c r="A16" s="43" t="s">
        <v>7</v>
      </c>
      <c r="B16" s="43"/>
      <c r="C16" s="43"/>
      <c r="D16" s="43"/>
      <c r="E16" s="43"/>
      <c r="F16" s="34"/>
      <c r="G16" s="34"/>
      <c r="H16" s="44">
        <f>SUM(H11:H15)</f>
        <v>652120439.93000007</v>
      </c>
      <c r="I16" s="45"/>
      <c r="J16" s="44">
        <f>SUM(J11:J15)</f>
        <v>762952547.96999991</v>
      </c>
      <c r="K16" s="39"/>
      <c r="L16" s="44">
        <f>SUM(L11:L15)</f>
        <v>643556630.81000006</v>
      </c>
      <c r="M16" s="41"/>
      <c r="N16" s="44">
        <f>SUM(N11:N15)</f>
        <v>717845444.75</v>
      </c>
    </row>
    <row r="17" spans="1:14" ht="27" customHeight="1">
      <c r="A17" s="25" t="s">
        <v>8</v>
      </c>
      <c r="B17" s="25"/>
      <c r="C17" s="25"/>
      <c r="D17" s="25"/>
      <c r="E17" s="25"/>
      <c r="F17" s="34"/>
      <c r="G17" s="34"/>
      <c r="H17" s="46"/>
      <c r="I17" s="46"/>
      <c r="J17" s="39"/>
      <c r="K17" s="39"/>
      <c r="L17" s="41"/>
      <c r="M17" s="41"/>
      <c r="N17" s="41"/>
    </row>
    <row r="18" spans="1:14" ht="27" customHeight="1">
      <c r="A18" s="42" t="s">
        <v>146</v>
      </c>
      <c r="B18" s="42"/>
      <c r="C18" s="42"/>
      <c r="D18" s="42"/>
      <c r="E18" s="42"/>
      <c r="F18" s="38">
        <v>9</v>
      </c>
      <c r="G18" s="38"/>
      <c r="H18" s="39">
        <v>22892872.860000003</v>
      </c>
      <c r="I18" s="47"/>
      <c r="J18" s="39">
        <v>27867027.420000002</v>
      </c>
      <c r="K18" s="39"/>
      <c r="L18" s="41">
        <v>20249004.400000002</v>
      </c>
      <c r="M18" s="41"/>
      <c r="N18" s="41">
        <v>25227908.400000002</v>
      </c>
    </row>
    <row r="19" spans="1:14" ht="27" customHeight="1">
      <c r="A19" s="42" t="s">
        <v>119</v>
      </c>
      <c r="B19" s="25"/>
      <c r="C19" s="25"/>
      <c r="D19" s="25"/>
      <c r="E19" s="25"/>
      <c r="F19" s="34">
        <v>6</v>
      </c>
      <c r="G19" s="34"/>
      <c r="H19" s="45">
        <v>264757993.70999998</v>
      </c>
      <c r="I19" s="47"/>
      <c r="J19" s="39">
        <v>247293135.80000001</v>
      </c>
      <c r="K19" s="39"/>
      <c r="L19" s="41">
        <v>256806772.38999999</v>
      </c>
      <c r="M19" s="41"/>
      <c r="N19" s="41">
        <v>242435861.66999999</v>
      </c>
    </row>
    <row r="20" spans="1:14" ht="27" customHeight="1">
      <c r="A20" s="42" t="s">
        <v>113</v>
      </c>
      <c r="B20" s="42"/>
      <c r="C20" s="42"/>
      <c r="D20" s="42"/>
      <c r="E20" s="42"/>
      <c r="F20" s="38">
        <v>10</v>
      </c>
      <c r="G20" s="38"/>
      <c r="H20" s="39">
        <v>0</v>
      </c>
      <c r="I20" s="47"/>
      <c r="J20" s="39">
        <v>0</v>
      </c>
      <c r="K20" s="39"/>
      <c r="L20" s="39">
        <v>11249987.5</v>
      </c>
      <c r="M20" s="41"/>
      <c r="N20" s="39">
        <v>11249987.5</v>
      </c>
    </row>
    <row r="21" spans="1:14" ht="27" customHeight="1">
      <c r="A21" s="42" t="s">
        <v>9</v>
      </c>
      <c r="B21" s="42"/>
      <c r="C21" s="42"/>
      <c r="D21" s="42"/>
      <c r="E21" s="42"/>
      <c r="F21" s="38">
        <v>11</v>
      </c>
      <c r="G21" s="38"/>
      <c r="H21" s="39">
        <v>353973339.34999996</v>
      </c>
      <c r="I21" s="47"/>
      <c r="J21" s="39">
        <v>345553561.57999992</v>
      </c>
      <c r="K21" s="39"/>
      <c r="L21" s="41">
        <v>353702075.93999994</v>
      </c>
      <c r="M21" s="41"/>
      <c r="N21" s="41">
        <v>344998403.18999994</v>
      </c>
    </row>
    <row r="22" spans="1:14" ht="27" customHeight="1">
      <c r="A22" s="42" t="s">
        <v>10</v>
      </c>
      <c r="B22" s="42"/>
      <c r="C22" s="42"/>
      <c r="D22" s="42"/>
      <c r="E22" s="42"/>
      <c r="F22" s="38">
        <v>12</v>
      </c>
      <c r="G22" s="38"/>
      <c r="H22" s="39">
        <v>40723030.840000026</v>
      </c>
      <c r="I22" s="47"/>
      <c r="J22" s="39">
        <v>47116909</v>
      </c>
      <c r="K22" s="39"/>
      <c r="L22" s="41">
        <v>40723030.840000026</v>
      </c>
      <c r="M22" s="41"/>
      <c r="N22" s="41">
        <v>47116909</v>
      </c>
    </row>
    <row r="23" spans="1:14" ht="27" customHeight="1">
      <c r="A23" s="42" t="s">
        <v>11</v>
      </c>
      <c r="B23" s="42"/>
      <c r="C23" s="42"/>
      <c r="D23" s="42"/>
      <c r="E23" s="42"/>
      <c r="F23" s="38">
        <v>13</v>
      </c>
      <c r="G23" s="38"/>
      <c r="H23" s="39">
        <v>981861.34999999963</v>
      </c>
      <c r="I23" s="47"/>
      <c r="J23" s="39">
        <v>558933.00999999978</v>
      </c>
      <c r="K23" s="39"/>
      <c r="L23" s="41">
        <v>981861.34999999963</v>
      </c>
      <c r="M23" s="41"/>
      <c r="N23" s="41">
        <v>558933.00999999978</v>
      </c>
    </row>
    <row r="24" spans="1:14" ht="27" customHeight="1">
      <c r="A24" s="42" t="s">
        <v>12</v>
      </c>
      <c r="B24" s="42"/>
      <c r="C24" s="42"/>
      <c r="D24" s="42"/>
      <c r="E24" s="42"/>
      <c r="F24" s="38">
        <v>14</v>
      </c>
      <c r="G24" s="38"/>
      <c r="H24" s="39">
        <v>25540414.720000003</v>
      </c>
      <c r="I24" s="47"/>
      <c r="J24" s="39">
        <v>36795745.259999998</v>
      </c>
      <c r="K24" s="39"/>
      <c r="L24" s="39">
        <v>25540414.720000003</v>
      </c>
      <c r="M24" s="41"/>
      <c r="N24" s="39">
        <v>36795745.259999998</v>
      </c>
    </row>
    <row r="25" spans="1:14" ht="27" customHeight="1">
      <c r="A25" s="42" t="s">
        <v>13</v>
      </c>
      <c r="B25" s="42"/>
      <c r="C25" s="42"/>
      <c r="D25" s="42"/>
      <c r="E25" s="42"/>
      <c r="F25" s="38">
        <v>15</v>
      </c>
      <c r="G25" s="38"/>
      <c r="H25" s="39">
        <v>102143043.82000001</v>
      </c>
      <c r="I25" s="46"/>
      <c r="J25" s="39">
        <v>122689011.69</v>
      </c>
      <c r="K25" s="39"/>
      <c r="L25" s="48">
        <v>97662228.340000004</v>
      </c>
      <c r="M25" s="41"/>
      <c r="N25" s="48">
        <v>118398556.44999999</v>
      </c>
    </row>
    <row r="26" spans="1:14" ht="27" customHeight="1">
      <c r="A26" s="43" t="s">
        <v>14</v>
      </c>
      <c r="B26" s="43"/>
      <c r="C26" s="43"/>
      <c r="D26" s="43"/>
      <c r="E26" s="43"/>
      <c r="F26" s="34"/>
      <c r="G26" s="34"/>
      <c r="H26" s="44">
        <f>SUM(H18:H25)</f>
        <v>811012556.6500001</v>
      </c>
      <c r="I26" s="46"/>
      <c r="J26" s="44">
        <f>SUM(J18:J25)</f>
        <v>827874323.75999999</v>
      </c>
      <c r="K26" s="39"/>
      <c r="L26" s="44">
        <f>SUM(L18:L25)</f>
        <v>806915375.48000002</v>
      </c>
      <c r="M26" s="41"/>
      <c r="N26" s="44">
        <f>SUM(N18:N25)</f>
        <v>826782304.48000002</v>
      </c>
    </row>
    <row r="27" spans="1:14" ht="27" customHeight="1" thickBot="1">
      <c r="A27" s="25" t="s">
        <v>15</v>
      </c>
      <c r="B27" s="25"/>
      <c r="C27" s="25"/>
      <c r="D27" s="25"/>
      <c r="E27" s="25"/>
      <c r="F27" s="34"/>
      <c r="G27" s="34"/>
      <c r="H27" s="49">
        <f>H16+H26</f>
        <v>1463132996.5800002</v>
      </c>
      <c r="I27" s="46"/>
      <c r="J27" s="49">
        <f>J16+J26</f>
        <v>1590826871.73</v>
      </c>
      <c r="K27" s="39"/>
      <c r="L27" s="50">
        <f>L16+L26</f>
        <v>1450472006.29</v>
      </c>
      <c r="M27" s="41"/>
      <c r="N27" s="49">
        <f>N16+N26</f>
        <v>1544627749.23</v>
      </c>
    </row>
    <row r="28" spans="1:14" ht="27" customHeight="1" thickTop="1">
      <c r="A28" s="25"/>
      <c r="B28" s="25"/>
      <c r="C28" s="25"/>
      <c r="D28" s="25"/>
      <c r="E28" s="25"/>
      <c r="H28" s="18"/>
      <c r="M28" s="53"/>
    </row>
    <row r="29" spans="1:14" ht="27" customHeight="1">
      <c r="A29" s="25"/>
      <c r="B29" s="25"/>
      <c r="C29" s="25"/>
      <c r="D29" s="25"/>
      <c r="E29" s="25"/>
      <c r="H29" s="18"/>
      <c r="M29" s="53"/>
    </row>
    <row r="30" spans="1:14" ht="27" customHeight="1">
      <c r="A30" s="18" t="s">
        <v>158</v>
      </c>
      <c r="B30" s="25"/>
      <c r="C30" s="25"/>
      <c r="D30" s="25"/>
      <c r="E30" s="25"/>
      <c r="H30" s="18"/>
      <c r="M30" s="53"/>
    </row>
    <row r="31" spans="1:14" ht="27" customHeight="1">
      <c r="L31" s="53"/>
      <c r="M31" s="53"/>
      <c r="N31" s="53"/>
    </row>
    <row r="32" spans="1:14" ht="27" customHeight="1">
      <c r="L32" s="53"/>
      <c r="M32" s="53"/>
      <c r="N32" s="53"/>
    </row>
    <row r="33" spans="1:14" ht="27" customHeight="1">
      <c r="D33" s="54" t="s">
        <v>16</v>
      </c>
      <c r="E33" s="54"/>
      <c r="F33" s="18"/>
      <c r="G33" s="55"/>
      <c r="L33" s="53"/>
      <c r="M33" s="53"/>
      <c r="N33" s="53"/>
    </row>
    <row r="34" spans="1:14" ht="27" customHeight="1">
      <c r="D34" s="54" t="s">
        <v>17</v>
      </c>
      <c r="E34" s="54"/>
      <c r="F34" s="18"/>
      <c r="G34" s="55"/>
      <c r="L34" s="53"/>
      <c r="M34" s="53"/>
      <c r="N34" s="53"/>
    </row>
    <row r="35" spans="1:14" ht="27" customHeight="1">
      <c r="D35" s="54"/>
      <c r="E35" s="54"/>
      <c r="F35" s="18"/>
      <c r="G35" s="55"/>
      <c r="L35" s="53"/>
      <c r="M35" s="53"/>
      <c r="N35" s="53"/>
    </row>
    <row r="36" spans="1:14" ht="27" customHeight="1">
      <c r="D36" s="54"/>
      <c r="E36" s="54"/>
      <c r="F36" s="18"/>
      <c r="G36" s="55"/>
      <c r="L36" s="53"/>
      <c r="M36" s="53"/>
      <c r="N36" s="53"/>
    </row>
    <row r="37" spans="1:14" ht="27.75" customHeight="1">
      <c r="A37" s="131" t="s">
        <v>18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14" ht="27.75" customHeight="1">
      <c r="A38" s="16" t="str">
        <f>A1</f>
        <v>WELL GRADED ENGINEERING PUBLIC COMPANY LIMITED AND SUBSIDIARIES</v>
      </c>
      <c r="B38" s="16"/>
      <c r="C38" s="16"/>
      <c r="D38" s="16"/>
      <c r="E38" s="16"/>
      <c r="F38" s="17"/>
      <c r="G38" s="17"/>
      <c r="H38" s="16"/>
      <c r="I38" s="16"/>
      <c r="J38" s="16"/>
      <c r="K38" s="16"/>
      <c r="L38" s="16"/>
      <c r="M38" s="16"/>
      <c r="N38" s="16"/>
    </row>
    <row r="39" spans="1:14" ht="27.75" customHeight="1">
      <c r="A39" s="16" t="s">
        <v>19</v>
      </c>
      <c r="B39" s="16"/>
      <c r="C39" s="16"/>
      <c r="D39" s="16"/>
      <c r="E39" s="16"/>
      <c r="F39" s="17"/>
      <c r="G39" s="17"/>
      <c r="H39" s="16"/>
      <c r="I39" s="16"/>
      <c r="J39" s="16"/>
      <c r="K39" s="16"/>
      <c r="L39" s="16"/>
      <c r="M39" s="16"/>
      <c r="N39" s="16"/>
    </row>
    <row r="40" spans="1:14" ht="27.75" customHeight="1">
      <c r="A40" s="19" t="str">
        <f>A3</f>
        <v>AS AT JUNE 30, 2025</v>
      </c>
      <c r="B40" s="19"/>
      <c r="C40" s="19"/>
      <c r="D40" s="19"/>
      <c r="E40" s="19"/>
      <c r="F40" s="17"/>
      <c r="G40" s="17"/>
      <c r="H40" s="16"/>
      <c r="I40" s="16"/>
      <c r="J40" s="16"/>
      <c r="K40" s="16"/>
      <c r="L40" s="16"/>
      <c r="M40" s="16"/>
      <c r="N40" s="16"/>
    </row>
    <row r="41" spans="1:14" ht="27.75" customHeight="1">
      <c r="A41" s="19"/>
      <c r="B41" s="19"/>
      <c r="C41" s="19"/>
      <c r="D41" s="19"/>
      <c r="E41" s="19"/>
      <c r="F41" s="17"/>
      <c r="G41" s="17"/>
      <c r="H41" s="16"/>
      <c r="I41" s="16"/>
      <c r="J41" s="16"/>
      <c r="K41" s="16"/>
      <c r="L41" s="16"/>
      <c r="M41" s="16"/>
      <c r="N41" s="22" t="s">
        <v>159</v>
      </c>
    </row>
    <row r="42" spans="1:14" s="25" customFormat="1" ht="27.75" customHeight="1">
      <c r="A42" s="18"/>
      <c r="B42" s="18"/>
      <c r="C42" s="18"/>
      <c r="D42" s="18"/>
      <c r="E42" s="18"/>
      <c r="F42" s="23"/>
      <c r="G42" s="23"/>
      <c r="H42" s="130" t="str">
        <f>H5</f>
        <v xml:space="preserve">Consolidated financial statements </v>
      </c>
      <c r="I42" s="130"/>
      <c r="J42" s="130"/>
      <c r="K42" s="35"/>
      <c r="L42" s="130" t="str">
        <f>L5</f>
        <v xml:space="preserve">Separate financial statements </v>
      </c>
      <c r="M42" s="130"/>
      <c r="N42" s="130"/>
    </row>
    <row r="43" spans="1:14" ht="27.75" customHeight="1">
      <c r="F43" s="18"/>
      <c r="G43" s="18"/>
      <c r="H43" s="26" t="str">
        <f>H6</f>
        <v>June 30, 2025</v>
      </c>
      <c r="I43" s="56"/>
      <c r="J43" s="26" t="str">
        <f>J6</f>
        <v>December 31, 2024</v>
      </c>
      <c r="K43" s="26"/>
      <c r="L43" s="26" t="str">
        <f>L6</f>
        <v>June 30, 2025</v>
      </c>
      <c r="M43" s="56"/>
      <c r="N43" s="26" t="str">
        <f>N6</f>
        <v>December 31, 2024</v>
      </c>
    </row>
    <row r="44" spans="1:14" ht="27.75" customHeight="1">
      <c r="F44" s="18"/>
      <c r="G44" s="18"/>
      <c r="H44" s="27" t="s">
        <v>103</v>
      </c>
      <c r="I44" s="28"/>
      <c r="J44" s="27" t="s">
        <v>102</v>
      </c>
      <c r="K44" s="27"/>
      <c r="L44" s="27" t="s">
        <v>103</v>
      </c>
      <c r="M44" s="28"/>
      <c r="N44" s="27" t="s">
        <v>102</v>
      </c>
    </row>
    <row r="45" spans="1:14" ht="27.75" customHeight="1">
      <c r="F45" s="29" t="s">
        <v>2</v>
      </c>
      <c r="G45" s="18"/>
      <c r="H45" s="30" t="s">
        <v>104</v>
      </c>
      <c r="I45" s="28"/>
      <c r="J45" s="31"/>
      <c r="K45" s="32"/>
      <c r="L45" s="30" t="s">
        <v>104</v>
      </c>
      <c r="M45" s="28"/>
      <c r="N45" s="31"/>
    </row>
    <row r="46" spans="1:14" ht="27.75" customHeight="1">
      <c r="A46" s="57" t="s">
        <v>20</v>
      </c>
      <c r="B46" s="33"/>
      <c r="C46" s="33"/>
      <c r="D46" s="33"/>
      <c r="E46" s="33"/>
      <c r="F46" s="18"/>
      <c r="G46" s="29"/>
      <c r="H46" s="26"/>
      <c r="I46" s="26"/>
      <c r="J46" s="26"/>
      <c r="K46" s="26"/>
      <c r="L46" s="26"/>
      <c r="M46" s="26"/>
      <c r="N46" s="26"/>
    </row>
    <row r="47" spans="1:14" ht="27.75" customHeight="1">
      <c r="A47" s="25" t="s">
        <v>21</v>
      </c>
      <c r="B47" s="25"/>
      <c r="C47" s="25"/>
      <c r="D47" s="25"/>
      <c r="E47" s="25"/>
      <c r="F47" s="34"/>
      <c r="G47" s="34"/>
      <c r="H47" s="36"/>
      <c r="I47" s="36"/>
    </row>
    <row r="48" spans="1:14" ht="27.75" customHeight="1">
      <c r="A48" s="42" t="s">
        <v>131</v>
      </c>
      <c r="B48" s="42"/>
      <c r="C48" s="42"/>
      <c r="D48" s="42"/>
      <c r="E48" s="42"/>
      <c r="F48" s="34"/>
      <c r="G48" s="34"/>
      <c r="H48" s="36"/>
      <c r="I48" s="36"/>
    </row>
    <row r="49" spans="1:14" ht="27.75" customHeight="1">
      <c r="A49" s="58" t="s">
        <v>120</v>
      </c>
      <c r="B49" s="58"/>
      <c r="C49" s="58"/>
      <c r="D49" s="58"/>
      <c r="E49" s="58"/>
      <c r="F49" s="38">
        <v>16</v>
      </c>
      <c r="G49" s="38"/>
      <c r="H49" s="39">
        <v>78827625.359999999</v>
      </c>
      <c r="I49" s="46"/>
      <c r="J49" s="39">
        <v>157697817.84999999</v>
      </c>
      <c r="K49" s="39"/>
      <c r="L49" s="39">
        <v>78827625.359999999</v>
      </c>
      <c r="M49" s="39"/>
      <c r="N49" s="39">
        <v>146412110.97</v>
      </c>
    </row>
    <row r="50" spans="1:14" ht="27.75" customHeight="1">
      <c r="A50" s="42" t="s">
        <v>22</v>
      </c>
      <c r="B50" s="42"/>
      <c r="C50" s="42"/>
      <c r="D50" s="42"/>
      <c r="E50" s="42"/>
      <c r="F50" s="38">
        <v>17</v>
      </c>
      <c r="G50" s="38"/>
      <c r="H50" s="39">
        <v>558060136.49000001</v>
      </c>
      <c r="I50" s="45"/>
      <c r="J50" s="39">
        <v>649931231.30999994</v>
      </c>
      <c r="K50" s="39"/>
      <c r="L50" s="39">
        <v>552067436.04999995</v>
      </c>
      <c r="M50" s="41"/>
      <c r="N50" s="39">
        <v>629572853.10000002</v>
      </c>
    </row>
    <row r="51" spans="1:14" ht="27.75" customHeight="1">
      <c r="A51" s="42" t="s">
        <v>107</v>
      </c>
      <c r="B51" s="42"/>
      <c r="C51" s="42"/>
      <c r="D51" s="42"/>
      <c r="E51" s="42"/>
      <c r="F51" s="38">
        <v>6</v>
      </c>
      <c r="G51" s="38"/>
      <c r="H51" s="39">
        <v>182163500.45999998</v>
      </c>
      <c r="I51" s="45"/>
      <c r="J51" s="39">
        <v>207930003.25</v>
      </c>
      <c r="K51" s="39"/>
      <c r="L51" s="39">
        <v>182163500.45999998</v>
      </c>
      <c r="M51" s="41"/>
      <c r="N51" s="39">
        <v>207930003.25</v>
      </c>
    </row>
    <row r="52" spans="1:14" ht="27.75" customHeight="1">
      <c r="A52" s="42" t="s">
        <v>23</v>
      </c>
      <c r="B52" s="42"/>
      <c r="C52" s="42"/>
      <c r="D52" s="42"/>
      <c r="E52" s="42"/>
      <c r="F52" s="38">
        <v>19</v>
      </c>
      <c r="G52" s="38"/>
      <c r="H52" s="39">
        <v>47710350</v>
      </c>
      <c r="I52" s="45"/>
      <c r="J52" s="39">
        <v>43566350</v>
      </c>
      <c r="K52" s="39"/>
      <c r="L52" s="39">
        <v>47710350</v>
      </c>
      <c r="M52" s="41"/>
      <c r="N52" s="39">
        <v>43566350</v>
      </c>
    </row>
    <row r="53" spans="1:14" ht="27.75" customHeight="1">
      <c r="A53" s="42" t="s">
        <v>24</v>
      </c>
      <c r="B53" s="58"/>
      <c r="C53" s="58"/>
      <c r="D53" s="58"/>
      <c r="E53" s="58"/>
      <c r="F53" s="38">
        <v>20</v>
      </c>
      <c r="G53" s="38"/>
      <c r="H53" s="39">
        <v>7067315.6400000015</v>
      </c>
      <c r="I53" s="47"/>
      <c r="J53" s="39">
        <v>14185404.930000003</v>
      </c>
      <c r="K53" s="39"/>
      <c r="L53" s="39">
        <v>7067315.6400000015</v>
      </c>
      <c r="M53" s="41"/>
      <c r="N53" s="39">
        <v>14185404.930000003</v>
      </c>
    </row>
    <row r="54" spans="1:14" ht="27.75" customHeight="1">
      <c r="A54" s="42" t="s">
        <v>138</v>
      </c>
      <c r="B54" s="42"/>
      <c r="C54" s="42"/>
      <c r="D54" s="42"/>
      <c r="E54" s="42"/>
      <c r="F54" s="34">
        <v>18</v>
      </c>
      <c r="G54" s="34"/>
      <c r="H54" s="39">
        <v>17244519.879999999</v>
      </c>
      <c r="I54" s="46"/>
      <c r="J54" s="39">
        <v>25924536.109999999</v>
      </c>
      <c r="K54" s="39"/>
      <c r="L54" s="39">
        <v>18023646.419999998</v>
      </c>
      <c r="M54" s="41"/>
      <c r="N54" s="39">
        <v>26685037.989999998</v>
      </c>
    </row>
    <row r="55" spans="1:14" ht="27.75" customHeight="1">
      <c r="A55" s="43" t="s">
        <v>25</v>
      </c>
      <c r="B55" s="43"/>
      <c r="C55" s="43"/>
      <c r="D55" s="43"/>
      <c r="E55" s="43"/>
      <c r="F55" s="34"/>
      <c r="G55" s="34"/>
      <c r="H55" s="44">
        <f>SUM(H49:H54)</f>
        <v>891073447.82999992</v>
      </c>
      <c r="I55" s="46"/>
      <c r="J55" s="44">
        <f>SUM(J49:J54)</f>
        <v>1099235343.4499998</v>
      </c>
      <c r="K55" s="39"/>
      <c r="L55" s="44">
        <f>SUM(L49:L54)</f>
        <v>885859873.92999983</v>
      </c>
      <c r="M55" s="41"/>
      <c r="N55" s="44">
        <f>SUM(N49:N54)</f>
        <v>1068351760.24</v>
      </c>
    </row>
    <row r="56" spans="1:14" ht="27.75" customHeight="1">
      <c r="A56" s="25" t="s">
        <v>26</v>
      </c>
      <c r="B56" s="25"/>
      <c r="C56" s="25"/>
      <c r="D56" s="25"/>
      <c r="E56" s="25"/>
      <c r="F56" s="34"/>
      <c r="G56" s="34"/>
      <c r="H56" s="39"/>
      <c r="I56" s="46"/>
      <c r="J56" s="39"/>
      <c r="K56" s="39"/>
      <c r="L56" s="41"/>
      <c r="M56" s="41"/>
      <c r="N56" s="41"/>
    </row>
    <row r="57" spans="1:14" ht="27.75" customHeight="1">
      <c r="A57" s="42" t="s">
        <v>27</v>
      </c>
      <c r="B57" s="42"/>
      <c r="C57" s="42"/>
      <c r="D57" s="42"/>
      <c r="E57" s="42"/>
      <c r="F57" s="38">
        <v>19</v>
      </c>
      <c r="G57" s="34"/>
      <c r="H57" s="39">
        <v>75738227.650000006</v>
      </c>
      <c r="I57" s="46"/>
      <c r="J57" s="39">
        <v>92935103.129999995</v>
      </c>
      <c r="K57" s="41"/>
      <c r="L57" s="41">
        <v>75738227.650000006</v>
      </c>
      <c r="M57" s="41"/>
      <c r="N57" s="41">
        <v>92935103.129999995</v>
      </c>
    </row>
    <row r="58" spans="1:14" ht="27.75" customHeight="1">
      <c r="A58" s="42" t="s">
        <v>28</v>
      </c>
      <c r="B58" s="42"/>
      <c r="C58" s="42"/>
      <c r="D58" s="42"/>
      <c r="E58" s="42"/>
      <c r="F58" s="38">
        <v>20</v>
      </c>
      <c r="G58" s="38"/>
      <c r="H58" s="39">
        <v>3828781.7199999988</v>
      </c>
      <c r="I58" s="47"/>
      <c r="J58" s="39">
        <v>1107277.5899999985</v>
      </c>
      <c r="K58" s="39"/>
      <c r="L58" s="39">
        <v>3828781.7199999988</v>
      </c>
      <c r="M58" s="41"/>
      <c r="N58" s="39">
        <v>1107277.5899999985</v>
      </c>
    </row>
    <row r="59" spans="1:14" ht="27.75" customHeight="1">
      <c r="A59" s="42" t="s">
        <v>29</v>
      </c>
      <c r="B59" s="42"/>
      <c r="C59" s="42"/>
      <c r="D59" s="42"/>
      <c r="E59" s="42"/>
      <c r="F59" s="34">
        <v>21</v>
      </c>
      <c r="G59" s="38"/>
      <c r="H59" s="39">
        <v>8536754</v>
      </c>
      <c r="I59" s="47"/>
      <c r="J59" s="39">
        <v>7200427</v>
      </c>
      <c r="K59" s="39"/>
      <c r="L59" s="39">
        <v>8536754</v>
      </c>
      <c r="M59" s="41"/>
      <c r="N59" s="39">
        <v>7200427</v>
      </c>
    </row>
    <row r="60" spans="1:14" ht="27.75" customHeight="1">
      <c r="A60" s="42" t="s">
        <v>30</v>
      </c>
      <c r="B60" s="42"/>
      <c r="C60" s="42"/>
      <c r="D60" s="42"/>
      <c r="E60" s="42"/>
      <c r="F60" s="38"/>
      <c r="G60" s="38"/>
      <c r="H60" s="48">
        <v>43952523.06000001</v>
      </c>
      <c r="I60" s="47"/>
      <c r="J60" s="48">
        <v>41681482.090000004</v>
      </c>
      <c r="K60" s="39"/>
      <c r="L60" s="59">
        <v>39584867.670000002</v>
      </c>
      <c r="M60" s="41"/>
      <c r="N60" s="59">
        <v>37315518.07</v>
      </c>
    </row>
    <row r="61" spans="1:14" ht="27.75" customHeight="1">
      <c r="A61" s="43" t="s">
        <v>31</v>
      </c>
      <c r="B61" s="43"/>
      <c r="C61" s="43"/>
      <c r="D61" s="43"/>
      <c r="E61" s="43"/>
      <c r="F61" s="34"/>
      <c r="G61" s="34"/>
      <c r="H61" s="59">
        <f>SUM(H57:H60)</f>
        <v>132056286.43000001</v>
      </c>
      <c r="I61" s="46"/>
      <c r="J61" s="59">
        <f>SUM(J57:J60)</f>
        <v>142924289.81</v>
      </c>
      <c r="K61" s="41"/>
      <c r="L61" s="59">
        <f>SUM(L57:L60)</f>
        <v>127688631.04000001</v>
      </c>
      <c r="M61" s="41"/>
      <c r="N61" s="59">
        <f>SUM(N57:N60)</f>
        <v>138558325.78999999</v>
      </c>
    </row>
    <row r="62" spans="1:14" ht="27.75" customHeight="1">
      <c r="A62" s="25" t="s">
        <v>32</v>
      </c>
      <c r="B62" s="25"/>
      <c r="C62" s="25"/>
      <c r="D62" s="25"/>
      <c r="E62" s="25"/>
      <c r="F62" s="34"/>
      <c r="G62" s="34"/>
      <c r="H62" s="44">
        <f>H55+H61</f>
        <v>1023129734.26</v>
      </c>
      <c r="I62" s="46"/>
      <c r="J62" s="44">
        <f>J55+J61</f>
        <v>1242159633.2599998</v>
      </c>
      <c r="K62" s="39"/>
      <c r="L62" s="44">
        <f>L55+L61</f>
        <v>1013548504.9699998</v>
      </c>
      <c r="M62" s="41"/>
      <c r="N62" s="44">
        <f>N55+N61</f>
        <v>1206910086.03</v>
      </c>
    </row>
    <row r="63" spans="1:14" ht="27.75" customHeight="1">
      <c r="A63" s="25"/>
      <c r="B63" s="25"/>
      <c r="C63" s="25"/>
      <c r="D63" s="25"/>
      <c r="E63" s="25"/>
      <c r="H63" s="18"/>
      <c r="L63" s="53"/>
      <c r="M63" s="53"/>
      <c r="N63" s="53"/>
    </row>
    <row r="64" spans="1:14" ht="27.75" customHeight="1">
      <c r="A64" s="25"/>
      <c r="B64" s="25"/>
      <c r="C64" s="25"/>
      <c r="D64" s="25"/>
      <c r="E64" s="25"/>
      <c r="H64" s="18"/>
      <c r="L64" s="53"/>
      <c r="M64" s="53"/>
      <c r="N64" s="53"/>
    </row>
    <row r="65" spans="1:14" ht="27.75" customHeight="1">
      <c r="A65" s="18" t="s">
        <v>158</v>
      </c>
      <c r="B65" s="25"/>
      <c r="C65" s="25"/>
      <c r="D65" s="25"/>
      <c r="E65" s="25"/>
      <c r="H65" s="18"/>
      <c r="L65" s="53"/>
      <c r="M65" s="53"/>
      <c r="N65" s="53"/>
    </row>
    <row r="66" spans="1:14" ht="27.75" customHeight="1">
      <c r="L66" s="53"/>
      <c r="M66" s="53"/>
      <c r="N66" s="53"/>
    </row>
    <row r="67" spans="1:14" ht="27.75" customHeight="1">
      <c r="L67" s="53"/>
      <c r="M67" s="53"/>
      <c r="N67" s="53"/>
    </row>
    <row r="68" spans="1:14" ht="27.75" customHeight="1">
      <c r="L68" s="53"/>
      <c r="M68" s="53"/>
      <c r="N68" s="53"/>
    </row>
    <row r="69" spans="1:14" ht="27.75" customHeight="1">
      <c r="D69" s="54" t="s">
        <v>16</v>
      </c>
      <c r="E69" s="54"/>
      <c r="F69" s="18"/>
      <c r="G69" s="55"/>
      <c r="L69" s="53"/>
      <c r="M69" s="53"/>
      <c r="N69" s="53"/>
    </row>
    <row r="70" spans="1:14" ht="27.75" customHeight="1">
      <c r="D70" s="54" t="s">
        <v>17</v>
      </c>
      <c r="E70" s="54"/>
      <c r="F70" s="18"/>
      <c r="G70" s="55"/>
      <c r="L70" s="53"/>
      <c r="M70" s="53"/>
      <c r="N70" s="53"/>
    </row>
    <row r="71" spans="1:14" ht="27.75" customHeight="1">
      <c r="C71" s="54"/>
      <c r="D71" s="54"/>
      <c r="E71" s="54"/>
      <c r="F71" s="18"/>
      <c r="G71" s="55"/>
      <c r="L71" s="53"/>
      <c r="M71" s="53"/>
      <c r="N71" s="53"/>
    </row>
    <row r="72" spans="1:14" ht="27" customHeight="1">
      <c r="A72" s="131" t="s">
        <v>33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</row>
    <row r="73" spans="1:14" ht="27" customHeight="1">
      <c r="A73" s="16" t="str">
        <f>A38</f>
        <v>WELL GRADED ENGINEERING PUBLIC COMPANY LIMITED AND SUBSIDIARIES</v>
      </c>
      <c r="B73" s="16"/>
      <c r="C73" s="16"/>
      <c r="D73" s="16"/>
      <c r="E73" s="16"/>
      <c r="F73" s="17"/>
      <c r="G73" s="17"/>
      <c r="H73" s="16"/>
      <c r="I73" s="16"/>
      <c r="J73" s="16"/>
      <c r="K73" s="16"/>
      <c r="L73" s="16"/>
      <c r="M73" s="16"/>
      <c r="N73" s="16"/>
    </row>
    <row r="74" spans="1:14" ht="27" customHeight="1">
      <c r="A74" s="16" t="str">
        <f>A39</f>
        <v>STATEMENTS OF FINANCIAL POSITION (Cont'd)</v>
      </c>
      <c r="B74" s="16"/>
      <c r="C74" s="16"/>
      <c r="D74" s="16"/>
      <c r="E74" s="16"/>
      <c r="F74" s="17"/>
      <c r="G74" s="17"/>
      <c r="H74" s="16"/>
      <c r="I74" s="16"/>
      <c r="J74" s="16"/>
      <c r="K74" s="16"/>
      <c r="L74" s="16"/>
      <c r="M74" s="16"/>
      <c r="N74" s="16"/>
    </row>
    <row r="75" spans="1:14" ht="27" customHeight="1">
      <c r="A75" s="19" t="str">
        <f>A3</f>
        <v>AS AT JUNE 30, 2025</v>
      </c>
      <c r="B75" s="19"/>
      <c r="C75" s="19"/>
      <c r="D75" s="19"/>
      <c r="E75" s="19"/>
      <c r="F75" s="17"/>
      <c r="G75" s="17"/>
      <c r="H75" s="16"/>
      <c r="I75" s="16"/>
      <c r="J75" s="16"/>
      <c r="K75" s="16"/>
      <c r="L75" s="16"/>
      <c r="M75" s="16"/>
      <c r="N75" s="16"/>
    </row>
    <row r="76" spans="1:14" ht="27" customHeight="1">
      <c r="J76" s="19"/>
      <c r="K76" s="19"/>
      <c r="L76" s="19"/>
      <c r="M76" s="19"/>
      <c r="N76" s="22" t="s">
        <v>159</v>
      </c>
    </row>
    <row r="77" spans="1:14" s="25" customFormat="1" ht="27" customHeight="1">
      <c r="A77" s="18"/>
      <c r="B77" s="18"/>
      <c r="C77" s="18"/>
      <c r="D77" s="18"/>
      <c r="E77" s="18"/>
      <c r="F77" s="23"/>
      <c r="G77" s="23"/>
      <c r="H77" s="130" t="str">
        <f>H42</f>
        <v xml:space="preserve">Consolidated financial statements </v>
      </c>
      <c r="I77" s="130"/>
      <c r="J77" s="130"/>
      <c r="K77" s="35"/>
      <c r="L77" s="130" t="s">
        <v>162</v>
      </c>
      <c r="M77" s="130"/>
      <c r="N77" s="130"/>
    </row>
    <row r="78" spans="1:14" ht="27" customHeight="1">
      <c r="F78" s="18"/>
      <c r="G78" s="18"/>
      <c r="H78" s="26" t="str">
        <f>H43</f>
        <v>June 30, 2025</v>
      </c>
      <c r="I78" s="56"/>
      <c r="J78" s="26" t="str">
        <f>J43</f>
        <v>December 31, 2024</v>
      </c>
      <c r="K78" s="26"/>
      <c r="L78" s="26" t="str">
        <f>L43</f>
        <v>June 30, 2025</v>
      </c>
      <c r="M78" s="56"/>
      <c r="N78" s="26" t="str">
        <f>N43</f>
        <v>December 31, 2024</v>
      </c>
    </row>
    <row r="79" spans="1:14" ht="27" customHeight="1">
      <c r="F79" s="18"/>
      <c r="G79" s="18"/>
      <c r="H79" s="27" t="s">
        <v>103</v>
      </c>
      <c r="I79" s="28"/>
      <c r="J79" s="27" t="s">
        <v>102</v>
      </c>
      <c r="K79" s="27"/>
      <c r="L79" s="27" t="s">
        <v>103</v>
      </c>
      <c r="M79" s="28"/>
      <c r="N79" s="27" t="s">
        <v>102</v>
      </c>
    </row>
    <row r="80" spans="1:14" ht="27" customHeight="1">
      <c r="F80" s="29" t="s">
        <v>2</v>
      </c>
      <c r="G80" s="18"/>
      <c r="H80" s="30" t="s">
        <v>104</v>
      </c>
      <c r="I80" s="28"/>
      <c r="J80" s="31"/>
      <c r="K80" s="32"/>
      <c r="L80" s="30" t="s">
        <v>104</v>
      </c>
      <c r="M80" s="28"/>
      <c r="N80" s="31"/>
    </row>
    <row r="81" spans="1:14" ht="27" customHeight="1">
      <c r="A81" s="57" t="s">
        <v>34</v>
      </c>
      <c r="B81" s="33"/>
      <c r="C81" s="33"/>
      <c r="D81" s="33"/>
      <c r="E81" s="33"/>
      <c r="F81" s="18"/>
      <c r="G81" s="29"/>
      <c r="H81" s="26"/>
      <c r="I81" s="26"/>
      <c r="J81" s="26"/>
      <c r="K81" s="26"/>
      <c r="L81" s="26"/>
      <c r="M81" s="26"/>
      <c r="N81" s="26"/>
    </row>
    <row r="82" spans="1:14" ht="27" customHeight="1">
      <c r="A82" s="25" t="s">
        <v>35</v>
      </c>
      <c r="B82" s="25"/>
      <c r="C82" s="25"/>
      <c r="D82" s="25"/>
      <c r="E82" s="25"/>
      <c r="F82" s="34"/>
      <c r="G82" s="34"/>
      <c r="H82" s="26"/>
      <c r="I82" s="56"/>
      <c r="J82" s="26"/>
      <c r="K82" s="26"/>
      <c r="L82" s="26"/>
      <c r="N82" s="26"/>
    </row>
    <row r="83" spans="1:14" ht="27" customHeight="1">
      <c r="A83" s="60" t="s">
        <v>36</v>
      </c>
      <c r="B83" s="60"/>
      <c r="C83" s="60"/>
      <c r="D83" s="60"/>
      <c r="E83" s="60"/>
      <c r="F83" s="34"/>
      <c r="G83" s="34"/>
      <c r="H83" s="36"/>
      <c r="I83" s="36"/>
      <c r="L83" s="53"/>
      <c r="M83" s="53"/>
      <c r="N83" s="53"/>
    </row>
    <row r="84" spans="1:14" ht="27" customHeight="1">
      <c r="A84" s="42" t="s">
        <v>37</v>
      </c>
      <c r="B84" s="42"/>
      <c r="C84" s="42"/>
      <c r="D84" s="42"/>
      <c r="E84" s="42"/>
      <c r="F84" s="38"/>
      <c r="G84" s="38"/>
      <c r="H84" s="18"/>
      <c r="I84" s="36"/>
      <c r="L84" s="53"/>
      <c r="M84" s="53"/>
      <c r="N84" s="53"/>
    </row>
    <row r="85" spans="1:14" ht="27" customHeight="1" thickBot="1">
      <c r="A85" s="58" t="s">
        <v>134</v>
      </c>
      <c r="B85" s="42"/>
      <c r="C85" s="42"/>
      <c r="D85" s="42"/>
      <c r="E85" s="42"/>
      <c r="F85" s="38"/>
      <c r="G85" s="38"/>
      <c r="H85" s="61">
        <v>330000000</v>
      </c>
      <c r="I85" s="36"/>
      <c r="J85" s="61">
        <v>330000000</v>
      </c>
      <c r="L85" s="61">
        <v>330000000</v>
      </c>
      <c r="M85" s="53"/>
      <c r="N85" s="61">
        <v>330000000</v>
      </c>
    </row>
    <row r="86" spans="1:14" ht="27" customHeight="1" thickTop="1">
      <c r="A86" s="42" t="s">
        <v>39</v>
      </c>
      <c r="B86" s="42"/>
      <c r="C86" s="42"/>
      <c r="D86" s="42"/>
      <c r="E86" s="42"/>
      <c r="F86" s="38"/>
      <c r="G86" s="38"/>
      <c r="H86" s="41"/>
      <c r="I86" s="46"/>
      <c r="J86" s="41"/>
      <c r="K86" s="41"/>
      <c r="L86" s="41"/>
      <c r="M86" s="41"/>
      <c r="N86" s="41"/>
    </row>
    <row r="87" spans="1:14" ht="27" customHeight="1">
      <c r="A87" s="62" t="s">
        <v>38</v>
      </c>
      <c r="B87" s="42"/>
      <c r="C87" s="42"/>
      <c r="D87" s="42"/>
      <c r="E87" s="42"/>
      <c r="F87" s="38"/>
      <c r="G87" s="38"/>
      <c r="H87" s="39">
        <v>300000000</v>
      </c>
      <c r="I87" s="46"/>
      <c r="J87" s="39">
        <v>300000000</v>
      </c>
      <c r="K87" s="39"/>
      <c r="L87" s="39">
        <v>300000000</v>
      </c>
      <c r="M87" s="41"/>
      <c r="N87" s="39">
        <v>300000000</v>
      </c>
    </row>
    <row r="88" spans="1:14" ht="27" customHeight="1">
      <c r="A88" s="42" t="s">
        <v>108</v>
      </c>
      <c r="B88" s="42"/>
      <c r="C88" s="42"/>
      <c r="D88" s="42"/>
      <c r="E88" s="42"/>
      <c r="F88" s="38"/>
      <c r="G88" s="38"/>
      <c r="H88" s="39">
        <v>276960000</v>
      </c>
      <c r="I88" s="46"/>
      <c r="J88" s="39">
        <v>276960000</v>
      </c>
      <c r="K88" s="39"/>
      <c r="L88" s="39">
        <v>276960000</v>
      </c>
      <c r="M88" s="41"/>
      <c r="N88" s="39">
        <v>276960000</v>
      </c>
    </row>
    <row r="89" spans="1:14" ht="27" customHeight="1">
      <c r="A89" s="42" t="s">
        <v>128</v>
      </c>
      <c r="B89" s="42"/>
      <c r="C89" s="42"/>
      <c r="D89" s="42"/>
      <c r="E89" s="42"/>
      <c r="F89" s="34"/>
      <c r="G89" s="34"/>
      <c r="H89" s="39"/>
      <c r="I89" s="46"/>
      <c r="J89" s="41"/>
      <c r="K89" s="41"/>
      <c r="L89" s="41"/>
      <c r="M89" s="39"/>
      <c r="N89" s="41"/>
    </row>
    <row r="90" spans="1:14" ht="27" customHeight="1">
      <c r="A90" s="62" t="s">
        <v>40</v>
      </c>
      <c r="B90" s="62"/>
      <c r="C90" s="62"/>
      <c r="D90" s="62"/>
      <c r="E90" s="62"/>
      <c r="F90" s="38" t="s">
        <v>105</v>
      </c>
      <c r="G90" s="38"/>
      <c r="H90" s="39">
        <v>21230000</v>
      </c>
      <c r="I90" s="47"/>
      <c r="J90" s="41">
        <v>21230000</v>
      </c>
      <c r="K90" s="41"/>
      <c r="L90" s="41">
        <v>21230000</v>
      </c>
      <c r="M90" s="41"/>
      <c r="N90" s="41">
        <v>21230000</v>
      </c>
    </row>
    <row r="91" spans="1:14" ht="27" customHeight="1">
      <c r="A91" s="62" t="s">
        <v>41</v>
      </c>
      <c r="B91" s="62"/>
      <c r="C91" s="62"/>
      <c r="D91" s="62"/>
      <c r="E91" s="62"/>
      <c r="F91" s="34"/>
      <c r="G91" s="34"/>
      <c r="H91" s="48">
        <f>SCSE_C!M18</f>
        <v>-158186737.67999995</v>
      </c>
      <c r="I91" s="46"/>
      <c r="J91" s="48">
        <f>SCSE_C!M15</f>
        <v>-249522761.53</v>
      </c>
      <c r="K91" s="39"/>
      <c r="L91" s="59">
        <f>SCSE_S!N19</f>
        <v>-161266498.68000019</v>
      </c>
      <c r="M91" s="41"/>
      <c r="N91" s="59">
        <f>SCSE_S!N15</f>
        <v>-260472336.80000022</v>
      </c>
    </row>
    <row r="92" spans="1:14" ht="27" customHeight="1">
      <c r="A92" s="25" t="s">
        <v>42</v>
      </c>
      <c r="B92" s="25"/>
      <c r="C92" s="25"/>
      <c r="D92" s="25"/>
      <c r="E92" s="25"/>
      <c r="F92" s="34"/>
      <c r="G92" s="34"/>
      <c r="H92" s="59">
        <f>SUM(H87:H91)</f>
        <v>440003262.32000005</v>
      </c>
      <c r="I92" s="46"/>
      <c r="J92" s="59">
        <f>SUM(J87:J91)</f>
        <v>348667238.47000003</v>
      </c>
      <c r="K92" s="41"/>
      <c r="L92" s="59">
        <f>SUM(L87:L91)</f>
        <v>436923501.31999981</v>
      </c>
      <c r="M92" s="41"/>
      <c r="N92" s="59">
        <f>SUM(N87:N91)</f>
        <v>337717663.19999981</v>
      </c>
    </row>
    <row r="93" spans="1:14" ht="27" customHeight="1" thickBot="1">
      <c r="A93" s="25" t="s">
        <v>43</v>
      </c>
      <c r="B93" s="25"/>
      <c r="C93" s="25"/>
      <c r="D93" s="25"/>
      <c r="E93" s="25"/>
      <c r="F93" s="34"/>
      <c r="G93" s="34"/>
      <c r="H93" s="49">
        <f>H62+H92</f>
        <v>1463132996.5799999</v>
      </c>
      <c r="I93" s="46"/>
      <c r="J93" s="49">
        <f>J62+J92</f>
        <v>1590826871.7299998</v>
      </c>
      <c r="K93" s="39"/>
      <c r="L93" s="63">
        <f>L62+L92</f>
        <v>1450472006.2899995</v>
      </c>
      <c r="M93" s="41"/>
      <c r="N93" s="63">
        <f>N62+N92</f>
        <v>1544627749.2299998</v>
      </c>
    </row>
    <row r="94" spans="1:14" ht="27" customHeight="1" thickTop="1">
      <c r="A94" s="25"/>
      <c r="B94" s="25"/>
      <c r="C94" s="25"/>
      <c r="D94" s="25"/>
      <c r="E94" s="25"/>
      <c r="F94" s="34"/>
      <c r="G94" s="34"/>
      <c r="H94" s="1"/>
      <c r="I94" s="1"/>
      <c r="J94" s="1"/>
      <c r="K94" s="1"/>
      <c r="L94" s="1"/>
      <c r="M94" s="1"/>
      <c r="N94" s="1"/>
    </row>
    <row r="95" spans="1:14" ht="27" customHeight="1">
      <c r="H95" s="39"/>
      <c r="I95" s="39"/>
      <c r="J95" s="39"/>
      <c r="K95" s="39"/>
      <c r="L95" s="39"/>
      <c r="M95" s="39"/>
      <c r="N95" s="39"/>
    </row>
    <row r="96" spans="1:14" ht="27" customHeight="1">
      <c r="H96" s="39"/>
      <c r="I96" s="64"/>
      <c r="J96" s="39"/>
      <c r="K96" s="39"/>
      <c r="L96" s="39"/>
      <c r="M96" s="41"/>
      <c r="N96" s="39"/>
    </row>
    <row r="97" spans="1:14" ht="27" customHeight="1">
      <c r="A97" s="18" t="s">
        <v>158</v>
      </c>
      <c r="H97" s="39"/>
      <c r="I97" s="64"/>
      <c r="J97" s="39"/>
      <c r="K97" s="39"/>
      <c r="L97" s="39"/>
      <c r="M97" s="41"/>
      <c r="N97" s="39"/>
    </row>
    <row r="98" spans="1:14" ht="27" customHeight="1">
      <c r="H98" s="39"/>
      <c r="I98" s="64"/>
      <c r="J98" s="39"/>
      <c r="K98" s="39"/>
      <c r="L98" s="39"/>
      <c r="M98" s="41"/>
      <c r="N98" s="39"/>
    </row>
    <row r="99" spans="1:14" ht="27" customHeight="1">
      <c r="H99" s="39"/>
      <c r="I99" s="64"/>
      <c r="J99" s="39"/>
      <c r="K99" s="39"/>
      <c r="L99" s="39"/>
      <c r="M99" s="41"/>
      <c r="N99" s="39"/>
    </row>
    <row r="100" spans="1:14" ht="27" customHeight="1">
      <c r="H100" s="39"/>
      <c r="I100" s="64"/>
      <c r="J100" s="39"/>
      <c r="K100" s="39"/>
      <c r="L100" s="39"/>
      <c r="M100" s="41"/>
      <c r="N100" s="39"/>
    </row>
    <row r="101" spans="1:14" ht="27" customHeight="1">
      <c r="L101" s="53"/>
      <c r="M101" s="53"/>
      <c r="N101" s="53"/>
    </row>
    <row r="103" spans="1:14" ht="27" customHeight="1">
      <c r="D103" s="54" t="s">
        <v>16</v>
      </c>
      <c r="E103" s="54"/>
      <c r="F103" s="54"/>
      <c r="G103" s="18"/>
    </row>
    <row r="104" spans="1:14" ht="27" customHeight="1">
      <c r="D104" s="54" t="s">
        <v>17</v>
      </c>
      <c r="E104" s="54"/>
      <c r="F104" s="54"/>
      <c r="G104" s="18"/>
    </row>
  </sheetData>
  <mergeCells count="8">
    <mergeCell ref="H5:K5"/>
    <mergeCell ref="L5:N5"/>
    <mergeCell ref="H77:J77"/>
    <mergeCell ref="L77:N77"/>
    <mergeCell ref="A37:N37"/>
    <mergeCell ref="H42:J42"/>
    <mergeCell ref="L42:N42"/>
    <mergeCell ref="A72:N72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311BD-D010-49CB-A50E-04EE97D2D944}">
  <dimension ref="A1:K43"/>
  <sheetViews>
    <sheetView view="pageBreakPreview" topLeftCell="A10" zoomScale="90" zoomScaleNormal="85" zoomScaleSheetLayoutView="90" workbookViewId="0">
      <selection activeCell="G15" sqref="G15"/>
    </sheetView>
  </sheetViews>
  <sheetFormatPr defaultColWidth="12.5" defaultRowHeight="24" customHeight="1"/>
  <cols>
    <col min="1" max="1" width="9.125" style="18" customWidth="1"/>
    <col min="2" max="2" width="15.625" style="18" customWidth="1"/>
    <col min="3" max="3" width="17" style="18" customWidth="1"/>
    <col min="4" max="4" width="9.625" style="52" customWidth="1"/>
    <col min="5" max="5" width="17.625" style="18" customWidth="1"/>
    <col min="6" max="6" width="1.625" style="18" customWidth="1"/>
    <col min="7" max="7" width="17.625" style="18" customWidth="1"/>
    <col min="8" max="8" width="1.625" style="18" customWidth="1"/>
    <col min="9" max="9" width="17.625" style="18" customWidth="1"/>
    <col min="10" max="10" width="1.625" style="18" customWidth="1"/>
    <col min="11" max="11" width="17.625" style="18" customWidth="1"/>
    <col min="12" max="12" width="5.5" style="18" customWidth="1"/>
    <col min="13" max="16384" width="12.5" style="18"/>
  </cols>
  <sheetData>
    <row r="1" spans="1:11" ht="21.75" customHeight="1">
      <c r="A1" s="132" t="str">
        <f>BS!A1</f>
        <v>WELL GRADED ENGINEERING PUBLIC COMPANY LIMITED AND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21.75" customHeight="1">
      <c r="A2" s="132" t="s">
        <v>44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ht="21.75" customHeight="1">
      <c r="A3" s="132" t="s">
        <v>151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21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22" t="s">
        <v>159</v>
      </c>
    </row>
    <row r="5" spans="1:11" s="25" customFormat="1" ht="21.75" customHeight="1">
      <c r="A5" s="18"/>
      <c r="B5" s="18"/>
      <c r="C5" s="18"/>
      <c r="D5" s="115"/>
      <c r="E5" s="130" t="s">
        <v>163</v>
      </c>
      <c r="F5" s="130"/>
      <c r="G5" s="130"/>
      <c r="I5" s="24"/>
      <c r="J5" s="24" t="s">
        <v>162</v>
      </c>
      <c r="K5" s="24"/>
    </row>
    <row r="6" spans="1:11" ht="21.75" customHeight="1">
      <c r="D6" s="29"/>
      <c r="E6" s="143">
        <v>2025</v>
      </c>
      <c r="F6" s="144"/>
      <c r="G6" s="143">
        <v>2024</v>
      </c>
      <c r="H6" s="116"/>
      <c r="I6" s="143">
        <v>2025</v>
      </c>
      <c r="J6" s="144"/>
      <c r="K6" s="143">
        <v>2024</v>
      </c>
    </row>
    <row r="7" spans="1:11" ht="21.75" customHeight="1">
      <c r="D7" s="29" t="s">
        <v>2</v>
      </c>
      <c r="E7" s="27"/>
      <c r="F7" s="53"/>
      <c r="G7" s="27"/>
      <c r="H7" s="53"/>
      <c r="I7" s="27"/>
      <c r="J7" s="53"/>
      <c r="K7" s="27"/>
    </row>
    <row r="8" spans="1:11" ht="21.75" customHeight="1">
      <c r="A8" s="117" t="s">
        <v>45</v>
      </c>
      <c r="B8" s="117"/>
      <c r="C8" s="117"/>
      <c r="D8" s="36"/>
      <c r="E8" s="97">
        <v>582329410.64999998</v>
      </c>
      <c r="F8" s="97"/>
      <c r="G8" s="97">
        <v>529169383.25000012</v>
      </c>
      <c r="H8" s="97"/>
      <c r="I8" s="97">
        <v>586464957.50999999</v>
      </c>
      <c r="J8" s="97"/>
      <c r="K8" s="97">
        <v>485599884.00999999</v>
      </c>
    </row>
    <row r="9" spans="1:11" ht="21.75" customHeight="1">
      <c r="A9" s="117" t="s">
        <v>46</v>
      </c>
      <c r="B9" s="117"/>
      <c r="C9" s="117"/>
      <c r="D9" s="36"/>
      <c r="E9" s="118">
        <v>-503059050.53999984</v>
      </c>
      <c r="F9" s="97"/>
      <c r="G9" s="118">
        <v>-478641854.70999992</v>
      </c>
      <c r="H9" s="97"/>
      <c r="I9" s="119">
        <v>-502918027.85000002</v>
      </c>
      <c r="J9" s="97"/>
      <c r="K9" s="119">
        <v>-433996238.88</v>
      </c>
    </row>
    <row r="10" spans="1:11" ht="21.75" customHeight="1">
      <c r="A10" s="117" t="s">
        <v>129</v>
      </c>
      <c r="B10" s="117"/>
      <c r="C10" s="117"/>
      <c r="D10" s="36"/>
      <c r="E10" s="97">
        <f>SUM(E8:E9)</f>
        <v>79270360.110000134</v>
      </c>
      <c r="F10" s="97"/>
      <c r="G10" s="97">
        <f>SUM(G8:G9)</f>
        <v>50527528.5400002</v>
      </c>
      <c r="H10" s="97"/>
      <c r="I10" s="97">
        <f>SUM(I8:I9)</f>
        <v>83546929.659999967</v>
      </c>
      <c r="J10" s="97"/>
      <c r="K10" s="97">
        <f>SUM(K8:K9)</f>
        <v>51603645.129999995</v>
      </c>
    </row>
    <row r="11" spans="1:11" ht="21.75" customHeight="1">
      <c r="A11" s="117" t="s">
        <v>47</v>
      </c>
      <c r="B11" s="117"/>
      <c r="C11" s="117"/>
      <c r="D11" s="36"/>
      <c r="E11" s="118">
        <v>1768968.7200000002</v>
      </c>
      <c r="F11" s="97"/>
      <c r="G11" s="118">
        <v>2802531.2199999988</v>
      </c>
      <c r="H11" s="97"/>
      <c r="I11" s="119">
        <v>1766446.6600000006</v>
      </c>
      <c r="J11" s="97"/>
      <c r="K11" s="119">
        <v>2788185.52</v>
      </c>
    </row>
    <row r="12" spans="1:11" ht="21.75" customHeight="1">
      <c r="A12" s="18" t="s">
        <v>130</v>
      </c>
      <c r="D12" s="36"/>
      <c r="E12" s="97">
        <f>SUM(E10:E11)</f>
        <v>81039328.830000132</v>
      </c>
      <c r="F12" s="97"/>
      <c r="G12" s="97">
        <f>SUM(G10:G11)</f>
        <v>53330059.760000199</v>
      </c>
      <c r="H12" s="97"/>
      <c r="I12" s="97">
        <f>SUM(I10:I11)</f>
        <v>85313376.319999963</v>
      </c>
      <c r="J12" s="97"/>
      <c r="K12" s="97">
        <f>SUM(K10:K11)</f>
        <v>54391830.649999999</v>
      </c>
    </row>
    <row r="13" spans="1:11" ht="21.75" customHeight="1">
      <c r="A13" s="117" t="s">
        <v>48</v>
      </c>
      <c r="B13" s="117"/>
      <c r="C13" s="117"/>
      <c r="D13" s="36"/>
      <c r="E13" s="118">
        <v>-18242767.319999993</v>
      </c>
      <c r="F13" s="97"/>
      <c r="G13" s="118">
        <v>-17793323.150000017</v>
      </c>
      <c r="H13" s="97"/>
      <c r="I13" s="119">
        <v>-20964034.86999999</v>
      </c>
      <c r="J13" s="97"/>
      <c r="K13" s="119">
        <v>-45350526.929999992</v>
      </c>
    </row>
    <row r="14" spans="1:11" ht="21.75" customHeight="1">
      <c r="A14" s="18" t="s">
        <v>49</v>
      </c>
      <c r="D14" s="36"/>
      <c r="E14" s="97">
        <f>SUM(E12:E13)</f>
        <v>62796561.510000139</v>
      </c>
      <c r="F14" s="97"/>
      <c r="G14" s="97">
        <f>SUM(G12:G13)</f>
        <v>35536736.610000178</v>
      </c>
      <c r="H14" s="97"/>
      <c r="I14" s="97">
        <f>SUM(I12:I13)</f>
        <v>64349341.449999973</v>
      </c>
      <c r="J14" s="97"/>
      <c r="K14" s="97">
        <f>SUM(K12:K13)</f>
        <v>9041303.7200000063</v>
      </c>
    </row>
    <row r="15" spans="1:11" ht="21.75" customHeight="1">
      <c r="A15" s="18" t="s">
        <v>50</v>
      </c>
      <c r="D15" s="36"/>
      <c r="E15" s="97">
        <v>401402.62000000197</v>
      </c>
      <c r="F15" s="97"/>
      <c r="G15" s="97">
        <v>215503.44000000018</v>
      </c>
      <c r="H15" s="97"/>
      <c r="I15" s="97">
        <v>2363242.5699999998</v>
      </c>
      <c r="J15" s="97"/>
      <c r="K15" s="97">
        <v>1901630.1500000001</v>
      </c>
    </row>
    <row r="16" spans="1:11" ht="21.75" customHeight="1">
      <c r="A16" s="117" t="s">
        <v>51</v>
      </c>
      <c r="B16" s="117"/>
      <c r="C16" s="117"/>
      <c r="D16" s="36"/>
      <c r="E16" s="118">
        <v>-2605102.580000001</v>
      </c>
      <c r="F16" s="97"/>
      <c r="G16" s="118">
        <v>-2710033.9699999993</v>
      </c>
      <c r="H16" s="97"/>
      <c r="I16" s="119">
        <v>-2605102.58</v>
      </c>
      <c r="J16" s="97"/>
      <c r="K16" s="119">
        <v>-2707779.1599999997</v>
      </c>
    </row>
    <row r="17" spans="1:11" ht="21.75" customHeight="1">
      <c r="A17" s="117" t="s">
        <v>52</v>
      </c>
      <c r="B17" s="117"/>
      <c r="C17" s="117"/>
      <c r="D17" s="36"/>
      <c r="E17" s="97">
        <f>SUM(E14:E16)</f>
        <v>60592861.550000146</v>
      </c>
      <c r="F17" s="97"/>
      <c r="G17" s="97">
        <f>SUM(G14:G16)</f>
        <v>33042206.080000177</v>
      </c>
      <c r="H17" s="97"/>
      <c r="I17" s="97">
        <f>SUM(I14:I16)</f>
        <v>64107481.439999975</v>
      </c>
      <c r="J17" s="97"/>
      <c r="K17" s="97">
        <f>SUM(K14:K16)</f>
        <v>8235154.7100000065</v>
      </c>
    </row>
    <row r="18" spans="1:11" ht="21.75" customHeight="1">
      <c r="A18" s="117" t="s">
        <v>125</v>
      </c>
      <c r="B18" s="117"/>
      <c r="C18" s="117"/>
      <c r="D18" s="27" t="s">
        <v>135</v>
      </c>
      <c r="E18" s="119">
        <v>-15071980.699999997</v>
      </c>
      <c r="F18" s="97"/>
      <c r="G18" s="119">
        <v>-7204459.3099999996</v>
      </c>
      <c r="H18" s="97"/>
      <c r="I18" s="119">
        <v>-15071980.699999997</v>
      </c>
      <c r="J18" s="97"/>
      <c r="K18" s="119">
        <v>-7203097.4100000001</v>
      </c>
    </row>
    <row r="19" spans="1:11" ht="21.75" customHeight="1">
      <c r="A19" s="117" t="s">
        <v>53</v>
      </c>
      <c r="B19" s="117"/>
      <c r="C19" s="117"/>
      <c r="D19" s="36"/>
      <c r="E19" s="97">
        <f>SUM(E17:E18)</f>
        <v>45520880.850000151</v>
      </c>
      <c r="F19" s="97"/>
      <c r="G19" s="97">
        <f>SUM(G17:G18)</f>
        <v>25837746.770000178</v>
      </c>
      <c r="H19" s="97"/>
      <c r="I19" s="97">
        <f>SUM(I17:I18)</f>
        <v>49035500.73999998</v>
      </c>
      <c r="J19" s="97"/>
      <c r="K19" s="97">
        <f>SUM(K17:K18)</f>
        <v>1032057.3000000063</v>
      </c>
    </row>
    <row r="20" spans="1:11" ht="21.75" customHeight="1">
      <c r="A20" s="80" t="s">
        <v>54</v>
      </c>
      <c r="B20" s="80"/>
      <c r="C20" s="80"/>
      <c r="D20" s="36"/>
      <c r="E20" s="8">
        <v>0</v>
      </c>
      <c r="F20" s="97"/>
      <c r="G20" s="87">
        <v>0</v>
      </c>
      <c r="H20" s="97"/>
      <c r="I20" s="8">
        <v>0</v>
      </c>
      <c r="J20" s="8"/>
      <c r="K20" s="8">
        <v>0</v>
      </c>
    </row>
    <row r="21" spans="1:11" ht="21.75" customHeight="1" thickBot="1">
      <c r="A21" s="80" t="s">
        <v>111</v>
      </c>
      <c r="B21" s="80"/>
      <c r="C21" s="80"/>
      <c r="D21" s="36"/>
      <c r="E21" s="120">
        <f>SUM(E19:E20)</f>
        <v>45520880.850000151</v>
      </c>
      <c r="F21" s="97"/>
      <c r="G21" s="120">
        <f>SUM(G19:G20)</f>
        <v>25837746.770000178</v>
      </c>
      <c r="H21" s="97"/>
      <c r="I21" s="120">
        <f>SUM(I19:I20)</f>
        <v>49035500.73999998</v>
      </c>
      <c r="J21" s="97"/>
      <c r="K21" s="120">
        <f>SUM(K19:K20)</f>
        <v>1032057.3000000063</v>
      </c>
    </row>
    <row r="22" spans="1:11" ht="9.75" customHeight="1" thickTop="1">
      <c r="A22" s="80"/>
      <c r="B22" s="80"/>
      <c r="C22" s="80"/>
      <c r="D22" s="36"/>
      <c r="H22" s="53"/>
      <c r="J22" s="53"/>
    </row>
    <row r="23" spans="1:11" ht="21.75" customHeight="1">
      <c r="A23" s="117" t="s">
        <v>55</v>
      </c>
      <c r="B23" s="117"/>
      <c r="C23" s="117"/>
      <c r="D23" s="36"/>
      <c r="G23" s="2"/>
      <c r="H23" s="2"/>
      <c r="I23" s="2"/>
      <c r="J23" s="3"/>
      <c r="K23" s="2"/>
    </row>
    <row r="24" spans="1:11" s="25" customFormat="1" ht="21.75" customHeight="1">
      <c r="A24" s="117" t="s">
        <v>56</v>
      </c>
      <c r="B24" s="117"/>
      <c r="C24" s="117"/>
      <c r="D24" s="121"/>
      <c r="E24" s="97">
        <f>E26-E25</f>
        <v>45520880.850000151</v>
      </c>
      <c r="F24" s="97"/>
      <c r="G24" s="97">
        <f>G26-G25</f>
        <v>25837746.770000178</v>
      </c>
      <c r="H24" s="97"/>
      <c r="I24" s="97">
        <f>I19</f>
        <v>49035500.73999998</v>
      </c>
      <c r="J24" s="97"/>
      <c r="K24" s="97">
        <f>K19</f>
        <v>1032057.3000000063</v>
      </c>
    </row>
    <row r="25" spans="1:11" s="25" customFormat="1" ht="21.75" customHeight="1">
      <c r="A25" s="18" t="s">
        <v>57</v>
      </c>
      <c r="B25" s="18"/>
      <c r="C25" s="18"/>
      <c r="E25" s="8">
        <v>0</v>
      </c>
      <c r="F25" s="97"/>
      <c r="G25" s="87">
        <v>0</v>
      </c>
      <c r="H25" s="97"/>
      <c r="I25" s="8">
        <v>0</v>
      </c>
      <c r="J25" s="8"/>
      <c r="K25" s="8">
        <v>0</v>
      </c>
    </row>
    <row r="26" spans="1:11" s="25" customFormat="1" ht="21.75" customHeight="1" thickBot="1">
      <c r="C26" s="121"/>
      <c r="D26" s="121"/>
      <c r="E26" s="120">
        <f>E19</f>
        <v>45520880.850000151</v>
      </c>
      <c r="F26" s="97"/>
      <c r="G26" s="120">
        <f>G19</f>
        <v>25837746.770000178</v>
      </c>
      <c r="H26" s="97"/>
      <c r="I26" s="120">
        <f>SUM(I24:I25)</f>
        <v>49035500.73999998</v>
      </c>
      <c r="J26" s="97"/>
      <c r="K26" s="120">
        <f>SUM(K24:K25)</f>
        <v>1032057.3000000063</v>
      </c>
    </row>
    <row r="27" spans="1:11" s="25" customFormat="1" ht="9.75" customHeight="1" thickTop="1">
      <c r="D27" s="121"/>
      <c r="E27" s="122"/>
      <c r="F27" s="123"/>
      <c r="G27" s="97"/>
      <c r="H27" s="122"/>
      <c r="I27" s="97"/>
      <c r="J27" s="122"/>
      <c r="K27" s="97"/>
    </row>
    <row r="28" spans="1:11" ht="21.75" customHeight="1">
      <c r="A28" s="117" t="s">
        <v>58</v>
      </c>
      <c r="B28" s="117"/>
      <c r="C28" s="117"/>
      <c r="D28" s="36"/>
      <c r="E28" s="122"/>
      <c r="F28" s="122"/>
      <c r="G28" s="4"/>
      <c r="H28" s="4"/>
      <c r="I28" s="4"/>
      <c r="J28" s="5"/>
      <c r="K28" s="4"/>
    </row>
    <row r="29" spans="1:11" s="25" customFormat="1" ht="21.75" customHeight="1">
      <c r="A29" s="117" t="s">
        <v>56</v>
      </c>
      <c r="B29" s="117"/>
      <c r="C29" s="117"/>
      <c r="D29" s="121"/>
      <c r="E29" s="97">
        <f>E31-E30</f>
        <v>45520880.850000151</v>
      </c>
      <c r="F29" s="97"/>
      <c r="G29" s="97">
        <f>G31-G30</f>
        <v>25837746.770000178</v>
      </c>
      <c r="H29" s="97"/>
      <c r="I29" s="97">
        <f>I21</f>
        <v>49035500.73999998</v>
      </c>
      <c r="J29" s="97"/>
      <c r="K29" s="97">
        <f>K21</f>
        <v>1032057.3000000063</v>
      </c>
    </row>
    <row r="30" spans="1:11" s="25" customFormat="1" ht="21.75" customHeight="1">
      <c r="A30" s="18" t="s">
        <v>57</v>
      </c>
      <c r="B30" s="18"/>
      <c r="C30" s="18"/>
      <c r="D30" s="121"/>
      <c r="E30" s="8">
        <v>0</v>
      </c>
      <c r="F30" s="97"/>
      <c r="G30" s="87">
        <v>0</v>
      </c>
      <c r="H30" s="97"/>
      <c r="I30" s="8">
        <v>0</v>
      </c>
      <c r="J30" s="8"/>
      <c r="K30" s="8">
        <v>0</v>
      </c>
    </row>
    <row r="31" spans="1:11" s="25" customFormat="1" ht="21.75" customHeight="1" thickBot="1">
      <c r="D31" s="121"/>
      <c r="E31" s="120">
        <f>E21</f>
        <v>45520880.850000151</v>
      </c>
      <c r="F31" s="97"/>
      <c r="G31" s="120">
        <f>G21</f>
        <v>25837746.770000178</v>
      </c>
      <c r="H31" s="97"/>
      <c r="I31" s="120">
        <f>SUM(I29:I30)</f>
        <v>49035500.73999998</v>
      </c>
      <c r="J31" s="97"/>
      <c r="K31" s="120">
        <f>SUM(K29:K30)</f>
        <v>1032057.3000000063</v>
      </c>
    </row>
    <row r="32" spans="1:11" ht="9" customHeight="1" thickTop="1"/>
    <row r="33" spans="1:11" ht="24" customHeight="1">
      <c r="A33" s="18" t="s">
        <v>170</v>
      </c>
      <c r="D33" s="38" t="s">
        <v>165</v>
      </c>
    </row>
    <row r="34" spans="1:11" s="25" customFormat="1" ht="24.75" customHeight="1">
      <c r="A34" s="18" t="s">
        <v>126</v>
      </c>
      <c r="B34" s="18"/>
      <c r="C34" s="18"/>
      <c r="E34" s="7">
        <f>E24/600000000</f>
        <v>7.5868134750000246E-2</v>
      </c>
      <c r="F34" s="7"/>
      <c r="G34" s="124">
        <f>G24/600000000</f>
        <v>4.306291128333363E-2</v>
      </c>
      <c r="H34" s="7"/>
      <c r="I34" s="7">
        <f>I24/600000000</f>
        <v>8.1725834566666627E-2</v>
      </c>
      <c r="J34" s="7"/>
      <c r="K34" s="7">
        <f>K24/600000000</f>
        <v>1.7200955000000106E-3</v>
      </c>
    </row>
    <row r="35" spans="1:11" ht="21" customHeight="1">
      <c r="A35" s="18" t="s">
        <v>121</v>
      </c>
      <c r="D35" s="96"/>
      <c r="G35" s="125"/>
      <c r="H35" s="125"/>
      <c r="I35" s="125"/>
      <c r="J35" s="125"/>
      <c r="K35" s="125"/>
    </row>
    <row r="36" spans="1:11" ht="21" customHeight="1">
      <c r="A36" s="18" t="s">
        <v>122</v>
      </c>
      <c r="D36" s="96"/>
      <c r="E36" s="126">
        <v>600000000</v>
      </c>
      <c r="F36" s="126"/>
      <c r="G36" s="126">
        <v>600000000</v>
      </c>
      <c r="H36" s="126"/>
      <c r="I36" s="126">
        <v>600000000</v>
      </c>
      <c r="J36" s="126"/>
      <c r="K36" s="126">
        <v>600000000</v>
      </c>
    </row>
    <row r="37" spans="1:11" s="127" customFormat="1" ht="21" customHeight="1">
      <c r="B37" s="128"/>
      <c r="C37" s="128"/>
      <c r="D37" s="128"/>
      <c r="E37" s="128"/>
      <c r="F37" s="128"/>
      <c r="G37" s="129"/>
      <c r="I37" s="129"/>
      <c r="K37" s="129"/>
    </row>
    <row r="38" spans="1:11" ht="24.75" customHeight="1">
      <c r="A38" s="117" t="s">
        <v>158</v>
      </c>
      <c r="B38" s="117"/>
      <c r="C38" s="117"/>
    </row>
    <row r="39" spans="1:11" ht="21.6">
      <c r="A39" s="117"/>
      <c r="B39" s="117"/>
      <c r="C39" s="117"/>
    </row>
    <row r="40" spans="1:11" ht="21.6">
      <c r="A40" s="117"/>
      <c r="B40" s="117"/>
      <c r="C40" s="117"/>
    </row>
    <row r="41" spans="1:11" ht="24.75" customHeight="1">
      <c r="C41" s="54" t="s">
        <v>16</v>
      </c>
      <c r="D41" s="54"/>
      <c r="E41" s="55"/>
    </row>
    <row r="42" spans="1:11" ht="24.75" customHeight="1">
      <c r="C42" s="54" t="s">
        <v>17</v>
      </c>
      <c r="D42" s="54"/>
      <c r="E42" s="55"/>
    </row>
    <row r="43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view="pageBreakPreview" zoomScale="90" zoomScaleNormal="85" zoomScaleSheetLayoutView="90" workbookViewId="0">
      <selection activeCell="I12" sqref="I12"/>
    </sheetView>
  </sheetViews>
  <sheetFormatPr defaultColWidth="12.5" defaultRowHeight="24" customHeight="1"/>
  <cols>
    <col min="1" max="1" width="9.125" style="18" customWidth="1"/>
    <col min="2" max="2" width="15.625" style="18" customWidth="1"/>
    <col min="3" max="3" width="17" style="18" customWidth="1"/>
    <col min="4" max="4" width="9.625" style="52" customWidth="1"/>
    <col min="5" max="5" width="18.625" style="18" customWidth="1"/>
    <col min="6" max="6" width="1.625" style="18" customWidth="1"/>
    <col min="7" max="7" width="18.625" style="18" customWidth="1"/>
    <col min="8" max="8" width="1.625" style="18" customWidth="1"/>
    <col min="9" max="9" width="18.625" style="18" customWidth="1"/>
    <col min="10" max="10" width="1.625" style="18" customWidth="1"/>
    <col min="11" max="11" width="18.625" style="18" customWidth="1"/>
    <col min="12" max="12" width="5.5" style="18" customWidth="1"/>
    <col min="13" max="16384" width="12.5" style="18"/>
  </cols>
  <sheetData>
    <row r="1" spans="1:11" ht="21.75" customHeight="1">
      <c r="A1" s="132" t="str">
        <f>BS!A1</f>
        <v>WELL GRADED ENGINEERING PUBLIC COMPANY LIMITED AND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21.75" customHeight="1">
      <c r="A2" s="132" t="s">
        <v>44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ht="21.75" customHeight="1">
      <c r="A3" s="132" t="s">
        <v>152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21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22" t="s">
        <v>159</v>
      </c>
    </row>
    <row r="5" spans="1:11" s="25" customFormat="1" ht="21.75" customHeight="1">
      <c r="A5" s="18"/>
      <c r="B5" s="18"/>
      <c r="C5" s="18"/>
      <c r="D5" s="115"/>
      <c r="E5" s="130" t="s">
        <v>163</v>
      </c>
      <c r="F5" s="130"/>
      <c r="G5" s="130"/>
      <c r="I5" s="24"/>
      <c r="J5" s="24" t="s">
        <v>162</v>
      </c>
      <c r="K5" s="24"/>
    </row>
    <row r="6" spans="1:11" ht="21.75" customHeight="1">
      <c r="D6" s="29"/>
      <c r="E6" s="143">
        <v>2025</v>
      </c>
      <c r="F6" s="144"/>
      <c r="G6" s="143">
        <v>2024</v>
      </c>
      <c r="H6" s="116"/>
      <c r="I6" s="143">
        <v>2025</v>
      </c>
      <c r="J6" s="144"/>
      <c r="K6" s="143">
        <v>2024</v>
      </c>
    </row>
    <row r="7" spans="1:11" ht="21.75" customHeight="1">
      <c r="D7" s="29" t="s">
        <v>2</v>
      </c>
      <c r="E7" s="27"/>
      <c r="F7" s="53"/>
      <c r="G7" s="27"/>
      <c r="H7" s="53"/>
      <c r="I7" s="27"/>
      <c r="J7" s="53"/>
      <c r="K7" s="27"/>
    </row>
    <row r="8" spans="1:11" ht="21.75" customHeight="1">
      <c r="A8" s="117" t="s">
        <v>45</v>
      </c>
      <c r="B8" s="117"/>
      <c r="C8" s="117"/>
      <c r="D8" s="36"/>
      <c r="E8" s="97">
        <v>1296729063.3299999</v>
      </c>
      <c r="F8" s="97"/>
      <c r="G8" s="97">
        <v>1021693987.26</v>
      </c>
      <c r="H8" s="97"/>
      <c r="I8" s="97">
        <v>1301099514.02</v>
      </c>
      <c r="J8" s="97"/>
      <c r="K8" s="97">
        <v>940863099.16000021</v>
      </c>
    </row>
    <row r="9" spans="1:11" ht="21.75" customHeight="1">
      <c r="A9" s="117" t="s">
        <v>46</v>
      </c>
      <c r="B9" s="117"/>
      <c r="C9" s="117"/>
      <c r="D9" s="36"/>
      <c r="E9" s="118">
        <v>-1136501368.8699999</v>
      </c>
      <c r="F9" s="97"/>
      <c r="G9" s="118">
        <v>-915599403.88</v>
      </c>
      <c r="H9" s="97"/>
      <c r="I9" s="119">
        <v>-1134616402.03</v>
      </c>
      <c r="J9" s="97"/>
      <c r="K9" s="119">
        <v>-832546107.21000004</v>
      </c>
    </row>
    <row r="10" spans="1:11" ht="21.75" customHeight="1">
      <c r="A10" s="117" t="s">
        <v>129</v>
      </c>
      <c r="B10" s="117"/>
      <c r="C10" s="117"/>
      <c r="D10" s="36"/>
      <c r="E10" s="97">
        <f>SUM(E8:E9)</f>
        <v>160227694.46000004</v>
      </c>
      <c r="F10" s="97"/>
      <c r="G10" s="97">
        <f>SUM(G8:G9)</f>
        <v>106094583.38</v>
      </c>
      <c r="H10" s="97"/>
      <c r="I10" s="97">
        <f>SUM(I8:I9)</f>
        <v>166483111.99000001</v>
      </c>
      <c r="J10" s="97"/>
      <c r="K10" s="97">
        <f>SUM(K8:K9)</f>
        <v>108316991.95000017</v>
      </c>
    </row>
    <row r="11" spans="1:11" ht="21.75" customHeight="1">
      <c r="A11" s="117" t="s">
        <v>47</v>
      </c>
      <c r="B11" s="117"/>
      <c r="C11" s="117"/>
      <c r="D11" s="36"/>
      <c r="E11" s="118">
        <v>5832122.7800000003</v>
      </c>
      <c r="F11" s="97"/>
      <c r="G11" s="118">
        <v>7758602.1900000004</v>
      </c>
      <c r="H11" s="97"/>
      <c r="I11" s="119">
        <v>5829331.0200000005</v>
      </c>
      <c r="J11" s="97"/>
      <c r="K11" s="119">
        <v>6350084.3899999997</v>
      </c>
    </row>
    <row r="12" spans="1:11" ht="21.75" customHeight="1">
      <c r="A12" s="18" t="s">
        <v>130</v>
      </c>
      <c r="D12" s="36"/>
      <c r="E12" s="97">
        <f>SUM(E10:E11)</f>
        <v>166059817.24000004</v>
      </c>
      <c r="F12" s="97"/>
      <c r="G12" s="97">
        <f>SUM(G10:G11)</f>
        <v>113853185.56999999</v>
      </c>
      <c r="H12" s="97"/>
      <c r="I12" s="97">
        <f>SUM(I10:I11)</f>
        <v>172312443.01000002</v>
      </c>
      <c r="J12" s="97"/>
      <c r="K12" s="97">
        <f>SUM(K10:K11)</f>
        <v>114667076.34000017</v>
      </c>
    </row>
    <row r="13" spans="1:11" ht="21.75" customHeight="1">
      <c r="A13" s="117" t="s">
        <v>48</v>
      </c>
      <c r="B13" s="117"/>
      <c r="C13" s="117"/>
      <c r="D13" s="36"/>
      <c r="E13" s="118">
        <v>-41178260.439999998</v>
      </c>
      <c r="F13" s="97"/>
      <c r="G13" s="118">
        <v>-37035766.300000012</v>
      </c>
      <c r="H13" s="97"/>
      <c r="I13" s="119">
        <v>-43601658.709999993</v>
      </c>
      <c r="J13" s="97"/>
      <c r="K13" s="119">
        <v>-88413746.060000002</v>
      </c>
    </row>
    <row r="14" spans="1:11" ht="21.75" customHeight="1">
      <c r="A14" s="18" t="s">
        <v>49</v>
      </c>
      <c r="D14" s="36"/>
      <c r="E14" s="97">
        <f>SUM(E12:E13)</f>
        <v>124881556.80000004</v>
      </c>
      <c r="F14" s="97"/>
      <c r="G14" s="97">
        <f>SUM(G12:G13)</f>
        <v>76817419.269999981</v>
      </c>
      <c r="H14" s="97"/>
      <c r="I14" s="97">
        <f>SUM(I12:I13)</f>
        <v>128710784.30000003</v>
      </c>
      <c r="J14" s="97"/>
      <c r="K14" s="97">
        <f>SUM(K12:K13)</f>
        <v>26253330.280000165</v>
      </c>
    </row>
    <row r="15" spans="1:11" ht="21.75" customHeight="1">
      <c r="A15" s="18" t="s">
        <v>50</v>
      </c>
      <c r="D15" s="36"/>
      <c r="E15" s="97">
        <v>493004.08000000194</v>
      </c>
      <c r="F15" s="97"/>
      <c r="G15" s="97">
        <v>289572.38000000035</v>
      </c>
      <c r="H15" s="97"/>
      <c r="I15" s="97">
        <v>4533590.8499999996</v>
      </c>
      <c r="J15" s="97"/>
      <c r="K15" s="97">
        <v>3192877.74</v>
      </c>
    </row>
    <row r="16" spans="1:11" ht="21.75" customHeight="1">
      <c r="A16" s="117" t="s">
        <v>51</v>
      </c>
      <c r="B16" s="117"/>
      <c r="C16" s="117"/>
      <c r="D16" s="36"/>
      <c r="E16" s="118">
        <v>-5768037.790000001</v>
      </c>
      <c r="F16" s="97"/>
      <c r="G16" s="118">
        <v>-5390437.6899999995</v>
      </c>
      <c r="H16" s="97"/>
      <c r="I16" s="119">
        <v>-5768037.79</v>
      </c>
      <c r="J16" s="97"/>
      <c r="K16" s="119">
        <v>-5385110.2599999998</v>
      </c>
    </row>
    <row r="17" spans="1:11" ht="21.75" customHeight="1">
      <c r="A17" s="117" t="s">
        <v>52</v>
      </c>
      <c r="B17" s="117"/>
      <c r="C17" s="117"/>
      <c r="D17" s="36"/>
      <c r="E17" s="97">
        <f>SUM(E14:E16)</f>
        <v>119606523.09000003</v>
      </c>
      <c r="F17" s="97"/>
      <c r="G17" s="97">
        <f>SUM(G14:G16)</f>
        <v>71716553.959999979</v>
      </c>
      <c r="H17" s="97"/>
      <c r="I17" s="97">
        <f>SUM(I14:I16)</f>
        <v>127476337.36000001</v>
      </c>
      <c r="J17" s="97"/>
      <c r="K17" s="97">
        <f>SUM(K14:K16)</f>
        <v>24061097.760000169</v>
      </c>
    </row>
    <row r="18" spans="1:11" ht="21.75" customHeight="1">
      <c r="A18" s="117" t="s">
        <v>125</v>
      </c>
      <c r="B18" s="117"/>
      <c r="C18" s="117"/>
      <c r="D18" s="27" t="s">
        <v>164</v>
      </c>
      <c r="E18" s="119">
        <v>-28270499.239999998</v>
      </c>
      <c r="F18" s="97"/>
      <c r="G18" s="119">
        <v>-21067382.530000001</v>
      </c>
      <c r="H18" s="97"/>
      <c r="I18" s="119">
        <v>-28270499.239999998</v>
      </c>
      <c r="J18" s="97"/>
      <c r="K18" s="119">
        <v>-21066020.629999999</v>
      </c>
    </row>
    <row r="19" spans="1:11" ht="21.75" customHeight="1">
      <c r="A19" s="117" t="s">
        <v>53</v>
      </c>
      <c r="B19" s="117"/>
      <c r="C19" s="117"/>
      <c r="D19" s="36"/>
      <c r="E19" s="97">
        <f>SUM(E17:E18)</f>
        <v>91336023.850000039</v>
      </c>
      <c r="F19" s="97"/>
      <c r="G19" s="97">
        <f>SUM(G17:G18)</f>
        <v>50649171.429999977</v>
      </c>
      <c r="H19" s="97"/>
      <c r="I19" s="97">
        <f>SUM(I17:I18)</f>
        <v>99205838.12000002</v>
      </c>
      <c r="J19" s="97"/>
      <c r="K19" s="97">
        <f>SUM(K17:K18)</f>
        <v>2995077.1300001703</v>
      </c>
    </row>
    <row r="20" spans="1:11" ht="21.75" customHeight="1">
      <c r="A20" s="80" t="s">
        <v>54</v>
      </c>
      <c r="B20" s="80"/>
      <c r="C20" s="80"/>
      <c r="D20" s="36"/>
      <c r="E20" s="8">
        <v>0</v>
      </c>
      <c r="F20" s="97"/>
      <c r="G20" s="87">
        <v>0</v>
      </c>
      <c r="H20" s="97"/>
      <c r="I20" s="8">
        <v>0</v>
      </c>
      <c r="J20" s="8"/>
      <c r="K20" s="8">
        <v>0</v>
      </c>
    </row>
    <row r="21" spans="1:11" ht="21.75" customHeight="1" thickBot="1">
      <c r="A21" s="80" t="s">
        <v>111</v>
      </c>
      <c r="B21" s="80"/>
      <c r="C21" s="80"/>
      <c r="D21" s="36"/>
      <c r="E21" s="120">
        <f>SUM(E19:E20)</f>
        <v>91336023.850000039</v>
      </c>
      <c r="F21" s="97"/>
      <c r="G21" s="120">
        <f>SUM(G19:G20)</f>
        <v>50649171.429999977</v>
      </c>
      <c r="H21" s="97"/>
      <c r="I21" s="120">
        <f>SUM(I19:I20)</f>
        <v>99205838.12000002</v>
      </c>
      <c r="J21" s="97"/>
      <c r="K21" s="120">
        <f>SUM(K19:K20)</f>
        <v>2995077.1300001703</v>
      </c>
    </row>
    <row r="22" spans="1:11" ht="9.75" customHeight="1" thickTop="1">
      <c r="A22" s="80"/>
      <c r="B22" s="80"/>
      <c r="C22" s="80"/>
      <c r="D22" s="36"/>
      <c r="H22" s="53"/>
      <c r="J22" s="53"/>
    </row>
    <row r="23" spans="1:11" ht="21.75" customHeight="1">
      <c r="A23" s="117" t="s">
        <v>55</v>
      </c>
      <c r="B23" s="117"/>
      <c r="C23" s="117"/>
      <c r="D23" s="36"/>
      <c r="G23" s="2"/>
      <c r="H23" s="2"/>
      <c r="I23" s="2"/>
      <c r="J23" s="3"/>
      <c r="K23" s="2"/>
    </row>
    <row r="24" spans="1:11" s="25" customFormat="1" ht="21.75" customHeight="1">
      <c r="A24" s="117" t="s">
        <v>56</v>
      </c>
      <c r="B24" s="117"/>
      <c r="C24" s="117"/>
      <c r="D24" s="121"/>
      <c r="E24" s="97">
        <f>E26-E25</f>
        <v>91336023.850000039</v>
      </c>
      <c r="F24" s="97"/>
      <c r="G24" s="97">
        <f>G26-G25</f>
        <v>50649171.429999977</v>
      </c>
      <c r="H24" s="97"/>
      <c r="I24" s="97">
        <f>I19</f>
        <v>99205838.12000002</v>
      </c>
      <c r="J24" s="97"/>
      <c r="K24" s="97">
        <f>K19</f>
        <v>2995077.1300001703</v>
      </c>
    </row>
    <row r="25" spans="1:11" s="25" customFormat="1" ht="21.75" customHeight="1">
      <c r="A25" s="18" t="s">
        <v>57</v>
      </c>
      <c r="B25" s="18"/>
      <c r="C25" s="18"/>
      <c r="E25" s="8">
        <v>0</v>
      </c>
      <c r="F25" s="97"/>
      <c r="G25" s="87">
        <v>0</v>
      </c>
      <c r="H25" s="97"/>
      <c r="I25" s="8">
        <v>0</v>
      </c>
      <c r="J25" s="8"/>
      <c r="K25" s="8">
        <v>0</v>
      </c>
    </row>
    <row r="26" spans="1:11" s="25" customFormat="1" ht="21.75" customHeight="1" thickBot="1">
      <c r="C26" s="121"/>
      <c r="D26" s="121"/>
      <c r="E26" s="120">
        <f>E19</f>
        <v>91336023.850000039</v>
      </c>
      <c r="F26" s="97"/>
      <c r="G26" s="120">
        <f>G19</f>
        <v>50649171.429999977</v>
      </c>
      <c r="H26" s="97"/>
      <c r="I26" s="120">
        <f>SUM(I24:I25)</f>
        <v>99205838.12000002</v>
      </c>
      <c r="J26" s="97"/>
      <c r="K26" s="120">
        <f>SUM(K24:K25)</f>
        <v>2995077.1300001703</v>
      </c>
    </row>
    <row r="27" spans="1:11" s="25" customFormat="1" ht="9.75" customHeight="1" thickTop="1">
      <c r="D27" s="121"/>
      <c r="E27" s="122"/>
      <c r="F27" s="123"/>
      <c r="G27" s="97"/>
      <c r="H27" s="122"/>
      <c r="I27" s="97"/>
      <c r="J27" s="122"/>
      <c r="K27" s="97"/>
    </row>
    <row r="28" spans="1:11" ht="21.75" customHeight="1">
      <c r="A28" s="117" t="s">
        <v>58</v>
      </c>
      <c r="B28" s="117"/>
      <c r="C28" s="117"/>
      <c r="D28" s="36"/>
      <c r="E28" s="122"/>
      <c r="F28" s="122"/>
      <c r="G28" s="4"/>
      <c r="H28" s="4"/>
      <c r="I28" s="4"/>
      <c r="J28" s="5"/>
      <c r="K28" s="4"/>
    </row>
    <row r="29" spans="1:11" s="25" customFormat="1" ht="21.75" customHeight="1">
      <c r="A29" s="117" t="s">
        <v>56</v>
      </c>
      <c r="B29" s="117"/>
      <c r="C29" s="117"/>
      <c r="D29" s="121"/>
      <c r="E29" s="97">
        <f>E31-E30</f>
        <v>91336023.850000039</v>
      </c>
      <c r="F29" s="97"/>
      <c r="G29" s="97">
        <f>G31-G30</f>
        <v>50649171.429999977</v>
      </c>
      <c r="H29" s="97"/>
      <c r="I29" s="97">
        <f>I21</f>
        <v>99205838.12000002</v>
      </c>
      <c r="J29" s="97"/>
      <c r="K29" s="97">
        <f>K21</f>
        <v>2995077.1300001703</v>
      </c>
    </row>
    <row r="30" spans="1:11" s="25" customFormat="1" ht="21.75" customHeight="1">
      <c r="A30" s="18" t="s">
        <v>57</v>
      </c>
      <c r="B30" s="18"/>
      <c r="C30" s="18"/>
      <c r="D30" s="121"/>
      <c r="E30" s="8">
        <v>0</v>
      </c>
      <c r="F30" s="97"/>
      <c r="G30" s="87">
        <v>0</v>
      </c>
      <c r="H30" s="97"/>
      <c r="I30" s="8">
        <v>0</v>
      </c>
      <c r="J30" s="8"/>
      <c r="K30" s="8">
        <v>0</v>
      </c>
    </row>
    <row r="31" spans="1:11" s="25" customFormat="1" ht="21.75" customHeight="1" thickBot="1">
      <c r="D31" s="121"/>
      <c r="E31" s="120">
        <f>E21</f>
        <v>91336023.850000039</v>
      </c>
      <c r="F31" s="97"/>
      <c r="G31" s="120">
        <f>G21</f>
        <v>50649171.429999977</v>
      </c>
      <c r="H31" s="97"/>
      <c r="I31" s="120">
        <f>SUM(I29:I30)</f>
        <v>99205838.12000002</v>
      </c>
      <c r="J31" s="97"/>
      <c r="K31" s="120">
        <f>SUM(K29:K30)</f>
        <v>2995077.1300001703</v>
      </c>
    </row>
    <row r="32" spans="1:11" ht="9" customHeight="1" thickTop="1"/>
    <row r="33" spans="1:11" ht="24" customHeight="1">
      <c r="A33" s="18" t="s">
        <v>170</v>
      </c>
      <c r="D33" s="38" t="s">
        <v>166</v>
      </c>
    </row>
    <row r="34" spans="1:11" s="25" customFormat="1" ht="24.75" customHeight="1">
      <c r="A34" s="18" t="s">
        <v>126</v>
      </c>
      <c r="B34" s="18"/>
      <c r="C34" s="18"/>
      <c r="E34" s="7">
        <f>E24/600000000</f>
        <v>0.15222670641666672</v>
      </c>
      <c r="F34" s="7"/>
      <c r="G34" s="124">
        <f>G24/600000000</f>
        <v>8.4415285716666635E-2</v>
      </c>
      <c r="H34" s="7"/>
      <c r="I34" s="7">
        <f>I24/600000000</f>
        <v>0.16534306353333336</v>
      </c>
      <c r="J34" s="7"/>
      <c r="K34" s="7">
        <f>K24/600000000</f>
        <v>4.9917952166669503E-3</v>
      </c>
    </row>
    <row r="35" spans="1:11" ht="21" customHeight="1">
      <c r="A35" s="18" t="s">
        <v>121</v>
      </c>
      <c r="D35" s="96"/>
      <c r="G35" s="125"/>
      <c r="H35" s="125"/>
      <c r="I35" s="125"/>
      <c r="J35" s="125"/>
      <c r="K35" s="125"/>
    </row>
    <row r="36" spans="1:11" ht="21" customHeight="1">
      <c r="A36" s="18" t="s">
        <v>122</v>
      </c>
      <c r="D36" s="96"/>
      <c r="E36" s="126">
        <v>600000000</v>
      </c>
      <c r="F36" s="126"/>
      <c r="G36" s="126">
        <v>600000000</v>
      </c>
      <c r="H36" s="126"/>
      <c r="I36" s="126">
        <v>600000000</v>
      </c>
      <c r="J36" s="126"/>
      <c r="K36" s="126">
        <v>600000000</v>
      </c>
    </row>
    <row r="37" spans="1:11" s="127" customFormat="1" ht="21" customHeight="1">
      <c r="B37" s="128"/>
      <c r="C37" s="128"/>
      <c r="D37" s="128"/>
      <c r="E37" s="128"/>
      <c r="F37" s="128"/>
      <c r="G37" s="129"/>
      <c r="I37" s="129"/>
      <c r="K37" s="129"/>
    </row>
    <row r="38" spans="1:11" ht="24.75" customHeight="1">
      <c r="A38" s="117" t="s">
        <v>158</v>
      </c>
      <c r="B38" s="117"/>
      <c r="C38" s="117"/>
    </row>
    <row r="39" spans="1:11" ht="21.6">
      <c r="A39" s="117"/>
      <c r="B39" s="117"/>
      <c r="C39" s="117"/>
    </row>
    <row r="40" spans="1:11" ht="21.6">
      <c r="A40" s="117"/>
      <c r="B40" s="117"/>
      <c r="C40" s="117"/>
    </row>
    <row r="41" spans="1:11" ht="24.75" customHeight="1">
      <c r="C41" s="54" t="s">
        <v>16</v>
      </c>
      <c r="D41" s="54"/>
      <c r="E41" s="55"/>
    </row>
    <row r="42" spans="1:11" ht="24.75" customHeight="1">
      <c r="C42" s="54" t="s">
        <v>17</v>
      </c>
      <c r="D42" s="54"/>
      <c r="E42" s="55"/>
    </row>
    <row r="43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topLeftCell="A4" zoomScale="90" zoomScaleNormal="90" zoomScaleSheetLayoutView="70" workbookViewId="0">
      <selection activeCell="V9" sqref="V9"/>
    </sheetView>
  </sheetViews>
  <sheetFormatPr defaultColWidth="9.375" defaultRowHeight="24.75" customHeight="1"/>
  <cols>
    <col min="1" max="2" width="9.375" style="101"/>
    <col min="3" max="3" width="9.375" style="101" customWidth="1"/>
    <col min="4" max="4" width="16.625" style="101" customWidth="1"/>
    <col min="5" max="5" width="11.625" style="101" customWidth="1"/>
    <col min="6" max="6" width="1.875" style="101" customWidth="1"/>
    <col min="7" max="7" width="19" style="101" bestFit="1" customWidth="1"/>
    <col min="8" max="8" width="1.5" style="101" customWidth="1"/>
    <col min="9" max="9" width="17.125" style="101" customWidth="1"/>
    <col min="10" max="10" width="1.5" style="101" customWidth="1"/>
    <col min="11" max="11" width="18.625" style="101" customWidth="1"/>
    <col min="12" max="12" width="1.375" style="101" customWidth="1"/>
    <col min="13" max="13" width="17.125" style="101" bestFit="1" customWidth="1"/>
    <col min="14" max="14" width="1.375" style="101" customWidth="1"/>
    <col min="15" max="15" width="17.125" style="101" bestFit="1" customWidth="1"/>
    <col min="16" max="16" width="2.875" style="101" customWidth="1"/>
    <col min="17" max="16384" width="9.375" style="101"/>
  </cols>
  <sheetData>
    <row r="1" spans="1:16" ht="24.75" customHeight="1">
      <c r="A1" s="135" t="str">
        <f>PL_6M!A1</f>
        <v>WELL GRADED ENGINEERING PUBLIC COMPANY LIMITED AND SUBSIDIARIES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00"/>
    </row>
    <row r="2" spans="1:16" ht="24.75" customHeight="1">
      <c r="A2" s="136" t="s">
        <v>59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6" ht="24.75" customHeight="1">
      <c r="A3" s="136" t="s">
        <v>152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6" ht="24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22" t="s">
        <v>159</v>
      </c>
    </row>
    <row r="5" spans="1:16" ht="24.75" customHeight="1">
      <c r="A5" s="95"/>
      <c r="B5" s="95"/>
      <c r="C5" s="95"/>
      <c r="D5" s="95"/>
      <c r="E5" s="95"/>
      <c r="F5" s="95"/>
      <c r="G5" s="137" t="s">
        <v>163</v>
      </c>
      <c r="H5" s="137"/>
      <c r="I5" s="137"/>
      <c r="J5" s="137"/>
      <c r="K5" s="137"/>
      <c r="L5" s="137"/>
      <c r="M5" s="137"/>
      <c r="N5" s="137"/>
      <c r="O5" s="137"/>
    </row>
    <row r="6" spans="1:16" ht="24.75" customHeight="1">
      <c r="A6" s="95"/>
      <c r="B6" s="95"/>
      <c r="C6" s="95"/>
      <c r="D6" s="95"/>
      <c r="E6" s="95"/>
      <c r="F6" s="95"/>
      <c r="G6" s="138" t="s">
        <v>60</v>
      </c>
      <c r="H6" s="138"/>
      <c r="I6" s="138"/>
      <c r="J6" s="138"/>
      <c r="K6" s="138"/>
      <c r="L6" s="138"/>
      <c r="M6" s="138"/>
      <c r="N6" s="66"/>
      <c r="O6" s="66" t="s">
        <v>61</v>
      </c>
    </row>
    <row r="7" spans="1:16" ht="24.75" customHeight="1">
      <c r="A7" s="80"/>
      <c r="B7" s="95"/>
      <c r="C7" s="95"/>
      <c r="D7" s="95"/>
      <c r="E7" s="95"/>
      <c r="F7" s="95"/>
      <c r="G7" s="103" t="s">
        <v>62</v>
      </c>
      <c r="H7" s="104"/>
      <c r="I7" s="133" t="s">
        <v>108</v>
      </c>
      <c r="J7" s="104"/>
      <c r="K7" s="105"/>
      <c r="L7" s="102" t="s">
        <v>70</v>
      </c>
      <c r="M7" s="106"/>
      <c r="O7" s="107" t="s">
        <v>63</v>
      </c>
    </row>
    <row r="8" spans="1:16" ht="24.75" customHeight="1">
      <c r="A8" s="95"/>
      <c r="B8" s="80"/>
      <c r="C8" s="80"/>
      <c r="D8" s="80"/>
      <c r="E8" s="80"/>
      <c r="F8" s="80"/>
      <c r="G8" s="66" t="s">
        <v>64</v>
      </c>
      <c r="H8" s="95"/>
      <c r="I8" s="134"/>
      <c r="J8" s="95"/>
      <c r="K8" s="66" t="s">
        <v>65</v>
      </c>
      <c r="L8" s="66"/>
      <c r="M8" s="66" t="s">
        <v>41</v>
      </c>
      <c r="N8" s="95"/>
      <c r="O8" s="66" t="s">
        <v>66</v>
      </c>
    </row>
    <row r="9" spans="1:16" ht="24.75" customHeight="1">
      <c r="A9" s="95"/>
      <c r="B9" s="80"/>
      <c r="C9" s="80"/>
      <c r="D9" s="80"/>
      <c r="E9" s="80"/>
      <c r="F9" s="66"/>
      <c r="G9" s="70"/>
      <c r="H9" s="108"/>
      <c r="I9" s="108"/>
      <c r="J9" s="108"/>
      <c r="K9" s="70" t="s">
        <v>67</v>
      </c>
      <c r="L9" s="70"/>
      <c r="M9" s="70"/>
      <c r="N9" s="108"/>
      <c r="O9" s="108"/>
    </row>
    <row r="10" spans="1:16" ht="24.75" customHeight="1">
      <c r="A10" s="18" t="s">
        <v>132</v>
      </c>
      <c r="B10" s="25"/>
      <c r="C10" s="25"/>
      <c r="D10" s="25"/>
      <c r="E10" s="25"/>
      <c r="F10" s="25"/>
      <c r="G10" s="109">
        <v>300000000</v>
      </c>
      <c r="H10" s="109"/>
      <c r="I10" s="9">
        <v>276960000</v>
      </c>
      <c r="J10" s="109"/>
      <c r="K10" s="109">
        <v>19025000</v>
      </c>
      <c r="L10" s="109"/>
      <c r="M10" s="109">
        <v>-298410847.41999954</v>
      </c>
      <c r="N10" s="109"/>
      <c r="O10" s="109">
        <f>SUM(G10:M10)</f>
        <v>297574152.58000046</v>
      </c>
    </row>
    <row r="11" spans="1:16" ht="24.75" customHeight="1">
      <c r="A11" s="95" t="s">
        <v>168</v>
      </c>
      <c r="B11" s="95"/>
      <c r="C11" s="95"/>
      <c r="D11" s="95"/>
      <c r="E11" s="95"/>
      <c r="F11" s="95"/>
      <c r="G11" s="110"/>
      <c r="H11" s="110"/>
      <c r="I11" s="9"/>
      <c r="J11" s="110"/>
      <c r="K11" s="110"/>
      <c r="L11" s="110"/>
      <c r="M11" s="110"/>
      <c r="N11" s="110"/>
      <c r="O11" s="110"/>
    </row>
    <row r="12" spans="1:16" ht="24.75" customHeight="1">
      <c r="A12" s="95" t="s">
        <v>167</v>
      </c>
      <c r="B12" s="95"/>
      <c r="C12" s="95"/>
      <c r="D12" s="95"/>
      <c r="E12" s="95"/>
      <c r="F12" s="95"/>
      <c r="G12" s="9">
        <v>0</v>
      </c>
      <c r="H12" s="110"/>
      <c r="I12" s="9">
        <v>0</v>
      </c>
      <c r="J12" s="110"/>
      <c r="K12" s="9">
        <v>0</v>
      </c>
      <c r="L12" s="110"/>
      <c r="M12" s="110">
        <f>PL_6M!G19</f>
        <v>50649171.429999977</v>
      </c>
      <c r="N12" s="110"/>
      <c r="O12" s="110">
        <f>SUM(G12:M12)</f>
        <v>50649171.429999977</v>
      </c>
    </row>
    <row r="13" spans="1:16" ht="24.75" customHeight="1" thickBot="1">
      <c r="A13" s="95" t="s">
        <v>154</v>
      </c>
      <c r="B13" s="95"/>
      <c r="C13" s="95"/>
      <c r="D13" s="95"/>
      <c r="E13" s="95"/>
      <c r="F13" s="95"/>
      <c r="G13" s="111">
        <f>SUM(G10:G12)</f>
        <v>300000000</v>
      </c>
      <c r="H13" s="110"/>
      <c r="I13" s="10">
        <f>SUM(I10:I12)</f>
        <v>276960000</v>
      </c>
      <c r="J13" s="110"/>
      <c r="K13" s="111">
        <f>SUM(K10:K12)</f>
        <v>19025000</v>
      </c>
      <c r="L13" s="110"/>
      <c r="M13" s="111">
        <f>SUM(M10:M12)</f>
        <v>-247761675.98999956</v>
      </c>
      <c r="N13" s="110"/>
      <c r="O13" s="111">
        <f>SUM(O10:O12)</f>
        <v>348223324.01000047</v>
      </c>
    </row>
    <row r="14" spans="1:16" ht="24.75" customHeight="1" thickTop="1">
      <c r="A14" s="80"/>
      <c r="B14" s="95"/>
      <c r="C14" s="95"/>
      <c r="D14" s="95"/>
      <c r="E14" s="95"/>
      <c r="F14" s="95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6" ht="24.75" customHeight="1">
      <c r="A15" s="18" t="s">
        <v>139</v>
      </c>
      <c r="B15" s="25"/>
      <c r="C15" s="25"/>
      <c r="D15" s="25"/>
      <c r="E15" s="25"/>
      <c r="F15" s="113"/>
      <c r="G15" s="109">
        <f>G13</f>
        <v>300000000</v>
      </c>
      <c r="H15" s="109"/>
      <c r="I15" s="109">
        <f>I13</f>
        <v>276960000</v>
      </c>
      <c r="J15" s="109"/>
      <c r="K15" s="109">
        <v>21230000</v>
      </c>
      <c r="L15" s="109"/>
      <c r="M15" s="109">
        <v>-249522761.53</v>
      </c>
      <c r="N15" s="109"/>
      <c r="O15" s="109">
        <f>SUM(G15:M15)</f>
        <v>348667238.47000003</v>
      </c>
    </row>
    <row r="16" spans="1:16" ht="24.75" customHeight="1">
      <c r="A16" s="95" t="s">
        <v>168</v>
      </c>
      <c r="B16" s="95"/>
      <c r="C16" s="95"/>
      <c r="D16" s="95"/>
      <c r="E16" s="95"/>
      <c r="F16" s="95"/>
      <c r="G16" s="110"/>
      <c r="H16" s="110"/>
      <c r="I16" s="110"/>
      <c r="J16" s="110"/>
      <c r="K16" s="110"/>
      <c r="L16" s="110"/>
      <c r="M16" s="110"/>
      <c r="N16" s="110"/>
      <c r="O16" s="110"/>
    </row>
    <row r="17" spans="1:15" ht="24.75" customHeight="1">
      <c r="A17" s="95" t="s">
        <v>167</v>
      </c>
      <c r="B17" s="95"/>
      <c r="C17" s="95"/>
      <c r="D17" s="95"/>
      <c r="E17" s="95"/>
      <c r="F17" s="95"/>
      <c r="G17" s="9">
        <v>0</v>
      </c>
      <c r="H17" s="9"/>
      <c r="I17" s="9">
        <v>0</v>
      </c>
      <c r="J17" s="9"/>
      <c r="K17" s="9">
        <v>0</v>
      </c>
      <c r="L17" s="6">
        <v>0</v>
      </c>
      <c r="M17" s="110">
        <f>PL_6M!E24</f>
        <v>91336023.850000039</v>
      </c>
      <c r="N17" s="110"/>
      <c r="O17" s="110">
        <f>SUM(G17:M17)</f>
        <v>91336023.850000039</v>
      </c>
    </row>
    <row r="18" spans="1:15" ht="24.75" customHeight="1" thickBot="1">
      <c r="A18" s="95" t="s">
        <v>155</v>
      </c>
      <c r="B18" s="95"/>
      <c r="C18" s="95"/>
      <c r="D18" s="95"/>
      <c r="E18" s="95"/>
      <c r="F18" s="95"/>
      <c r="G18" s="111">
        <f>SUM(G15:G17)</f>
        <v>300000000</v>
      </c>
      <c r="H18" s="110"/>
      <c r="I18" s="111">
        <f>SUM(I15:I17)</f>
        <v>276960000</v>
      </c>
      <c r="J18" s="110"/>
      <c r="K18" s="111">
        <f>SUM(K15:K17)</f>
        <v>21230000</v>
      </c>
      <c r="L18" s="110"/>
      <c r="M18" s="111">
        <f>SUM(M15:M17)</f>
        <v>-158186737.67999995</v>
      </c>
      <c r="N18" s="110"/>
      <c r="O18" s="111">
        <f>SUM(O15:O17)</f>
        <v>440003262.32000005</v>
      </c>
    </row>
    <row r="19" spans="1:15" ht="24.75" customHeight="1" thickTop="1">
      <c r="A19" s="80"/>
      <c r="B19" s="95"/>
      <c r="C19" s="95"/>
      <c r="D19" s="95"/>
      <c r="E19" s="95"/>
      <c r="F19" s="95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4.75" customHeight="1">
      <c r="A20" s="80"/>
      <c r="B20" s="95"/>
      <c r="C20" s="95"/>
      <c r="D20" s="95"/>
      <c r="E20" s="95"/>
      <c r="F20" s="95"/>
      <c r="G20" s="112"/>
      <c r="H20" s="112"/>
      <c r="I20" s="112"/>
      <c r="J20" s="112"/>
      <c r="K20" s="112"/>
      <c r="L20" s="112"/>
      <c r="M20" s="112"/>
      <c r="N20" s="112"/>
      <c r="O20" s="112"/>
    </row>
    <row r="21" spans="1:15" ht="24.75" customHeight="1">
      <c r="A21" s="80" t="s">
        <v>158</v>
      </c>
      <c r="B21" s="95"/>
      <c r="C21" s="95"/>
      <c r="D21" s="95"/>
      <c r="E21" s="95"/>
      <c r="F21" s="95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1:15" ht="24.75" customHeight="1">
      <c r="G22" s="114"/>
      <c r="H22" s="114"/>
      <c r="I22" s="114"/>
      <c r="J22" s="114"/>
      <c r="K22" s="114"/>
      <c r="L22" s="114"/>
      <c r="M22" s="114"/>
      <c r="N22" s="114"/>
      <c r="O22" s="114"/>
    </row>
    <row r="23" spans="1:15" ht="24.75" customHeight="1">
      <c r="G23" s="114"/>
      <c r="H23" s="114"/>
      <c r="I23" s="114"/>
      <c r="J23" s="114"/>
      <c r="K23" s="114"/>
      <c r="L23" s="114"/>
      <c r="M23" s="114"/>
      <c r="N23" s="114"/>
      <c r="O23" s="114"/>
    </row>
    <row r="24" spans="1:15" ht="24.75" customHeight="1">
      <c r="D24" s="54" t="s">
        <v>16</v>
      </c>
      <c r="E24" s="54"/>
      <c r="H24" s="55"/>
      <c r="I24" s="55"/>
      <c r="J24" s="55"/>
    </row>
    <row r="25" spans="1:15" ht="24.75" customHeight="1">
      <c r="D25" s="54" t="s">
        <v>17</v>
      </c>
      <c r="E25" s="54"/>
      <c r="H25" s="55"/>
      <c r="I25" s="55"/>
      <c r="J25" s="55"/>
    </row>
  </sheetData>
  <mergeCells count="6">
    <mergeCell ref="I7:I8"/>
    <mergeCell ref="A1:O1"/>
    <mergeCell ref="A2:O2"/>
    <mergeCell ref="A3:O3"/>
    <mergeCell ref="G5:O5"/>
    <mergeCell ref="G6:M6"/>
  </mergeCells>
  <pageMargins left="0.82677165354330717" right="0.39370078740157483" top="0.6692913385826772" bottom="0.43307086614173229" header="0.23622047244094491" footer="0.23622047244094491"/>
  <pageSetup paperSize="9" scale="6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topLeftCell="A7" zoomScale="90" zoomScaleNormal="90" zoomScaleSheetLayoutView="85" workbookViewId="0">
      <selection activeCell="P10" sqref="P10"/>
    </sheetView>
  </sheetViews>
  <sheetFormatPr defaultColWidth="9.375" defaultRowHeight="28.2" customHeight="1"/>
  <cols>
    <col min="1" max="1" width="10.625" style="18" customWidth="1"/>
    <col min="2" max="3" width="9.375" style="18" customWidth="1"/>
    <col min="4" max="4" width="6.625" style="18" customWidth="1"/>
    <col min="5" max="5" width="2.5" style="18" customWidth="1"/>
    <col min="6" max="6" width="7.5" style="18" customWidth="1"/>
    <col min="7" max="7" width="1.625" style="18" customWidth="1"/>
    <col min="8" max="8" width="16.875" style="18" bestFit="1" customWidth="1"/>
    <col min="9" max="9" width="1.625" style="18" customWidth="1"/>
    <col min="10" max="10" width="16.875" style="18" bestFit="1" customWidth="1"/>
    <col min="11" max="11" width="1.625" style="18" customWidth="1"/>
    <col min="12" max="12" width="15.625" style="18" bestFit="1" customWidth="1"/>
    <col min="13" max="13" width="1.625" style="18" customWidth="1"/>
    <col min="14" max="14" width="17.875" style="18" bestFit="1" customWidth="1"/>
    <col min="15" max="15" width="1.625" style="18" customWidth="1"/>
    <col min="16" max="16" width="16.875" style="18" bestFit="1" customWidth="1"/>
    <col min="17" max="17" width="0.875" style="18" customWidth="1"/>
    <col min="18" max="16384" width="9.375" style="18"/>
  </cols>
  <sheetData>
    <row r="1" spans="1:16" ht="28.2" customHeight="1">
      <c r="A1" s="132" t="str">
        <f>SCSE_C!A1</f>
        <v>WELL GRADED ENGINEERING PUBLIC COMPANY LIMITED AND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28.2" customHeight="1">
      <c r="A2" s="132" t="s">
        <v>68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ht="28.2" customHeight="1">
      <c r="A3" s="136" t="str">
        <f>SCSE_C!A3</f>
        <v>FOR THE SIX-MONTH PERIODS ENDED JUNE 30, 2025 (UNAUDITED / REVIEWED ONLY)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28.2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22" t="s">
        <v>159</v>
      </c>
    </row>
    <row r="5" spans="1:16" ht="28.2" customHeight="1">
      <c r="H5" s="130" t="s">
        <v>162</v>
      </c>
      <c r="I5" s="130"/>
      <c r="J5" s="130"/>
      <c r="K5" s="130"/>
      <c r="L5" s="130"/>
      <c r="M5" s="130"/>
      <c r="N5" s="130"/>
      <c r="O5" s="130"/>
      <c r="P5" s="130"/>
    </row>
    <row r="6" spans="1:16" ht="28.2" customHeight="1">
      <c r="H6" s="35" t="s">
        <v>69</v>
      </c>
      <c r="I6" s="35"/>
      <c r="J6" s="89" t="s">
        <v>108</v>
      </c>
      <c r="K6" s="35"/>
      <c r="L6" s="130" t="s">
        <v>70</v>
      </c>
      <c r="M6" s="130"/>
      <c r="N6" s="130"/>
      <c r="O6" s="35"/>
      <c r="P6" s="35"/>
    </row>
    <row r="7" spans="1:16" s="35" customFormat="1" ht="28.2" customHeight="1">
      <c r="H7" s="35" t="s">
        <v>71</v>
      </c>
      <c r="J7" s="90"/>
      <c r="L7" s="35" t="s">
        <v>65</v>
      </c>
      <c r="N7" s="35" t="s">
        <v>41</v>
      </c>
      <c r="P7" s="35" t="s">
        <v>61</v>
      </c>
    </row>
    <row r="8" spans="1:16" s="35" customFormat="1" ht="28.2" customHeight="1">
      <c r="F8" s="91"/>
      <c r="H8" s="24" t="s">
        <v>72</v>
      </c>
      <c r="I8" s="24"/>
      <c r="J8" s="92"/>
      <c r="K8" s="24"/>
      <c r="L8" s="24" t="s">
        <v>67</v>
      </c>
      <c r="M8" s="24"/>
      <c r="N8" s="24"/>
      <c r="O8" s="24"/>
      <c r="P8" s="24"/>
    </row>
    <row r="9" spans="1:16" ht="28.2" customHeight="1">
      <c r="A9" s="18" t="s">
        <v>132</v>
      </c>
      <c r="B9" s="25"/>
      <c r="C9" s="93"/>
      <c r="D9" s="93"/>
      <c r="E9" s="93"/>
      <c r="F9" s="94"/>
      <c r="G9" s="55"/>
      <c r="H9" s="41">
        <v>300000000</v>
      </c>
      <c r="I9" s="41"/>
      <c r="J9" s="41">
        <v>276960000</v>
      </c>
      <c r="K9" s="41"/>
      <c r="L9" s="41">
        <v>19025000</v>
      </c>
      <c r="M9" s="41"/>
      <c r="N9" s="41">
        <v>-302285918.71999961</v>
      </c>
      <c r="O9" s="41"/>
      <c r="P9" s="41">
        <f>SUM(H9:N9)</f>
        <v>293699081.28000039</v>
      </c>
    </row>
    <row r="10" spans="1:16" ht="28.2" customHeight="1">
      <c r="A10" s="95" t="s">
        <v>112</v>
      </c>
      <c r="B10" s="95"/>
      <c r="C10" s="93"/>
      <c r="D10" s="93"/>
      <c r="E10" s="93"/>
      <c r="F10" s="94"/>
      <c r="G10" s="55"/>
      <c r="H10" s="41"/>
      <c r="I10" s="41"/>
      <c r="J10" s="41"/>
      <c r="K10" s="41"/>
      <c r="L10" s="41"/>
      <c r="M10" s="41"/>
      <c r="N10" s="41"/>
      <c r="O10" s="41"/>
      <c r="P10" s="41"/>
    </row>
    <row r="11" spans="1:16" ht="28.2" customHeight="1">
      <c r="A11" s="95" t="s">
        <v>169</v>
      </c>
      <c r="B11" s="95"/>
      <c r="C11" s="93"/>
      <c r="D11" s="93"/>
      <c r="E11" s="93"/>
      <c r="F11" s="94"/>
      <c r="G11" s="55"/>
      <c r="H11" s="41"/>
      <c r="I11" s="41"/>
      <c r="J11" s="41"/>
      <c r="K11" s="41"/>
      <c r="L11" s="41"/>
      <c r="M11" s="41"/>
      <c r="N11" s="41"/>
      <c r="O11" s="41"/>
      <c r="P11" s="41"/>
    </row>
    <row r="12" spans="1:16" ht="28.2" customHeight="1">
      <c r="A12" s="95" t="s">
        <v>167</v>
      </c>
      <c r="B12" s="95"/>
      <c r="C12" s="93"/>
      <c r="D12" s="93"/>
      <c r="E12" s="93"/>
      <c r="F12" s="94"/>
      <c r="G12" s="55"/>
      <c r="H12" s="41">
        <v>0</v>
      </c>
      <c r="I12" s="41"/>
      <c r="J12" s="41">
        <v>0</v>
      </c>
      <c r="K12" s="41"/>
      <c r="L12" s="39">
        <v>0</v>
      </c>
      <c r="M12" s="41"/>
      <c r="N12" s="41">
        <f>PL_6M!K19</f>
        <v>2995077.1300001703</v>
      </c>
      <c r="O12" s="41"/>
      <c r="P12" s="41">
        <f>SUM(H12:N12)</f>
        <v>2995077.1300001703</v>
      </c>
    </row>
    <row r="13" spans="1:16" ht="28.2" customHeight="1" thickBot="1">
      <c r="A13" s="95" t="s">
        <v>154</v>
      </c>
      <c r="B13" s="95"/>
      <c r="C13" s="95"/>
      <c r="D13" s="95"/>
      <c r="E13" s="95"/>
      <c r="F13" s="96"/>
      <c r="H13" s="50">
        <f>SUM(H9:H12)</f>
        <v>300000000</v>
      </c>
      <c r="I13" s="41"/>
      <c r="J13" s="50">
        <f>SUM(J9:J12)</f>
        <v>276960000</v>
      </c>
      <c r="K13" s="41"/>
      <c r="L13" s="50">
        <f>SUM(L9:L12)</f>
        <v>19025000</v>
      </c>
      <c r="M13" s="41"/>
      <c r="N13" s="50">
        <f>SUM(N9:N12)</f>
        <v>-299290841.58999944</v>
      </c>
      <c r="O13" s="41"/>
      <c r="P13" s="50">
        <f>SUM(P9:P12)</f>
        <v>296694158.41000056</v>
      </c>
    </row>
    <row r="14" spans="1:16" ht="28.2" customHeight="1" thickTop="1">
      <c r="A14" s="80"/>
      <c r="B14" s="95"/>
      <c r="C14" s="95"/>
      <c r="D14" s="95"/>
      <c r="E14" s="95"/>
      <c r="F14" s="96"/>
      <c r="H14" s="97"/>
      <c r="I14" s="97"/>
      <c r="J14" s="97"/>
      <c r="K14" s="97"/>
      <c r="L14" s="97"/>
      <c r="M14" s="97"/>
      <c r="N14" s="97"/>
      <c r="O14" s="97"/>
      <c r="P14" s="97"/>
    </row>
    <row r="15" spans="1:16" ht="28.2" customHeight="1">
      <c r="A15" s="18" t="s">
        <v>139</v>
      </c>
      <c r="B15" s="25"/>
      <c r="C15" s="25"/>
      <c r="D15" s="25"/>
      <c r="E15" s="25"/>
      <c r="F15" s="98"/>
      <c r="H15" s="41">
        <f>SUM(H13)</f>
        <v>300000000</v>
      </c>
      <c r="I15" s="41"/>
      <c r="J15" s="41">
        <f>SUM(J13)</f>
        <v>276960000</v>
      </c>
      <c r="K15" s="41"/>
      <c r="L15" s="41">
        <v>21230000</v>
      </c>
      <c r="M15" s="41"/>
      <c r="N15" s="41">
        <v>-260472336.80000022</v>
      </c>
      <c r="O15" s="41"/>
      <c r="P15" s="41">
        <f>SUM(H15:N15)</f>
        <v>337717663.19999981</v>
      </c>
    </row>
    <row r="16" spans="1:16" ht="28.2" customHeight="1">
      <c r="A16" s="95" t="s">
        <v>112</v>
      </c>
      <c r="B16" s="95"/>
      <c r="C16" s="93"/>
      <c r="D16" s="93"/>
      <c r="E16" s="93"/>
      <c r="F16" s="94"/>
      <c r="G16" s="55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28.2" customHeight="1">
      <c r="A17" s="95" t="s">
        <v>169</v>
      </c>
      <c r="B17" s="95"/>
      <c r="C17" s="93"/>
      <c r="D17" s="93"/>
      <c r="E17" s="93"/>
      <c r="F17" s="95"/>
      <c r="G17" s="55"/>
      <c r="H17" s="41"/>
      <c r="I17" s="41"/>
      <c r="J17" s="41"/>
      <c r="K17" s="41"/>
      <c r="L17" s="41"/>
      <c r="M17" s="41"/>
      <c r="N17" s="41"/>
      <c r="O17" s="41"/>
      <c r="P17" s="41"/>
    </row>
    <row r="18" spans="1:16" ht="28.2" customHeight="1">
      <c r="A18" s="95" t="s">
        <v>167</v>
      </c>
      <c r="B18" s="95"/>
      <c r="C18" s="93"/>
      <c r="D18" s="93"/>
      <c r="E18" s="93"/>
      <c r="F18" s="94"/>
      <c r="G18" s="55"/>
      <c r="H18" s="9">
        <v>0</v>
      </c>
      <c r="I18" s="9"/>
      <c r="J18" s="9">
        <v>0</v>
      </c>
      <c r="K18" s="9"/>
      <c r="L18" s="11">
        <v>0</v>
      </c>
      <c r="M18" s="41"/>
      <c r="N18" s="41">
        <f>PL_6M!I19</f>
        <v>99205838.12000002</v>
      </c>
      <c r="O18" s="41"/>
      <c r="P18" s="41">
        <f>SUM(H18:N18)</f>
        <v>99205838.12000002</v>
      </c>
    </row>
    <row r="19" spans="1:16" ht="28.2" customHeight="1" thickBot="1">
      <c r="A19" s="95" t="s">
        <v>155</v>
      </c>
      <c r="B19" s="95"/>
      <c r="C19" s="95"/>
      <c r="D19" s="95"/>
      <c r="E19" s="95"/>
      <c r="F19" s="96"/>
      <c r="H19" s="50">
        <f>SUM(H15:H18)</f>
        <v>300000000</v>
      </c>
      <c r="I19" s="41"/>
      <c r="J19" s="50">
        <f>SUM(J15:J18)</f>
        <v>276960000</v>
      </c>
      <c r="K19" s="41"/>
      <c r="L19" s="50">
        <f>SUM(L15:L18)</f>
        <v>21230000</v>
      </c>
      <c r="M19" s="41"/>
      <c r="N19" s="50">
        <f>SUM(N15:N18)</f>
        <v>-161266498.68000019</v>
      </c>
      <c r="O19" s="41"/>
      <c r="P19" s="50">
        <f>SUM(P15:P18)</f>
        <v>436923501.31999981</v>
      </c>
    </row>
    <row r="20" spans="1:16" ht="28.2" customHeight="1" thickTop="1">
      <c r="A20" s="80"/>
      <c r="B20" s="95"/>
      <c r="C20" s="25"/>
      <c r="D20" s="25"/>
      <c r="E20" s="25"/>
      <c r="F20" s="96"/>
    </row>
    <row r="21" spans="1:16" ht="28.2" customHeight="1">
      <c r="B21" s="95"/>
      <c r="F21" s="96"/>
    </row>
    <row r="22" spans="1:16" ht="28.2" customHeight="1">
      <c r="A22" s="80" t="s">
        <v>158</v>
      </c>
      <c r="F22" s="96"/>
    </row>
    <row r="23" spans="1:16" ht="28.2" customHeight="1">
      <c r="F23" s="96"/>
    </row>
    <row r="24" spans="1:16" ht="28.2" customHeight="1">
      <c r="F24" s="96"/>
    </row>
    <row r="25" spans="1:16" ht="28.2" customHeight="1">
      <c r="F25" s="96"/>
    </row>
    <row r="26" spans="1:16" ht="28.2" customHeight="1">
      <c r="D26" s="54" t="s">
        <v>16</v>
      </c>
      <c r="E26" s="54"/>
      <c r="F26" s="55"/>
    </row>
    <row r="27" spans="1:16" ht="28.2" customHeight="1">
      <c r="D27" s="54" t="s">
        <v>17</v>
      </c>
      <c r="E27" s="54"/>
      <c r="F27" s="55"/>
    </row>
    <row r="40" spans="1:1" ht="28.2" customHeight="1">
      <c r="A40" s="99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0"/>
  <sheetViews>
    <sheetView tabSelected="1" topLeftCell="A64" zoomScale="85" zoomScaleNormal="85" zoomScaleSheetLayoutView="85" workbookViewId="0">
      <selection activeCell="S54" sqref="S54"/>
    </sheetView>
  </sheetViews>
  <sheetFormatPr defaultColWidth="9.375" defaultRowHeight="24" customHeight="1"/>
  <cols>
    <col min="1" max="4" width="9.375" style="65" customWidth="1"/>
    <col min="5" max="5" width="12.5" style="65" customWidth="1"/>
    <col min="6" max="6" width="7.625" style="65" customWidth="1"/>
    <col min="7" max="7" width="18.625" style="65" bestFit="1" customWidth="1"/>
    <col min="8" max="8" width="1.625" style="65" customWidth="1"/>
    <col min="9" max="9" width="18.875" style="65" bestFit="1" customWidth="1"/>
    <col min="10" max="10" width="1.625" style="65" customWidth="1"/>
    <col min="11" max="11" width="18.625" style="65" bestFit="1" customWidth="1"/>
    <col min="12" max="12" width="1.625" style="65" customWidth="1"/>
    <col min="13" max="13" width="18.625" style="65" bestFit="1" customWidth="1"/>
    <col min="14" max="14" width="1.375" style="65" customWidth="1"/>
    <col min="15" max="16384" width="9.375" style="65"/>
  </cols>
  <sheetData>
    <row r="1" spans="1:13" ht="23.25" customHeight="1">
      <c r="A1" s="140" t="str">
        <f>SCSE_S!A1</f>
        <v>WELL GRADED ENGINEERING PUBLIC COMPANY LIMITED AND SUBSIDIARIES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3.25" customHeight="1">
      <c r="A2" s="136" t="s">
        <v>73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3.25" customHeight="1">
      <c r="A3" s="136" t="s">
        <v>153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23.2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22" t="s">
        <v>159</v>
      </c>
    </row>
    <row r="5" spans="1:13" ht="23.25" customHeight="1">
      <c r="A5" s="68"/>
      <c r="B5" s="68"/>
      <c r="C5" s="68"/>
      <c r="D5" s="68"/>
      <c r="E5" s="68"/>
      <c r="F5" s="68"/>
      <c r="G5" s="141" t="s">
        <v>163</v>
      </c>
      <c r="H5" s="141"/>
      <c r="I5" s="141"/>
      <c r="J5" s="69"/>
      <c r="K5" s="137" t="s">
        <v>162</v>
      </c>
      <c r="L5" s="137"/>
      <c r="M5" s="137"/>
    </row>
    <row r="6" spans="1:13" ht="23.25" customHeight="1">
      <c r="G6" s="145">
        <v>2025</v>
      </c>
      <c r="H6" s="146"/>
      <c r="I6" s="145">
        <v>2024</v>
      </c>
      <c r="J6" s="71"/>
      <c r="K6" s="145">
        <v>2025</v>
      </c>
      <c r="L6" s="146"/>
      <c r="M6" s="145">
        <v>2024</v>
      </c>
    </row>
    <row r="7" spans="1:13" ht="23.25" customHeight="1">
      <c r="A7" s="69" t="s">
        <v>74</v>
      </c>
      <c r="B7" s="69"/>
    </row>
    <row r="8" spans="1:13" ht="23.25" customHeight="1">
      <c r="A8" s="69" t="s">
        <v>75</v>
      </c>
      <c r="B8" s="69"/>
      <c r="G8" s="72">
        <f>PL_6M!E19</f>
        <v>91336023.850000039</v>
      </c>
      <c r="H8" s="72"/>
      <c r="I8" s="72">
        <f>PL_6M!G19</f>
        <v>50649171.429999977</v>
      </c>
      <c r="J8" s="72"/>
      <c r="K8" s="72">
        <f>PL_6M!I19</f>
        <v>99205838.12000002</v>
      </c>
      <c r="L8" s="72"/>
      <c r="M8" s="72">
        <f>PL_6M!K19</f>
        <v>2995077.1300001703</v>
      </c>
    </row>
    <row r="9" spans="1:13" ht="23.25" customHeight="1">
      <c r="A9" s="69" t="s">
        <v>117</v>
      </c>
      <c r="B9" s="69"/>
      <c r="G9" s="72"/>
      <c r="H9" s="72"/>
      <c r="I9" s="72"/>
      <c r="J9" s="72"/>
      <c r="K9" s="72"/>
      <c r="L9" s="72"/>
      <c r="M9" s="72"/>
    </row>
    <row r="10" spans="1:13" ht="23.25" customHeight="1">
      <c r="A10" s="69" t="s">
        <v>76</v>
      </c>
      <c r="B10" s="69"/>
      <c r="G10" s="72"/>
      <c r="H10" s="72"/>
      <c r="I10" s="72"/>
      <c r="J10" s="72"/>
      <c r="K10" s="72"/>
      <c r="L10" s="72"/>
      <c r="M10" s="72"/>
    </row>
    <row r="11" spans="1:13" ht="23.25" customHeight="1">
      <c r="B11" s="69" t="s">
        <v>127</v>
      </c>
      <c r="G11" s="72">
        <v>28270499.239999998</v>
      </c>
      <c r="H11" s="72"/>
      <c r="I11" s="72">
        <v>21067382.530000001</v>
      </c>
      <c r="J11" s="72"/>
      <c r="K11" s="72">
        <v>28270499.239999998</v>
      </c>
      <c r="L11" s="72"/>
      <c r="M11" s="72">
        <v>21066020.629999999</v>
      </c>
    </row>
    <row r="12" spans="1:13" ht="23.25" customHeight="1">
      <c r="B12" s="69" t="s">
        <v>77</v>
      </c>
      <c r="G12" s="73">
        <v>14350692.729999997</v>
      </c>
      <c r="H12" s="72"/>
      <c r="I12" s="73">
        <v>15521172.430000033</v>
      </c>
      <c r="J12" s="72"/>
      <c r="K12" s="72">
        <v>14298808.77</v>
      </c>
      <c r="L12" s="72"/>
      <c r="M12" s="72">
        <v>15414517.200000033</v>
      </c>
    </row>
    <row r="13" spans="1:13" ht="23.25" customHeight="1">
      <c r="B13" s="69" t="s">
        <v>78</v>
      </c>
      <c r="G13" s="73">
        <v>5054827.24</v>
      </c>
      <c r="H13" s="72"/>
      <c r="I13" s="73">
        <v>4864552.74</v>
      </c>
      <c r="J13" s="72"/>
      <c r="K13" s="72">
        <v>5054827.24</v>
      </c>
      <c r="L13" s="72"/>
      <c r="M13" s="72">
        <v>4774835.1606263975</v>
      </c>
    </row>
    <row r="14" spans="1:13" ht="23.25" customHeight="1">
      <c r="B14" s="69" t="s">
        <v>79</v>
      </c>
      <c r="G14" s="73">
        <v>221071.66000000015</v>
      </c>
      <c r="H14" s="72"/>
      <c r="I14" s="73">
        <v>304643.28000000026</v>
      </c>
      <c r="J14" s="72"/>
      <c r="K14" s="72">
        <v>221071.66000000015</v>
      </c>
      <c r="L14" s="72"/>
      <c r="M14" s="72">
        <v>304643.28000000026</v>
      </c>
    </row>
    <row r="15" spans="1:13" ht="23.25" customHeight="1">
      <c r="B15" s="69" t="s">
        <v>80</v>
      </c>
      <c r="G15" s="73">
        <v>-80723.060000000027</v>
      </c>
      <c r="H15" s="72"/>
      <c r="I15" s="73">
        <v>-76067.029999999984</v>
      </c>
      <c r="J15" s="72"/>
      <c r="K15" s="72">
        <v>-80453.36</v>
      </c>
      <c r="L15" s="72"/>
      <c r="M15" s="72">
        <v>-76067.03</v>
      </c>
    </row>
    <row r="16" spans="1:13" ht="23.25" customHeight="1">
      <c r="B16" s="69" t="s">
        <v>115</v>
      </c>
      <c r="G16" s="72">
        <v>2303451.75</v>
      </c>
      <c r="H16" s="72"/>
      <c r="I16" s="72">
        <v>272715.25</v>
      </c>
      <c r="J16" s="72"/>
      <c r="K16" s="72">
        <v>2245946.15</v>
      </c>
      <c r="L16" s="72"/>
      <c r="M16" s="72">
        <v>272715.25</v>
      </c>
    </row>
    <row r="17" spans="1:13" ht="23.25" customHeight="1">
      <c r="B17" s="69" t="s">
        <v>147</v>
      </c>
      <c r="G17" s="72">
        <v>-654321.03</v>
      </c>
      <c r="H17" s="72"/>
      <c r="I17" s="72">
        <v>-2482524.84</v>
      </c>
      <c r="J17" s="72"/>
      <c r="K17" s="72">
        <v>2345678.9699999997</v>
      </c>
      <c r="L17" s="72"/>
      <c r="M17" s="72">
        <v>77335121.829999998</v>
      </c>
    </row>
    <row r="18" spans="1:13" ht="23.25" customHeight="1">
      <c r="B18" s="69" t="s">
        <v>156</v>
      </c>
      <c r="G18" s="72">
        <v>0</v>
      </c>
      <c r="H18" s="72"/>
      <c r="I18" s="72">
        <v>34.85</v>
      </c>
      <c r="J18" s="72"/>
      <c r="K18" s="72">
        <v>0</v>
      </c>
      <c r="L18" s="72"/>
      <c r="M18" s="72">
        <v>0</v>
      </c>
    </row>
    <row r="19" spans="1:13" ht="23.25" customHeight="1">
      <c r="B19" s="69" t="s">
        <v>81</v>
      </c>
      <c r="G19" s="72">
        <v>1336327</v>
      </c>
      <c r="H19" s="72"/>
      <c r="I19" s="72">
        <v>957929</v>
      </c>
      <c r="J19" s="72"/>
      <c r="K19" s="72">
        <v>1336327</v>
      </c>
      <c r="L19" s="72"/>
      <c r="M19" s="72">
        <v>957929</v>
      </c>
    </row>
    <row r="20" spans="1:13" ht="23.25" customHeight="1">
      <c r="B20" s="69" t="s">
        <v>171</v>
      </c>
      <c r="G20" s="72">
        <v>-8680016.2300000004</v>
      </c>
      <c r="H20" s="72"/>
      <c r="I20" s="72">
        <v>-39989106.010000005</v>
      </c>
      <c r="J20" s="72"/>
      <c r="K20" s="72">
        <v>-8661391.5700000003</v>
      </c>
      <c r="L20" s="72"/>
      <c r="M20" s="72">
        <v>-44925233.060000002</v>
      </c>
    </row>
    <row r="21" spans="1:13" ht="23.25" customHeight="1">
      <c r="B21" s="69" t="s">
        <v>172</v>
      </c>
      <c r="G21" s="72">
        <v>2271040.9700000063</v>
      </c>
      <c r="H21" s="72"/>
      <c r="I21" s="72">
        <v>-29358.93</v>
      </c>
      <c r="J21" s="72"/>
      <c r="K21" s="72">
        <v>2269349.6000000015</v>
      </c>
      <c r="L21" s="72"/>
      <c r="M21" s="72">
        <v>1819933.7099999972</v>
      </c>
    </row>
    <row r="22" spans="1:13" ht="23.25" customHeight="1">
      <c r="B22" s="69" t="s">
        <v>50</v>
      </c>
      <c r="G22" s="72">
        <v>-457806.48000000045</v>
      </c>
      <c r="H22" s="72"/>
      <c r="I22" s="72">
        <v>-289572.38000000035</v>
      </c>
      <c r="J22" s="72"/>
      <c r="K22" s="72">
        <v>-4533590.8499999996</v>
      </c>
      <c r="L22" s="72"/>
      <c r="M22" s="72">
        <v>-3192877.74</v>
      </c>
    </row>
    <row r="23" spans="1:13" ht="23.25" customHeight="1">
      <c r="B23" s="69" t="s">
        <v>82</v>
      </c>
      <c r="G23" s="72">
        <v>6455434.9499999993</v>
      </c>
      <c r="H23" s="72"/>
      <c r="I23" s="72">
        <v>11401074.859999998</v>
      </c>
      <c r="J23" s="72"/>
      <c r="K23" s="72">
        <v>6947999.9699999997</v>
      </c>
      <c r="L23" s="72"/>
      <c r="M23" s="72">
        <v>9695191.709999999</v>
      </c>
    </row>
    <row r="24" spans="1:13" ht="23.25" customHeight="1">
      <c r="A24" s="69" t="s">
        <v>83</v>
      </c>
      <c r="G24" s="72"/>
      <c r="H24" s="72"/>
      <c r="I24" s="72"/>
      <c r="J24" s="72"/>
      <c r="K24" s="72"/>
      <c r="L24" s="72"/>
      <c r="M24" s="72"/>
    </row>
    <row r="25" spans="1:13" ht="23.25" customHeight="1">
      <c r="B25" s="69" t="s">
        <v>5</v>
      </c>
      <c r="G25" s="72">
        <v>237786626.47999996</v>
      </c>
      <c r="H25" s="72"/>
      <c r="I25" s="72">
        <v>-53511500.329999954</v>
      </c>
      <c r="J25" s="72"/>
      <c r="K25" s="72">
        <v>218644838.63000003</v>
      </c>
      <c r="L25" s="72"/>
      <c r="M25" s="72">
        <v>-102565642.36</v>
      </c>
    </row>
    <row r="26" spans="1:13" ht="23.25" customHeight="1">
      <c r="B26" s="74" t="s">
        <v>109</v>
      </c>
      <c r="G26" s="72">
        <v>50271215.869999975</v>
      </c>
      <c r="H26" s="72"/>
      <c r="I26" s="72">
        <v>12984865.65</v>
      </c>
      <c r="J26" s="72"/>
      <c r="K26" s="72">
        <v>7891896.0899999719</v>
      </c>
      <c r="L26" s="72"/>
      <c r="M26" s="72">
        <v>29320914.359999999</v>
      </c>
    </row>
    <row r="27" spans="1:13" ht="23.25" customHeight="1">
      <c r="B27" s="69" t="s">
        <v>6</v>
      </c>
      <c r="G27" s="72">
        <v>-4991702.8500000015</v>
      </c>
      <c r="H27" s="72"/>
      <c r="I27" s="72">
        <v>3353140.81</v>
      </c>
      <c r="J27" s="72"/>
      <c r="K27" s="72">
        <v>-5113132.879999999</v>
      </c>
      <c r="L27" s="72"/>
      <c r="M27" s="72">
        <v>2426635.8399999901</v>
      </c>
    </row>
    <row r="28" spans="1:13" ht="23.25" customHeight="1">
      <c r="B28" s="69" t="s">
        <v>13</v>
      </c>
      <c r="G28" s="72">
        <v>9649.5299999788404</v>
      </c>
      <c r="H28" s="72"/>
      <c r="I28" s="72">
        <v>249300</v>
      </c>
      <c r="J28" s="72"/>
      <c r="K28" s="72">
        <v>-356804.21</v>
      </c>
      <c r="L28" s="72"/>
      <c r="M28" s="72">
        <v>249300.00000001499</v>
      </c>
    </row>
    <row r="29" spans="1:13" ht="23.25" customHeight="1">
      <c r="A29" s="69" t="s">
        <v>84</v>
      </c>
      <c r="G29" s="75"/>
      <c r="H29" s="75"/>
      <c r="I29" s="75"/>
      <c r="J29" s="75"/>
      <c r="K29" s="75"/>
      <c r="L29" s="75"/>
      <c r="M29" s="75"/>
    </row>
    <row r="30" spans="1:13" ht="23.25" customHeight="1">
      <c r="A30" s="69"/>
      <c r="B30" s="69" t="s">
        <v>22</v>
      </c>
      <c r="G30" s="72">
        <v>-91650133.759999931</v>
      </c>
      <c r="H30" s="72"/>
      <c r="I30" s="72">
        <v>129506665.41</v>
      </c>
      <c r="J30" s="72"/>
      <c r="K30" s="72">
        <v>-77851843.569999993</v>
      </c>
      <c r="L30" s="72"/>
      <c r="M30" s="72">
        <v>134080082.25000004</v>
      </c>
    </row>
    <row r="31" spans="1:13" ht="23.25" customHeight="1">
      <c r="A31" s="69"/>
      <c r="B31" s="65" t="s">
        <v>110</v>
      </c>
      <c r="G31" s="76">
        <v>-25766502.790000021</v>
      </c>
      <c r="H31" s="72"/>
      <c r="I31" s="76">
        <v>-112802556.47199997</v>
      </c>
      <c r="J31" s="72"/>
      <c r="K31" s="76">
        <v>-25766502.790000021</v>
      </c>
      <c r="L31" s="72"/>
      <c r="M31" s="76">
        <v>-90352833.621999979</v>
      </c>
    </row>
    <row r="32" spans="1:13" ht="23.25" customHeight="1">
      <c r="A32" s="69" t="s">
        <v>85</v>
      </c>
      <c r="B32" s="69"/>
      <c r="G32" s="72">
        <f>SUM(G8:G31)</f>
        <v>307385655.06999993</v>
      </c>
      <c r="H32" s="72"/>
      <c r="I32" s="72">
        <f>SUM(I8:I31)</f>
        <v>41951962.248000056</v>
      </c>
      <c r="J32" s="72"/>
      <c r="K32" s="72">
        <f>SUM(K8:K31)</f>
        <v>266369362.21000004</v>
      </c>
      <c r="L32" s="72"/>
      <c r="M32" s="72">
        <f>SUM(M8:M31)</f>
        <v>59600263.538626671</v>
      </c>
    </row>
    <row r="33" spans="1:13" ht="23.25" customHeight="1">
      <c r="A33" s="69"/>
      <c r="B33" s="69" t="s">
        <v>86</v>
      </c>
      <c r="G33" s="72">
        <v>-6392206.6499999966</v>
      </c>
      <c r="H33" s="72"/>
      <c r="I33" s="72">
        <v>-11082322.899999999</v>
      </c>
      <c r="J33" s="72"/>
      <c r="K33" s="72">
        <v>-6317384.0899999989</v>
      </c>
      <c r="L33" s="72"/>
      <c r="M33" s="72">
        <v>-9347484.4299999997</v>
      </c>
    </row>
    <row r="34" spans="1:13" ht="23.25" customHeight="1">
      <c r="A34" s="69"/>
      <c r="B34" s="69" t="s">
        <v>87</v>
      </c>
      <c r="G34" s="72">
        <v>457806.48000000045</v>
      </c>
      <c r="H34" s="72"/>
      <c r="I34" s="72">
        <v>289572.38</v>
      </c>
      <c r="J34" s="72"/>
      <c r="K34" s="72">
        <v>452791.27000000048</v>
      </c>
      <c r="L34" s="72"/>
      <c r="M34" s="72">
        <v>2269517.4300000002</v>
      </c>
    </row>
    <row r="35" spans="1:13" ht="23.25" customHeight="1">
      <c r="A35" s="69"/>
      <c r="B35" s="77" t="s">
        <v>88</v>
      </c>
      <c r="G35" s="72">
        <v>-43775672.819999993</v>
      </c>
      <c r="H35" s="72"/>
      <c r="I35" s="72">
        <v>-23599645.379999999</v>
      </c>
      <c r="J35" s="72"/>
      <c r="K35" s="72">
        <v>-43218858.840000004</v>
      </c>
      <c r="L35" s="72"/>
      <c r="M35" s="72">
        <v>-22602094.640000001</v>
      </c>
    </row>
    <row r="36" spans="1:13" ht="23.25" customHeight="1">
      <c r="A36" s="69"/>
      <c r="B36" s="78" t="s">
        <v>133</v>
      </c>
      <c r="G36" s="72">
        <v>47296822.460000001</v>
      </c>
      <c r="H36" s="72"/>
      <c r="I36" s="72">
        <v>1257990.4099999999</v>
      </c>
      <c r="J36" s="72"/>
      <c r="K36" s="72">
        <v>47296822.460000001</v>
      </c>
      <c r="L36" s="72"/>
      <c r="M36" s="72">
        <v>0</v>
      </c>
    </row>
    <row r="37" spans="1:13" ht="23.25" customHeight="1">
      <c r="A37" s="69" t="s">
        <v>89</v>
      </c>
      <c r="B37" s="69"/>
      <c r="G37" s="79">
        <f>SUM(G33:G36)+G32</f>
        <v>304972404.53999996</v>
      </c>
      <c r="H37" s="72"/>
      <c r="I37" s="79">
        <f>SUM(I33:I36)+I32</f>
        <v>8817556.7580000572</v>
      </c>
      <c r="J37" s="72"/>
      <c r="K37" s="79">
        <f>SUM(K33:K36)+K32</f>
        <v>264582733.01000005</v>
      </c>
      <c r="L37" s="72"/>
      <c r="M37" s="79">
        <f>SUM(M33:M36)+M32</f>
        <v>29920201.89862667</v>
      </c>
    </row>
    <row r="38" spans="1:13" ht="23.25" customHeight="1">
      <c r="A38" s="69"/>
      <c r="B38" s="69"/>
    </row>
    <row r="39" spans="1:13" ht="23.25" customHeight="1">
      <c r="A39" s="80" t="s">
        <v>158</v>
      </c>
      <c r="B39" s="69"/>
    </row>
    <row r="40" spans="1:13" ht="23.25" customHeight="1">
      <c r="A40" s="81"/>
    </row>
    <row r="41" spans="1:13" ht="23.25" customHeight="1">
      <c r="A41" s="81"/>
    </row>
    <row r="42" spans="1:13" ht="23.25" customHeight="1">
      <c r="A42" s="81"/>
      <c r="D42" s="54" t="s">
        <v>16</v>
      </c>
      <c r="E42" s="82"/>
      <c r="F42" s="83"/>
    </row>
    <row r="43" spans="1:13" ht="23.25" customHeight="1">
      <c r="A43" s="81"/>
      <c r="D43" s="54" t="s">
        <v>17</v>
      </c>
      <c r="E43" s="82"/>
      <c r="F43" s="83"/>
    </row>
    <row r="44" spans="1:13" ht="23.25" customHeight="1">
      <c r="A44" s="139" t="s">
        <v>18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</row>
    <row r="45" spans="1:13" ht="23.25" customHeight="1">
      <c r="A45" s="140" t="str">
        <f>SCSE_S!A1</f>
        <v>WELL GRADED ENGINEERING PUBLIC COMPANY LIMITED AND SUBSIDIARIES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3" ht="23.25" customHeight="1">
      <c r="A46" s="136" t="s">
        <v>90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</row>
    <row r="47" spans="1:13" ht="23.25" customHeight="1">
      <c r="A47" s="142" t="str">
        <f>A3</f>
        <v>FOR THE  SIX-MONTH PERIODS ENDED JUNE 30, 2025 (UNAUDITED / REVIEWED ONLY)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  <row r="48" spans="1:13" ht="21.6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22" t="s">
        <v>159</v>
      </c>
    </row>
    <row r="49" spans="1:13" ht="23.25" customHeight="1">
      <c r="A49" s="84"/>
      <c r="B49" s="84"/>
      <c r="C49" s="84"/>
      <c r="D49" s="84"/>
      <c r="E49" s="84"/>
      <c r="F49" s="84"/>
      <c r="G49" s="141" t="s">
        <v>163</v>
      </c>
      <c r="H49" s="141"/>
      <c r="I49" s="141"/>
      <c r="J49" s="69"/>
      <c r="K49" s="137" t="s">
        <v>162</v>
      </c>
      <c r="L49" s="137"/>
      <c r="M49" s="137"/>
    </row>
    <row r="50" spans="1:13" ht="23.25" customHeight="1">
      <c r="G50" s="145">
        <f>G6</f>
        <v>2025</v>
      </c>
      <c r="H50" s="146"/>
      <c r="I50" s="145">
        <f>I6</f>
        <v>2024</v>
      </c>
      <c r="J50" s="71"/>
      <c r="K50" s="145">
        <f>K6</f>
        <v>2025</v>
      </c>
      <c r="L50" s="146"/>
      <c r="M50" s="145">
        <f>M6</f>
        <v>2024</v>
      </c>
    </row>
    <row r="51" spans="1:13" ht="23.25" customHeight="1">
      <c r="A51" s="69" t="s">
        <v>91</v>
      </c>
    </row>
    <row r="52" spans="1:13" ht="23.25" customHeight="1">
      <c r="B52" s="69" t="s">
        <v>92</v>
      </c>
      <c r="G52" s="72">
        <v>-19403944.300000001</v>
      </c>
      <c r="H52" s="72"/>
      <c r="I52" s="72">
        <v>-7556974.2799999993</v>
      </c>
      <c r="J52" s="75"/>
      <c r="K52" s="72">
        <v>-19403944.300000001</v>
      </c>
      <c r="L52" s="75"/>
      <c r="M52" s="72">
        <v>-7535474.2799999993</v>
      </c>
    </row>
    <row r="53" spans="1:13" ht="23.25" customHeight="1">
      <c r="B53" s="69" t="s">
        <v>116</v>
      </c>
      <c r="G53" s="72">
        <v>319038.54000000004</v>
      </c>
      <c r="H53" s="72"/>
      <c r="I53" s="72">
        <v>3201682.23</v>
      </c>
      <c r="J53" s="75"/>
      <c r="K53" s="72">
        <v>144263.41999999998</v>
      </c>
      <c r="L53" s="75"/>
      <c r="M53" s="72">
        <v>3201682.23</v>
      </c>
    </row>
    <row r="54" spans="1:13" ht="23.25" customHeight="1">
      <c r="B54" s="69" t="s">
        <v>157</v>
      </c>
      <c r="G54" s="72">
        <v>-644000</v>
      </c>
      <c r="H54" s="72"/>
      <c r="I54" s="72">
        <v>0</v>
      </c>
      <c r="J54" s="75"/>
      <c r="K54" s="72">
        <v>-644000</v>
      </c>
      <c r="L54" s="75"/>
      <c r="M54" s="72">
        <v>0</v>
      </c>
    </row>
    <row r="55" spans="1:13" ht="23.25" customHeight="1">
      <c r="B55" s="69" t="s">
        <v>136</v>
      </c>
      <c r="G55" s="72">
        <v>0</v>
      </c>
      <c r="H55" s="72"/>
      <c r="I55" s="72">
        <v>0</v>
      </c>
      <c r="J55" s="75"/>
      <c r="K55" s="72">
        <v>0</v>
      </c>
      <c r="L55" s="75"/>
      <c r="M55" s="72">
        <v>-58000000</v>
      </c>
    </row>
    <row r="56" spans="1:13" ht="23.25" customHeight="1">
      <c r="B56" s="69" t="s">
        <v>142</v>
      </c>
      <c r="G56" s="72">
        <v>0</v>
      </c>
      <c r="H56" s="72"/>
      <c r="I56" s="72">
        <v>0</v>
      </c>
      <c r="J56" s="75"/>
      <c r="K56" s="72">
        <v>24000000</v>
      </c>
      <c r="L56" s="75"/>
      <c r="M56" s="72">
        <v>20000000</v>
      </c>
    </row>
    <row r="57" spans="1:13" ht="23.25" customHeight="1">
      <c r="A57" s="85"/>
      <c r="B57" s="69" t="s">
        <v>173</v>
      </c>
      <c r="G57" s="72">
        <v>4974154.5599999987</v>
      </c>
      <c r="H57" s="72"/>
      <c r="I57" s="72">
        <v>-143706.39000000001</v>
      </c>
      <c r="J57" s="75"/>
      <c r="K57" s="75">
        <v>4978904</v>
      </c>
      <c r="L57" s="75"/>
      <c r="M57" s="75">
        <v>-136598.93999999762</v>
      </c>
    </row>
    <row r="58" spans="1:13" ht="23.25" customHeight="1">
      <c r="A58" s="69" t="s">
        <v>93</v>
      </c>
      <c r="B58" s="69"/>
      <c r="G58" s="79">
        <f>SUM(G52:G57)</f>
        <v>-14754751.200000003</v>
      </c>
      <c r="H58" s="72"/>
      <c r="I58" s="79">
        <f>SUM(I52:I57)</f>
        <v>-4498998.4399999985</v>
      </c>
      <c r="J58" s="75"/>
      <c r="K58" s="79">
        <f>SUM(K52:K57)</f>
        <v>9075223.120000001</v>
      </c>
      <c r="L58" s="75"/>
      <c r="M58" s="79">
        <f>SUM(M52:M57)</f>
        <v>-42470390.989999995</v>
      </c>
    </row>
    <row r="59" spans="1:13" ht="23.25" customHeight="1">
      <c r="A59" s="69" t="s">
        <v>94</v>
      </c>
      <c r="B59" s="69"/>
      <c r="G59" s="75"/>
      <c r="H59" s="75"/>
      <c r="I59" s="12"/>
      <c r="J59" s="75"/>
      <c r="K59" s="75"/>
      <c r="L59" s="75"/>
      <c r="M59" s="12"/>
    </row>
    <row r="60" spans="1:13" ht="23.25" customHeight="1">
      <c r="A60" s="69"/>
      <c r="B60" s="65" t="s">
        <v>174</v>
      </c>
      <c r="G60" s="72">
        <v>0</v>
      </c>
      <c r="H60" s="72"/>
      <c r="I60" s="72">
        <v>-9</v>
      </c>
      <c r="J60" s="75"/>
      <c r="K60" s="75">
        <v>0</v>
      </c>
      <c r="L60" s="75"/>
      <c r="M60" s="75">
        <v>-9</v>
      </c>
    </row>
    <row r="61" spans="1:13" ht="23.25" customHeight="1">
      <c r="A61" s="69"/>
      <c r="B61" s="77" t="s">
        <v>148</v>
      </c>
      <c r="G61" s="72">
        <v>-35072951.560000002</v>
      </c>
      <c r="H61" s="72"/>
      <c r="I61" s="72">
        <v>-485186.08</v>
      </c>
      <c r="J61" s="75"/>
      <c r="K61" s="75">
        <v>-35072951.560000002</v>
      </c>
      <c r="L61" s="75"/>
      <c r="M61" s="75">
        <v>-485186.07599999756</v>
      </c>
    </row>
    <row r="62" spans="1:13" ht="23.25" customHeight="1">
      <c r="A62" s="69"/>
      <c r="B62" s="77" t="s">
        <v>123</v>
      </c>
      <c r="G62" s="72"/>
      <c r="H62" s="72"/>
      <c r="I62" s="72"/>
      <c r="J62" s="75"/>
      <c r="K62" s="75"/>
      <c r="L62" s="75"/>
      <c r="M62" s="75"/>
    </row>
    <row r="63" spans="1:13" ht="23.25" customHeight="1">
      <c r="A63" s="69"/>
      <c r="B63" s="77" t="s">
        <v>124</v>
      </c>
      <c r="G63" s="72">
        <v>3723600</v>
      </c>
      <c r="H63" s="72"/>
      <c r="I63" s="72">
        <v>291645458.45999998</v>
      </c>
      <c r="J63" s="75"/>
      <c r="K63" s="75">
        <v>3723600</v>
      </c>
      <c r="L63" s="75"/>
      <c r="M63" s="75">
        <v>188745200.73999998</v>
      </c>
    </row>
    <row r="64" spans="1:13" ht="23.25" customHeight="1">
      <c r="A64" s="69"/>
      <c r="B64" s="77" t="s">
        <v>95</v>
      </c>
      <c r="G64" s="72"/>
      <c r="H64" s="72"/>
      <c r="I64" s="72"/>
      <c r="J64" s="75"/>
      <c r="K64" s="75"/>
      <c r="L64" s="75"/>
      <c r="M64" s="75"/>
    </row>
    <row r="65" spans="1:13" ht="23.25" customHeight="1">
      <c r="A65" s="69"/>
      <c r="B65" s="77" t="s">
        <v>124</v>
      </c>
      <c r="G65" s="72">
        <v>-47520840.930000007</v>
      </c>
      <c r="H65" s="72"/>
      <c r="I65" s="72">
        <v>-288461382.63</v>
      </c>
      <c r="J65" s="75"/>
      <c r="K65" s="75">
        <v>-36235134.049999997</v>
      </c>
      <c r="L65" s="75"/>
      <c r="M65" s="75">
        <v>-173615885.22999999</v>
      </c>
    </row>
    <row r="66" spans="1:13" ht="23.25" customHeight="1">
      <c r="A66" s="69"/>
      <c r="B66" s="77" t="s">
        <v>96</v>
      </c>
      <c r="G66" s="72"/>
      <c r="H66" s="72"/>
      <c r="I66" s="72"/>
      <c r="J66" s="75"/>
      <c r="K66" s="75"/>
      <c r="L66" s="75"/>
      <c r="M66" s="75"/>
    </row>
    <row r="67" spans="1:13" ht="23.25" customHeight="1">
      <c r="A67" s="69"/>
      <c r="B67" s="77" t="s">
        <v>124</v>
      </c>
      <c r="G67" s="72">
        <v>-13052875.479999989</v>
      </c>
      <c r="H67" s="72"/>
      <c r="I67" s="72">
        <v>-9540000</v>
      </c>
      <c r="J67" s="75"/>
      <c r="K67" s="75">
        <v>-13052875.479999989</v>
      </c>
      <c r="L67" s="75"/>
      <c r="M67" s="75">
        <v>-9540000</v>
      </c>
    </row>
    <row r="68" spans="1:13" ht="23.25" customHeight="1">
      <c r="A68" s="69"/>
      <c r="B68" s="69" t="s">
        <v>97</v>
      </c>
      <c r="G68" s="72">
        <v>-9250017.0300000031</v>
      </c>
      <c r="H68" s="72"/>
      <c r="I68" s="72">
        <v>-9157077.2799999993</v>
      </c>
      <c r="J68" s="75"/>
      <c r="K68" s="75">
        <v>-9250017.0299999993</v>
      </c>
      <c r="L68" s="75"/>
      <c r="M68" s="75">
        <v>-9062340.4399999995</v>
      </c>
    </row>
    <row r="69" spans="1:13" ht="23.25" customHeight="1">
      <c r="A69" s="69"/>
      <c r="B69" s="69" t="s">
        <v>140</v>
      </c>
      <c r="G69" s="72">
        <v>9000000</v>
      </c>
      <c r="H69" s="72"/>
      <c r="I69" s="72">
        <v>0</v>
      </c>
      <c r="J69" s="75"/>
      <c r="K69" s="75">
        <v>9000000</v>
      </c>
      <c r="L69" s="75"/>
      <c r="M69" s="75">
        <v>0</v>
      </c>
    </row>
    <row r="70" spans="1:13" ht="23.25" customHeight="1">
      <c r="A70" s="69"/>
      <c r="B70" s="69" t="s">
        <v>141</v>
      </c>
      <c r="G70" s="72">
        <v>-9000000</v>
      </c>
      <c r="H70" s="72"/>
      <c r="I70" s="72">
        <v>0</v>
      </c>
      <c r="J70" s="75"/>
      <c r="K70" s="75">
        <v>-9000000</v>
      </c>
      <c r="L70" s="75"/>
      <c r="M70" s="75">
        <v>0</v>
      </c>
    </row>
    <row r="71" spans="1:13" ht="23.25" customHeight="1">
      <c r="A71" s="69" t="s">
        <v>98</v>
      </c>
      <c r="G71" s="13">
        <f>SUM(G60:G70)</f>
        <v>-101173085</v>
      </c>
      <c r="H71" s="75"/>
      <c r="I71" s="13">
        <f>SUM(I60:I70)</f>
        <v>-15998196.529999999</v>
      </c>
      <c r="J71" s="75"/>
      <c r="K71" s="13">
        <f>SUM(K60:K70)</f>
        <v>-89887378.11999999</v>
      </c>
      <c r="L71" s="75"/>
      <c r="M71" s="13">
        <f>SUM(M60:M70)</f>
        <v>-3958220.006000014</v>
      </c>
    </row>
    <row r="72" spans="1:13" ht="23.25" customHeight="1">
      <c r="A72" s="69" t="s">
        <v>99</v>
      </c>
      <c r="G72" s="12">
        <f>+G37+G58+G71</f>
        <v>189044568.33999997</v>
      </c>
      <c r="H72" s="75"/>
      <c r="I72" s="12">
        <f>I71+I58+I37</f>
        <v>-11679638.211999942</v>
      </c>
      <c r="J72" s="75"/>
      <c r="K72" s="12">
        <f>+K37+K58+K71</f>
        <v>183770578.01000005</v>
      </c>
      <c r="L72" s="75"/>
      <c r="M72" s="12">
        <f>+M37+M58+M71</f>
        <v>-16508409.097373338</v>
      </c>
    </row>
    <row r="73" spans="1:13" ht="23.25" customHeight="1">
      <c r="A73" s="69" t="s">
        <v>100</v>
      </c>
      <c r="G73" s="75">
        <f>BS!J11</f>
        <v>42722540.060000002</v>
      </c>
      <c r="H73" s="75"/>
      <c r="I73" s="75">
        <v>104281885.16999996</v>
      </c>
      <c r="J73" s="75"/>
      <c r="K73" s="75">
        <f>BS!N11</f>
        <v>26026945.259999998</v>
      </c>
      <c r="L73" s="75"/>
      <c r="M73" s="75">
        <v>90407681.059999987</v>
      </c>
    </row>
    <row r="74" spans="1:13" ht="23.25" customHeight="1" thickBot="1">
      <c r="A74" s="69" t="s">
        <v>101</v>
      </c>
      <c r="G74" s="14">
        <f>SUM(G72:G73)</f>
        <v>231767108.39999998</v>
      </c>
      <c r="H74" s="75"/>
      <c r="I74" s="14">
        <f>SUM(I72:I73)</f>
        <v>92602246.958000019</v>
      </c>
      <c r="J74" s="75"/>
      <c r="K74" s="14">
        <f>SUM(K72:K73)</f>
        <v>209797523.27000004</v>
      </c>
      <c r="L74" s="75"/>
      <c r="M74" s="14">
        <f>SUM(M72:M73)</f>
        <v>73899271.962626651</v>
      </c>
    </row>
    <row r="75" spans="1:13" ht="23.25" customHeight="1" thickTop="1">
      <c r="G75" s="15"/>
      <c r="H75" s="15"/>
      <c r="I75" s="15"/>
      <c r="J75" s="15"/>
      <c r="K75" s="15"/>
      <c r="L75" s="15"/>
      <c r="M75" s="15"/>
    </row>
    <row r="76" spans="1:13" ht="23.25" customHeight="1">
      <c r="A76" s="86" t="s">
        <v>143</v>
      </c>
      <c r="G76" s="87"/>
      <c r="K76" s="87"/>
    </row>
    <row r="77" spans="1:13" ht="23.25" customHeight="1">
      <c r="A77" s="65" t="s">
        <v>144</v>
      </c>
    </row>
    <row r="78" spans="1:13" ht="23.25" customHeight="1">
      <c r="A78" s="80" t="s">
        <v>145</v>
      </c>
      <c r="B78" s="88"/>
      <c r="D78" s="88"/>
      <c r="E78" s="88"/>
      <c r="F78" s="88"/>
      <c r="G78" s="87">
        <v>4960643.29</v>
      </c>
      <c r="H78" s="88"/>
      <c r="I78" s="88">
        <v>1075645.58</v>
      </c>
      <c r="J78" s="88"/>
      <c r="K78" s="87">
        <v>4960643.29</v>
      </c>
      <c r="L78" s="88"/>
      <c r="M78" s="65">
        <v>1075645.58</v>
      </c>
    </row>
    <row r="79" spans="1:13" ht="21.6">
      <c r="A79" s="81"/>
      <c r="B79" s="88"/>
      <c r="D79" s="88"/>
      <c r="E79" s="88"/>
      <c r="F79" s="88"/>
      <c r="G79" s="88"/>
      <c r="H79" s="88"/>
      <c r="I79" s="88"/>
      <c r="J79" s="88"/>
      <c r="K79" s="88"/>
      <c r="L79" s="88"/>
    </row>
    <row r="80" spans="1:13" ht="21.6">
      <c r="A80" s="81"/>
      <c r="B80" s="88"/>
      <c r="D80" s="88"/>
      <c r="E80" s="88"/>
      <c r="F80" s="88"/>
      <c r="G80" s="88"/>
      <c r="H80" s="88"/>
      <c r="I80" s="88"/>
      <c r="J80" s="88"/>
      <c r="K80" s="88"/>
      <c r="L80" s="88"/>
    </row>
    <row r="81" spans="4:6" ht="23.25" customHeight="1">
      <c r="D81" s="54" t="s">
        <v>16</v>
      </c>
      <c r="E81" s="82"/>
      <c r="F81" s="83"/>
    </row>
    <row r="82" spans="4:6" ht="23.25" customHeight="1">
      <c r="D82" s="54" t="s">
        <v>17</v>
      </c>
      <c r="E82" s="82"/>
      <c r="F82" s="83"/>
    </row>
    <row r="83" spans="4:6" ht="26.25" customHeight="1"/>
    <row r="84" spans="4:6" ht="26.25" customHeight="1"/>
    <row r="85" spans="4:6" ht="26.25" customHeight="1"/>
    <row r="86" spans="4:6" ht="26.25" customHeight="1"/>
    <row r="87" spans="4:6" ht="26.25" customHeight="1"/>
    <row r="88" spans="4:6" ht="26.25" customHeight="1"/>
    <row r="89" spans="4:6" ht="26.25" customHeight="1"/>
    <row r="90" spans="4:6" ht="26.25" customHeight="1"/>
  </sheetData>
  <mergeCells count="11">
    <mergeCell ref="A45:M45"/>
    <mergeCell ref="A46:M46"/>
    <mergeCell ref="A47:M47"/>
    <mergeCell ref="G49:I49"/>
    <mergeCell ref="K49:M49"/>
    <mergeCell ref="A44:M44"/>
    <mergeCell ref="A1:M1"/>
    <mergeCell ref="A2:M2"/>
    <mergeCell ref="A3:M3"/>
    <mergeCell ref="G5:I5"/>
    <mergeCell ref="K5:M5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PL_3M</vt:lpstr>
      <vt:lpstr>PL_6M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2025-08-13T10:12:36Z</cp:lastPrinted>
  <dcterms:created xsi:type="dcterms:W3CDTF">2020-10-30T03:31:44Z</dcterms:created>
  <dcterms:modified xsi:type="dcterms:W3CDTF">2025-08-13T12:22:23Z</dcterms:modified>
</cp:coreProperties>
</file>