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L\L_Siamrajthanee\2025\Q2'2025\"/>
    </mc:Choice>
  </mc:AlternateContent>
  <xr:revisionPtr revIDLastSave="0" documentId="13_ncr:1_{9036CDB1-BEF3-4FD1-86E9-0704AE088DE3}" xr6:coauthVersionLast="47" xr6:coauthVersionMax="47" xr10:uidLastSave="{00000000-0000-0000-0000-000000000000}"/>
  <bookViews>
    <workbookView xWindow="-120" yWindow="-120" windowWidth="29040" windowHeight="15720" tabRatio="778" activeTab="4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  <sheet name="BS (2)" sheetId="7" state="hidden" r:id="rId6"/>
    <sheet name="PL (2)" sheetId="8" state="hidden" r:id="rId7"/>
    <sheet name="Conso (2)" sheetId="9" state="hidden" r:id="rId8"/>
  </sheets>
  <externalReferences>
    <externalReference r:id="rId9"/>
  </externalReferences>
  <definedNames>
    <definedName name="_3">#N/A</definedName>
    <definedName name="_4">#N/A</definedName>
    <definedName name="_5">#N/A</definedName>
    <definedName name="_xlnm._FilterDatabase" localSheetId="4" hidden="1">Cashflow!$E$68:$E$73</definedName>
    <definedName name="_xlnm.Print_Area" localSheetId="0">BS!$A$1:$K$78</definedName>
    <definedName name="_xlnm.Print_Area" localSheetId="5">'BS (2)'!$A$1:$K$78</definedName>
    <definedName name="_xlnm.Print_Area" localSheetId="4">Cashflow!$A$1:$K$76</definedName>
    <definedName name="_xlnm.Print_Area" localSheetId="2">Conso!$A$1:$O$27</definedName>
    <definedName name="_xlnm.Print_Area" localSheetId="7">'Conso (2)'!$A$1:$O$27</definedName>
    <definedName name="_xlnm.Print_Area" localSheetId="1">PL!$A$1:$K$96</definedName>
    <definedName name="_xlnm.Print_Area" localSheetId="6">'PL (2)'!$A$1:$K$96</definedName>
    <definedName name="_xlnm.Print_Area" localSheetId="3">Separate!$A$1:$M$25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8" l="1"/>
  <c r="E68" i="7"/>
  <c r="O20" i="9" l="1"/>
  <c r="M22" i="9"/>
  <c r="O22" i="9" s="1"/>
  <c r="E23" i="9"/>
  <c r="G23" i="9"/>
  <c r="I23" i="9"/>
  <c r="I25" i="9" s="1"/>
  <c r="I26" i="9" s="1"/>
  <c r="M23" i="9"/>
  <c r="M25" i="9" s="1"/>
  <c r="M26" i="9" s="1"/>
  <c r="O24" i="9"/>
  <c r="E25" i="9"/>
  <c r="E26" i="9" s="1"/>
  <c r="G25" i="9"/>
  <c r="G26" i="9" s="1"/>
  <c r="O13" i="9"/>
  <c r="E16" i="9"/>
  <c r="G16" i="9"/>
  <c r="I16" i="9"/>
  <c r="O17" i="9"/>
  <c r="E18" i="9"/>
  <c r="G18" i="9"/>
  <c r="I18" i="9"/>
  <c r="E80" i="8"/>
  <c r="G80" i="8"/>
  <c r="I80" i="8"/>
  <c r="K80" i="8"/>
  <c r="E85" i="8"/>
  <c r="G85" i="8"/>
  <c r="I85" i="8"/>
  <c r="K85" i="8"/>
  <c r="E86" i="8"/>
  <c r="G86" i="8"/>
  <c r="I86" i="8"/>
  <c r="K86" i="8"/>
  <c r="E61" i="8"/>
  <c r="G61" i="8"/>
  <c r="I61" i="8"/>
  <c r="K61" i="8"/>
  <c r="E67" i="8"/>
  <c r="G67" i="8"/>
  <c r="I67" i="8"/>
  <c r="K67" i="8"/>
  <c r="E68" i="8"/>
  <c r="G68" i="8"/>
  <c r="G71" i="8" s="1"/>
  <c r="G73" i="8" s="1"/>
  <c r="I68" i="8"/>
  <c r="I71" i="8" s="1"/>
  <c r="I73" i="8" s="1"/>
  <c r="K68" i="8"/>
  <c r="K71" i="8" s="1"/>
  <c r="K73" i="8" s="1"/>
  <c r="E71" i="8"/>
  <c r="E32" i="8"/>
  <c r="G32" i="8"/>
  <c r="I32" i="8"/>
  <c r="K32" i="8"/>
  <c r="E37" i="8"/>
  <c r="G37" i="8"/>
  <c r="I37" i="8"/>
  <c r="K37" i="8"/>
  <c r="E38" i="8"/>
  <c r="G38" i="8"/>
  <c r="I38" i="8"/>
  <c r="K38" i="8"/>
  <c r="E13" i="8"/>
  <c r="G13" i="8"/>
  <c r="I13" i="8"/>
  <c r="K13" i="8"/>
  <c r="E19" i="8"/>
  <c r="G19" i="8"/>
  <c r="I19" i="8"/>
  <c r="K19" i="8"/>
  <c r="E20" i="8"/>
  <c r="G20" i="8"/>
  <c r="I20" i="8"/>
  <c r="K20" i="8"/>
  <c r="K23" i="8" s="1"/>
  <c r="K25" i="8" s="1"/>
  <c r="E23" i="8"/>
  <c r="E25" i="8" s="1"/>
  <c r="G23" i="8"/>
  <c r="G25" i="8" s="1"/>
  <c r="I23" i="8"/>
  <c r="I25" i="8" s="1"/>
  <c r="E50" i="7"/>
  <c r="G50" i="7"/>
  <c r="I50" i="7"/>
  <c r="K50" i="7"/>
  <c r="E57" i="7"/>
  <c r="G57" i="7"/>
  <c r="I57" i="7"/>
  <c r="K57" i="7"/>
  <c r="E58" i="7"/>
  <c r="G58" i="7"/>
  <c r="I58" i="7"/>
  <c r="I71" i="7" s="1"/>
  <c r="I72" i="7" s="1"/>
  <c r="K58" i="7"/>
  <c r="K71" i="7" s="1"/>
  <c r="G70" i="7"/>
  <c r="I70" i="7"/>
  <c r="K70" i="7"/>
  <c r="G71" i="7"/>
  <c r="G72" i="7"/>
  <c r="E17" i="7"/>
  <c r="G17" i="7"/>
  <c r="I17" i="7"/>
  <c r="K17" i="7"/>
  <c r="E28" i="7"/>
  <c r="E29" i="7" s="1"/>
  <c r="G28" i="7"/>
  <c r="I28" i="7"/>
  <c r="K28" i="7"/>
  <c r="G29" i="7"/>
  <c r="I29" i="7"/>
  <c r="K29" i="7"/>
  <c r="E73" i="8" l="1"/>
  <c r="K21" i="9" s="1"/>
  <c r="E70" i="7"/>
  <c r="E71" i="7" s="1"/>
  <c r="E72" i="7" s="1"/>
  <c r="K72" i="7"/>
  <c r="I46" i="8"/>
  <c r="I40" i="8"/>
  <c r="G94" i="8"/>
  <c r="G88" i="8"/>
  <c r="K94" i="8"/>
  <c r="K88" i="8"/>
  <c r="G40" i="8"/>
  <c r="G46" i="8"/>
  <c r="I94" i="8"/>
  <c r="I88" i="8"/>
  <c r="K46" i="8"/>
  <c r="K40" i="8"/>
  <c r="E40" i="8"/>
  <c r="E46" i="8"/>
  <c r="K23" i="9" l="1"/>
  <c r="O21" i="9"/>
  <c r="E88" i="8"/>
  <c r="E94" i="8"/>
  <c r="O23" i="9" l="1"/>
  <c r="O25" i="9" s="1"/>
  <c r="K25" i="9"/>
  <c r="K26" i="9" s="1"/>
  <c r="E63" i="5" l="1"/>
  <c r="I63" i="5"/>
  <c r="M22" i="6" l="1"/>
  <c r="M21" i="4" l="1"/>
  <c r="G22" i="4"/>
  <c r="E22" i="4"/>
  <c r="E23" i="4" s="1"/>
  <c r="M14" i="4"/>
  <c r="G15" i="4"/>
  <c r="E15" i="4"/>
  <c r="O24" i="6"/>
  <c r="I25" i="6"/>
  <c r="G25" i="6"/>
  <c r="E25" i="6"/>
  <c r="O17" i="6"/>
  <c r="K85" i="2"/>
  <c r="I85" i="2"/>
  <c r="G85" i="2"/>
  <c r="E85" i="2"/>
  <c r="K80" i="2"/>
  <c r="K86" i="2" s="1"/>
  <c r="I80" i="2"/>
  <c r="I86" i="2" s="1"/>
  <c r="G80" i="2"/>
  <c r="G86" i="2" s="1"/>
  <c r="E80" i="2"/>
  <c r="K67" i="2"/>
  <c r="I67" i="2"/>
  <c r="G67" i="2"/>
  <c r="E67" i="2"/>
  <c r="K61" i="2"/>
  <c r="I61" i="2"/>
  <c r="G61" i="2"/>
  <c r="E61" i="2"/>
  <c r="M15" i="9" l="1"/>
  <c r="M15" i="6"/>
  <c r="E86" i="2"/>
  <c r="I68" i="2"/>
  <c r="I71" i="2" s="1"/>
  <c r="K68" i="2"/>
  <c r="K71" i="2" s="1"/>
  <c r="E68" i="2"/>
  <c r="E71" i="2" s="1"/>
  <c r="G68" i="2"/>
  <c r="G71" i="2" s="1"/>
  <c r="G73" i="2" l="1"/>
  <c r="G9" i="5"/>
  <c r="O15" i="9"/>
  <c r="M16" i="9"/>
  <c r="M18" i="9" s="1"/>
  <c r="K73" i="2"/>
  <c r="K9" i="5"/>
  <c r="E73" i="2"/>
  <c r="E88" i="2" s="1"/>
  <c r="E9" i="5"/>
  <c r="I73" i="2"/>
  <c r="I94" i="2" s="1"/>
  <c r="I9" i="5"/>
  <c r="K14" i="9" l="1"/>
  <c r="G94" i="2"/>
  <c r="K14" i="6"/>
  <c r="G88" i="2"/>
  <c r="K94" i="2"/>
  <c r="K11" i="4"/>
  <c r="K88" i="2"/>
  <c r="K21" i="6"/>
  <c r="E94" i="2"/>
  <c r="I88" i="2"/>
  <c r="K18" i="4"/>
  <c r="I70" i="1"/>
  <c r="K16" i="9" l="1"/>
  <c r="K18" i="9" s="1"/>
  <c r="O14" i="9"/>
  <c r="O16" i="9" s="1"/>
  <c r="O18" i="9" s="1"/>
  <c r="G61" i="5"/>
  <c r="G56" i="5"/>
  <c r="G32" i="2"/>
  <c r="G37" i="2"/>
  <c r="G38" i="2" s="1"/>
  <c r="G19" i="2"/>
  <c r="G13" i="2"/>
  <c r="G20" i="2" l="1"/>
  <c r="G23" i="2" s="1"/>
  <c r="G25" i="2" l="1"/>
  <c r="G23" i="5"/>
  <c r="G36" i="5" s="1"/>
  <c r="G40" i="5" s="1"/>
  <c r="G62" i="5" s="1"/>
  <c r="G64" i="5" s="1"/>
  <c r="O13" i="6"/>
  <c r="O15" i="6"/>
  <c r="E16" i="6"/>
  <c r="E18" i="6" s="1"/>
  <c r="G16" i="6"/>
  <c r="G18" i="6" s="1"/>
  <c r="I16" i="6"/>
  <c r="I18" i="6" s="1"/>
  <c r="G40" i="2" l="1"/>
  <c r="G46" i="2"/>
  <c r="O14" i="6"/>
  <c r="O16" i="6" s="1"/>
  <c r="O18" i="6" s="1"/>
  <c r="M16" i="6"/>
  <c r="M18" i="6" s="1"/>
  <c r="K16" i="6" l="1"/>
  <c r="K18" i="6" s="1"/>
  <c r="K61" i="5"/>
  <c r="I61" i="5"/>
  <c r="E61" i="5"/>
  <c r="G11" i="4" l="1"/>
  <c r="K37" i="2" l="1"/>
  <c r="I37" i="2"/>
  <c r="E37" i="2"/>
  <c r="K32" i="2"/>
  <c r="I32" i="2"/>
  <c r="I38" i="2" s="1"/>
  <c r="K19" i="4" s="1"/>
  <c r="E32" i="2"/>
  <c r="E38" i="2" s="1"/>
  <c r="K19" i="2"/>
  <c r="I19" i="2"/>
  <c r="E19" i="2"/>
  <c r="K13" i="2"/>
  <c r="I13" i="2"/>
  <c r="E13" i="2"/>
  <c r="E20" i="2" l="1"/>
  <c r="E23" i="2" s="1"/>
  <c r="K38" i="2"/>
  <c r="I20" i="2"/>
  <c r="I23" i="2" s="1"/>
  <c r="I25" i="2" s="1"/>
  <c r="K20" i="2"/>
  <c r="K23" i="2" s="1"/>
  <c r="I46" i="2" l="1"/>
  <c r="K25" i="2"/>
  <c r="K46" i="2" s="1"/>
  <c r="E25" i="2"/>
  <c r="I40" i="2"/>
  <c r="E50" i="1"/>
  <c r="G50" i="1"/>
  <c r="K50" i="1"/>
  <c r="I50" i="1"/>
  <c r="K23" i="6" l="1"/>
  <c r="K25" i="6" s="1"/>
  <c r="E46" i="2"/>
  <c r="K40" i="2"/>
  <c r="E40" i="2"/>
  <c r="K17" i="4"/>
  <c r="I17" i="4"/>
  <c r="I22" i="4" s="1"/>
  <c r="M17" i="4" l="1"/>
  <c r="I23" i="6"/>
  <c r="I26" i="6" s="1"/>
  <c r="G23" i="6"/>
  <c r="G26" i="6" s="1"/>
  <c r="E23" i="6"/>
  <c r="O20" i="6"/>
  <c r="K56" i="5"/>
  <c r="E26" i="6" l="1"/>
  <c r="M23" i="6"/>
  <c r="M25" i="6" s="1"/>
  <c r="M26" i="6" l="1"/>
  <c r="I56" i="5" l="1"/>
  <c r="K70" i="1"/>
  <c r="G70" i="1"/>
  <c r="E70" i="1"/>
  <c r="O26" i="9" s="1"/>
  <c r="G28" i="1"/>
  <c r="I57" i="1"/>
  <c r="G57" i="1"/>
  <c r="I28" i="1"/>
  <c r="I17" i="1"/>
  <c r="G17" i="1"/>
  <c r="G58" i="1" l="1"/>
  <c r="G71" i="1" s="1"/>
  <c r="I29" i="1"/>
  <c r="I58" i="1"/>
  <c r="I71" i="1" s="1"/>
  <c r="G29" i="1"/>
  <c r="I72" i="1" l="1"/>
  <c r="G72" i="1"/>
  <c r="E56" i="5" l="1"/>
  <c r="E17" i="1" l="1"/>
  <c r="I20" i="4" l="1"/>
  <c r="M19" i="4"/>
  <c r="G20" i="4"/>
  <c r="G23" i="4" s="1"/>
  <c r="E20" i="4"/>
  <c r="I12" i="4"/>
  <c r="M12" i="4" s="1"/>
  <c r="G13" i="4"/>
  <c r="E11" i="4"/>
  <c r="E13" i="4" s="1"/>
  <c r="M10" i="4"/>
  <c r="I23" i="4" l="1"/>
  <c r="I13" i="4"/>
  <c r="I15" i="4" s="1"/>
  <c r="K23" i="5" l="1"/>
  <c r="I23" i="5"/>
  <c r="I36" i="5" s="1"/>
  <c r="I40" i="5" s="1"/>
  <c r="I62" i="5" s="1"/>
  <c r="I64" i="5" s="1"/>
  <c r="I65" i="5" s="1"/>
  <c r="K36" i="5" l="1"/>
  <c r="K40" i="5" s="1"/>
  <c r="E23" i="5"/>
  <c r="K57" i="1"/>
  <c r="K62" i="5" l="1"/>
  <c r="O21" i="6"/>
  <c r="E36" i="5"/>
  <c r="O22" i="6"/>
  <c r="K13" i="4"/>
  <c r="K15" i="4" s="1"/>
  <c r="M11" i="4"/>
  <c r="M13" i="4" s="1"/>
  <c r="M15" i="4" s="1"/>
  <c r="E57" i="1"/>
  <c r="K64" i="5" l="1"/>
  <c r="K26" i="6"/>
  <c r="E40" i="5"/>
  <c r="E62" i="5" s="1"/>
  <c r="E64" i="5" s="1"/>
  <c r="E65" i="5" s="1"/>
  <c r="E58" i="1"/>
  <c r="E71" i="1" s="1"/>
  <c r="O23" i="6" l="1"/>
  <c r="O25" i="6" s="1"/>
  <c r="M18" i="4"/>
  <c r="M20" i="4" s="1"/>
  <c r="K20" i="4"/>
  <c r="K22" i="4" s="1"/>
  <c r="K28" i="1"/>
  <c r="K17" i="1"/>
  <c r="E28" i="1"/>
  <c r="M22" i="4" l="1"/>
  <c r="M23" i="4" s="1"/>
  <c r="O26" i="6"/>
  <c r="K23" i="4"/>
  <c r="K29" i="1"/>
  <c r="E29" i="1"/>
  <c r="E72" i="1" s="1"/>
  <c r="K58" i="1"/>
  <c r="K71" i="1" l="1"/>
  <c r="K72" i="1" s="1"/>
</calcChain>
</file>

<file path=xl/sharedStrings.xml><?xml version="1.0" encoding="utf-8"?>
<sst xmlns="http://schemas.openxmlformats.org/spreadsheetml/2006/main" count="568" uniqueCount="191">
  <si>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</si>
  <si>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</si>
  <si>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</si>
  <si>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</si>
  <si>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</si>
  <si>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</si>
  <si>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</si>
  <si>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</si>
  <si>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</si>
  <si>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</si>
  <si>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</si>
  <si>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</si>
  <si>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</si>
  <si>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</si>
  <si>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</si>
  <si>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</si>
  <si>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</si>
  <si>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</si>
  <si>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</si>
  <si>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</si>
  <si>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</si>
  <si>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</si>
  <si>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</si>
  <si>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</si>
  <si>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</si>
  <si>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</si>
  <si>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</si>
  <si>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</si>
  <si>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</si>
  <si>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</si>
  <si>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</si>
  <si>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</si>
  <si>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</si>
  <si>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</si>
  <si>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</si>
  <si>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</si>
  <si>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</si>
  <si>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</si>
  <si>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</si>
  <si>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</si>
  <si>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</si>
  <si>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</si>
  <si>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</si>
  <si>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</si>
  <si>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</si>
  <si>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</si>
  <si>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</si>
  <si>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</si>
  <si>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</si>
  <si>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</si>
  <si>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</si>
  <si>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</si>
  <si>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</si>
  <si>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</si>
  <si>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</si>
  <si>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</si>
  <si>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</si>
  <si>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</si>
  <si>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</si>
  <si>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</si>
  <si>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</si>
  <si>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</si>
  <si>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</si>
  <si>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</si>
  <si>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</si>
  <si>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</si>
  <si>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</si>
  <si>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</si>
  <si>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</si>
  <si>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</si>
  <si>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</si>
  <si>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</si>
  <si>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</si>
  <si>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</si>
  <si>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</si>
  <si>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</si>
  <si>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</si>
  <si>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</si>
  <si>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</si>
  <si>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</si>
  <si>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</si>
  <si>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</si>
  <si>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</si>
  <si>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</si>
  <si>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</si>
  <si>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</si>
  <si>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</si>
  <si>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</si>
  <si>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</si>
  <si>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</si>
  <si>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</si>
  <si>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</si>
  <si>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</si>
  <si>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</si>
  <si>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</si>
  <si>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</si>
  <si>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</si>
  <si>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</si>
  <si>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</si>
  <si>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</si>
  <si>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ซื้อสินทรัพย์เพื่อให้เช่าตามสัญญาเช่า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</si>
  <si>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</si>
  <si>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</si>
  <si>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</si>
  <si>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</si>
  <si>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</si>
  <si>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</si>
  <si>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</si>
  <si>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</si>
  <si>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</si>
  <si>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</si>
  <si>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</si>
  <si>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</si>
  <si>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เงินลงทุนในบริษัทย่อย</t>
  </si>
  <si>
    <t>2567</t>
  </si>
  <si>
    <t>ยอดคงเหลือ ณ วันที่ 1 มกราคม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</si>
  <si>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</si>
  <si>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</si>
  <si>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</si>
  <si>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</si>
  <si>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</si>
  <si>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</si>
  <si>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</si>
  <si>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</si>
  <si>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</si>
  <si>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</si>
  <si>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</si>
  <si>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</si>
  <si>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</si>
  <si>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</si>
  <si>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</si>
  <si>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</si>
  <si>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</si>
  <si>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</si>
  <si>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</si>
  <si>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</si>
  <si>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เงินสดจ่ายเพื่อซื้อที่ดิน อาคาร และอุปกรณ์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</si>
  <si>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</si>
  <si>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</si>
  <si>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</si>
  <si>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</si>
  <si>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</si>
  <si>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</si>
  <si>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</si>
  <si>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</si>
  <si>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</si>
  <si>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</si>
  <si>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จากสถาบันการเงิน</t>
  </si>
  <si>
    <t>สินทรัพย์ภาษีเงินได้รอการตัดบัญชี</t>
  </si>
  <si>
    <t>ฝ</t>
  </si>
  <si>
    <t>เงินเบิกเกินบัญชีและเงินกู้ยืมระยะสั้น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</si>
  <si>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</si>
  <si>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เงินสดรับจากการจำหน่ายสินทรัพย์เพื่อให้เช่าและสินทรัพย์รอการขาย</t>
  </si>
  <si>
    <t>เงินสดและรายการเทียบเท่าเงินสดลดลงสุทธิ</t>
  </si>
  <si>
    <t>(ปรับปรุงใหม่)</t>
  </si>
  <si>
    <t xml:space="preserve">      หุ้นสามัญ 476,151,059 หุ้น มูลค่าหุ้นละ 1 บาท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</si>
  <si>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</si>
  <si>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</si>
  <si>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>31 ธันวาคม 2567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</si>
  <si>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</si>
  <si>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</si>
  <si>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</si>
  <si>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</si>
  <si>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</si>
  <si>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476,150,004 หุ้น มูลค่าหุ้นละ 1 บาท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</si>
  <si>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</si>
  <si>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 (กำไร) จากการจำหน่ายสินทรัพย์ให้เช่าและสินทรัพย์รอการขาย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</si>
  <si>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</si>
  <si>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</si>
  <si>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เจ้าหนี้จากการซื้อสินทรัพย์และสินทรัพย์เพื่อให้เช่าเพิ่มขึ้น</t>
  </si>
  <si>
    <t xml:space="preserve">   ลูกหนี้จากการขายยานพาหนะ สินทรัพย์เพื่อให้เช่าและ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</si>
  <si>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</si>
  <si>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</si>
  <si>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</si>
  <si>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</si>
  <si>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</si>
  <si>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</si>
  <si>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</si>
  <si>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 xml:space="preserve">   การปรับลดสินทรัพย์รอการขายเป็นมูลค่าสุทธิที่จะได้รับ</t>
  </si>
  <si>
    <t>จ่ายเงินปันผล</t>
  </si>
  <si>
    <t xml:space="preserve">   เงินฝากธนาคารที่มีภาระค้ำประกัน</t>
  </si>
  <si>
    <t>ภาษีเงินได้นิติบุคคลค้างจ่าย</t>
  </si>
  <si>
    <t>เงินเบิกเกินบัญชีและเงินกู้ยืมระยะสั้นจากสถาบันการเงินเพิ่มขึ้น (ลดลง)</t>
  </si>
  <si>
    <t>เงินปันผลจ่าย (หมายเหตุ 16)</t>
  </si>
  <si>
    <t>เงินสดรับจากการลดทุนของบริษัทย่อย</t>
  </si>
  <si>
    <t>เงินสดสุทธิจาก (ใช้ไปใน) กิจกรรมลงทุน</t>
  </si>
  <si>
    <t>ภาษีเงินได้ค้างจ่าย</t>
  </si>
  <si>
    <t xml:space="preserve">   ผลขาดทุนจากการด้อยค่าของสินทรัพย์ดิจิทัล </t>
  </si>
  <si>
    <t>2, 11</t>
  </si>
  <si>
    <t xml:space="preserve">   ซื้อยานพาหนะตามสัญญาเช่า</t>
  </si>
  <si>
    <t xml:space="preserve">      สินทรัพย์รอการขายเพิ่มขึ้น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</si>
</sst>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43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43" fontId="28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4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70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5" fillId="0" borderId="0" applyFill="0" applyBorder="0"/>
    <xf numFmtId="186" fontId="45" fillId="0" borderId="0" applyFill="0" applyBorder="0"/>
    <xf numFmtId="0" fontId="33" fillId="0" borderId="0"/>
    <xf numFmtId="193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33" fillId="0" borderId="0"/>
    <xf numFmtId="191" fontId="33" fillId="0" borderId="0"/>
    <xf numFmtId="178" fontId="49" fillId="58" borderId="0">
      <protection hidden="1"/>
    </xf>
    <xf numFmtId="180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69" fontId="33" fillId="0" borderId="0"/>
    <xf numFmtId="0" fontId="51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0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6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4" fontId="28" fillId="0" borderId="0" applyFill="0" applyBorder="0">
      <alignment horizontal="center"/>
    </xf>
    <xf numFmtId="182" fontId="28" fillId="0" borderId="0" applyFont="0" applyFill="0" applyBorder="0"/>
    <xf numFmtId="183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2" fontId="105" fillId="0" borderId="0"/>
    <xf numFmtId="179" fontId="45" fillId="0" borderId="0" applyFont="0" applyFill="0" applyBorder="0"/>
    <xf numFmtId="187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88" fontId="28" fillId="0" borderId="0" applyFont="0" applyFill="0" applyBorder="0"/>
    <xf numFmtId="189" fontId="28" fillId="0" borderId="0"/>
    <xf numFmtId="181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73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175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8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167" fontId="133" fillId="0" borderId="0" applyFont="0" applyFill="0" applyBorder="0" applyAlignment="0" applyProtection="0"/>
    <xf numFmtId="0" fontId="133" fillId="0" borderId="0"/>
    <xf numFmtId="43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44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0" fontId="131" fillId="0" borderId="0"/>
    <xf numFmtId="167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1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199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2" fillId="0" borderId="0"/>
    <xf numFmtId="43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0" fillId="0" borderId="35" applyNumberFormat="0" applyFill="0" applyAlignment="0" applyProtection="0"/>
    <xf numFmtId="43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167" fontId="1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06" fillId="0" borderId="0"/>
    <xf numFmtId="0" fontId="109" fillId="0" borderId="0"/>
    <xf numFmtId="167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7" fontId="134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142" fillId="4" borderId="0" applyNumberFormat="0" applyBorder="0" applyAlignment="0" applyProtection="0"/>
    <xf numFmtId="167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67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43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167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167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201" fontId="167" fillId="0" borderId="0" applyFont="0" applyFill="0" applyBorder="0" applyAlignment="0" applyProtection="0">
      <alignment vertical="center"/>
    </xf>
    <xf numFmtId="167" fontId="10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6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1" fillId="0" borderId="0"/>
    <xf numFmtId="200" fontId="32" fillId="0" borderId="0" applyFont="0" applyFill="0" applyBorder="0" applyAlignment="0" applyProtection="0"/>
    <xf numFmtId="0" fontId="133" fillId="0" borderId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2" fontId="172" fillId="0" borderId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3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2" fillId="0" borderId="0"/>
    <xf numFmtId="167" fontId="126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42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5" fillId="0" borderId="0" xfId="0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3" fillId="0" borderId="1" xfId="4" applyNumberFormat="1" applyFont="1" applyBorder="1" applyAlignment="1">
      <alignment horizontal="center" vertical="center"/>
    </xf>
    <xf numFmtId="168" fontId="3" fillId="0" borderId="3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9" fontId="3" fillId="0" borderId="4" xfId="0" applyNumberFormat="1" applyFont="1" applyBorder="1" applyAlignment="1">
      <alignment vertical="center"/>
    </xf>
    <xf numFmtId="41" fontId="3" fillId="92" borderId="1" xfId="4" applyNumberFormat="1" applyFont="1" applyFill="1" applyBorder="1" applyAlignment="1">
      <alignment vertical="center"/>
    </xf>
    <xf numFmtId="41" fontId="3" fillId="92" borderId="0" xfId="4" applyNumberFormat="1" applyFont="1" applyFill="1" applyAlignment="1">
      <alignment vertical="center"/>
    </xf>
    <xf numFmtId="38" fontId="3" fillId="92" borderId="0" xfId="0" applyNumberFormat="1" applyFont="1" applyFill="1" applyAlignment="1">
      <alignment vertical="center"/>
    </xf>
    <xf numFmtId="0" fontId="3" fillId="92" borderId="0" xfId="0" quotePrefix="1" applyFont="1" applyFill="1" applyAlignment="1">
      <alignment vertical="center" wrapText="1"/>
    </xf>
    <xf numFmtId="167" fontId="3" fillId="0" borderId="4" xfId="0" applyNumberFormat="1" applyFont="1" applyBorder="1" applyAlignment="1">
      <alignment vertical="center"/>
    </xf>
    <xf numFmtId="41" fontId="3" fillId="92" borderId="1" xfId="0" applyNumberFormat="1" applyFont="1" applyFill="1" applyBorder="1" applyAlignment="1">
      <alignment vertical="center"/>
    </xf>
    <xf numFmtId="41" fontId="3" fillId="92" borderId="0" xfId="0" applyNumberFormat="1" applyFont="1" applyFill="1" applyAlignment="1">
      <alignment vertical="center"/>
    </xf>
    <xf numFmtId="168" fontId="3" fillId="0" borderId="4" xfId="0" applyNumberFormat="1" applyFont="1" applyBorder="1" applyAlignment="1">
      <alignment vertical="center"/>
    </xf>
    <xf numFmtId="41" fontId="3" fillId="0" borderId="2" xfId="4" applyNumberFormat="1" applyFont="1" applyBorder="1" applyAlignment="1">
      <alignment vertical="center"/>
    </xf>
    <xf numFmtId="41" fontId="3" fillId="93" borderId="0" xfId="0" applyNumberFormat="1" applyFont="1" applyFill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8" fontId="3" fillId="0" borderId="1" xfId="1" quotePrefix="1" applyNumberFormat="1" applyFont="1" applyBorder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0" fontId="3" fillId="93" borderId="0" xfId="0" applyFont="1" applyFill="1" applyAlignment="1">
      <alignment horizontal="left" vertical="center"/>
    </xf>
    <xf numFmtId="37" fontId="3" fillId="93" borderId="0" xfId="0" applyNumberFormat="1" applyFont="1" applyFill="1" applyAlignment="1">
      <alignment vertical="center"/>
    </xf>
    <xf numFmtId="37" fontId="5" fillId="93" borderId="0" xfId="0" applyNumberFormat="1" applyFont="1" applyFill="1" applyAlignment="1">
      <alignment horizontal="center" vertical="center"/>
    </xf>
    <xf numFmtId="37" fontId="5" fillId="93" borderId="0" xfId="0" applyNumberFormat="1" applyFont="1" applyFill="1" applyAlignment="1">
      <alignment vertical="center"/>
    </xf>
    <xf numFmtId="37" fontId="2" fillId="0" borderId="0" xfId="0" quotePrefix="1" applyNumberFormat="1" applyFont="1" applyAlignment="1">
      <alignment horizontal="center" vertical="center"/>
    </xf>
    <xf numFmtId="41" fontId="3" fillId="0" borderId="0" xfId="4" quotePrefix="1" applyNumberFormat="1" applyFont="1" applyAlignment="1">
      <alignment horizontal="center" vertical="center"/>
    </xf>
    <xf numFmtId="41" fontId="3" fillId="0" borderId="0" xfId="4" quotePrefix="1" applyNumberFormat="1" applyFont="1" applyAlignment="1">
      <alignment vertical="center"/>
    </xf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3" fontId="189" fillId="0" borderId="0" xfId="0" applyNumberFormat="1" applyFont="1"/>
    <xf numFmtId="41" fontId="3" fillId="0" borderId="0" xfId="2" applyNumberFormat="1" applyFont="1" applyAlignment="1">
      <alignment horizontal="center" vertical="center"/>
    </xf>
    <xf numFmtId="168" fontId="190" fillId="0" borderId="0" xfId="0" applyNumberFormat="1" applyFont="1" applyAlignment="1">
      <alignment vertical="center" wrapText="1"/>
    </xf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68" fontId="3" fillId="0" borderId="1" xfId="2" applyNumberFormat="1" applyFont="1" applyBorder="1" applyAlignment="1">
      <alignment vertical="center"/>
    </xf>
    <xf numFmtId="167" fontId="190" fillId="0" borderId="0" xfId="0" applyNumberFormat="1" applyFont="1" applyAlignment="1">
      <alignment vertical="center" wrapText="1"/>
    </xf>
    <xf numFmtId="41" fontId="3" fillId="0" borderId="3" xfId="2" applyNumberFormat="1" applyFont="1" applyBorder="1" applyAlignment="1">
      <alignment vertical="center"/>
    </xf>
    <xf numFmtId="3" fontId="191" fillId="0" borderId="0" xfId="0" applyNumberFormat="1" applyFont="1"/>
    <xf numFmtId="41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8" fontId="19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FFFFCC"/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Q78"/>
  <sheetViews>
    <sheetView showGridLines="0" view="pageBreakPreview" topLeftCell="A48" zoomScale="70" zoomScaleNormal="50" zoomScaleSheetLayoutView="70" workbookViewId="0">
      <selection activeCell="E69" sqref="E69"/>
    </sheetView>
  </sheetViews>
  <sheetFormatPr defaultColWidth="10.85546875" defaultRowHeight="23.25"/>
  <cols>
    <col min="1" max="1" width="49.140625" style="3" customWidth="1"/>
    <col min="2" max="2" width="1.85546875" style="3" customWidth="1"/>
    <col min="3" max="3" width="9.85546875" style="3" customWidth="1"/>
    <col min="4" max="4" width="1.85546875" style="3" customWidth="1"/>
    <col min="5" max="5" width="14.85546875" style="3" customWidth="1"/>
    <col min="6" max="6" width="1.85546875" style="3" customWidth="1"/>
    <col min="7" max="7" width="14.85546875" style="3" customWidth="1"/>
    <col min="8" max="8" width="1.85546875" style="3" customWidth="1"/>
    <col min="9" max="9" width="14.85546875" style="3" customWidth="1"/>
    <col min="10" max="10" width="1.85546875" style="3" customWidth="1"/>
    <col min="11" max="11" width="14.85546875" style="3" customWidth="1"/>
    <col min="12" max="16384" width="10.85546875" style="3"/>
  </cols>
  <sheetData>
    <row r="1" spans="1:225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25">
      <c r="A2" s="1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25">
      <c r="A3" s="1" t="s">
        <v>171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25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A5" s="4"/>
      <c r="B5" s="4"/>
      <c r="C5" s="4"/>
      <c r="D5" s="5"/>
      <c r="E5" s="139" t="s">
        <v>111</v>
      </c>
      <c r="F5" s="139"/>
      <c r="G5" s="139"/>
      <c r="H5" s="69"/>
      <c r="I5" s="139" t="s">
        <v>112</v>
      </c>
      <c r="J5" s="139"/>
      <c r="K5" s="1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</row>
    <row r="6" spans="1:225">
      <c r="A6" s="4"/>
      <c r="B6" s="4"/>
      <c r="C6" s="8" t="s">
        <v>1</v>
      </c>
      <c r="D6" s="5"/>
      <c r="E6" s="56" t="s">
        <v>172</v>
      </c>
      <c r="F6" s="57"/>
      <c r="G6" s="56" t="s">
        <v>158</v>
      </c>
      <c r="H6" s="57"/>
      <c r="I6" s="56" t="s">
        <v>172</v>
      </c>
      <c r="J6" s="6"/>
      <c r="K6" s="56" t="s">
        <v>158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</row>
    <row r="7" spans="1:225">
      <c r="A7" s="4"/>
      <c r="B7" s="4"/>
      <c r="C7" s="9"/>
      <c r="D7" s="5"/>
      <c r="E7" s="57" t="s">
        <v>2</v>
      </c>
      <c r="F7" s="57"/>
      <c r="G7" s="57" t="s">
        <v>3</v>
      </c>
      <c r="H7" s="57"/>
      <c r="I7" s="57" t="s">
        <v>2</v>
      </c>
      <c r="J7" s="6"/>
      <c r="K7" s="57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</row>
    <row r="8" spans="1:225">
      <c r="A8" s="4"/>
      <c r="B8" s="4"/>
      <c r="C8" s="9"/>
      <c r="D8" s="5"/>
      <c r="E8" s="57" t="s">
        <v>4</v>
      </c>
      <c r="F8" s="57"/>
      <c r="G8" s="57"/>
      <c r="H8" s="57"/>
      <c r="I8" s="57" t="s">
        <v>4</v>
      </c>
      <c r="J8" s="6"/>
      <c r="K8" s="5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</row>
    <row r="9" spans="1:225">
      <c r="A9" s="1" t="s">
        <v>5</v>
      </c>
      <c r="B9" s="4"/>
    </row>
    <row r="10" spans="1:225">
      <c r="A10" s="1" t="s">
        <v>6</v>
      </c>
      <c r="B10" s="4"/>
    </row>
    <row r="11" spans="1:225" ht="21.75" customHeight="1">
      <c r="A11" s="58" t="s">
        <v>7</v>
      </c>
      <c r="C11" s="10">
        <v>3</v>
      </c>
      <c r="D11" s="10"/>
      <c r="E11" s="12">
        <v>15901</v>
      </c>
      <c r="F11" s="12"/>
      <c r="G11" s="12">
        <v>42604</v>
      </c>
      <c r="H11" s="12"/>
      <c r="I11" s="12">
        <v>10689</v>
      </c>
      <c r="J11" s="12"/>
      <c r="K11" s="12">
        <v>35455</v>
      </c>
    </row>
    <row r="12" spans="1:225" ht="21.75" customHeight="1">
      <c r="A12" s="59" t="s">
        <v>161</v>
      </c>
      <c r="C12" s="10" t="s">
        <v>8</v>
      </c>
      <c r="D12" s="10"/>
      <c r="E12" s="12">
        <v>474437</v>
      </c>
      <c r="F12" s="12"/>
      <c r="G12" s="12">
        <v>404169</v>
      </c>
      <c r="H12" s="12"/>
      <c r="I12" s="12">
        <v>473676</v>
      </c>
      <c r="J12" s="12"/>
      <c r="K12" s="12">
        <v>403742</v>
      </c>
    </row>
    <row r="13" spans="1:225" ht="21.75" customHeight="1">
      <c r="A13" s="50" t="s">
        <v>143</v>
      </c>
      <c r="C13" s="10"/>
      <c r="D13" s="10"/>
      <c r="E13" s="12">
        <v>52242</v>
      </c>
      <c r="F13" s="12"/>
      <c r="G13" s="12">
        <v>59457</v>
      </c>
      <c r="H13" s="12"/>
      <c r="I13" s="12">
        <v>52242</v>
      </c>
      <c r="J13" s="12"/>
      <c r="K13" s="12">
        <v>59457</v>
      </c>
    </row>
    <row r="14" spans="1:225" ht="21.75" customHeight="1">
      <c r="A14" s="50" t="s">
        <v>13</v>
      </c>
      <c r="C14" s="10">
        <v>6</v>
      </c>
      <c r="D14" s="10"/>
      <c r="E14" s="12">
        <v>1000</v>
      </c>
      <c r="F14" s="12"/>
      <c r="G14" s="12">
        <v>0</v>
      </c>
      <c r="H14" s="12"/>
      <c r="I14" s="12">
        <v>1000</v>
      </c>
      <c r="J14" s="12"/>
      <c r="K14" s="12">
        <v>0</v>
      </c>
    </row>
    <row r="15" spans="1:225" ht="21.75" customHeight="1">
      <c r="A15" s="60" t="s">
        <v>9</v>
      </c>
      <c r="C15" s="10">
        <v>5</v>
      </c>
      <c r="D15" s="10"/>
      <c r="E15" s="12">
        <v>570</v>
      </c>
      <c r="F15" s="12"/>
      <c r="G15" s="12">
        <v>449</v>
      </c>
      <c r="H15" s="12"/>
      <c r="I15" s="12">
        <v>570</v>
      </c>
      <c r="J15" s="12"/>
      <c r="K15" s="12">
        <v>449</v>
      </c>
    </row>
    <row r="16" spans="1:225" ht="21.75" customHeight="1">
      <c r="A16" s="11" t="s">
        <v>10</v>
      </c>
      <c r="C16" s="10"/>
      <c r="D16" s="10"/>
      <c r="E16" s="12">
        <v>57981</v>
      </c>
      <c r="F16" s="12"/>
      <c r="G16" s="12">
        <v>45906</v>
      </c>
      <c r="H16" s="12"/>
      <c r="I16" s="12">
        <v>57871</v>
      </c>
      <c r="J16" s="12"/>
      <c r="K16" s="12">
        <v>45870</v>
      </c>
    </row>
    <row r="17" spans="1:11" ht="21.75" customHeight="1">
      <c r="A17" s="1" t="s">
        <v>11</v>
      </c>
      <c r="B17" s="4"/>
      <c r="C17" s="10"/>
      <c r="D17" s="10"/>
      <c r="E17" s="14">
        <f>SUM(E11:E16)</f>
        <v>602131</v>
      </c>
      <c r="F17" s="12"/>
      <c r="G17" s="14">
        <f>SUM(G11:G16)</f>
        <v>552585</v>
      </c>
      <c r="H17" s="12"/>
      <c r="I17" s="14">
        <f>SUM(I11:I16)</f>
        <v>596048</v>
      </c>
      <c r="J17" s="64"/>
      <c r="K17" s="14">
        <f>SUM(K11:K16)</f>
        <v>544973</v>
      </c>
    </row>
    <row r="18" spans="1:11" ht="21.75" customHeight="1">
      <c r="A18" s="1" t="s">
        <v>12</v>
      </c>
      <c r="B18" s="4"/>
      <c r="C18" s="10"/>
      <c r="D18" s="10"/>
    </row>
    <row r="19" spans="1:11" ht="21.75" customHeight="1">
      <c r="A19" s="58" t="s">
        <v>13</v>
      </c>
      <c r="B19" s="4"/>
      <c r="C19" s="10">
        <v>6</v>
      </c>
      <c r="D19" s="10"/>
      <c r="E19" s="12">
        <v>48800</v>
      </c>
      <c r="F19" s="12"/>
      <c r="G19" s="12">
        <v>48800</v>
      </c>
      <c r="H19" s="12"/>
      <c r="I19" s="12">
        <v>48800</v>
      </c>
      <c r="J19" s="12"/>
      <c r="K19" s="12">
        <v>48800</v>
      </c>
    </row>
    <row r="20" spans="1:11" ht="21.75" customHeight="1">
      <c r="A20" s="58" t="s">
        <v>14</v>
      </c>
      <c r="B20" s="4"/>
      <c r="C20" s="10">
        <v>5</v>
      </c>
      <c r="D20" s="10"/>
      <c r="E20" s="12">
        <v>50686</v>
      </c>
      <c r="F20" s="12"/>
      <c r="G20" s="12">
        <v>51734</v>
      </c>
      <c r="H20" s="12"/>
      <c r="I20" s="12">
        <v>34491</v>
      </c>
      <c r="J20" s="12"/>
      <c r="K20" s="12">
        <v>34819</v>
      </c>
    </row>
    <row r="21" spans="1:11" ht="21.75" customHeight="1">
      <c r="A21" s="58" t="s">
        <v>113</v>
      </c>
      <c r="B21" s="4"/>
      <c r="C21" s="10">
        <v>7</v>
      </c>
      <c r="D21" s="10"/>
      <c r="E21" s="12">
        <v>0</v>
      </c>
      <c r="F21" s="12"/>
      <c r="G21" s="12">
        <v>0</v>
      </c>
      <c r="H21" s="12"/>
      <c r="I21" s="12">
        <v>20670</v>
      </c>
      <c r="J21" s="12"/>
      <c r="K21" s="12">
        <v>22670</v>
      </c>
    </row>
    <row r="22" spans="1:11" ht="21.75" customHeight="1">
      <c r="A22" s="61" t="s">
        <v>15</v>
      </c>
      <c r="C22" s="10">
        <v>8</v>
      </c>
      <c r="D22" s="10"/>
      <c r="E22" s="12">
        <v>1694468</v>
      </c>
      <c r="F22" s="12"/>
      <c r="G22" s="12">
        <v>1481394</v>
      </c>
      <c r="H22" s="12"/>
      <c r="I22" s="12">
        <v>1694468</v>
      </c>
      <c r="J22" s="12"/>
      <c r="K22" s="12">
        <v>1481394</v>
      </c>
    </row>
    <row r="23" spans="1:11" ht="21.75" customHeight="1">
      <c r="A23" s="61" t="s">
        <v>16</v>
      </c>
      <c r="C23" s="10"/>
      <c r="D23" s="10"/>
      <c r="E23" s="12">
        <v>4029</v>
      </c>
      <c r="F23" s="12"/>
      <c r="G23" s="12">
        <v>4279</v>
      </c>
      <c r="H23" s="12"/>
      <c r="I23" s="12">
        <v>4029</v>
      </c>
      <c r="J23" s="12"/>
      <c r="K23" s="12">
        <v>4279</v>
      </c>
    </row>
    <row r="24" spans="1:11" ht="21.75" customHeight="1">
      <c r="A24" s="61" t="s">
        <v>17</v>
      </c>
      <c r="C24" s="10">
        <v>9</v>
      </c>
      <c r="D24" s="10"/>
      <c r="E24" s="12">
        <v>176303</v>
      </c>
      <c r="F24" s="12"/>
      <c r="G24" s="12">
        <v>181712</v>
      </c>
      <c r="H24" s="12"/>
      <c r="I24" s="12">
        <v>176303</v>
      </c>
      <c r="J24" s="12"/>
      <c r="K24" s="12">
        <v>181712</v>
      </c>
    </row>
    <row r="25" spans="1:11" ht="21.75" customHeight="1">
      <c r="A25" s="61" t="s">
        <v>18</v>
      </c>
      <c r="C25" s="10"/>
      <c r="D25" s="10"/>
      <c r="E25" s="12">
        <v>1291</v>
      </c>
      <c r="F25" s="12"/>
      <c r="G25" s="12">
        <v>1789</v>
      </c>
      <c r="H25" s="12"/>
      <c r="I25" s="12">
        <v>1291</v>
      </c>
      <c r="J25" s="12"/>
      <c r="K25" s="12">
        <v>1789</v>
      </c>
    </row>
    <row r="26" spans="1:11" ht="21.75" customHeight="1">
      <c r="A26" s="61" t="s">
        <v>148</v>
      </c>
      <c r="C26" s="10"/>
      <c r="D26" s="10"/>
      <c r="E26" s="12">
        <v>0</v>
      </c>
      <c r="F26" s="12"/>
      <c r="G26" s="12">
        <v>470</v>
      </c>
      <c r="H26" s="12"/>
      <c r="I26" s="12">
        <v>0</v>
      </c>
      <c r="J26" s="12"/>
      <c r="K26" s="12">
        <v>0</v>
      </c>
    </row>
    <row r="27" spans="1:11" ht="21.75" customHeight="1">
      <c r="A27" s="61" t="s">
        <v>19</v>
      </c>
      <c r="C27" s="10"/>
      <c r="D27" s="10"/>
      <c r="E27" s="15">
        <v>28917</v>
      </c>
      <c r="F27" s="12"/>
      <c r="G27" s="15">
        <v>28718</v>
      </c>
      <c r="H27" s="12"/>
      <c r="I27" s="15">
        <v>28705</v>
      </c>
      <c r="K27" s="55">
        <v>28718</v>
      </c>
    </row>
    <row r="28" spans="1:11" ht="21.75" customHeight="1">
      <c r="A28" s="1" t="s">
        <v>20</v>
      </c>
      <c r="B28" s="4"/>
      <c r="C28" s="10"/>
      <c r="D28" s="10"/>
      <c r="E28" s="14">
        <f>SUM(E19:E27)</f>
        <v>2004494</v>
      </c>
      <c r="F28" s="12"/>
      <c r="G28" s="14">
        <f>SUM(G19:G27)</f>
        <v>1798896</v>
      </c>
      <c r="H28" s="12"/>
      <c r="I28" s="14">
        <f>SUM(I19:I27)</f>
        <v>2008757</v>
      </c>
      <c r="J28" s="64"/>
      <c r="K28" s="14">
        <f>SUM(K19:K27)</f>
        <v>1804181</v>
      </c>
    </row>
    <row r="29" spans="1:11" ht="21.75" customHeight="1" thickBot="1">
      <c r="A29" s="1" t="s">
        <v>21</v>
      </c>
      <c r="B29" s="4"/>
      <c r="C29" s="11"/>
      <c r="D29" s="11"/>
      <c r="E29" s="62">
        <f>SUM(E17,E28)</f>
        <v>2606625</v>
      </c>
      <c r="F29" s="12"/>
      <c r="G29" s="62">
        <f>SUM(G17,G28)</f>
        <v>2351481</v>
      </c>
      <c r="H29" s="12"/>
      <c r="I29" s="62">
        <f>SUM(I17,I28)</f>
        <v>2604805</v>
      </c>
      <c r="J29" s="64"/>
      <c r="K29" s="62">
        <f>SUM(K17,K28)</f>
        <v>2349154</v>
      </c>
    </row>
    <row r="30" spans="1:11" ht="21.75" customHeight="1" thickTop="1">
      <c r="A30" s="1"/>
      <c r="B30" s="4"/>
      <c r="C30" s="11"/>
      <c r="D30" s="11"/>
      <c r="J30" s="11"/>
    </row>
    <row r="31" spans="1:11">
      <c r="A31" s="3" t="s">
        <v>151</v>
      </c>
      <c r="B31" s="4"/>
      <c r="C31" s="11"/>
      <c r="D31" s="11"/>
      <c r="E31" s="11"/>
      <c r="F31" s="11"/>
      <c r="G31" s="11"/>
      <c r="H31" s="11"/>
      <c r="I31" s="11"/>
      <c r="J31" s="11"/>
    </row>
    <row r="32" spans="1:11">
      <c r="A32" s="1" t="s">
        <v>116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25">
      <c r="A33" s="1" t="s">
        <v>141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25">
      <c r="A34" s="1" t="s">
        <v>171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225">
      <c r="A35" s="4"/>
      <c r="B35" s="4"/>
      <c r="C35" s="5"/>
      <c r="D35" s="5"/>
      <c r="E35" s="5"/>
      <c r="F35" s="5"/>
      <c r="G35" s="5"/>
      <c r="H35" s="5"/>
      <c r="I35" s="5"/>
      <c r="J35" s="6"/>
      <c r="K35" s="7" t="s"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</row>
    <row r="36" spans="1:225">
      <c r="A36" s="4"/>
      <c r="B36" s="4"/>
      <c r="C36" s="4"/>
      <c r="D36" s="5"/>
      <c r="E36" s="139" t="s">
        <v>111</v>
      </c>
      <c r="F36" s="139"/>
      <c r="G36" s="139"/>
      <c r="H36" s="69"/>
      <c r="I36" s="139" t="s">
        <v>112</v>
      </c>
      <c r="J36" s="139"/>
      <c r="K36" s="139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</row>
    <row r="37" spans="1:225">
      <c r="A37" s="4"/>
      <c r="B37" s="4"/>
      <c r="C37" s="8" t="s">
        <v>1</v>
      </c>
      <c r="D37" s="5"/>
      <c r="E37" s="56" t="s">
        <v>172</v>
      </c>
      <c r="F37" s="57"/>
      <c r="G37" s="56" t="s">
        <v>158</v>
      </c>
      <c r="H37" s="57"/>
      <c r="I37" s="56" t="s">
        <v>172</v>
      </c>
      <c r="J37" s="6"/>
      <c r="K37" s="56" t="s">
        <v>158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</row>
    <row r="38" spans="1:225">
      <c r="A38" s="4"/>
      <c r="B38" s="4"/>
      <c r="C38" s="9"/>
      <c r="D38" s="5"/>
      <c r="E38" s="57" t="s">
        <v>2</v>
      </c>
      <c r="F38" s="57"/>
      <c r="G38" s="57" t="s">
        <v>3</v>
      </c>
      <c r="H38" s="57"/>
      <c r="I38" s="57" t="s">
        <v>2</v>
      </c>
      <c r="J38" s="6"/>
      <c r="K38" s="57" t="s">
        <v>3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</row>
    <row r="39" spans="1:225">
      <c r="A39" s="4"/>
      <c r="B39" s="4"/>
      <c r="C39" s="9"/>
      <c r="D39" s="5"/>
      <c r="E39" s="57" t="s">
        <v>4</v>
      </c>
      <c r="F39" s="57"/>
      <c r="G39" s="57"/>
      <c r="H39" s="57"/>
      <c r="I39" s="57" t="s">
        <v>4</v>
      </c>
      <c r="J39" s="6"/>
      <c r="K39" s="5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</row>
    <row r="40" spans="1:225">
      <c r="A40" s="4" t="s">
        <v>22</v>
      </c>
      <c r="B40" s="4"/>
      <c r="C40" s="10"/>
      <c r="D40" s="10"/>
      <c r="E40" s="10"/>
      <c r="F40" s="10"/>
      <c r="G40" s="10"/>
      <c r="H40" s="10"/>
      <c r="I40" s="10"/>
    </row>
    <row r="41" spans="1:225">
      <c r="A41" s="4" t="s">
        <v>23</v>
      </c>
      <c r="B41" s="4"/>
      <c r="C41" s="10"/>
      <c r="D41" s="10"/>
      <c r="E41" s="63"/>
      <c r="F41" s="63"/>
      <c r="G41" s="63"/>
      <c r="H41" s="63"/>
      <c r="I41" s="63"/>
      <c r="J41" s="64"/>
      <c r="K41" s="64"/>
    </row>
    <row r="42" spans="1:225">
      <c r="A42" s="59" t="s">
        <v>150</v>
      </c>
      <c r="B42" s="4"/>
      <c r="D42" s="10"/>
      <c r="F42" s="63"/>
      <c r="H42" s="63"/>
      <c r="J42" s="64"/>
    </row>
    <row r="43" spans="1:225">
      <c r="A43" s="65" t="s">
        <v>147</v>
      </c>
      <c r="B43" s="4"/>
      <c r="C43" s="10">
        <v>10</v>
      </c>
      <c r="D43" s="10"/>
      <c r="E43" s="12">
        <v>10000</v>
      </c>
      <c r="F43" s="12"/>
      <c r="G43" s="12">
        <v>57231</v>
      </c>
      <c r="H43" s="12"/>
      <c r="I43" s="12">
        <v>10000</v>
      </c>
      <c r="J43" s="12"/>
      <c r="K43" s="12">
        <v>57231</v>
      </c>
    </row>
    <row r="44" spans="1:225" ht="21.75" customHeight="1">
      <c r="A44" s="59" t="s">
        <v>162</v>
      </c>
      <c r="C44" s="10" t="s">
        <v>188</v>
      </c>
      <c r="D44" s="10"/>
      <c r="E44" s="12">
        <v>114297</v>
      </c>
      <c r="F44" s="12"/>
      <c r="G44" s="12">
        <v>73968</v>
      </c>
      <c r="H44" s="12"/>
      <c r="I44" s="12">
        <v>113990</v>
      </c>
      <c r="J44" s="12"/>
      <c r="K44" s="12">
        <v>73816</v>
      </c>
    </row>
    <row r="45" spans="1:225" ht="21.75" customHeight="1">
      <c r="A45" s="65" t="s">
        <v>137</v>
      </c>
      <c r="C45" s="10"/>
      <c r="D45" s="10"/>
      <c r="E45" s="12"/>
      <c r="F45" s="12"/>
      <c r="G45" s="12"/>
      <c r="H45" s="12"/>
      <c r="I45" s="12"/>
      <c r="J45" s="12"/>
      <c r="K45" s="12"/>
    </row>
    <row r="46" spans="1:225" ht="21.75" customHeight="1">
      <c r="A46" s="65" t="s">
        <v>28</v>
      </c>
      <c r="C46" s="10">
        <v>12</v>
      </c>
      <c r="D46" s="10"/>
      <c r="E46" s="12">
        <v>342757</v>
      </c>
      <c r="F46" s="12"/>
      <c r="G46" s="12">
        <v>296706</v>
      </c>
      <c r="H46" s="12"/>
      <c r="I46" s="12">
        <v>342757</v>
      </c>
      <c r="J46" s="12"/>
      <c r="K46" s="12">
        <v>296706</v>
      </c>
    </row>
    <row r="47" spans="1:225" ht="21.75" customHeight="1">
      <c r="A47" s="65" t="s">
        <v>186</v>
      </c>
      <c r="C47" s="10"/>
      <c r="D47" s="10"/>
      <c r="E47" s="12">
        <v>21474</v>
      </c>
      <c r="F47" s="12"/>
      <c r="G47" s="12">
        <v>0</v>
      </c>
      <c r="H47" s="12"/>
      <c r="I47" s="12">
        <v>21474</v>
      </c>
      <c r="J47" s="12"/>
      <c r="K47" s="12">
        <v>0</v>
      </c>
    </row>
    <row r="48" spans="1:225" ht="21.75" customHeight="1">
      <c r="A48" s="65" t="s">
        <v>99</v>
      </c>
      <c r="C48" s="10"/>
      <c r="D48" s="10"/>
      <c r="E48" s="12">
        <v>14579</v>
      </c>
      <c r="F48" s="12"/>
      <c r="G48" s="12">
        <v>13115</v>
      </c>
      <c r="H48" s="12"/>
      <c r="I48" s="12">
        <v>12232</v>
      </c>
      <c r="J48" s="12"/>
      <c r="K48" s="12">
        <v>10767</v>
      </c>
    </row>
    <row r="49" spans="1:11" ht="21.75" customHeight="1">
      <c r="A49" s="11" t="s">
        <v>24</v>
      </c>
      <c r="C49" s="10"/>
      <c r="D49" s="10"/>
      <c r="E49" s="12">
        <v>34279</v>
      </c>
      <c r="F49" s="12"/>
      <c r="G49" s="12">
        <v>34060</v>
      </c>
      <c r="H49" s="12"/>
      <c r="I49" s="12">
        <v>34251</v>
      </c>
      <c r="J49" s="12"/>
      <c r="K49" s="12">
        <v>33823</v>
      </c>
    </row>
    <row r="50" spans="1:11" ht="21.75" customHeight="1">
      <c r="A50" s="4" t="s">
        <v>25</v>
      </c>
      <c r="B50" s="4"/>
      <c r="C50" s="66"/>
      <c r="D50" s="66"/>
      <c r="E50" s="14">
        <f>SUM(E43:E49)</f>
        <v>537386</v>
      </c>
      <c r="F50" s="12"/>
      <c r="G50" s="14">
        <f>SUM(G43:G49)</f>
        <v>475080</v>
      </c>
      <c r="H50" s="12"/>
      <c r="I50" s="14">
        <f>SUM(I43:I49)</f>
        <v>534704</v>
      </c>
      <c r="J50" s="64"/>
      <c r="K50" s="14">
        <f>SUM(K43:K49)</f>
        <v>472343</v>
      </c>
    </row>
    <row r="51" spans="1:11" ht="21.75" customHeight="1">
      <c r="A51" s="4" t="s">
        <v>26</v>
      </c>
      <c r="B51" s="4"/>
      <c r="C51" s="66"/>
      <c r="D51" s="66"/>
      <c r="E51" s="12"/>
      <c r="F51" s="12"/>
      <c r="G51" s="12"/>
      <c r="H51" s="12"/>
      <c r="I51" s="12"/>
      <c r="J51" s="64"/>
      <c r="K51" s="12"/>
    </row>
    <row r="52" spans="1:11" ht="21.75" customHeight="1">
      <c r="A52" s="3" t="s">
        <v>27</v>
      </c>
      <c r="B52" s="4"/>
      <c r="C52" s="66"/>
      <c r="D52" s="66"/>
      <c r="E52" s="12"/>
      <c r="F52" s="12"/>
      <c r="G52" s="12"/>
      <c r="H52" s="12"/>
      <c r="I52" s="12"/>
      <c r="J52" s="64"/>
      <c r="K52" s="12"/>
    </row>
    <row r="53" spans="1:11" ht="21.75" customHeight="1">
      <c r="A53" s="3" t="s">
        <v>28</v>
      </c>
      <c r="C53" s="10">
        <v>12</v>
      </c>
      <c r="D53" s="66"/>
      <c r="E53" s="12">
        <v>832619</v>
      </c>
      <c r="F53" s="12"/>
      <c r="G53" s="12">
        <v>680587</v>
      </c>
      <c r="H53" s="12"/>
      <c r="I53" s="12">
        <v>832619</v>
      </c>
      <c r="J53" s="12"/>
      <c r="K53" s="12">
        <v>680587</v>
      </c>
    </row>
    <row r="54" spans="1:11" ht="21.75" customHeight="1">
      <c r="A54" s="3" t="s">
        <v>29</v>
      </c>
      <c r="B54" s="4"/>
      <c r="C54" s="10"/>
      <c r="D54" s="66"/>
      <c r="E54" s="12">
        <v>34300</v>
      </c>
      <c r="F54" s="12"/>
      <c r="G54" s="12">
        <v>44100</v>
      </c>
      <c r="H54" s="12"/>
      <c r="I54" s="12">
        <v>34300</v>
      </c>
      <c r="J54" s="12"/>
      <c r="K54" s="12">
        <v>44100</v>
      </c>
    </row>
    <row r="55" spans="1:11" ht="21.75" customHeight="1">
      <c r="A55" s="3" t="s">
        <v>163</v>
      </c>
      <c r="B55" s="4"/>
      <c r="C55" s="10"/>
      <c r="D55" s="66"/>
      <c r="E55" s="12">
        <v>53689</v>
      </c>
      <c r="F55" s="12"/>
      <c r="G55" s="12">
        <v>56207</v>
      </c>
      <c r="H55" s="12"/>
      <c r="I55" s="12">
        <v>53689</v>
      </c>
      <c r="J55" s="12"/>
      <c r="K55" s="12">
        <v>56207</v>
      </c>
    </row>
    <row r="56" spans="1:11" ht="21.75" customHeight="1">
      <c r="A56" s="3" t="s">
        <v>30</v>
      </c>
      <c r="B56" s="4"/>
      <c r="C56" s="10"/>
      <c r="D56" s="66"/>
      <c r="E56" s="12">
        <v>11978</v>
      </c>
      <c r="F56" s="12"/>
      <c r="G56" s="12">
        <v>11369</v>
      </c>
      <c r="H56" s="12"/>
      <c r="I56" s="12">
        <v>11978</v>
      </c>
      <c r="J56" s="12"/>
      <c r="K56" s="12">
        <v>11369</v>
      </c>
    </row>
    <row r="57" spans="1:11" ht="21.75" customHeight="1">
      <c r="A57" s="4" t="s">
        <v>31</v>
      </c>
      <c r="B57" s="4"/>
      <c r="C57" s="66"/>
      <c r="D57" s="66"/>
      <c r="E57" s="14">
        <f>SUM(E53:E56)</f>
        <v>932586</v>
      </c>
      <c r="F57" s="12"/>
      <c r="G57" s="14">
        <f>SUM(G53:G56)</f>
        <v>792263</v>
      </c>
      <c r="H57" s="12"/>
      <c r="I57" s="14">
        <f>SUM(I53:I56)</f>
        <v>932586</v>
      </c>
      <c r="J57" s="64"/>
      <c r="K57" s="14">
        <f>SUM(K53:K56)</f>
        <v>792263</v>
      </c>
    </row>
    <row r="58" spans="1:11" ht="21.75" customHeight="1">
      <c r="A58" s="4" t="s">
        <v>32</v>
      </c>
      <c r="B58" s="4"/>
      <c r="C58" s="66"/>
      <c r="D58" s="66"/>
      <c r="E58" s="15">
        <f>SUM(E50+E57)</f>
        <v>1469972</v>
      </c>
      <c r="F58" s="12"/>
      <c r="G58" s="15">
        <f>SUM(G50+G57)</f>
        <v>1267343</v>
      </c>
      <c r="H58" s="12"/>
      <c r="I58" s="15">
        <f>SUM(I50+I57)</f>
        <v>1467290</v>
      </c>
      <c r="J58" s="64"/>
      <c r="K58" s="15">
        <f>SUM(K50+K57)</f>
        <v>1264606</v>
      </c>
    </row>
    <row r="59" spans="1:11" ht="21.75" customHeight="1">
      <c r="A59" s="4" t="s">
        <v>123</v>
      </c>
      <c r="B59" s="4"/>
      <c r="C59" s="66"/>
      <c r="D59" s="66"/>
      <c r="E59" s="12"/>
      <c r="F59" s="12"/>
      <c r="G59" s="12"/>
      <c r="H59" s="12"/>
      <c r="I59" s="12"/>
      <c r="J59" s="64"/>
      <c r="K59" s="12"/>
    </row>
    <row r="60" spans="1:11" ht="21.75" customHeight="1">
      <c r="A60" s="3" t="s">
        <v>33</v>
      </c>
      <c r="B60" s="2"/>
      <c r="C60" s="10"/>
      <c r="D60" s="51"/>
      <c r="E60" s="64"/>
      <c r="F60" s="64"/>
      <c r="G60" s="64"/>
      <c r="H60" s="64"/>
      <c r="I60" s="64"/>
      <c r="J60" s="64"/>
      <c r="K60" s="64"/>
    </row>
    <row r="61" spans="1:11" ht="21.75" customHeight="1">
      <c r="A61" s="3" t="s">
        <v>34</v>
      </c>
      <c r="C61" s="51"/>
      <c r="D61" s="51"/>
      <c r="E61" s="64"/>
    </row>
    <row r="62" spans="1:11" ht="21.75" customHeight="1" thickBot="1">
      <c r="A62" s="3" t="s">
        <v>155</v>
      </c>
      <c r="C62" s="10"/>
      <c r="D62" s="51"/>
      <c r="E62" s="96">
        <v>476151</v>
      </c>
      <c r="F62" s="13"/>
      <c r="G62" s="96">
        <v>476151</v>
      </c>
      <c r="H62" s="13"/>
      <c r="I62" s="96">
        <v>476151</v>
      </c>
      <c r="J62" s="13"/>
      <c r="K62" s="96">
        <v>476151</v>
      </c>
    </row>
    <row r="63" spans="1:11" ht="21.75" customHeight="1" thickTop="1">
      <c r="A63" s="3" t="s">
        <v>103</v>
      </c>
      <c r="C63" s="51"/>
      <c r="D63" s="51"/>
      <c r="E63" s="13"/>
      <c r="F63" s="13"/>
      <c r="G63" s="13"/>
      <c r="H63" s="13"/>
      <c r="I63" s="13"/>
      <c r="J63" s="64"/>
      <c r="K63" s="13"/>
    </row>
    <row r="64" spans="1:11" ht="21.75" customHeight="1">
      <c r="A64" s="3" t="s">
        <v>164</v>
      </c>
      <c r="D64" s="51"/>
      <c r="E64" s="13">
        <v>476150</v>
      </c>
      <c r="F64" s="13"/>
      <c r="G64" s="13">
        <v>476150</v>
      </c>
      <c r="H64" s="13"/>
      <c r="I64" s="13">
        <v>476150</v>
      </c>
      <c r="J64" s="64"/>
      <c r="K64" s="13">
        <v>476150</v>
      </c>
    </row>
    <row r="65" spans="1:11" ht="21.75" customHeight="1">
      <c r="A65" s="3" t="s">
        <v>35</v>
      </c>
      <c r="C65" s="10"/>
      <c r="D65" s="51"/>
      <c r="E65" s="12">
        <v>450123</v>
      </c>
      <c r="F65" s="13"/>
      <c r="G65" s="12">
        <v>450123</v>
      </c>
      <c r="H65" s="13"/>
      <c r="I65" s="12">
        <v>450123</v>
      </c>
      <c r="J65" s="64"/>
      <c r="K65" s="12">
        <v>450123</v>
      </c>
    </row>
    <row r="66" spans="1:11" ht="21.6" customHeight="1">
      <c r="A66" s="3" t="s">
        <v>36</v>
      </c>
      <c r="C66" s="51"/>
      <c r="D66" s="51"/>
      <c r="E66" s="13"/>
      <c r="F66" s="13"/>
      <c r="G66" s="13"/>
      <c r="H66" s="13"/>
      <c r="I66" s="13"/>
      <c r="J66" s="64"/>
      <c r="K66" s="13"/>
    </row>
    <row r="67" spans="1:11" ht="21.75" customHeight="1">
      <c r="A67" s="3" t="s">
        <v>37</v>
      </c>
      <c r="C67" s="10"/>
      <c r="D67" s="51"/>
      <c r="E67" s="13">
        <v>55800</v>
      </c>
      <c r="G67" s="3">
        <v>55800</v>
      </c>
      <c r="I67" s="13">
        <v>55800</v>
      </c>
      <c r="J67" s="64"/>
      <c r="K67" s="13">
        <v>55800</v>
      </c>
    </row>
    <row r="68" spans="1:11" ht="21.75" customHeight="1">
      <c r="A68" s="3" t="s">
        <v>38</v>
      </c>
      <c r="C68" s="51"/>
      <c r="D68" s="51"/>
      <c r="E68" s="12">
        <v>156055</v>
      </c>
      <c r="G68" s="3">
        <v>102820</v>
      </c>
      <c r="I68" s="13">
        <v>155442</v>
      </c>
      <c r="J68" s="64"/>
      <c r="K68" s="13">
        <v>102475</v>
      </c>
    </row>
    <row r="69" spans="1:11" ht="21.75" customHeight="1">
      <c r="A69" s="3" t="s">
        <v>124</v>
      </c>
      <c r="C69" s="51"/>
      <c r="D69" s="51"/>
      <c r="E69" s="12">
        <v>-1475</v>
      </c>
      <c r="F69" s="12"/>
      <c r="G69" s="12">
        <v>-755</v>
      </c>
      <c r="H69" s="12"/>
      <c r="I69" s="12">
        <v>0</v>
      </c>
      <c r="J69" s="12"/>
      <c r="K69" s="12">
        <v>0</v>
      </c>
    </row>
    <row r="70" spans="1:11" ht="21.75" customHeight="1">
      <c r="A70" s="4" t="s">
        <v>39</v>
      </c>
      <c r="B70" s="4"/>
      <c r="C70" s="51"/>
      <c r="D70" s="51"/>
      <c r="E70" s="14">
        <f>SUM(E64:E69)</f>
        <v>1136653</v>
      </c>
      <c r="F70" s="12"/>
      <c r="G70" s="14">
        <f>SUM(G64:G69)</f>
        <v>1084138</v>
      </c>
      <c r="H70" s="12"/>
      <c r="I70" s="14">
        <f>SUM(I64:I69)</f>
        <v>1137515</v>
      </c>
      <c r="J70" s="64"/>
      <c r="K70" s="14">
        <f>SUM(K64:K69)</f>
        <v>1084548</v>
      </c>
    </row>
    <row r="71" spans="1:11" ht="21.75" customHeight="1" thickBot="1">
      <c r="A71" s="4" t="s">
        <v>40</v>
      </c>
      <c r="B71" s="4"/>
      <c r="C71" s="51"/>
      <c r="D71" s="51"/>
      <c r="E71" s="62">
        <f>SUM(E58+E70)</f>
        <v>2606625</v>
      </c>
      <c r="F71" s="12"/>
      <c r="G71" s="62">
        <f>SUM(G58+G70)</f>
        <v>2351481</v>
      </c>
      <c r="H71" s="12"/>
      <c r="I71" s="62">
        <f>SUM(I58+I70)</f>
        <v>2604805</v>
      </c>
      <c r="J71" s="64"/>
      <c r="K71" s="62">
        <f>SUM(K58+K70)</f>
        <v>2349154</v>
      </c>
    </row>
    <row r="72" spans="1:11" ht="17.25" customHeight="1" thickTop="1">
      <c r="C72" s="10"/>
      <c r="D72" s="10"/>
      <c r="E72" s="12">
        <f>SUM(E29-E71)</f>
        <v>0</v>
      </c>
      <c r="F72" s="12"/>
      <c r="G72" s="12">
        <f>SUM(G29-G71)</f>
        <v>0</v>
      </c>
      <c r="H72" s="12"/>
      <c r="I72" s="12">
        <f>SUM(I29-I71)</f>
        <v>0</v>
      </c>
      <c r="J72" s="64"/>
      <c r="K72" s="12">
        <f>SUM(K29-K71)</f>
        <v>0</v>
      </c>
    </row>
    <row r="73" spans="1:11" ht="28.5" customHeight="1">
      <c r="A73" s="3" t="s">
        <v>151</v>
      </c>
    </row>
    <row r="74" spans="1:11" ht="21.75" customHeight="1"/>
    <row r="75" spans="1:11">
      <c r="A75" s="67"/>
    </row>
    <row r="76" spans="1:11">
      <c r="D76" s="10"/>
      <c r="E76" s="12"/>
      <c r="F76" s="12"/>
      <c r="G76" s="12"/>
      <c r="H76" s="12"/>
      <c r="I76" s="12"/>
      <c r="J76" s="64"/>
      <c r="K76" s="12"/>
    </row>
    <row r="77" spans="1:11">
      <c r="B77" s="3" t="s">
        <v>41</v>
      </c>
      <c r="C77" s="10"/>
      <c r="D77" s="10"/>
      <c r="E77" s="10"/>
      <c r="F77" s="10"/>
      <c r="G77" s="10"/>
      <c r="H77" s="10"/>
      <c r="I77" s="10"/>
    </row>
    <row r="78" spans="1:11">
      <c r="A78" s="67"/>
    </row>
  </sheetData>
  <mergeCells count="4">
    <mergeCell ref="E5:G5"/>
    <mergeCell ref="I5:K5"/>
    <mergeCell ref="E36:G36"/>
    <mergeCell ref="I36:K36"/>
  </mergeCells>
  <pageMargins left="0.78740157480314965" right="0.39370078740157483" top="0.78740157480314965" bottom="0.39370078740157483" header="0.19685039370078741" footer="0.19685039370078741"/>
  <pageSetup paperSize="9" scale="71" orientation="portrait" horizontalDpi="1200" verticalDpi="1200" r:id="rId1"/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G96"/>
  <sheetViews>
    <sheetView showGridLines="0" view="pageBreakPreview" topLeftCell="A67" zoomScale="70" zoomScaleNormal="100" zoomScaleSheetLayoutView="70" workbookViewId="0">
      <selection activeCell="E73" sqref="E73"/>
    </sheetView>
  </sheetViews>
  <sheetFormatPr defaultColWidth="10.85546875" defaultRowHeight="23.25"/>
  <cols>
    <col min="1" max="1" width="44.85546875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1.5703125" style="3" customWidth="1"/>
    <col min="9" max="9" width="14.85546875" style="3" customWidth="1"/>
    <col min="10" max="10" width="1.85546875" style="3" customWidth="1"/>
    <col min="11" max="11" width="14.140625" style="3" bestFit="1" customWidth="1"/>
    <col min="12" max="16384" width="10.85546875" style="3"/>
  </cols>
  <sheetData>
    <row r="1" spans="1:215">
      <c r="K1" s="25" t="s">
        <v>42</v>
      </c>
    </row>
    <row r="2" spans="1:215" ht="21.75" customHeight="1">
      <c r="A2" s="41" t="s">
        <v>116</v>
      </c>
      <c r="B2" s="2"/>
      <c r="C2" s="76"/>
      <c r="D2" s="76"/>
      <c r="E2" s="76"/>
      <c r="F2" s="76"/>
      <c r="G2" s="2"/>
      <c r="H2" s="76"/>
      <c r="I2" s="2"/>
    </row>
    <row r="3" spans="1:215" ht="21.75" customHeight="1">
      <c r="A3" s="1" t="s">
        <v>43</v>
      </c>
      <c r="B3" s="2"/>
      <c r="C3" s="76"/>
      <c r="D3" s="76"/>
      <c r="E3" s="76"/>
      <c r="F3" s="76"/>
      <c r="G3" s="2"/>
      <c r="H3" s="76"/>
      <c r="I3" s="2"/>
    </row>
    <row r="4" spans="1:215" ht="21.75" customHeight="1">
      <c r="A4" s="1" t="s">
        <v>173</v>
      </c>
      <c r="B4" s="2"/>
      <c r="C4" s="2"/>
      <c r="D4" s="2"/>
      <c r="E4" s="5"/>
      <c r="F4" s="5"/>
      <c r="H4" s="5"/>
      <c r="J4" s="4"/>
      <c r="K4" s="7" t="s">
        <v>0</v>
      </c>
    </row>
    <row r="5" spans="1:215" ht="21.75" customHeight="1">
      <c r="A5" s="4"/>
      <c r="B5" s="4"/>
      <c r="D5" s="5"/>
      <c r="E5" s="139" t="s">
        <v>111</v>
      </c>
      <c r="F5" s="139"/>
      <c r="G5" s="139"/>
      <c r="H5" s="69"/>
      <c r="I5" s="68"/>
      <c r="J5" s="70" t="s">
        <v>112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</row>
    <row r="6" spans="1:215" ht="21.75" customHeight="1">
      <c r="A6" s="4"/>
      <c r="B6" s="4"/>
      <c r="C6" s="8" t="s">
        <v>1</v>
      </c>
      <c r="D6" s="5"/>
      <c r="E6" s="40" t="s">
        <v>159</v>
      </c>
      <c r="F6" s="6"/>
      <c r="G6" s="40" t="s">
        <v>114</v>
      </c>
      <c r="H6" s="107"/>
      <c r="I6" s="40" t="s">
        <v>159</v>
      </c>
      <c r="J6" s="6"/>
      <c r="K6" s="40" t="s">
        <v>114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</row>
    <row r="7" spans="1:215" ht="21.75" customHeight="1">
      <c r="A7" s="4" t="s">
        <v>44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</row>
    <row r="8" spans="1:215" ht="21.75" customHeight="1">
      <c r="A8" s="4" t="s">
        <v>45</v>
      </c>
      <c r="B8" s="4"/>
      <c r="G8" s="77"/>
      <c r="I8" s="77"/>
      <c r="K8" s="77"/>
    </row>
    <row r="9" spans="1:215" ht="21.75" customHeight="1">
      <c r="A9" s="50" t="s">
        <v>156</v>
      </c>
      <c r="B9" s="4"/>
      <c r="C9" s="10"/>
      <c r="E9" s="12">
        <v>573089</v>
      </c>
      <c r="F9" s="12"/>
      <c r="G9" s="12">
        <v>505993</v>
      </c>
      <c r="H9" s="12"/>
      <c r="I9" s="12">
        <v>571210</v>
      </c>
      <c r="J9" s="12"/>
      <c r="K9" s="12">
        <v>505288</v>
      </c>
    </row>
    <row r="10" spans="1:215" ht="21.75" customHeight="1">
      <c r="A10" s="50" t="s">
        <v>46</v>
      </c>
      <c r="B10" s="4"/>
      <c r="E10" s="12">
        <v>123415</v>
      </c>
      <c r="F10" s="12"/>
      <c r="G10" s="12">
        <v>98996</v>
      </c>
      <c r="H10" s="12"/>
      <c r="I10" s="12">
        <v>123415</v>
      </c>
      <c r="J10" s="12"/>
      <c r="K10" s="12">
        <v>98996</v>
      </c>
    </row>
    <row r="11" spans="1:215" ht="21.75" customHeight="1">
      <c r="A11" s="50" t="s">
        <v>142</v>
      </c>
      <c r="B11" s="4"/>
      <c r="E11" s="12">
        <v>48542</v>
      </c>
      <c r="F11" s="12"/>
      <c r="G11" s="12">
        <v>0</v>
      </c>
      <c r="H11" s="12"/>
      <c r="I11" s="12">
        <v>48542</v>
      </c>
      <c r="J11" s="12"/>
      <c r="K11" s="12">
        <v>0</v>
      </c>
    </row>
    <row r="12" spans="1:215" ht="21.75" customHeight="1">
      <c r="A12" s="50" t="s">
        <v>47</v>
      </c>
      <c r="B12" s="4"/>
      <c r="E12" s="12">
        <v>3484</v>
      </c>
      <c r="F12" s="12"/>
      <c r="G12" s="12">
        <v>351</v>
      </c>
      <c r="H12" s="12"/>
      <c r="I12" s="12">
        <v>3479</v>
      </c>
      <c r="J12" s="12"/>
      <c r="K12" s="12">
        <v>347</v>
      </c>
    </row>
    <row r="13" spans="1:215" ht="21.75" customHeight="1">
      <c r="A13" s="78" t="s">
        <v>48</v>
      </c>
      <c r="B13" s="4"/>
      <c r="E13" s="14">
        <f>SUM(E9:E12)</f>
        <v>748530</v>
      </c>
      <c r="F13" s="12"/>
      <c r="G13" s="14">
        <f>SUM(G9:G12)</f>
        <v>605340</v>
      </c>
      <c r="H13" s="12"/>
      <c r="I13" s="14">
        <f>SUM(I9:I12)</f>
        <v>746646</v>
      </c>
      <c r="J13" s="64"/>
      <c r="K13" s="14">
        <f>SUM(K9:K12)</f>
        <v>604631</v>
      </c>
    </row>
    <row r="14" spans="1:215" ht="21.75" customHeight="1">
      <c r="A14" s="4" t="s">
        <v>49</v>
      </c>
      <c r="B14" s="4"/>
      <c r="E14" s="13"/>
      <c r="G14" s="13"/>
      <c r="I14" s="13"/>
      <c r="K14" s="13"/>
    </row>
    <row r="15" spans="1:215" ht="21.75" customHeight="1">
      <c r="A15" s="50" t="s">
        <v>157</v>
      </c>
      <c r="B15" s="4"/>
      <c r="E15" s="12">
        <v>477752</v>
      </c>
      <c r="F15" s="12"/>
      <c r="G15" s="12">
        <v>428734</v>
      </c>
      <c r="H15" s="12"/>
      <c r="I15" s="12">
        <v>476191</v>
      </c>
      <c r="J15" s="12"/>
      <c r="K15" s="12">
        <v>428177</v>
      </c>
    </row>
    <row r="16" spans="1:215" ht="21.75" customHeight="1">
      <c r="A16" s="50" t="s">
        <v>50</v>
      </c>
      <c r="B16" s="4"/>
      <c r="E16" s="12">
        <v>105869</v>
      </c>
      <c r="F16" s="12"/>
      <c r="G16" s="12">
        <v>80576</v>
      </c>
      <c r="H16" s="12"/>
      <c r="I16" s="12">
        <v>105869</v>
      </c>
      <c r="J16" s="12"/>
      <c r="K16" s="12">
        <v>80576</v>
      </c>
    </row>
    <row r="17" spans="1:215" ht="21.75" customHeight="1">
      <c r="A17" s="50" t="s">
        <v>51</v>
      </c>
      <c r="B17" s="4"/>
      <c r="E17" s="12">
        <v>808</v>
      </c>
      <c r="F17" s="12"/>
      <c r="G17" s="12">
        <v>973</v>
      </c>
      <c r="H17" s="12"/>
      <c r="I17" s="12">
        <v>762</v>
      </c>
      <c r="J17" s="12"/>
      <c r="K17" s="12">
        <v>973</v>
      </c>
    </row>
    <row r="18" spans="1:215" ht="21.75" customHeight="1">
      <c r="A18" s="3" t="s">
        <v>52</v>
      </c>
      <c r="E18" s="12">
        <v>56386</v>
      </c>
      <c r="F18" s="12"/>
      <c r="G18" s="12">
        <v>68293</v>
      </c>
      <c r="H18" s="12"/>
      <c r="I18" s="12">
        <v>56375</v>
      </c>
      <c r="J18" s="12"/>
      <c r="K18" s="12">
        <v>68272</v>
      </c>
    </row>
    <row r="19" spans="1:215" ht="21.75" customHeight="1">
      <c r="A19" s="4" t="s">
        <v>53</v>
      </c>
      <c r="B19" s="4"/>
      <c r="E19" s="14">
        <f>SUM(E15:E18)</f>
        <v>640815</v>
      </c>
      <c r="F19" s="12"/>
      <c r="G19" s="14">
        <f>SUM(G15:G18)</f>
        <v>578576</v>
      </c>
      <c r="H19" s="12"/>
      <c r="I19" s="14">
        <f>SUM(I15:I18)</f>
        <v>639197</v>
      </c>
      <c r="J19" s="64"/>
      <c r="K19" s="14">
        <f>SUM(K15:K18)</f>
        <v>577998</v>
      </c>
    </row>
    <row r="20" spans="1:215" ht="21.75" customHeight="1">
      <c r="A20" s="4" t="s">
        <v>104</v>
      </c>
      <c r="B20" s="4"/>
      <c r="E20" s="12">
        <f>SUM(E13-E19)</f>
        <v>107715</v>
      </c>
      <c r="G20" s="12">
        <f>SUM(G13-G19)</f>
        <v>26764</v>
      </c>
      <c r="I20" s="12">
        <f>SUM(I13-I19)</f>
        <v>107449</v>
      </c>
      <c r="K20" s="12">
        <f>SUM(K13-K19)</f>
        <v>26633</v>
      </c>
    </row>
    <row r="21" spans="1:215" ht="21.75" customHeight="1">
      <c r="A21" s="3" t="s">
        <v>54</v>
      </c>
      <c r="B21" s="4"/>
      <c r="E21" s="12">
        <v>136</v>
      </c>
      <c r="F21" s="12"/>
      <c r="G21" s="12">
        <v>233</v>
      </c>
      <c r="H21" s="12"/>
      <c r="I21" s="12">
        <v>136</v>
      </c>
      <c r="J21" s="12"/>
      <c r="K21" s="12">
        <v>233</v>
      </c>
    </row>
    <row r="22" spans="1:215" ht="21.75" customHeight="1">
      <c r="A22" s="3" t="s">
        <v>134</v>
      </c>
      <c r="B22" s="4"/>
      <c r="E22" s="15">
        <v>-526</v>
      </c>
      <c r="G22" s="15">
        <v>-565</v>
      </c>
      <c r="I22" s="15">
        <v>-526</v>
      </c>
      <c r="K22" s="15">
        <v>-565</v>
      </c>
    </row>
    <row r="23" spans="1:215" ht="21.75" customHeight="1">
      <c r="A23" s="4" t="s">
        <v>55</v>
      </c>
      <c r="B23" s="4"/>
      <c r="E23" s="12">
        <f>SUM(E20:E22)</f>
        <v>107325</v>
      </c>
      <c r="G23" s="12">
        <f>SUM(G20:G22)</f>
        <v>26432</v>
      </c>
      <c r="I23" s="12">
        <f>SUM(I20:I22)</f>
        <v>107059</v>
      </c>
      <c r="K23" s="12">
        <f>SUM(K20:K22)</f>
        <v>26301</v>
      </c>
    </row>
    <row r="24" spans="1:215" ht="21.75" customHeight="1">
      <c r="A24" s="3" t="s">
        <v>56</v>
      </c>
      <c r="B24" s="4"/>
      <c r="C24" s="10"/>
      <c r="E24" s="12">
        <v>-22007</v>
      </c>
      <c r="G24" s="15">
        <v>-4618</v>
      </c>
      <c r="I24" s="15">
        <v>-21995</v>
      </c>
      <c r="K24" s="15">
        <v>-5088</v>
      </c>
    </row>
    <row r="25" spans="1:215" ht="21.75" customHeight="1">
      <c r="A25" s="79" t="s">
        <v>57</v>
      </c>
      <c r="B25" s="13"/>
      <c r="C25" s="13"/>
      <c r="D25" s="13"/>
      <c r="E25" s="14">
        <f>SUM(E23:E24)</f>
        <v>85318</v>
      </c>
      <c r="F25" s="13"/>
      <c r="G25" s="14">
        <f>SUM(G23:G24)</f>
        <v>21814</v>
      </c>
      <c r="H25" s="13"/>
      <c r="I25" s="14">
        <f>SUM(I23:I24)</f>
        <v>85064</v>
      </c>
      <c r="J25" s="13"/>
      <c r="K25" s="14">
        <f>SUM(K23:K24)</f>
        <v>21213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</row>
    <row r="26" spans="1:215" ht="21.75" customHeight="1">
      <c r="A26" s="4"/>
      <c r="B26" s="4"/>
      <c r="C26" s="10"/>
      <c r="D26" s="10"/>
      <c r="F26" s="10"/>
      <c r="H26" s="10"/>
    </row>
    <row r="27" spans="1:215" ht="21.75" customHeight="1">
      <c r="A27" s="4" t="s">
        <v>58</v>
      </c>
      <c r="B27" s="4"/>
      <c r="C27" s="10"/>
      <c r="D27" s="10"/>
      <c r="F27" s="10"/>
      <c r="H27" s="10"/>
    </row>
    <row r="28" spans="1:215" ht="21.75" customHeight="1">
      <c r="A28" s="51" t="s">
        <v>125</v>
      </c>
      <c r="B28" s="4"/>
      <c r="C28" s="10"/>
      <c r="D28" s="10"/>
      <c r="F28" s="10"/>
      <c r="H28" s="10"/>
    </row>
    <row r="29" spans="1:215" ht="21.75" customHeight="1">
      <c r="A29" s="3" t="s">
        <v>126</v>
      </c>
      <c r="B29" s="4"/>
      <c r="C29" s="10"/>
      <c r="D29" s="10"/>
      <c r="F29" s="10"/>
      <c r="H29" s="10"/>
    </row>
    <row r="30" spans="1:215" ht="21.75" customHeight="1">
      <c r="A30" s="80" t="s">
        <v>144</v>
      </c>
      <c r="B30" s="4"/>
      <c r="C30" s="10"/>
      <c r="D30" s="10"/>
      <c r="E30" s="15">
        <v>-688</v>
      </c>
      <c r="G30" s="15">
        <v>195</v>
      </c>
      <c r="I30" s="15">
        <v>0</v>
      </c>
      <c r="K30" s="15">
        <v>0</v>
      </c>
    </row>
    <row r="31" spans="1:215" ht="21.75" hidden="1" customHeight="1">
      <c r="A31" s="3" t="s">
        <v>125</v>
      </c>
      <c r="C31" s="10"/>
      <c r="D31" s="81"/>
      <c r="E31" s="39"/>
      <c r="G31" s="82"/>
      <c r="I31" s="26"/>
      <c r="K31" s="26"/>
    </row>
    <row r="32" spans="1:215" ht="21.75" hidden="1" customHeight="1">
      <c r="A32" s="3" t="s">
        <v>127</v>
      </c>
      <c r="C32" s="10"/>
      <c r="D32" s="81"/>
      <c r="E32" s="15">
        <f>E30</f>
        <v>-688</v>
      </c>
      <c r="G32" s="15">
        <f>G30</f>
        <v>195</v>
      </c>
      <c r="I32" s="15">
        <f>I30</f>
        <v>0</v>
      </c>
      <c r="K32" s="15">
        <f>K30</f>
        <v>0</v>
      </c>
    </row>
    <row r="33" spans="1:11" ht="21.75" hidden="1" customHeight="1">
      <c r="A33" s="83" t="s">
        <v>128</v>
      </c>
      <c r="B33" s="4"/>
      <c r="C33" s="10"/>
      <c r="D33" s="10"/>
      <c r="F33" s="10"/>
      <c r="H33" s="10"/>
    </row>
    <row r="34" spans="1:11" ht="21.75" hidden="1" customHeight="1">
      <c r="A34" s="84" t="s">
        <v>130</v>
      </c>
      <c r="B34" s="4"/>
      <c r="C34" s="10"/>
      <c r="D34" s="10"/>
      <c r="G34" s="12">
        <v>0</v>
      </c>
      <c r="I34" s="12">
        <v>0</v>
      </c>
      <c r="K34" s="12">
        <v>0</v>
      </c>
    </row>
    <row r="35" spans="1:11" ht="21.75" hidden="1" customHeight="1">
      <c r="A35" s="3" t="s">
        <v>129</v>
      </c>
      <c r="B35" s="4"/>
      <c r="C35" s="10"/>
      <c r="D35" s="10"/>
      <c r="E35" s="15"/>
      <c r="G35" s="15">
        <v>0</v>
      </c>
      <c r="I35" s="15">
        <v>0</v>
      </c>
      <c r="K35" s="15">
        <v>0</v>
      </c>
    </row>
    <row r="36" spans="1:11" ht="21.75" hidden="1" customHeight="1">
      <c r="A36" s="80" t="s">
        <v>128</v>
      </c>
      <c r="B36" s="4"/>
      <c r="C36" s="10"/>
      <c r="D36" s="10"/>
      <c r="F36" s="10"/>
      <c r="H36" s="10"/>
    </row>
    <row r="37" spans="1:11" ht="21.75" hidden="1" customHeight="1">
      <c r="A37" s="80" t="s">
        <v>127</v>
      </c>
      <c r="B37" s="4"/>
      <c r="C37" s="10"/>
      <c r="D37" s="10"/>
      <c r="E37" s="15">
        <f>SUM(E34:E35)</f>
        <v>0</v>
      </c>
      <c r="G37" s="15">
        <f>SUM(G34:G35)</f>
        <v>0</v>
      </c>
      <c r="I37" s="15">
        <f>SUM(I34:I35)</f>
        <v>0</v>
      </c>
      <c r="K37" s="15">
        <f>SUM(K34:K35)</f>
        <v>0</v>
      </c>
    </row>
    <row r="38" spans="1:11" ht="21.75" customHeight="1">
      <c r="A38" s="4" t="s">
        <v>59</v>
      </c>
      <c r="B38" s="4"/>
      <c r="C38" s="10"/>
      <c r="D38" s="10"/>
      <c r="E38" s="14">
        <f>SUM(E32+E37)</f>
        <v>-688</v>
      </c>
      <c r="F38" s="13"/>
      <c r="G38" s="14">
        <f>SUM(G32+G37)</f>
        <v>195</v>
      </c>
      <c r="H38" s="13"/>
      <c r="I38" s="14">
        <f>SUM(I32+I37)</f>
        <v>0</v>
      </c>
      <c r="J38" s="13"/>
      <c r="K38" s="14">
        <f>SUM(K32+K37)</f>
        <v>0</v>
      </c>
    </row>
    <row r="39" spans="1:11" ht="21.75" customHeight="1">
      <c r="A39" s="4"/>
      <c r="B39" s="4"/>
      <c r="C39" s="10"/>
      <c r="D39" s="10"/>
      <c r="E39" s="26"/>
      <c r="F39" s="26"/>
      <c r="G39" s="82"/>
      <c r="H39" s="82"/>
      <c r="I39" s="26"/>
      <c r="K39" s="26"/>
    </row>
    <row r="40" spans="1:11" ht="21.75" customHeight="1" thickBot="1">
      <c r="A40" s="4" t="s">
        <v>60</v>
      </c>
      <c r="B40" s="4"/>
      <c r="C40" s="10"/>
      <c r="D40" s="10"/>
      <c r="E40" s="16">
        <f>ROUND(E25+E38,0)</f>
        <v>84630</v>
      </c>
      <c r="F40" s="10"/>
      <c r="G40" s="16">
        <f>ROUND(G25+G38,0)</f>
        <v>22009</v>
      </c>
      <c r="H40" s="10"/>
      <c r="I40" s="16">
        <f>ROUND(I25+I38,0)</f>
        <v>85064</v>
      </c>
      <c r="K40" s="16">
        <f>ROUND(K25+K38,0)</f>
        <v>21213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5"/>
      <c r="H42" s="10"/>
      <c r="I42" s="25"/>
      <c r="K42" s="25" t="s">
        <v>61</v>
      </c>
    </row>
    <row r="43" spans="1:11" ht="21.75" customHeight="1">
      <c r="A43" s="4"/>
      <c r="B43" s="4"/>
      <c r="C43" s="10"/>
      <c r="D43" s="10"/>
      <c r="F43" s="10"/>
      <c r="G43" s="9" t="s">
        <v>154</v>
      </c>
      <c r="H43" s="10"/>
      <c r="K43" s="9" t="s">
        <v>154</v>
      </c>
    </row>
    <row r="44" spans="1:11" ht="21.75" customHeight="1">
      <c r="A44" s="85" t="s">
        <v>138</v>
      </c>
      <c r="B44" s="4"/>
      <c r="C44" s="10">
        <v>13</v>
      </c>
      <c r="D44" s="10"/>
      <c r="E44" s="10"/>
      <c r="F44" s="10"/>
    </row>
    <row r="45" spans="1:11" ht="21.75" customHeight="1">
      <c r="A45" s="86" t="s">
        <v>139</v>
      </c>
      <c r="B45" s="4"/>
      <c r="D45" s="10"/>
      <c r="E45" s="10"/>
      <c r="F45" s="10"/>
      <c r="G45" s="87"/>
      <c r="H45" s="10"/>
      <c r="I45" s="87"/>
      <c r="K45" s="87"/>
    </row>
    <row r="46" spans="1:11" ht="21.75" customHeight="1" thickBot="1">
      <c r="A46" s="86" t="s">
        <v>140</v>
      </c>
      <c r="E46" s="88">
        <f>E25/BS!E64</f>
        <v>0.17918303055759741</v>
      </c>
      <c r="G46" s="88">
        <f>G25/BS!G64</f>
        <v>4.5813294130001049E-2</v>
      </c>
      <c r="I46" s="88">
        <f>I25/BS!I64</f>
        <v>0.17864958521474325</v>
      </c>
      <c r="K46" s="88">
        <f>K25/BS!K64</f>
        <v>4.4551086842381606E-2</v>
      </c>
    </row>
    <row r="47" spans="1:11" ht="21.75" customHeight="1" thickTop="1">
      <c r="J47" s="11"/>
    </row>
    <row r="48" spans="1:11">
      <c r="A48" s="3" t="s">
        <v>151</v>
      </c>
    </row>
    <row r="49" spans="1:215">
      <c r="K49" s="25" t="s">
        <v>42</v>
      </c>
    </row>
    <row r="50" spans="1:215" ht="21.75" customHeight="1">
      <c r="A50" s="41" t="s">
        <v>116</v>
      </c>
      <c r="B50" s="2"/>
      <c r="C50" s="76"/>
      <c r="D50" s="76"/>
      <c r="E50" s="76"/>
      <c r="F50" s="76"/>
      <c r="G50" s="2"/>
      <c r="H50" s="76"/>
      <c r="I50" s="2"/>
    </row>
    <row r="51" spans="1:215" ht="21.75" customHeight="1">
      <c r="A51" s="1" t="s">
        <v>43</v>
      </c>
      <c r="B51" s="2"/>
      <c r="C51" s="76"/>
      <c r="D51" s="76"/>
      <c r="E51" s="76"/>
      <c r="F51" s="76"/>
      <c r="G51" s="2"/>
      <c r="H51" s="76"/>
      <c r="I51" s="2"/>
    </row>
    <row r="52" spans="1:215" ht="21.75" customHeight="1">
      <c r="A52" s="1" t="s">
        <v>176</v>
      </c>
      <c r="B52" s="2"/>
      <c r="C52" s="2"/>
      <c r="D52" s="2"/>
      <c r="E52" s="5"/>
      <c r="F52" s="5"/>
      <c r="H52" s="5"/>
      <c r="J52" s="4"/>
      <c r="K52" s="7" t="s">
        <v>0</v>
      </c>
    </row>
    <row r="53" spans="1:215" ht="21.75" customHeight="1">
      <c r="A53" s="4"/>
      <c r="B53" s="4"/>
      <c r="D53" s="5"/>
      <c r="E53" s="139" t="s">
        <v>111</v>
      </c>
      <c r="F53" s="139"/>
      <c r="G53" s="139"/>
      <c r="H53" s="69"/>
      <c r="I53" s="68"/>
      <c r="J53" s="70" t="s">
        <v>112</v>
      </c>
      <c r="K53" s="6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</row>
    <row r="54" spans="1:215" ht="21.75" customHeight="1">
      <c r="A54" s="4"/>
      <c r="B54" s="4"/>
      <c r="C54" s="8" t="s">
        <v>1</v>
      </c>
      <c r="D54" s="5"/>
      <c r="E54" s="40" t="s">
        <v>159</v>
      </c>
      <c r="F54" s="6"/>
      <c r="G54" s="40" t="s">
        <v>114</v>
      </c>
      <c r="H54" s="107"/>
      <c r="I54" s="40" t="s">
        <v>159</v>
      </c>
      <c r="J54" s="6"/>
      <c r="K54" s="40" t="s">
        <v>114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</row>
    <row r="55" spans="1:215" ht="21.75" customHeight="1">
      <c r="A55" s="4" t="s">
        <v>44</v>
      </c>
      <c r="B55" s="4"/>
      <c r="C55" s="9"/>
      <c r="D55" s="5"/>
      <c r="E55" s="5"/>
      <c r="F55" s="5"/>
      <c r="G55" s="9"/>
      <c r="H55" s="5"/>
      <c r="I55" s="9"/>
      <c r="K55" s="9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</row>
    <row r="56" spans="1:215" ht="21.75" customHeight="1">
      <c r="A56" s="4" t="s">
        <v>45</v>
      </c>
      <c r="B56" s="4"/>
      <c r="G56" s="77"/>
      <c r="I56" s="77"/>
      <c r="K56" s="77"/>
    </row>
    <row r="57" spans="1:215" ht="21.75" customHeight="1">
      <c r="A57" s="50" t="s">
        <v>156</v>
      </c>
      <c r="B57" s="4"/>
      <c r="C57" s="10"/>
      <c r="E57" s="12">
        <v>1142954</v>
      </c>
      <c r="F57" s="12"/>
      <c r="G57" s="12">
        <v>1010613</v>
      </c>
      <c r="H57" s="12"/>
      <c r="I57" s="12">
        <v>1140214</v>
      </c>
      <c r="J57" s="12"/>
      <c r="K57" s="12">
        <v>1009908</v>
      </c>
    </row>
    <row r="58" spans="1:215" ht="21.75" customHeight="1">
      <c r="A58" s="50" t="s">
        <v>46</v>
      </c>
      <c r="B58" s="4"/>
      <c r="E58" s="12">
        <v>240589</v>
      </c>
      <c r="F58" s="12"/>
      <c r="G58" s="12">
        <v>191939</v>
      </c>
      <c r="H58" s="12"/>
      <c r="I58" s="12">
        <v>240589</v>
      </c>
      <c r="J58" s="12"/>
      <c r="K58" s="12">
        <v>191939</v>
      </c>
    </row>
    <row r="59" spans="1:215" ht="21.75" customHeight="1">
      <c r="A59" s="50" t="s">
        <v>142</v>
      </c>
      <c r="B59" s="4"/>
      <c r="E59" s="12">
        <v>51365</v>
      </c>
      <c r="F59" s="12"/>
      <c r="G59" s="12">
        <v>0</v>
      </c>
      <c r="H59" s="12"/>
      <c r="I59" s="12">
        <v>51365</v>
      </c>
      <c r="J59" s="12"/>
      <c r="K59" s="12">
        <v>0</v>
      </c>
    </row>
    <row r="60" spans="1:215" ht="21.75" customHeight="1">
      <c r="A60" s="50" t="s">
        <v>47</v>
      </c>
      <c r="B60" s="4"/>
      <c r="E60" s="12">
        <v>5180</v>
      </c>
      <c r="F60" s="12"/>
      <c r="G60" s="12">
        <v>4940</v>
      </c>
      <c r="H60" s="12"/>
      <c r="I60" s="12">
        <v>5165</v>
      </c>
      <c r="J60" s="12"/>
      <c r="K60" s="12">
        <v>4936</v>
      </c>
    </row>
    <row r="61" spans="1:215" ht="21.75" customHeight="1">
      <c r="A61" s="78" t="s">
        <v>48</v>
      </c>
      <c r="B61" s="4"/>
      <c r="E61" s="14">
        <f>SUM(E57:E60)</f>
        <v>1440088</v>
      </c>
      <c r="F61" s="12"/>
      <c r="G61" s="14">
        <f>SUM(G57:G60)</f>
        <v>1207492</v>
      </c>
      <c r="H61" s="12"/>
      <c r="I61" s="14">
        <f>SUM(I57:I60)</f>
        <v>1437333</v>
      </c>
      <c r="J61" s="64"/>
      <c r="K61" s="14">
        <f>SUM(K57:K60)</f>
        <v>1206783</v>
      </c>
    </row>
    <row r="62" spans="1:215" ht="21.75" customHeight="1">
      <c r="A62" s="4" t="s">
        <v>49</v>
      </c>
      <c r="B62" s="4"/>
      <c r="E62" s="13"/>
      <c r="G62" s="13"/>
      <c r="I62" s="13"/>
      <c r="K62" s="13"/>
    </row>
    <row r="63" spans="1:215" ht="21.75" customHeight="1">
      <c r="A63" s="50" t="s">
        <v>157</v>
      </c>
      <c r="B63" s="4"/>
      <c r="E63" s="12">
        <v>952224</v>
      </c>
      <c r="F63" s="12"/>
      <c r="G63" s="12">
        <v>852205</v>
      </c>
      <c r="H63" s="12"/>
      <c r="I63" s="12">
        <v>949972</v>
      </c>
      <c r="J63" s="12"/>
      <c r="K63" s="12">
        <v>851648</v>
      </c>
    </row>
    <row r="64" spans="1:215" ht="21.75" customHeight="1">
      <c r="A64" s="50" t="s">
        <v>50</v>
      </c>
      <c r="B64" s="4"/>
      <c r="E64" s="12">
        <v>200604</v>
      </c>
      <c r="F64" s="12"/>
      <c r="G64" s="12">
        <v>154140</v>
      </c>
      <c r="H64" s="12"/>
      <c r="I64" s="12">
        <v>200604</v>
      </c>
      <c r="J64" s="12"/>
      <c r="K64" s="12">
        <v>154140</v>
      </c>
    </row>
    <row r="65" spans="1:215" ht="21.75" customHeight="1">
      <c r="A65" s="50" t="s">
        <v>51</v>
      </c>
      <c r="B65" s="4"/>
      <c r="E65" s="12">
        <v>1906</v>
      </c>
      <c r="F65" s="12"/>
      <c r="G65" s="12">
        <v>2177</v>
      </c>
      <c r="H65" s="12"/>
      <c r="I65" s="12">
        <v>1822</v>
      </c>
      <c r="J65" s="12"/>
      <c r="K65" s="12">
        <v>2177</v>
      </c>
    </row>
    <row r="66" spans="1:215" ht="21.75" customHeight="1">
      <c r="A66" s="3" t="s">
        <v>52</v>
      </c>
      <c r="E66" s="12">
        <v>110527</v>
      </c>
      <c r="F66" s="12"/>
      <c r="G66" s="12">
        <v>133879</v>
      </c>
      <c r="H66" s="12"/>
      <c r="I66" s="12">
        <v>110505</v>
      </c>
      <c r="J66" s="12"/>
      <c r="K66" s="12">
        <v>133858</v>
      </c>
    </row>
    <row r="67" spans="1:215" ht="21.75" customHeight="1">
      <c r="A67" s="4" t="s">
        <v>53</v>
      </c>
      <c r="B67" s="4"/>
      <c r="E67" s="14">
        <f>SUM(E63:E66)</f>
        <v>1265261</v>
      </c>
      <c r="F67" s="12"/>
      <c r="G67" s="14">
        <f>SUM(G63:G66)</f>
        <v>1142401</v>
      </c>
      <c r="H67" s="12"/>
      <c r="I67" s="14">
        <f>SUM(I63:I66)</f>
        <v>1262903</v>
      </c>
      <c r="J67" s="64"/>
      <c r="K67" s="14">
        <f>SUM(K63:K66)</f>
        <v>1141823</v>
      </c>
    </row>
    <row r="68" spans="1:215" ht="21.75" customHeight="1">
      <c r="A68" s="4" t="s">
        <v>104</v>
      </c>
      <c r="B68" s="4"/>
      <c r="E68" s="12">
        <f>SUM(E61-E67)</f>
        <v>174827</v>
      </c>
      <c r="G68" s="12">
        <f>SUM(G61-G67)</f>
        <v>65091</v>
      </c>
      <c r="I68" s="12">
        <f>SUM(I61-I67)</f>
        <v>174430</v>
      </c>
      <c r="K68" s="12">
        <f>SUM(K61-K67)</f>
        <v>64960</v>
      </c>
    </row>
    <row r="69" spans="1:215" ht="21.75" customHeight="1">
      <c r="A69" s="3" t="s">
        <v>54</v>
      </c>
      <c r="B69" s="4"/>
      <c r="E69" s="12">
        <v>148</v>
      </c>
      <c r="F69" s="12"/>
      <c r="G69" s="12">
        <v>797</v>
      </c>
      <c r="H69" s="12"/>
      <c r="I69" s="12">
        <v>148</v>
      </c>
      <c r="J69" s="12"/>
      <c r="K69" s="12">
        <v>797</v>
      </c>
    </row>
    <row r="70" spans="1:215" ht="21.75" customHeight="1">
      <c r="A70" s="3" t="s">
        <v>134</v>
      </c>
      <c r="B70" s="4"/>
      <c r="E70" s="15">
        <v>-710</v>
      </c>
      <c r="G70" s="15">
        <v>-573</v>
      </c>
      <c r="I70" s="15">
        <v>-710</v>
      </c>
      <c r="K70" s="15">
        <v>-573</v>
      </c>
    </row>
    <row r="71" spans="1:215" ht="21.75" customHeight="1">
      <c r="A71" s="4" t="s">
        <v>55</v>
      </c>
      <c r="B71" s="4"/>
      <c r="E71" s="12">
        <f>SUM(E68:E70)</f>
        <v>174265</v>
      </c>
      <c r="G71" s="12">
        <f>SUM(G68:G70)</f>
        <v>65315</v>
      </c>
      <c r="I71" s="12">
        <f>SUM(I68:I70)</f>
        <v>173868</v>
      </c>
      <c r="K71" s="12">
        <f>SUM(K68:K70)</f>
        <v>65184</v>
      </c>
    </row>
    <row r="72" spans="1:215" ht="21.75" customHeight="1">
      <c r="A72" s="3" t="s">
        <v>56</v>
      </c>
      <c r="B72" s="4"/>
      <c r="C72" s="10"/>
      <c r="E72" s="12">
        <v>-35324</v>
      </c>
      <c r="G72" s="15">
        <v>-12677</v>
      </c>
      <c r="I72" s="15">
        <v>-35195</v>
      </c>
      <c r="K72" s="15">
        <v>-13147</v>
      </c>
    </row>
    <row r="73" spans="1:215" ht="21.75" customHeight="1">
      <c r="A73" s="79" t="s">
        <v>57</v>
      </c>
      <c r="B73" s="13"/>
      <c r="C73" s="13"/>
      <c r="D73" s="13"/>
      <c r="E73" s="14">
        <f>SUM(E71:E72)</f>
        <v>138941</v>
      </c>
      <c r="F73" s="13"/>
      <c r="G73" s="14">
        <f>SUM(G71:G72)</f>
        <v>52638</v>
      </c>
      <c r="H73" s="13"/>
      <c r="I73" s="14">
        <f>SUM(I71:I72)</f>
        <v>138673</v>
      </c>
      <c r="J73" s="13"/>
      <c r="K73" s="14">
        <f>SUM(K71:K72)</f>
        <v>52037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</row>
    <row r="74" spans="1:215" ht="21.75" customHeight="1">
      <c r="A74" s="4"/>
      <c r="B74" s="4"/>
      <c r="C74" s="10"/>
      <c r="D74" s="10"/>
      <c r="F74" s="10"/>
      <c r="H74" s="10"/>
    </row>
    <row r="75" spans="1:215" ht="21.75" customHeight="1">
      <c r="A75" s="4" t="s">
        <v>58</v>
      </c>
      <c r="B75" s="4"/>
      <c r="C75" s="10"/>
      <c r="D75" s="10"/>
      <c r="F75" s="10"/>
      <c r="H75" s="10"/>
    </row>
    <row r="76" spans="1:215" ht="21.75" customHeight="1">
      <c r="A76" s="51" t="s">
        <v>125</v>
      </c>
      <c r="B76" s="4"/>
      <c r="C76" s="10"/>
      <c r="D76" s="10"/>
      <c r="F76" s="10"/>
      <c r="H76" s="10"/>
    </row>
    <row r="77" spans="1:215" ht="21.75" customHeight="1">
      <c r="A77" s="3" t="s">
        <v>126</v>
      </c>
      <c r="B77" s="4"/>
      <c r="C77" s="10"/>
      <c r="D77" s="10"/>
      <c r="F77" s="10"/>
      <c r="H77" s="10"/>
    </row>
    <row r="78" spans="1:215" ht="21.75" customHeight="1">
      <c r="A78" s="80" t="s">
        <v>144</v>
      </c>
      <c r="B78" s="4"/>
      <c r="C78" s="10"/>
      <c r="D78" s="10"/>
      <c r="E78" s="15">
        <v>-720</v>
      </c>
      <c r="G78" s="15">
        <v>1314</v>
      </c>
      <c r="I78" s="15">
        <v>0</v>
      </c>
      <c r="K78" s="15">
        <v>0</v>
      </c>
    </row>
    <row r="79" spans="1:215" ht="21.75" hidden="1" customHeight="1">
      <c r="A79" s="3" t="s">
        <v>125</v>
      </c>
      <c r="C79" s="10"/>
      <c r="D79" s="81"/>
      <c r="E79" s="39"/>
      <c r="G79" s="82"/>
      <c r="I79" s="26"/>
      <c r="K79" s="26"/>
    </row>
    <row r="80" spans="1:215" ht="21.75" hidden="1" customHeight="1">
      <c r="A80" s="3" t="s">
        <v>127</v>
      </c>
      <c r="C80" s="10"/>
      <c r="D80" s="81"/>
      <c r="E80" s="15">
        <f>E78</f>
        <v>-720</v>
      </c>
      <c r="G80" s="15">
        <f>G78</f>
        <v>1314</v>
      </c>
      <c r="I80" s="15">
        <f>I78</f>
        <v>0</v>
      </c>
      <c r="K80" s="15">
        <f>K78</f>
        <v>0</v>
      </c>
    </row>
    <row r="81" spans="1:11" ht="21.75" hidden="1" customHeight="1">
      <c r="A81" s="83" t="s">
        <v>128</v>
      </c>
      <c r="B81" s="4"/>
      <c r="C81" s="10"/>
      <c r="D81" s="10"/>
      <c r="F81" s="10"/>
      <c r="H81" s="10"/>
    </row>
    <row r="82" spans="1:11" ht="21.75" hidden="1" customHeight="1">
      <c r="A82" s="84" t="s">
        <v>130</v>
      </c>
      <c r="B82" s="4"/>
      <c r="C82" s="10"/>
      <c r="D82" s="10"/>
      <c r="G82" s="12">
        <v>0</v>
      </c>
      <c r="I82" s="12">
        <v>0</v>
      </c>
      <c r="K82" s="12">
        <v>0</v>
      </c>
    </row>
    <row r="83" spans="1:11" ht="21.75" hidden="1" customHeight="1">
      <c r="A83" s="3" t="s">
        <v>129</v>
      </c>
      <c r="B83" s="4"/>
      <c r="C83" s="10"/>
      <c r="D83" s="10"/>
      <c r="E83" s="15"/>
      <c r="G83" s="15">
        <v>0</v>
      </c>
      <c r="I83" s="15">
        <v>0</v>
      </c>
      <c r="K83" s="15">
        <v>0</v>
      </c>
    </row>
    <row r="84" spans="1:11" ht="21.75" hidden="1" customHeight="1">
      <c r="A84" s="80" t="s">
        <v>128</v>
      </c>
      <c r="B84" s="4"/>
      <c r="C84" s="10"/>
      <c r="D84" s="10"/>
      <c r="F84" s="10"/>
      <c r="H84" s="10"/>
    </row>
    <row r="85" spans="1:11" ht="21.75" hidden="1" customHeight="1">
      <c r="A85" s="80" t="s">
        <v>127</v>
      </c>
      <c r="B85" s="4"/>
      <c r="C85" s="10"/>
      <c r="D85" s="10"/>
      <c r="E85" s="15">
        <f>SUM(E82:E83)</f>
        <v>0</v>
      </c>
      <c r="G85" s="15">
        <f>SUM(G82:G83)</f>
        <v>0</v>
      </c>
      <c r="I85" s="15">
        <f>SUM(I82:I83)</f>
        <v>0</v>
      </c>
      <c r="K85" s="15">
        <f>SUM(K82:K83)</f>
        <v>0</v>
      </c>
    </row>
    <row r="86" spans="1:11" ht="21.75" customHeight="1">
      <c r="A86" s="4" t="s">
        <v>59</v>
      </c>
      <c r="B86" s="4"/>
      <c r="C86" s="10"/>
      <c r="D86" s="10"/>
      <c r="E86" s="14">
        <f>SUM(E80+E85)</f>
        <v>-720</v>
      </c>
      <c r="F86" s="13"/>
      <c r="G86" s="14">
        <f>SUM(G80+G85)</f>
        <v>1314</v>
      </c>
      <c r="H86" s="13"/>
      <c r="I86" s="14">
        <f>SUM(I80+I85)</f>
        <v>0</v>
      </c>
      <c r="J86" s="13"/>
      <c r="K86" s="14">
        <f>SUM(K80+K85)</f>
        <v>0</v>
      </c>
    </row>
    <row r="87" spans="1:11" ht="21.75" customHeight="1">
      <c r="A87" s="4"/>
      <c r="B87" s="4"/>
      <c r="C87" s="10"/>
      <c r="D87" s="10"/>
      <c r="E87" s="26"/>
      <c r="F87" s="26"/>
      <c r="G87" s="82"/>
      <c r="H87" s="82"/>
      <c r="I87" s="26"/>
      <c r="K87" s="26"/>
    </row>
    <row r="88" spans="1:11" ht="21.75" customHeight="1" thickBot="1">
      <c r="A88" s="4" t="s">
        <v>60</v>
      </c>
      <c r="B88" s="4"/>
      <c r="C88" s="10"/>
      <c r="D88" s="10"/>
      <c r="E88" s="16">
        <f>ROUND(E73+E86,0)</f>
        <v>138221</v>
      </c>
      <c r="F88" s="10"/>
      <c r="G88" s="16">
        <f>ROUND(G73+G86,0)</f>
        <v>53952</v>
      </c>
      <c r="H88" s="10"/>
      <c r="I88" s="16">
        <f>ROUND(I73+I86,0)</f>
        <v>138673</v>
      </c>
      <c r="K88" s="16">
        <f>ROUND(K73+K86,0)</f>
        <v>52037</v>
      </c>
    </row>
    <row r="89" spans="1:11" ht="21.75" customHeight="1" thickTop="1">
      <c r="A89" s="4"/>
      <c r="B89" s="4"/>
      <c r="C89" s="10"/>
      <c r="D89" s="10"/>
      <c r="F89" s="10"/>
      <c r="H89" s="10"/>
    </row>
    <row r="90" spans="1:11" ht="21.75" customHeight="1">
      <c r="A90" s="4"/>
      <c r="B90" s="4"/>
      <c r="C90" s="10"/>
      <c r="D90" s="10"/>
      <c r="F90" s="10"/>
      <c r="G90" s="25"/>
      <c r="H90" s="10"/>
      <c r="I90" s="25"/>
      <c r="K90" s="25" t="s">
        <v>61</v>
      </c>
    </row>
    <row r="91" spans="1:11" ht="21.75" customHeight="1">
      <c r="A91" s="4"/>
      <c r="B91" s="4"/>
      <c r="C91" s="10"/>
      <c r="D91" s="10"/>
      <c r="F91" s="10"/>
      <c r="G91" s="9" t="s">
        <v>154</v>
      </c>
      <c r="H91" s="10"/>
      <c r="K91" s="9" t="s">
        <v>154</v>
      </c>
    </row>
    <row r="92" spans="1:11" ht="21.75" customHeight="1">
      <c r="A92" s="85" t="s">
        <v>138</v>
      </c>
      <c r="B92" s="4"/>
      <c r="C92" s="10">
        <v>13</v>
      </c>
      <c r="D92" s="10"/>
      <c r="E92" s="10"/>
      <c r="F92" s="10"/>
    </row>
    <row r="93" spans="1:11" ht="21.75" customHeight="1">
      <c r="A93" s="86" t="s">
        <v>139</v>
      </c>
      <c r="B93" s="4"/>
      <c r="D93" s="10"/>
      <c r="E93" s="10"/>
      <c r="F93" s="10"/>
      <c r="G93" s="87"/>
      <c r="H93" s="10"/>
      <c r="I93" s="87"/>
      <c r="K93" s="87"/>
    </row>
    <row r="94" spans="1:11" ht="21.75" customHeight="1" thickBot="1">
      <c r="A94" s="86" t="s">
        <v>140</v>
      </c>
      <c r="E94" s="93">
        <f>E73/BS!E64</f>
        <v>0.29180090307676154</v>
      </c>
      <c r="G94" s="88">
        <f>G73/BS!G64</f>
        <v>0.11054919668171795</v>
      </c>
      <c r="I94" s="88">
        <f>I73/BS!I64</f>
        <v>0.29123805523469493</v>
      </c>
      <c r="K94" s="88">
        <f>K73/BS!K64</f>
        <v>0.1092869893940985</v>
      </c>
    </row>
    <row r="95" spans="1:11" ht="21.75" customHeight="1" thickTop="1">
      <c r="J95" s="11"/>
    </row>
    <row r="96" spans="1:11">
      <c r="A96" s="3" t="s">
        <v>151</v>
      </c>
    </row>
  </sheetData>
  <mergeCells count="2">
    <mergeCell ref="E5:G5"/>
    <mergeCell ref="E53:G53"/>
  </mergeCells>
  <pageMargins left="0.78740157480314965" right="0.39370078740157483" top="0.78740157480314965" bottom="0.39370078740157483" header="0.19685039370078741" footer="0.19685039370078741"/>
  <pageSetup paperSize="9" scale="75" orientation="portrait" horizontalDpi="1200" verticalDpi="1200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Q27"/>
  <sheetViews>
    <sheetView showGridLines="0" view="pageBreakPreview" zoomScale="70" zoomScaleNormal="115" zoomScaleSheetLayoutView="70" workbookViewId="0">
      <selection activeCell="I20" sqref="I20"/>
    </sheetView>
  </sheetViews>
  <sheetFormatPr defaultColWidth="10.5703125" defaultRowHeight="23.25"/>
  <cols>
    <col min="1" max="1" width="10.5703125" style="19" customWidth="1"/>
    <col min="2" max="2" width="8.5703125" style="19" customWidth="1"/>
    <col min="3" max="3" width="13" style="19" customWidth="1"/>
    <col min="4" max="4" width="1.5703125" style="19" customWidth="1"/>
    <col min="5" max="5" width="15.85546875" style="19" customWidth="1"/>
    <col min="6" max="6" width="1.5703125" style="19" customWidth="1"/>
    <col min="7" max="7" width="15" style="19" customWidth="1"/>
    <col min="8" max="8" width="1.5703125" style="19" customWidth="1"/>
    <col min="9" max="9" width="16.5703125" style="19" customWidth="1"/>
    <col min="10" max="10" width="1.5703125" style="19" customWidth="1"/>
    <col min="11" max="11" width="15.140625" style="23" customWidth="1"/>
    <col min="12" max="12" width="1.5703125" style="19" customWidth="1"/>
    <col min="13" max="13" width="21.42578125" style="23" customWidth="1"/>
    <col min="14" max="14" width="1.5703125" style="19" customWidth="1"/>
    <col min="15" max="15" width="15.5703125" style="23" customWidth="1"/>
    <col min="16" max="16" width="9" style="19" customWidth="1"/>
    <col min="17" max="17" width="17.85546875" style="19" customWidth="1"/>
    <col min="18" max="260" width="10.5703125" style="19"/>
    <col min="261" max="261" width="10.5703125" style="19" customWidth="1"/>
    <col min="262" max="262" width="8.5703125" style="19" customWidth="1"/>
    <col min="263" max="263" width="5.5703125" style="19" customWidth="1"/>
    <col min="264" max="264" width="2.5703125" style="19" customWidth="1"/>
    <col min="265" max="265" width="7" style="19" customWidth="1"/>
    <col min="266" max="266" width="2.5703125" style="19" customWidth="1"/>
    <col min="267" max="267" width="12.5703125" style="19" customWidth="1"/>
    <col min="268" max="268" width="2.5703125" style="19" customWidth="1"/>
    <col min="269" max="269" width="12.5703125" style="19" customWidth="1"/>
    <col min="270" max="270" width="2.5703125" style="19" customWidth="1"/>
    <col min="271" max="271" width="12.5703125" style="19" customWidth="1"/>
    <col min="272" max="272" width="9" style="19" customWidth="1"/>
    <col min="273" max="516" width="10.5703125" style="19"/>
    <col min="517" max="517" width="10.5703125" style="19" customWidth="1"/>
    <col min="518" max="518" width="8.5703125" style="19" customWidth="1"/>
    <col min="519" max="519" width="5.5703125" style="19" customWidth="1"/>
    <col min="520" max="520" width="2.5703125" style="19" customWidth="1"/>
    <col min="521" max="521" width="7" style="19" customWidth="1"/>
    <col min="522" max="522" width="2.5703125" style="19" customWidth="1"/>
    <col min="523" max="523" width="12.5703125" style="19" customWidth="1"/>
    <col min="524" max="524" width="2.5703125" style="19" customWidth="1"/>
    <col min="525" max="525" width="12.5703125" style="19" customWidth="1"/>
    <col min="526" max="526" width="2.5703125" style="19" customWidth="1"/>
    <col min="527" max="527" width="12.5703125" style="19" customWidth="1"/>
    <col min="528" max="528" width="9" style="19" customWidth="1"/>
    <col min="529" max="772" width="10.5703125" style="19"/>
    <col min="773" max="773" width="10.5703125" style="19" customWidth="1"/>
    <col min="774" max="774" width="8.5703125" style="19" customWidth="1"/>
    <col min="775" max="775" width="5.5703125" style="19" customWidth="1"/>
    <col min="776" max="776" width="2.5703125" style="19" customWidth="1"/>
    <col min="777" max="777" width="7" style="19" customWidth="1"/>
    <col min="778" max="778" width="2.5703125" style="19" customWidth="1"/>
    <col min="779" max="779" width="12.5703125" style="19" customWidth="1"/>
    <col min="780" max="780" width="2.5703125" style="19" customWidth="1"/>
    <col min="781" max="781" width="12.5703125" style="19" customWidth="1"/>
    <col min="782" max="782" width="2.5703125" style="19" customWidth="1"/>
    <col min="783" max="783" width="12.5703125" style="19" customWidth="1"/>
    <col min="784" max="784" width="9" style="19" customWidth="1"/>
    <col min="785" max="1028" width="10.5703125" style="19"/>
    <col min="1029" max="1029" width="10.5703125" style="19" customWidth="1"/>
    <col min="1030" max="1030" width="8.5703125" style="19" customWidth="1"/>
    <col min="1031" max="1031" width="5.5703125" style="19" customWidth="1"/>
    <col min="1032" max="1032" width="2.5703125" style="19" customWidth="1"/>
    <col min="1033" max="1033" width="7" style="19" customWidth="1"/>
    <col min="1034" max="1034" width="2.5703125" style="19" customWidth="1"/>
    <col min="1035" max="1035" width="12.5703125" style="19" customWidth="1"/>
    <col min="1036" max="1036" width="2.5703125" style="19" customWidth="1"/>
    <col min="1037" max="1037" width="12.5703125" style="19" customWidth="1"/>
    <col min="1038" max="1038" width="2.5703125" style="19" customWidth="1"/>
    <col min="1039" max="1039" width="12.5703125" style="19" customWidth="1"/>
    <col min="1040" max="1040" width="9" style="19" customWidth="1"/>
    <col min="1041" max="1284" width="10.5703125" style="19"/>
    <col min="1285" max="1285" width="10.5703125" style="19" customWidth="1"/>
    <col min="1286" max="1286" width="8.5703125" style="19" customWidth="1"/>
    <col min="1287" max="1287" width="5.5703125" style="19" customWidth="1"/>
    <col min="1288" max="1288" width="2.5703125" style="19" customWidth="1"/>
    <col min="1289" max="1289" width="7" style="19" customWidth="1"/>
    <col min="1290" max="1290" width="2.5703125" style="19" customWidth="1"/>
    <col min="1291" max="1291" width="12.5703125" style="19" customWidth="1"/>
    <col min="1292" max="1292" width="2.5703125" style="19" customWidth="1"/>
    <col min="1293" max="1293" width="12.5703125" style="19" customWidth="1"/>
    <col min="1294" max="1294" width="2.5703125" style="19" customWidth="1"/>
    <col min="1295" max="1295" width="12.5703125" style="19" customWidth="1"/>
    <col min="1296" max="1296" width="9" style="19" customWidth="1"/>
    <col min="1297" max="1540" width="10.5703125" style="19"/>
    <col min="1541" max="1541" width="10.5703125" style="19" customWidth="1"/>
    <col min="1542" max="1542" width="8.5703125" style="19" customWidth="1"/>
    <col min="1543" max="1543" width="5.5703125" style="19" customWidth="1"/>
    <col min="1544" max="1544" width="2.5703125" style="19" customWidth="1"/>
    <col min="1545" max="1545" width="7" style="19" customWidth="1"/>
    <col min="1546" max="1546" width="2.5703125" style="19" customWidth="1"/>
    <col min="1547" max="1547" width="12.5703125" style="19" customWidth="1"/>
    <col min="1548" max="1548" width="2.5703125" style="19" customWidth="1"/>
    <col min="1549" max="1549" width="12.5703125" style="19" customWidth="1"/>
    <col min="1550" max="1550" width="2.5703125" style="19" customWidth="1"/>
    <col min="1551" max="1551" width="12.5703125" style="19" customWidth="1"/>
    <col min="1552" max="1552" width="9" style="19" customWidth="1"/>
    <col min="1553" max="1796" width="10.5703125" style="19"/>
    <col min="1797" max="1797" width="10.5703125" style="19" customWidth="1"/>
    <col min="1798" max="1798" width="8.5703125" style="19" customWidth="1"/>
    <col min="1799" max="1799" width="5.5703125" style="19" customWidth="1"/>
    <col min="1800" max="1800" width="2.5703125" style="19" customWidth="1"/>
    <col min="1801" max="1801" width="7" style="19" customWidth="1"/>
    <col min="1802" max="1802" width="2.5703125" style="19" customWidth="1"/>
    <col min="1803" max="1803" width="12.5703125" style="19" customWidth="1"/>
    <col min="1804" max="1804" width="2.5703125" style="19" customWidth="1"/>
    <col min="1805" max="1805" width="12.5703125" style="19" customWidth="1"/>
    <col min="1806" max="1806" width="2.5703125" style="19" customWidth="1"/>
    <col min="1807" max="1807" width="12.5703125" style="19" customWidth="1"/>
    <col min="1808" max="1808" width="9" style="19" customWidth="1"/>
    <col min="1809" max="2052" width="10.5703125" style="19"/>
    <col min="2053" max="2053" width="10.5703125" style="19" customWidth="1"/>
    <col min="2054" max="2054" width="8.5703125" style="19" customWidth="1"/>
    <col min="2055" max="2055" width="5.5703125" style="19" customWidth="1"/>
    <col min="2056" max="2056" width="2.5703125" style="19" customWidth="1"/>
    <col min="2057" max="2057" width="7" style="19" customWidth="1"/>
    <col min="2058" max="2058" width="2.5703125" style="19" customWidth="1"/>
    <col min="2059" max="2059" width="12.5703125" style="19" customWidth="1"/>
    <col min="2060" max="2060" width="2.5703125" style="19" customWidth="1"/>
    <col min="2061" max="2061" width="12.5703125" style="19" customWidth="1"/>
    <col min="2062" max="2062" width="2.5703125" style="19" customWidth="1"/>
    <col min="2063" max="2063" width="12.5703125" style="19" customWidth="1"/>
    <col min="2064" max="2064" width="9" style="19" customWidth="1"/>
    <col min="2065" max="2308" width="10.5703125" style="19"/>
    <col min="2309" max="2309" width="10.5703125" style="19" customWidth="1"/>
    <col min="2310" max="2310" width="8.5703125" style="19" customWidth="1"/>
    <col min="2311" max="2311" width="5.5703125" style="19" customWidth="1"/>
    <col min="2312" max="2312" width="2.5703125" style="19" customWidth="1"/>
    <col min="2313" max="2313" width="7" style="19" customWidth="1"/>
    <col min="2314" max="2314" width="2.5703125" style="19" customWidth="1"/>
    <col min="2315" max="2315" width="12.5703125" style="19" customWidth="1"/>
    <col min="2316" max="2316" width="2.5703125" style="19" customWidth="1"/>
    <col min="2317" max="2317" width="12.5703125" style="19" customWidth="1"/>
    <col min="2318" max="2318" width="2.5703125" style="19" customWidth="1"/>
    <col min="2319" max="2319" width="12.5703125" style="19" customWidth="1"/>
    <col min="2320" max="2320" width="9" style="19" customWidth="1"/>
    <col min="2321" max="2564" width="10.5703125" style="19"/>
    <col min="2565" max="2565" width="10.5703125" style="19" customWidth="1"/>
    <col min="2566" max="2566" width="8.5703125" style="19" customWidth="1"/>
    <col min="2567" max="2567" width="5.5703125" style="19" customWidth="1"/>
    <col min="2568" max="2568" width="2.5703125" style="19" customWidth="1"/>
    <col min="2569" max="2569" width="7" style="19" customWidth="1"/>
    <col min="2570" max="2570" width="2.5703125" style="19" customWidth="1"/>
    <col min="2571" max="2571" width="12.5703125" style="19" customWidth="1"/>
    <col min="2572" max="2572" width="2.5703125" style="19" customWidth="1"/>
    <col min="2573" max="2573" width="12.5703125" style="19" customWidth="1"/>
    <col min="2574" max="2574" width="2.5703125" style="19" customWidth="1"/>
    <col min="2575" max="2575" width="12.5703125" style="19" customWidth="1"/>
    <col min="2576" max="2576" width="9" style="19" customWidth="1"/>
    <col min="2577" max="2820" width="10.5703125" style="19"/>
    <col min="2821" max="2821" width="10.5703125" style="19" customWidth="1"/>
    <col min="2822" max="2822" width="8.5703125" style="19" customWidth="1"/>
    <col min="2823" max="2823" width="5.5703125" style="19" customWidth="1"/>
    <col min="2824" max="2824" width="2.5703125" style="19" customWidth="1"/>
    <col min="2825" max="2825" width="7" style="19" customWidth="1"/>
    <col min="2826" max="2826" width="2.5703125" style="19" customWidth="1"/>
    <col min="2827" max="2827" width="12.5703125" style="19" customWidth="1"/>
    <col min="2828" max="2828" width="2.5703125" style="19" customWidth="1"/>
    <col min="2829" max="2829" width="12.5703125" style="19" customWidth="1"/>
    <col min="2830" max="2830" width="2.5703125" style="19" customWidth="1"/>
    <col min="2831" max="2831" width="12.5703125" style="19" customWidth="1"/>
    <col min="2832" max="2832" width="9" style="19" customWidth="1"/>
    <col min="2833" max="3076" width="10.5703125" style="19"/>
    <col min="3077" max="3077" width="10.5703125" style="19" customWidth="1"/>
    <col min="3078" max="3078" width="8.5703125" style="19" customWidth="1"/>
    <col min="3079" max="3079" width="5.5703125" style="19" customWidth="1"/>
    <col min="3080" max="3080" width="2.5703125" style="19" customWidth="1"/>
    <col min="3081" max="3081" width="7" style="19" customWidth="1"/>
    <col min="3082" max="3082" width="2.5703125" style="19" customWidth="1"/>
    <col min="3083" max="3083" width="12.5703125" style="19" customWidth="1"/>
    <col min="3084" max="3084" width="2.5703125" style="19" customWidth="1"/>
    <col min="3085" max="3085" width="12.5703125" style="19" customWidth="1"/>
    <col min="3086" max="3086" width="2.5703125" style="19" customWidth="1"/>
    <col min="3087" max="3087" width="12.5703125" style="19" customWidth="1"/>
    <col min="3088" max="3088" width="9" style="19" customWidth="1"/>
    <col min="3089" max="3332" width="10.5703125" style="19"/>
    <col min="3333" max="3333" width="10.5703125" style="19" customWidth="1"/>
    <col min="3334" max="3334" width="8.5703125" style="19" customWidth="1"/>
    <col min="3335" max="3335" width="5.5703125" style="19" customWidth="1"/>
    <col min="3336" max="3336" width="2.5703125" style="19" customWidth="1"/>
    <col min="3337" max="3337" width="7" style="19" customWidth="1"/>
    <col min="3338" max="3338" width="2.5703125" style="19" customWidth="1"/>
    <col min="3339" max="3339" width="12.5703125" style="19" customWidth="1"/>
    <col min="3340" max="3340" width="2.5703125" style="19" customWidth="1"/>
    <col min="3341" max="3341" width="12.5703125" style="19" customWidth="1"/>
    <col min="3342" max="3342" width="2.5703125" style="19" customWidth="1"/>
    <col min="3343" max="3343" width="12.5703125" style="19" customWidth="1"/>
    <col min="3344" max="3344" width="9" style="19" customWidth="1"/>
    <col min="3345" max="3588" width="10.5703125" style="19"/>
    <col min="3589" max="3589" width="10.5703125" style="19" customWidth="1"/>
    <col min="3590" max="3590" width="8.5703125" style="19" customWidth="1"/>
    <col min="3591" max="3591" width="5.5703125" style="19" customWidth="1"/>
    <col min="3592" max="3592" width="2.5703125" style="19" customWidth="1"/>
    <col min="3593" max="3593" width="7" style="19" customWidth="1"/>
    <col min="3594" max="3594" width="2.5703125" style="19" customWidth="1"/>
    <col min="3595" max="3595" width="12.5703125" style="19" customWidth="1"/>
    <col min="3596" max="3596" width="2.5703125" style="19" customWidth="1"/>
    <col min="3597" max="3597" width="12.5703125" style="19" customWidth="1"/>
    <col min="3598" max="3598" width="2.5703125" style="19" customWidth="1"/>
    <col min="3599" max="3599" width="12.5703125" style="19" customWidth="1"/>
    <col min="3600" max="3600" width="9" style="19" customWidth="1"/>
    <col min="3601" max="3844" width="10.5703125" style="19"/>
    <col min="3845" max="3845" width="10.5703125" style="19" customWidth="1"/>
    <col min="3846" max="3846" width="8.5703125" style="19" customWidth="1"/>
    <col min="3847" max="3847" width="5.5703125" style="19" customWidth="1"/>
    <col min="3848" max="3848" width="2.5703125" style="19" customWidth="1"/>
    <col min="3849" max="3849" width="7" style="19" customWidth="1"/>
    <col min="3850" max="3850" width="2.5703125" style="19" customWidth="1"/>
    <col min="3851" max="3851" width="12.5703125" style="19" customWidth="1"/>
    <col min="3852" max="3852" width="2.5703125" style="19" customWidth="1"/>
    <col min="3853" max="3853" width="12.5703125" style="19" customWidth="1"/>
    <col min="3854" max="3854" width="2.5703125" style="19" customWidth="1"/>
    <col min="3855" max="3855" width="12.5703125" style="19" customWidth="1"/>
    <col min="3856" max="3856" width="9" style="19" customWidth="1"/>
    <col min="3857" max="4100" width="10.5703125" style="19"/>
    <col min="4101" max="4101" width="10.5703125" style="19" customWidth="1"/>
    <col min="4102" max="4102" width="8.5703125" style="19" customWidth="1"/>
    <col min="4103" max="4103" width="5.5703125" style="19" customWidth="1"/>
    <col min="4104" max="4104" width="2.5703125" style="19" customWidth="1"/>
    <col min="4105" max="4105" width="7" style="19" customWidth="1"/>
    <col min="4106" max="4106" width="2.5703125" style="19" customWidth="1"/>
    <col min="4107" max="4107" width="12.5703125" style="19" customWidth="1"/>
    <col min="4108" max="4108" width="2.5703125" style="19" customWidth="1"/>
    <col min="4109" max="4109" width="12.5703125" style="19" customWidth="1"/>
    <col min="4110" max="4110" width="2.5703125" style="19" customWidth="1"/>
    <col min="4111" max="4111" width="12.5703125" style="19" customWidth="1"/>
    <col min="4112" max="4112" width="9" style="19" customWidth="1"/>
    <col min="4113" max="4356" width="10.5703125" style="19"/>
    <col min="4357" max="4357" width="10.5703125" style="19" customWidth="1"/>
    <col min="4358" max="4358" width="8.5703125" style="19" customWidth="1"/>
    <col min="4359" max="4359" width="5.5703125" style="19" customWidth="1"/>
    <col min="4360" max="4360" width="2.5703125" style="19" customWidth="1"/>
    <col min="4361" max="4361" width="7" style="19" customWidth="1"/>
    <col min="4362" max="4362" width="2.5703125" style="19" customWidth="1"/>
    <col min="4363" max="4363" width="12.5703125" style="19" customWidth="1"/>
    <col min="4364" max="4364" width="2.5703125" style="19" customWidth="1"/>
    <col min="4365" max="4365" width="12.5703125" style="19" customWidth="1"/>
    <col min="4366" max="4366" width="2.5703125" style="19" customWidth="1"/>
    <col min="4367" max="4367" width="12.5703125" style="19" customWidth="1"/>
    <col min="4368" max="4368" width="9" style="19" customWidth="1"/>
    <col min="4369" max="4612" width="10.5703125" style="19"/>
    <col min="4613" max="4613" width="10.5703125" style="19" customWidth="1"/>
    <col min="4614" max="4614" width="8.5703125" style="19" customWidth="1"/>
    <col min="4615" max="4615" width="5.5703125" style="19" customWidth="1"/>
    <col min="4616" max="4616" width="2.5703125" style="19" customWidth="1"/>
    <col min="4617" max="4617" width="7" style="19" customWidth="1"/>
    <col min="4618" max="4618" width="2.5703125" style="19" customWidth="1"/>
    <col min="4619" max="4619" width="12.5703125" style="19" customWidth="1"/>
    <col min="4620" max="4620" width="2.5703125" style="19" customWidth="1"/>
    <col min="4621" max="4621" width="12.5703125" style="19" customWidth="1"/>
    <col min="4622" max="4622" width="2.5703125" style="19" customWidth="1"/>
    <col min="4623" max="4623" width="12.5703125" style="19" customWidth="1"/>
    <col min="4624" max="4624" width="9" style="19" customWidth="1"/>
    <col min="4625" max="4868" width="10.5703125" style="19"/>
    <col min="4869" max="4869" width="10.5703125" style="19" customWidth="1"/>
    <col min="4870" max="4870" width="8.5703125" style="19" customWidth="1"/>
    <col min="4871" max="4871" width="5.5703125" style="19" customWidth="1"/>
    <col min="4872" max="4872" width="2.5703125" style="19" customWidth="1"/>
    <col min="4873" max="4873" width="7" style="19" customWidth="1"/>
    <col min="4874" max="4874" width="2.5703125" style="19" customWidth="1"/>
    <col min="4875" max="4875" width="12.5703125" style="19" customWidth="1"/>
    <col min="4876" max="4876" width="2.5703125" style="19" customWidth="1"/>
    <col min="4877" max="4877" width="12.5703125" style="19" customWidth="1"/>
    <col min="4878" max="4878" width="2.5703125" style="19" customWidth="1"/>
    <col min="4879" max="4879" width="12.5703125" style="19" customWidth="1"/>
    <col min="4880" max="4880" width="9" style="19" customWidth="1"/>
    <col min="4881" max="5124" width="10.5703125" style="19"/>
    <col min="5125" max="5125" width="10.5703125" style="19" customWidth="1"/>
    <col min="5126" max="5126" width="8.5703125" style="19" customWidth="1"/>
    <col min="5127" max="5127" width="5.5703125" style="19" customWidth="1"/>
    <col min="5128" max="5128" width="2.5703125" style="19" customWidth="1"/>
    <col min="5129" max="5129" width="7" style="19" customWidth="1"/>
    <col min="5130" max="5130" width="2.5703125" style="19" customWidth="1"/>
    <col min="5131" max="5131" width="12.5703125" style="19" customWidth="1"/>
    <col min="5132" max="5132" width="2.5703125" style="19" customWidth="1"/>
    <col min="5133" max="5133" width="12.5703125" style="19" customWidth="1"/>
    <col min="5134" max="5134" width="2.5703125" style="19" customWidth="1"/>
    <col min="5135" max="5135" width="12.5703125" style="19" customWidth="1"/>
    <col min="5136" max="5136" width="9" style="19" customWidth="1"/>
    <col min="5137" max="5380" width="10.5703125" style="19"/>
    <col min="5381" max="5381" width="10.5703125" style="19" customWidth="1"/>
    <col min="5382" max="5382" width="8.5703125" style="19" customWidth="1"/>
    <col min="5383" max="5383" width="5.5703125" style="19" customWidth="1"/>
    <col min="5384" max="5384" width="2.5703125" style="19" customWidth="1"/>
    <col min="5385" max="5385" width="7" style="19" customWidth="1"/>
    <col min="5386" max="5386" width="2.5703125" style="19" customWidth="1"/>
    <col min="5387" max="5387" width="12.5703125" style="19" customWidth="1"/>
    <col min="5388" max="5388" width="2.5703125" style="19" customWidth="1"/>
    <col min="5389" max="5389" width="12.5703125" style="19" customWidth="1"/>
    <col min="5390" max="5390" width="2.5703125" style="19" customWidth="1"/>
    <col min="5391" max="5391" width="12.5703125" style="19" customWidth="1"/>
    <col min="5392" max="5392" width="9" style="19" customWidth="1"/>
    <col min="5393" max="5636" width="10.5703125" style="19"/>
    <col min="5637" max="5637" width="10.5703125" style="19" customWidth="1"/>
    <col min="5638" max="5638" width="8.5703125" style="19" customWidth="1"/>
    <col min="5639" max="5639" width="5.5703125" style="19" customWidth="1"/>
    <col min="5640" max="5640" width="2.5703125" style="19" customWidth="1"/>
    <col min="5641" max="5641" width="7" style="19" customWidth="1"/>
    <col min="5642" max="5642" width="2.5703125" style="19" customWidth="1"/>
    <col min="5643" max="5643" width="12.5703125" style="19" customWidth="1"/>
    <col min="5644" max="5644" width="2.5703125" style="19" customWidth="1"/>
    <col min="5645" max="5645" width="12.5703125" style="19" customWidth="1"/>
    <col min="5646" max="5646" width="2.5703125" style="19" customWidth="1"/>
    <col min="5647" max="5647" width="12.5703125" style="19" customWidth="1"/>
    <col min="5648" max="5648" width="9" style="19" customWidth="1"/>
    <col min="5649" max="5892" width="10.5703125" style="19"/>
    <col min="5893" max="5893" width="10.5703125" style="19" customWidth="1"/>
    <col min="5894" max="5894" width="8.5703125" style="19" customWidth="1"/>
    <col min="5895" max="5895" width="5.5703125" style="19" customWidth="1"/>
    <col min="5896" max="5896" width="2.5703125" style="19" customWidth="1"/>
    <col min="5897" max="5897" width="7" style="19" customWidth="1"/>
    <col min="5898" max="5898" width="2.5703125" style="19" customWidth="1"/>
    <col min="5899" max="5899" width="12.5703125" style="19" customWidth="1"/>
    <col min="5900" max="5900" width="2.5703125" style="19" customWidth="1"/>
    <col min="5901" max="5901" width="12.5703125" style="19" customWidth="1"/>
    <col min="5902" max="5902" width="2.5703125" style="19" customWidth="1"/>
    <col min="5903" max="5903" width="12.5703125" style="19" customWidth="1"/>
    <col min="5904" max="5904" width="9" style="19" customWidth="1"/>
    <col min="5905" max="6148" width="10.5703125" style="19"/>
    <col min="6149" max="6149" width="10.5703125" style="19" customWidth="1"/>
    <col min="6150" max="6150" width="8.5703125" style="19" customWidth="1"/>
    <col min="6151" max="6151" width="5.5703125" style="19" customWidth="1"/>
    <col min="6152" max="6152" width="2.5703125" style="19" customWidth="1"/>
    <col min="6153" max="6153" width="7" style="19" customWidth="1"/>
    <col min="6154" max="6154" width="2.5703125" style="19" customWidth="1"/>
    <col min="6155" max="6155" width="12.5703125" style="19" customWidth="1"/>
    <col min="6156" max="6156" width="2.5703125" style="19" customWidth="1"/>
    <col min="6157" max="6157" width="12.5703125" style="19" customWidth="1"/>
    <col min="6158" max="6158" width="2.5703125" style="19" customWidth="1"/>
    <col min="6159" max="6159" width="12.5703125" style="19" customWidth="1"/>
    <col min="6160" max="6160" width="9" style="19" customWidth="1"/>
    <col min="6161" max="6404" width="10.5703125" style="19"/>
    <col min="6405" max="6405" width="10.5703125" style="19" customWidth="1"/>
    <col min="6406" max="6406" width="8.5703125" style="19" customWidth="1"/>
    <col min="6407" max="6407" width="5.5703125" style="19" customWidth="1"/>
    <col min="6408" max="6408" width="2.5703125" style="19" customWidth="1"/>
    <col min="6409" max="6409" width="7" style="19" customWidth="1"/>
    <col min="6410" max="6410" width="2.5703125" style="19" customWidth="1"/>
    <col min="6411" max="6411" width="12.5703125" style="19" customWidth="1"/>
    <col min="6412" max="6412" width="2.5703125" style="19" customWidth="1"/>
    <col min="6413" max="6413" width="12.5703125" style="19" customWidth="1"/>
    <col min="6414" max="6414" width="2.5703125" style="19" customWidth="1"/>
    <col min="6415" max="6415" width="12.5703125" style="19" customWidth="1"/>
    <col min="6416" max="6416" width="9" style="19" customWidth="1"/>
    <col min="6417" max="6660" width="10.5703125" style="19"/>
    <col min="6661" max="6661" width="10.5703125" style="19" customWidth="1"/>
    <col min="6662" max="6662" width="8.5703125" style="19" customWidth="1"/>
    <col min="6663" max="6663" width="5.5703125" style="19" customWidth="1"/>
    <col min="6664" max="6664" width="2.5703125" style="19" customWidth="1"/>
    <col min="6665" max="6665" width="7" style="19" customWidth="1"/>
    <col min="6666" max="6666" width="2.5703125" style="19" customWidth="1"/>
    <col min="6667" max="6667" width="12.5703125" style="19" customWidth="1"/>
    <col min="6668" max="6668" width="2.5703125" style="19" customWidth="1"/>
    <col min="6669" max="6669" width="12.5703125" style="19" customWidth="1"/>
    <col min="6670" max="6670" width="2.5703125" style="19" customWidth="1"/>
    <col min="6671" max="6671" width="12.5703125" style="19" customWidth="1"/>
    <col min="6672" max="6672" width="9" style="19" customWidth="1"/>
    <col min="6673" max="6916" width="10.5703125" style="19"/>
    <col min="6917" max="6917" width="10.5703125" style="19" customWidth="1"/>
    <col min="6918" max="6918" width="8.5703125" style="19" customWidth="1"/>
    <col min="6919" max="6919" width="5.5703125" style="19" customWidth="1"/>
    <col min="6920" max="6920" width="2.5703125" style="19" customWidth="1"/>
    <col min="6921" max="6921" width="7" style="19" customWidth="1"/>
    <col min="6922" max="6922" width="2.5703125" style="19" customWidth="1"/>
    <col min="6923" max="6923" width="12.5703125" style="19" customWidth="1"/>
    <col min="6924" max="6924" width="2.5703125" style="19" customWidth="1"/>
    <col min="6925" max="6925" width="12.5703125" style="19" customWidth="1"/>
    <col min="6926" max="6926" width="2.5703125" style="19" customWidth="1"/>
    <col min="6927" max="6927" width="12.5703125" style="19" customWidth="1"/>
    <col min="6928" max="6928" width="9" style="19" customWidth="1"/>
    <col min="6929" max="7172" width="10.5703125" style="19"/>
    <col min="7173" max="7173" width="10.5703125" style="19" customWidth="1"/>
    <col min="7174" max="7174" width="8.5703125" style="19" customWidth="1"/>
    <col min="7175" max="7175" width="5.5703125" style="19" customWidth="1"/>
    <col min="7176" max="7176" width="2.5703125" style="19" customWidth="1"/>
    <col min="7177" max="7177" width="7" style="19" customWidth="1"/>
    <col min="7178" max="7178" width="2.5703125" style="19" customWidth="1"/>
    <col min="7179" max="7179" width="12.5703125" style="19" customWidth="1"/>
    <col min="7180" max="7180" width="2.5703125" style="19" customWidth="1"/>
    <col min="7181" max="7181" width="12.5703125" style="19" customWidth="1"/>
    <col min="7182" max="7182" width="2.5703125" style="19" customWidth="1"/>
    <col min="7183" max="7183" width="12.5703125" style="19" customWidth="1"/>
    <col min="7184" max="7184" width="9" style="19" customWidth="1"/>
    <col min="7185" max="7428" width="10.5703125" style="19"/>
    <col min="7429" max="7429" width="10.5703125" style="19" customWidth="1"/>
    <col min="7430" max="7430" width="8.5703125" style="19" customWidth="1"/>
    <col min="7431" max="7431" width="5.5703125" style="19" customWidth="1"/>
    <col min="7432" max="7432" width="2.5703125" style="19" customWidth="1"/>
    <col min="7433" max="7433" width="7" style="19" customWidth="1"/>
    <col min="7434" max="7434" width="2.5703125" style="19" customWidth="1"/>
    <col min="7435" max="7435" width="12.5703125" style="19" customWidth="1"/>
    <col min="7436" max="7436" width="2.5703125" style="19" customWidth="1"/>
    <col min="7437" max="7437" width="12.5703125" style="19" customWidth="1"/>
    <col min="7438" max="7438" width="2.5703125" style="19" customWidth="1"/>
    <col min="7439" max="7439" width="12.5703125" style="19" customWidth="1"/>
    <col min="7440" max="7440" width="9" style="19" customWidth="1"/>
    <col min="7441" max="7684" width="10.5703125" style="19"/>
    <col min="7685" max="7685" width="10.5703125" style="19" customWidth="1"/>
    <col min="7686" max="7686" width="8.5703125" style="19" customWidth="1"/>
    <col min="7687" max="7687" width="5.5703125" style="19" customWidth="1"/>
    <col min="7688" max="7688" width="2.5703125" style="19" customWidth="1"/>
    <col min="7689" max="7689" width="7" style="19" customWidth="1"/>
    <col min="7690" max="7690" width="2.5703125" style="19" customWidth="1"/>
    <col min="7691" max="7691" width="12.5703125" style="19" customWidth="1"/>
    <col min="7692" max="7692" width="2.5703125" style="19" customWidth="1"/>
    <col min="7693" max="7693" width="12.5703125" style="19" customWidth="1"/>
    <col min="7694" max="7694" width="2.5703125" style="19" customWidth="1"/>
    <col min="7695" max="7695" width="12.5703125" style="19" customWidth="1"/>
    <col min="7696" max="7696" width="9" style="19" customWidth="1"/>
    <col min="7697" max="7940" width="10.5703125" style="19"/>
    <col min="7941" max="7941" width="10.5703125" style="19" customWidth="1"/>
    <col min="7942" max="7942" width="8.5703125" style="19" customWidth="1"/>
    <col min="7943" max="7943" width="5.5703125" style="19" customWidth="1"/>
    <col min="7944" max="7944" width="2.5703125" style="19" customWidth="1"/>
    <col min="7945" max="7945" width="7" style="19" customWidth="1"/>
    <col min="7946" max="7946" width="2.5703125" style="19" customWidth="1"/>
    <col min="7947" max="7947" width="12.5703125" style="19" customWidth="1"/>
    <col min="7948" max="7948" width="2.5703125" style="19" customWidth="1"/>
    <col min="7949" max="7949" width="12.5703125" style="19" customWidth="1"/>
    <col min="7950" max="7950" width="2.5703125" style="19" customWidth="1"/>
    <col min="7951" max="7951" width="12.5703125" style="19" customWidth="1"/>
    <col min="7952" max="7952" width="9" style="19" customWidth="1"/>
    <col min="7953" max="8196" width="10.5703125" style="19"/>
    <col min="8197" max="8197" width="10.5703125" style="19" customWidth="1"/>
    <col min="8198" max="8198" width="8.5703125" style="19" customWidth="1"/>
    <col min="8199" max="8199" width="5.5703125" style="19" customWidth="1"/>
    <col min="8200" max="8200" width="2.5703125" style="19" customWidth="1"/>
    <col min="8201" max="8201" width="7" style="19" customWidth="1"/>
    <col min="8202" max="8202" width="2.5703125" style="19" customWidth="1"/>
    <col min="8203" max="8203" width="12.5703125" style="19" customWidth="1"/>
    <col min="8204" max="8204" width="2.5703125" style="19" customWidth="1"/>
    <col min="8205" max="8205" width="12.5703125" style="19" customWidth="1"/>
    <col min="8206" max="8206" width="2.5703125" style="19" customWidth="1"/>
    <col min="8207" max="8207" width="12.5703125" style="19" customWidth="1"/>
    <col min="8208" max="8208" width="9" style="19" customWidth="1"/>
    <col min="8209" max="8452" width="10.5703125" style="19"/>
    <col min="8453" max="8453" width="10.5703125" style="19" customWidth="1"/>
    <col min="8454" max="8454" width="8.5703125" style="19" customWidth="1"/>
    <col min="8455" max="8455" width="5.5703125" style="19" customWidth="1"/>
    <col min="8456" max="8456" width="2.5703125" style="19" customWidth="1"/>
    <col min="8457" max="8457" width="7" style="19" customWidth="1"/>
    <col min="8458" max="8458" width="2.5703125" style="19" customWidth="1"/>
    <col min="8459" max="8459" width="12.5703125" style="19" customWidth="1"/>
    <col min="8460" max="8460" width="2.5703125" style="19" customWidth="1"/>
    <col min="8461" max="8461" width="12.5703125" style="19" customWidth="1"/>
    <col min="8462" max="8462" width="2.5703125" style="19" customWidth="1"/>
    <col min="8463" max="8463" width="12.5703125" style="19" customWidth="1"/>
    <col min="8464" max="8464" width="9" style="19" customWidth="1"/>
    <col min="8465" max="8708" width="10.5703125" style="19"/>
    <col min="8709" max="8709" width="10.5703125" style="19" customWidth="1"/>
    <col min="8710" max="8710" width="8.5703125" style="19" customWidth="1"/>
    <col min="8711" max="8711" width="5.5703125" style="19" customWidth="1"/>
    <col min="8712" max="8712" width="2.5703125" style="19" customWidth="1"/>
    <col min="8713" max="8713" width="7" style="19" customWidth="1"/>
    <col min="8714" max="8714" width="2.5703125" style="19" customWidth="1"/>
    <col min="8715" max="8715" width="12.5703125" style="19" customWidth="1"/>
    <col min="8716" max="8716" width="2.5703125" style="19" customWidth="1"/>
    <col min="8717" max="8717" width="12.5703125" style="19" customWidth="1"/>
    <col min="8718" max="8718" width="2.5703125" style="19" customWidth="1"/>
    <col min="8719" max="8719" width="12.5703125" style="19" customWidth="1"/>
    <col min="8720" max="8720" width="9" style="19" customWidth="1"/>
    <col min="8721" max="8964" width="10.5703125" style="19"/>
    <col min="8965" max="8965" width="10.5703125" style="19" customWidth="1"/>
    <col min="8966" max="8966" width="8.5703125" style="19" customWidth="1"/>
    <col min="8967" max="8967" width="5.5703125" style="19" customWidth="1"/>
    <col min="8968" max="8968" width="2.5703125" style="19" customWidth="1"/>
    <col min="8969" max="8969" width="7" style="19" customWidth="1"/>
    <col min="8970" max="8970" width="2.5703125" style="19" customWidth="1"/>
    <col min="8971" max="8971" width="12.5703125" style="19" customWidth="1"/>
    <col min="8972" max="8972" width="2.5703125" style="19" customWidth="1"/>
    <col min="8973" max="8973" width="12.5703125" style="19" customWidth="1"/>
    <col min="8974" max="8974" width="2.5703125" style="19" customWidth="1"/>
    <col min="8975" max="8975" width="12.5703125" style="19" customWidth="1"/>
    <col min="8976" max="8976" width="9" style="19" customWidth="1"/>
    <col min="8977" max="9220" width="10.5703125" style="19"/>
    <col min="9221" max="9221" width="10.5703125" style="19" customWidth="1"/>
    <col min="9222" max="9222" width="8.5703125" style="19" customWidth="1"/>
    <col min="9223" max="9223" width="5.5703125" style="19" customWidth="1"/>
    <col min="9224" max="9224" width="2.5703125" style="19" customWidth="1"/>
    <col min="9225" max="9225" width="7" style="19" customWidth="1"/>
    <col min="9226" max="9226" width="2.5703125" style="19" customWidth="1"/>
    <col min="9227" max="9227" width="12.5703125" style="19" customWidth="1"/>
    <col min="9228" max="9228" width="2.5703125" style="19" customWidth="1"/>
    <col min="9229" max="9229" width="12.5703125" style="19" customWidth="1"/>
    <col min="9230" max="9230" width="2.5703125" style="19" customWidth="1"/>
    <col min="9231" max="9231" width="12.5703125" style="19" customWidth="1"/>
    <col min="9232" max="9232" width="9" style="19" customWidth="1"/>
    <col min="9233" max="9476" width="10.5703125" style="19"/>
    <col min="9477" max="9477" width="10.5703125" style="19" customWidth="1"/>
    <col min="9478" max="9478" width="8.5703125" style="19" customWidth="1"/>
    <col min="9479" max="9479" width="5.5703125" style="19" customWidth="1"/>
    <col min="9480" max="9480" width="2.5703125" style="19" customWidth="1"/>
    <col min="9481" max="9481" width="7" style="19" customWidth="1"/>
    <col min="9482" max="9482" width="2.5703125" style="19" customWidth="1"/>
    <col min="9483" max="9483" width="12.5703125" style="19" customWidth="1"/>
    <col min="9484" max="9484" width="2.5703125" style="19" customWidth="1"/>
    <col min="9485" max="9485" width="12.5703125" style="19" customWidth="1"/>
    <col min="9486" max="9486" width="2.5703125" style="19" customWidth="1"/>
    <col min="9487" max="9487" width="12.5703125" style="19" customWidth="1"/>
    <col min="9488" max="9488" width="9" style="19" customWidth="1"/>
    <col min="9489" max="9732" width="10.5703125" style="19"/>
    <col min="9733" max="9733" width="10.5703125" style="19" customWidth="1"/>
    <col min="9734" max="9734" width="8.5703125" style="19" customWidth="1"/>
    <col min="9735" max="9735" width="5.5703125" style="19" customWidth="1"/>
    <col min="9736" max="9736" width="2.5703125" style="19" customWidth="1"/>
    <col min="9737" max="9737" width="7" style="19" customWidth="1"/>
    <col min="9738" max="9738" width="2.5703125" style="19" customWidth="1"/>
    <col min="9739" max="9739" width="12.5703125" style="19" customWidth="1"/>
    <col min="9740" max="9740" width="2.5703125" style="19" customWidth="1"/>
    <col min="9741" max="9741" width="12.5703125" style="19" customWidth="1"/>
    <col min="9742" max="9742" width="2.5703125" style="19" customWidth="1"/>
    <col min="9743" max="9743" width="12.5703125" style="19" customWidth="1"/>
    <col min="9744" max="9744" width="9" style="19" customWidth="1"/>
    <col min="9745" max="9988" width="10.5703125" style="19"/>
    <col min="9989" max="9989" width="10.5703125" style="19" customWidth="1"/>
    <col min="9990" max="9990" width="8.5703125" style="19" customWidth="1"/>
    <col min="9991" max="9991" width="5.5703125" style="19" customWidth="1"/>
    <col min="9992" max="9992" width="2.5703125" style="19" customWidth="1"/>
    <col min="9993" max="9993" width="7" style="19" customWidth="1"/>
    <col min="9994" max="9994" width="2.5703125" style="19" customWidth="1"/>
    <col min="9995" max="9995" width="12.5703125" style="19" customWidth="1"/>
    <col min="9996" max="9996" width="2.5703125" style="19" customWidth="1"/>
    <col min="9997" max="9997" width="12.5703125" style="19" customWidth="1"/>
    <col min="9998" max="9998" width="2.5703125" style="19" customWidth="1"/>
    <col min="9999" max="9999" width="12.5703125" style="19" customWidth="1"/>
    <col min="10000" max="10000" width="9" style="19" customWidth="1"/>
    <col min="10001" max="10244" width="10.5703125" style="19"/>
    <col min="10245" max="10245" width="10.5703125" style="19" customWidth="1"/>
    <col min="10246" max="10246" width="8.5703125" style="19" customWidth="1"/>
    <col min="10247" max="10247" width="5.5703125" style="19" customWidth="1"/>
    <col min="10248" max="10248" width="2.5703125" style="19" customWidth="1"/>
    <col min="10249" max="10249" width="7" style="19" customWidth="1"/>
    <col min="10250" max="10250" width="2.5703125" style="19" customWidth="1"/>
    <col min="10251" max="10251" width="12.5703125" style="19" customWidth="1"/>
    <col min="10252" max="10252" width="2.5703125" style="19" customWidth="1"/>
    <col min="10253" max="10253" width="12.5703125" style="19" customWidth="1"/>
    <col min="10254" max="10254" width="2.5703125" style="19" customWidth="1"/>
    <col min="10255" max="10255" width="12.5703125" style="19" customWidth="1"/>
    <col min="10256" max="10256" width="9" style="19" customWidth="1"/>
    <col min="10257" max="10500" width="10.5703125" style="19"/>
    <col min="10501" max="10501" width="10.5703125" style="19" customWidth="1"/>
    <col min="10502" max="10502" width="8.5703125" style="19" customWidth="1"/>
    <col min="10503" max="10503" width="5.5703125" style="19" customWidth="1"/>
    <col min="10504" max="10504" width="2.5703125" style="19" customWidth="1"/>
    <col min="10505" max="10505" width="7" style="19" customWidth="1"/>
    <col min="10506" max="10506" width="2.5703125" style="19" customWidth="1"/>
    <col min="10507" max="10507" width="12.5703125" style="19" customWidth="1"/>
    <col min="10508" max="10508" width="2.5703125" style="19" customWidth="1"/>
    <col min="10509" max="10509" width="12.5703125" style="19" customWidth="1"/>
    <col min="10510" max="10510" width="2.5703125" style="19" customWidth="1"/>
    <col min="10511" max="10511" width="12.5703125" style="19" customWidth="1"/>
    <col min="10512" max="10512" width="9" style="19" customWidth="1"/>
    <col min="10513" max="10756" width="10.5703125" style="19"/>
    <col min="10757" max="10757" width="10.5703125" style="19" customWidth="1"/>
    <col min="10758" max="10758" width="8.5703125" style="19" customWidth="1"/>
    <col min="10759" max="10759" width="5.5703125" style="19" customWidth="1"/>
    <col min="10760" max="10760" width="2.5703125" style="19" customWidth="1"/>
    <col min="10761" max="10761" width="7" style="19" customWidth="1"/>
    <col min="10762" max="10762" width="2.5703125" style="19" customWidth="1"/>
    <col min="10763" max="10763" width="12.5703125" style="19" customWidth="1"/>
    <col min="10764" max="10764" width="2.5703125" style="19" customWidth="1"/>
    <col min="10765" max="10765" width="12.5703125" style="19" customWidth="1"/>
    <col min="10766" max="10766" width="2.5703125" style="19" customWidth="1"/>
    <col min="10767" max="10767" width="12.5703125" style="19" customWidth="1"/>
    <col min="10768" max="10768" width="9" style="19" customWidth="1"/>
    <col min="10769" max="11012" width="10.5703125" style="19"/>
    <col min="11013" max="11013" width="10.5703125" style="19" customWidth="1"/>
    <col min="11014" max="11014" width="8.5703125" style="19" customWidth="1"/>
    <col min="11015" max="11015" width="5.5703125" style="19" customWidth="1"/>
    <col min="11016" max="11016" width="2.5703125" style="19" customWidth="1"/>
    <col min="11017" max="11017" width="7" style="19" customWidth="1"/>
    <col min="11018" max="11018" width="2.5703125" style="19" customWidth="1"/>
    <col min="11019" max="11019" width="12.5703125" style="19" customWidth="1"/>
    <col min="11020" max="11020" width="2.5703125" style="19" customWidth="1"/>
    <col min="11021" max="11021" width="12.5703125" style="19" customWidth="1"/>
    <col min="11022" max="11022" width="2.5703125" style="19" customWidth="1"/>
    <col min="11023" max="11023" width="12.5703125" style="19" customWidth="1"/>
    <col min="11024" max="11024" width="9" style="19" customWidth="1"/>
    <col min="11025" max="11268" width="10.5703125" style="19"/>
    <col min="11269" max="11269" width="10.5703125" style="19" customWidth="1"/>
    <col min="11270" max="11270" width="8.5703125" style="19" customWidth="1"/>
    <col min="11271" max="11271" width="5.5703125" style="19" customWidth="1"/>
    <col min="11272" max="11272" width="2.5703125" style="19" customWidth="1"/>
    <col min="11273" max="11273" width="7" style="19" customWidth="1"/>
    <col min="11274" max="11274" width="2.5703125" style="19" customWidth="1"/>
    <col min="11275" max="11275" width="12.5703125" style="19" customWidth="1"/>
    <col min="11276" max="11276" width="2.5703125" style="19" customWidth="1"/>
    <col min="11277" max="11277" width="12.5703125" style="19" customWidth="1"/>
    <col min="11278" max="11278" width="2.5703125" style="19" customWidth="1"/>
    <col min="11279" max="11279" width="12.5703125" style="19" customWidth="1"/>
    <col min="11280" max="11280" width="9" style="19" customWidth="1"/>
    <col min="11281" max="11524" width="10.5703125" style="19"/>
    <col min="11525" max="11525" width="10.5703125" style="19" customWidth="1"/>
    <col min="11526" max="11526" width="8.5703125" style="19" customWidth="1"/>
    <col min="11527" max="11527" width="5.5703125" style="19" customWidth="1"/>
    <col min="11528" max="11528" width="2.5703125" style="19" customWidth="1"/>
    <col min="11529" max="11529" width="7" style="19" customWidth="1"/>
    <col min="11530" max="11530" width="2.5703125" style="19" customWidth="1"/>
    <col min="11531" max="11531" width="12.5703125" style="19" customWidth="1"/>
    <col min="11532" max="11532" width="2.5703125" style="19" customWidth="1"/>
    <col min="11533" max="11533" width="12.5703125" style="19" customWidth="1"/>
    <col min="11534" max="11534" width="2.5703125" style="19" customWidth="1"/>
    <col min="11535" max="11535" width="12.5703125" style="19" customWidth="1"/>
    <col min="11536" max="11536" width="9" style="19" customWidth="1"/>
    <col min="11537" max="11780" width="10.5703125" style="19"/>
    <col min="11781" max="11781" width="10.5703125" style="19" customWidth="1"/>
    <col min="11782" max="11782" width="8.5703125" style="19" customWidth="1"/>
    <col min="11783" max="11783" width="5.5703125" style="19" customWidth="1"/>
    <col min="11784" max="11784" width="2.5703125" style="19" customWidth="1"/>
    <col min="11785" max="11785" width="7" style="19" customWidth="1"/>
    <col min="11786" max="11786" width="2.5703125" style="19" customWidth="1"/>
    <col min="11787" max="11787" width="12.5703125" style="19" customWidth="1"/>
    <col min="11788" max="11788" width="2.5703125" style="19" customWidth="1"/>
    <col min="11789" max="11789" width="12.5703125" style="19" customWidth="1"/>
    <col min="11790" max="11790" width="2.5703125" style="19" customWidth="1"/>
    <col min="11791" max="11791" width="12.5703125" style="19" customWidth="1"/>
    <col min="11792" max="11792" width="9" style="19" customWidth="1"/>
    <col min="11793" max="12036" width="10.5703125" style="19"/>
    <col min="12037" max="12037" width="10.5703125" style="19" customWidth="1"/>
    <col min="12038" max="12038" width="8.5703125" style="19" customWidth="1"/>
    <col min="12039" max="12039" width="5.5703125" style="19" customWidth="1"/>
    <col min="12040" max="12040" width="2.5703125" style="19" customWidth="1"/>
    <col min="12041" max="12041" width="7" style="19" customWidth="1"/>
    <col min="12042" max="12042" width="2.5703125" style="19" customWidth="1"/>
    <col min="12043" max="12043" width="12.5703125" style="19" customWidth="1"/>
    <col min="12044" max="12044" width="2.5703125" style="19" customWidth="1"/>
    <col min="12045" max="12045" width="12.5703125" style="19" customWidth="1"/>
    <col min="12046" max="12046" width="2.5703125" style="19" customWidth="1"/>
    <col min="12047" max="12047" width="12.5703125" style="19" customWidth="1"/>
    <col min="12048" max="12048" width="9" style="19" customWidth="1"/>
    <col min="12049" max="12292" width="10.5703125" style="19"/>
    <col min="12293" max="12293" width="10.5703125" style="19" customWidth="1"/>
    <col min="12294" max="12294" width="8.5703125" style="19" customWidth="1"/>
    <col min="12295" max="12295" width="5.5703125" style="19" customWidth="1"/>
    <col min="12296" max="12296" width="2.5703125" style="19" customWidth="1"/>
    <col min="12297" max="12297" width="7" style="19" customWidth="1"/>
    <col min="12298" max="12298" width="2.5703125" style="19" customWidth="1"/>
    <col min="12299" max="12299" width="12.5703125" style="19" customWidth="1"/>
    <col min="12300" max="12300" width="2.5703125" style="19" customWidth="1"/>
    <col min="12301" max="12301" width="12.5703125" style="19" customWidth="1"/>
    <col min="12302" max="12302" width="2.5703125" style="19" customWidth="1"/>
    <col min="12303" max="12303" width="12.5703125" style="19" customWidth="1"/>
    <col min="12304" max="12304" width="9" style="19" customWidth="1"/>
    <col min="12305" max="12548" width="10.5703125" style="19"/>
    <col min="12549" max="12549" width="10.5703125" style="19" customWidth="1"/>
    <col min="12550" max="12550" width="8.5703125" style="19" customWidth="1"/>
    <col min="12551" max="12551" width="5.5703125" style="19" customWidth="1"/>
    <col min="12552" max="12552" width="2.5703125" style="19" customWidth="1"/>
    <col min="12553" max="12553" width="7" style="19" customWidth="1"/>
    <col min="12554" max="12554" width="2.5703125" style="19" customWidth="1"/>
    <col min="12555" max="12555" width="12.5703125" style="19" customWidth="1"/>
    <col min="12556" max="12556" width="2.5703125" style="19" customWidth="1"/>
    <col min="12557" max="12557" width="12.5703125" style="19" customWidth="1"/>
    <col min="12558" max="12558" width="2.5703125" style="19" customWidth="1"/>
    <col min="12559" max="12559" width="12.5703125" style="19" customWidth="1"/>
    <col min="12560" max="12560" width="9" style="19" customWidth="1"/>
    <col min="12561" max="12804" width="10.5703125" style="19"/>
    <col min="12805" max="12805" width="10.5703125" style="19" customWidth="1"/>
    <col min="12806" max="12806" width="8.5703125" style="19" customWidth="1"/>
    <col min="12807" max="12807" width="5.5703125" style="19" customWidth="1"/>
    <col min="12808" max="12808" width="2.5703125" style="19" customWidth="1"/>
    <col min="12809" max="12809" width="7" style="19" customWidth="1"/>
    <col min="12810" max="12810" width="2.5703125" style="19" customWidth="1"/>
    <col min="12811" max="12811" width="12.5703125" style="19" customWidth="1"/>
    <col min="12812" max="12812" width="2.5703125" style="19" customWidth="1"/>
    <col min="12813" max="12813" width="12.5703125" style="19" customWidth="1"/>
    <col min="12814" max="12814" width="2.5703125" style="19" customWidth="1"/>
    <col min="12815" max="12815" width="12.5703125" style="19" customWidth="1"/>
    <col min="12816" max="12816" width="9" style="19" customWidth="1"/>
    <col min="12817" max="13060" width="10.5703125" style="19"/>
    <col min="13061" max="13061" width="10.5703125" style="19" customWidth="1"/>
    <col min="13062" max="13062" width="8.5703125" style="19" customWidth="1"/>
    <col min="13063" max="13063" width="5.5703125" style="19" customWidth="1"/>
    <col min="13064" max="13064" width="2.5703125" style="19" customWidth="1"/>
    <col min="13065" max="13065" width="7" style="19" customWidth="1"/>
    <col min="13066" max="13066" width="2.5703125" style="19" customWidth="1"/>
    <col min="13067" max="13067" width="12.5703125" style="19" customWidth="1"/>
    <col min="13068" max="13068" width="2.5703125" style="19" customWidth="1"/>
    <col min="13069" max="13069" width="12.5703125" style="19" customWidth="1"/>
    <col min="13070" max="13070" width="2.5703125" style="19" customWidth="1"/>
    <col min="13071" max="13071" width="12.5703125" style="19" customWidth="1"/>
    <col min="13072" max="13072" width="9" style="19" customWidth="1"/>
    <col min="13073" max="13316" width="10.5703125" style="19"/>
    <col min="13317" max="13317" width="10.5703125" style="19" customWidth="1"/>
    <col min="13318" max="13318" width="8.5703125" style="19" customWidth="1"/>
    <col min="13319" max="13319" width="5.5703125" style="19" customWidth="1"/>
    <col min="13320" max="13320" width="2.5703125" style="19" customWidth="1"/>
    <col min="13321" max="13321" width="7" style="19" customWidth="1"/>
    <col min="13322" max="13322" width="2.5703125" style="19" customWidth="1"/>
    <col min="13323" max="13323" width="12.5703125" style="19" customWidth="1"/>
    <col min="13324" max="13324" width="2.5703125" style="19" customWidth="1"/>
    <col min="13325" max="13325" width="12.5703125" style="19" customWidth="1"/>
    <col min="13326" max="13326" width="2.5703125" style="19" customWidth="1"/>
    <col min="13327" max="13327" width="12.5703125" style="19" customWidth="1"/>
    <col min="13328" max="13328" width="9" style="19" customWidth="1"/>
    <col min="13329" max="13572" width="10.5703125" style="19"/>
    <col min="13573" max="13573" width="10.5703125" style="19" customWidth="1"/>
    <col min="13574" max="13574" width="8.5703125" style="19" customWidth="1"/>
    <col min="13575" max="13575" width="5.5703125" style="19" customWidth="1"/>
    <col min="13576" max="13576" width="2.5703125" style="19" customWidth="1"/>
    <col min="13577" max="13577" width="7" style="19" customWidth="1"/>
    <col min="13578" max="13578" width="2.5703125" style="19" customWidth="1"/>
    <col min="13579" max="13579" width="12.5703125" style="19" customWidth="1"/>
    <col min="13580" max="13580" width="2.5703125" style="19" customWidth="1"/>
    <col min="13581" max="13581" width="12.5703125" style="19" customWidth="1"/>
    <col min="13582" max="13582" width="2.5703125" style="19" customWidth="1"/>
    <col min="13583" max="13583" width="12.5703125" style="19" customWidth="1"/>
    <col min="13584" max="13584" width="9" style="19" customWidth="1"/>
    <col min="13585" max="13828" width="10.5703125" style="19"/>
    <col min="13829" max="13829" width="10.5703125" style="19" customWidth="1"/>
    <col min="13830" max="13830" width="8.5703125" style="19" customWidth="1"/>
    <col min="13831" max="13831" width="5.5703125" style="19" customWidth="1"/>
    <col min="13832" max="13832" width="2.5703125" style="19" customWidth="1"/>
    <col min="13833" max="13833" width="7" style="19" customWidth="1"/>
    <col min="13834" max="13834" width="2.5703125" style="19" customWidth="1"/>
    <col min="13835" max="13835" width="12.5703125" style="19" customWidth="1"/>
    <col min="13836" max="13836" width="2.5703125" style="19" customWidth="1"/>
    <col min="13837" max="13837" width="12.5703125" style="19" customWidth="1"/>
    <col min="13838" max="13838" width="2.5703125" style="19" customWidth="1"/>
    <col min="13839" max="13839" width="12.5703125" style="19" customWidth="1"/>
    <col min="13840" max="13840" width="9" style="19" customWidth="1"/>
    <col min="13841" max="14084" width="10.5703125" style="19"/>
    <col min="14085" max="14085" width="10.5703125" style="19" customWidth="1"/>
    <col min="14086" max="14086" width="8.5703125" style="19" customWidth="1"/>
    <col min="14087" max="14087" width="5.5703125" style="19" customWidth="1"/>
    <col min="14088" max="14088" width="2.5703125" style="19" customWidth="1"/>
    <col min="14089" max="14089" width="7" style="19" customWidth="1"/>
    <col min="14090" max="14090" width="2.5703125" style="19" customWidth="1"/>
    <col min="14091" max="14091" width="12.5703125" style="19" customWidth="1"/>
    <col min="14092" max="14092" width="2.5703125" style="19" customWidth="1"/>
    <col min="14093" max="14093" width="12.5703125" style="19" customWidth="1"/>
    <col min="14094" max="14094" width="2.5703125" style="19" customWidth="1"/>
    <col min="14095" max="14095" width="12.5703125" style="19" customWidth="1"/>
    <col min="14096" max="14096" width="9" style="19" customWidth="1"/>
    <col min="14097" max="14340" width="10.5703125" style="19"/>
    <col min="14341" max="14341" width="10.5703125" style="19" customWidth="1"/>
    <col min="14342" max="14342" width="8.5703125" style="19" customWidth="1"/>
    <col min="14343" max="14343" width="5.5703125" style="19" customWidth="1"/>
    <col min="14344" max="14344" width="2.5703125" style="19" customWidth="1"/>
    <col min="14345" max="14345" width="7" style="19" customWidth="1"/>
    <col min="14346" max="14346" width="2.5703125" style="19" customWidth="1"/>
    <col min="14347" max="14347" width="12.5703125" style="19" customWidth="1"/>
    <col min="14348" max="14348" width="2.5703125" style="19" customWidth="1"/>
    <col min="14349" max="14349" width="12.5703125" style="19" customWidth="1"/>
    <col min="14350" max="14350" width="2.5703125" style="19" customWidth="1"/>
    <col min="14351" max="14351" width="12.5703125" style="19" customWidth="1"/>
    <col min="14352" max="14352" width="9" style="19" customWidth="1"/>
    <col min="14353" max="14596" width="10.5703125" style="19"/>
    <col min="14597" max="14597" width="10.5703125" style="19" customWidth="1"/>
    <col min="14598" max="14598" width="8.5703125" style="19" customWidth="1"/>
    <col min="14599" max="14599" width="5.5703125" style="19" customWidth="1"/>
    <col min="14600" max="14600" width="2.5703125" style="19" customWidth="1"/>
    <col min="14601" max="14601" width="7" style="19" customWidth="1"/>
    <col min="14602" max="14602" width="2.5703125" style="19" customWidth="1"/>
    <col min="14603" max="14603" width="12.5703125" style="19" customWidth="1"/>
    <col min="14604" max="14604" width="2.5703125" style="19" customWidth="1"/>
    <col min="14605" max="14605" width="12.5703125" style="19" customWidth="1"/>
    <col min="14606" max="14606" width="2.5703125" style="19" customWidth="1"/>
    <col min="14607" max="14607" width="12.5703125" style="19" customWidth="1"/>
    <col min="14608" max="14608" width="9" style="19" customWidth="1"/>
    <col min="14609" max="14852" width="10.5703125" style="19"/>
    <col min="14853" max="14853" width="10.5703125" style="19" customWidth="1"/>
    <col min="14854" max="14854" width="8.5703125" style="19" customWidth="1"/>
    <col min="14855" max="14855" width="5.5703125" style="19" customWidth="1"/>
    <col min="14856" max="14856" width="2.5703125" style="19" customWidth="1"/>
    <col min="14857" max="14857" width="7" style="19" customWidth="1"/>
    <col min="14858" max="14858" width="2.5703125" style="19" customWidth="1"/>
    <col min="14859" max="14859" width="12.5703125" style="19" customWidth="1"/>
    <col min="14860" max="14860" width="2.5703125" style="19" customWidth="1"/>
    <col min="14861" max="14861" width="12.5703125" style="19" customWidth="1"/>
    <col min="14862" max="14862" width="2.5703125" style="19" customWidth="1"/>
    <col min="14863" max="14863" width="12.5703125" style="19" customWidth="1"/>
    <col min="14864" max="14864" width="9" style="19" customWidth="1"/>
    <col min="14865" max="15108" width="10.5703125" style="19"/>
    <col min="15109" max="15109" width="10.5703125" style="19" customWidth="1"/>
    <col min="15110" max="15110" width="8.5703125" style="19" customWidth="1"/>
    <col min="15111" max="15111" width="5.5703125" style="19" customWidth="1"/>
    <col min="15112" max="15112" width="2.5703125" style="19" customWidth="1"/>
    <col min="15113" max="15113" width="7" style="19" customWidth="1"/>
    <col min="15114" max="15114" width="2.5703125" style="19" customWidth="1"/>
    <col min="15115" max="15115" width="12.5703125" style="19" customWidth="1"/>
    <col min="15116" max="15116" width="2.5703125" style="19" customWidth="1"/>
    <col min="15117" max="15117" width="12.5703125" style="19" customWidth="1"/>
    <col min="15118" max="15118" width="2.5703125" style="19" customWidth="1"/>
    <col min="15119" max="15119" width="12.5703125" style="19" customWidth="1"/>
    <col min="15120" max="15120" width="9" style="19" customWidth="1"/>
    <col min="15121" max="15364" width="10.5703125" style="19"/>
    <col min="15365" max="15365" width="10.5703125" style="19" customWidth="1"/>
    <col min="15366" max="15366" width="8.5703125" style="19" customWidth="1"/>
    <col min="15367" max="15367" width="5.5703125" style="19" customWidth="1"/>
    <col min="15368" max="15368" width="2.5703125" style="19" customWidth="1"/>
    <col min="15369" max="15369" width="7" style="19" customWidth="1"/>
    <col min="15370" max="15370" width="2.5703125" style="19" customWidth="1"/>
    <col min="15371" max="15371" width="12.5703125" style="19" customWidth="1"/>
    <col min="15372" max="15372" width="2.5703125" style="19" customWidth="1"/>
    <col min="15373" max="15373" width="12.5703125" style="19" customWidth="1"/>
    <col min="15374" max="15374" width="2.5703125" style="19" customWidth="1"/>
    <col min="15375" max="15375" width="12.5703125" style="19" customWidth="1"/>
    <col min="15376" max="15376" width="9" style="19" customWidth="1"/>
    <col min="15377" max="15620" width="10.5703125" style="19"/>
    <col min="15621" max="15621" width="10.5703125" style="19" customWidth="1"/>
    <col min="15622" max="15622" width="8.5703125" style="19" customWidth="1"/>
    <col min="15623" max="15623" width="5.5703125" style="19" customWidth="1"/>
    <col min="15624" max="15624" width="2.5703125" style="19" customWidth="1"/>
    <col min="15625" max="15625" width="7" style="19" customWidth="1"/>
    <col min="15626" max="15626" width="2.5703125" style="19" customWidth="1"/>
    <col min="15627" max="15627" width="12.5703125" style="19" customWidth="1"/>
    <col min="15628" max="15628" width="2.5703125" style="19" customWidth="1"/>
    <col min="15629" max="15629" width="12.5703125" style="19" customWidth="1"/>
    <col min="15630" max="15630" width="2.5703125" style="19" customWidth="1"/>
    <col min="15631" max="15631" width="12.5703125" style="19" customWidth="1"/>
    <col min="15632" max="15632" width="9" style="19" customWidth="1"/>
    <col min="15633" max="15876" width="10.5703125" style="19"/>
    <col min="15877" max="15877" width="10.5703125" style="19" customWidth="1"/>
    <col min="15878" max="15878" width="8.5703125" style="19" customWidth="1"/>
    <col min="15879" max="15879" width="5.5703125" style="19" customWidth="1"/>
    <col min="15880" max="15880" width="2.5703125" style="19" customWidth="1"/>
    <col min="15881" max="15881" width="7" style="19" customWidth="1"/>
    <col min="15882" max="15882" width="2.5703125" style="19" customWidth="1"/>
    <col min="15883" max="15883" width="12.5703125" style="19" customWidth="1"/>
    <col min="15884" max="15884" width="2.5703125" style="19" customWidth="1"/>
    <col min="15885" max="15885" width="12.5703125" style="19" customWidth="1"/>
    <col min="15886" max="15886" width="2.5703125" style="19" customWidth="1"/>
    <col min="15887" max="15887" width="12.5703125" style="19" customWidth="1"/>
    <col min="15888" max="15888" width="9" style="19" customWidth="1"/>
    <col min="15889" max="16132" width="10.5703125" style="19"/>
    <col min="16133" max="16133" width="10.5703125" style="19" customWidth="1"/>
    <col min="16134" max="16134" width="8.5703125" style="19" customWidth="1"/>
    <col min="16135" max="16135" width="5.5703125" style="19" customWidth="1"/>
    <col min="16136" max="16136" width="2.5703125" style="19" customWidth="1"/>
    <col min="16137" max="16137" width="7" style="19" customWidth="1"/>
    <col min="16138" max="16138" width="2.5703125" style="19" customWidth="1"/>
    <col min="16139" max="16139" width="12.5703125" style="19" customWidth="1"/>
    <col min="16140" max="16140" width="2.5703125" style="19" customWidth="1"/>
    <col min="16141" max="16141" width="12.5703125" style="19" customWidth="1"/>
    <col min="16142" max="16142" width="2.5703125" style="19" customWidth="1"/>
    <col min="16143" max="16143" width="12.5703125" style="19" customWidth="1"/>
    <col min="16144" max="16144" width="9" style="19" customWidth="1"/>
    <col min="16145" max="16384" width="10.5703125" style="19"/>
  </cols>
  <sheetData>
    <row r="1" spans="1:17">
      <c r="D1" s="3"/>
      <c r="M1" s="19"/>
      <c r="O1" s="27" t="s">
        <v>42</v>
      </c>
    </row>
    <row r="2" spans="1:17">
      <c r="A2" s="41" t="s">
        <v>116</v>
      </c>
      <c r="B2" s="17"/>
      <c r="C2" s="17"/>
      <c r="D2" s="17"/>
      <c r="E2" s="18"/>
      <c r="F2" s="18"/>
      <c r="G2" s="18"/>
      <c r="H2" s="18"/>
      <c r="I2" s="18"/>
      <c r="J2" s="18"/>
      <c r="K2" s="28"/>
      <c r="L2" s="17"/>
      <c r="M2" s="28"/>
      <c r="N2" s="17"/>
      <c r="O2" s="28"/>
    </row>
    <row r="3" spans="1:17">
      <c r="A3" s="52" t="s">
        <v>132</v>
      </c>
      <c r="B3" s="17"/>
      <c r="C3" s="17"/>
      <c r="D3" s="17"/>
      <c r="E3" s="18"/>
      <c r="F3" s="18"/>
      <c r="G3" s="18"/>
      <c r="H3" s="18"/>
      <c r="I3" s="18"/>
      <c r="J3" s="18"/>
      <c r="K3" s="28"/>
      <c r="L3" s="17"/>
      <c r="M3" s="28"/>
      <c r="N3" s="17"/>
      <c r="O3" s="28"/>
    </row>
    <row r="4" spans="1:17">
      <c r="A4" s="1" t="s">
        <v>176</v>
      </c>
      <c r="B4" s="17"/>
      <c r="C4" s="17"/>
      <c r="D4" s="17"/>
      <c r="E4" s="18"/>
      <c r="F4" s="18"/>
      <c r="G4" s="18"/>
      <c r="H4" s="18"/>
      <c r="I4" s="18"/>
      <c r="J4" s="18"/>
      <c r="K4" s="28"/>
      <c r="L4" s="17"/>
      <c r="M4" s="28"/>
      <c r="N4" s="17"/>
      <c r="O4" s="28"/>
      <c r="Q4" s="42"/>
    </row>
    <row r="5" spans="1:17">
      <c r="C5" s="20"/>
      <c r="D5" s="20"/>
      <c r="K5" s="27"/>
      <c r="M5" s="27"/>
      <c r="O5" s="27" t="s">
        <v>0</v>
      </c>
    </row>
    <row r="6" spans="1:17" ht="25.5">
      <c r="C6" s="20"/>
      <c r="D6" s="20"/>
      <c r="E6" s="140" t="s">
        <v>111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7" ht="24.75">
      <c r="C7" s="20"/>
      <c r="D7" s="20"/>
      <c r="K7" s="27"/>
      <c r="M7" s="43" t="s">
        <v>117</v>
      </c>
      <c r="O7" s="27"/>
    </row>
    <row r="8" spans="1:17" ht="24.75">
      <c r="C8" s="20"/>
      <c r="D8" s="20"/>
      <c r="K8" s="27"/>
      <c r="M8" s="44" t="s">
        <v>118</v>
      </c>
      <c r="O8" s="27"/>
    </row>
    <row r="9" spans="1:17" ht="24.75">
      <c r="C9" s="20"/>
      <c r="D9" s="20"/>
      <c r="K9" s="27"/>
      <c r="M9" s="45" t="s">
        <v>119</v>
      </c>
      <c r="O9" s="27"/>
    </row>
    <row r="10" spans="1:17" ht="24.75">
      <c r="A10" s="21"/>
      <c r="F10" s="29"/>
      <c r="H10" s="29"/>
      <c r="I10" s="141" t="s">
        <v>36</v>
      </c>
      <c r="J10" s="141"/>
      <c r="K10" s="141"/>
      <c r="L10" s="29"/>
      <c r="M10" s="46" t="s">
        <v>120</v>
      </c>
      <c r="N10" s="29"/>
      <c r="O10" s="30"/>
    </row>
    <row r="11" spans="1:17" ht="24.75">
      <c r="A11" s="21"/>
      <c r="E11" s="29" t="s">
        <v>91</v>
      </c>
      <c r="F11" s="29"/>
      <c r="G11" s="29" t="s">
        <v>92</v>
      </c>
      <c r="H11" s="29"/>
      <c r="I11" s="29" t="s">
        <v>93</v>
      </c>
      <c r="J11" s="29"/>
      <c r="K11" s="29"/>
      <c r="L11" s="29"/>
      <c r="M11" s="46" t="s">
        <v>121</v>
      </c>
      <c r="N11" s="29"/>
      <c r="O11" s="30" t="s">
        <v>98</v>
      </c>
    </row>
    <row r="12" spans="1:17" ht="24.75">
      <c r="A12" s="21"/>
      <c r="E12" s="36" t="s">
        <v>94</v>
      </c>
      <c r="F12" s="29"/>
      <c r="G12" s="36" t="s">
        <v>95</v>
      </c>
      <c r="H12" s="29"/>
      <c r="I12" s="36" t="s">
        <v>96</v>
      </c>
      <c r="J12" s="29"/>
      <c r="K12" s="36" t="s">
        <v>97</v>
      </c>
      <c r="L12" s="31"/>
      <c r="M12" s="47" t="s">
        <v>122</v>
      </c>
      <c r="N12" s="31"/>
      <c r="O12" s="32" t="s">
        <v>123</v>
      </c>
    </row>
    <row r="13" spans="1:17" ht="25.5">
      <c r="A13" s="22" t="s">
        <v>115</v>
      </c>
      <c r="B13" s="71"/>
      <c r="C13" s="71"/>
      <c r="D13" s="72"/>
      <c r="E13" s="33">
        <v>446392</v>
      </c>
      <c r="G13" s="33">
        <v>450123</v>
      </c>
      <c r="H13" s="33"/>
      <c r="I13" s="33">
        <v>55800</v>
      </c>
      <c r="J13" s="108"/>
      <c r="K13" s="33">
        <v>78967</v>
      </c>
      <c r="L13" s="108"/>
      <c r="M13" s="33">
        <v>-640</v>
      </c>
      <c r="N13" s="33"/>
      <c r="O13" s="33">
        <f>SUM(E13:M13)</f>
        <v>1030642</v>
      </c>
    </row>
    <row r="14" spans="1:17" ht="24.75">
      <c r="A14" s="23" t="s">
        <v>57</v>
      </c>
      <c r="B14" s="71"/>
      <c r="C14" s="71"/>
      <c r="D14" s="73"/>
      <c r="E14" s="33">
        <v>0</v>
      </c>
      <c r="G14" s="33">
        <v>0</v>
      </c>
      <c r="H14" s="33"/>
      <c r="I14" s="33">
        <v>0</v>
      </c>
      <c r="J14" s="108"/>
      <c r="K14" s="33">
        <f>SUM(PL!G73)</f>
        <v>52638</v>
      </c>
      <c r="L14" s="108"/>
      <c r="M14" s="33">
        <v>0</v>
      </c>
      <c r="N14" s="33"/>
      <c r="O14" s="33">
        <f>SUM(E14:M14)</f>
        <v>52638</v>
      </c>
    </row>
    <row r="15" spans="1:17" ht="25.5">
      <c r="A15" s="23" t="s">
        <v>59</v>
      </c>
      <c r="B15" s="71"/>
      <c r="C15" s="71"/>
      <c r="D15" s="72"/>
      <c r="E15" s="34">
        <v>0</v>
      </c>
      <c r="G15" s="34">
        <v>0</v>
      </c>
      <c r="H15" s="24"/>
      <c r="I15" s="34">
        <v>0</v>
      </c>
      <c r="J15" s="109"/>
      <c r="K15" s="34">
        <v>0</v>
      </c>
      <c r="L15" s="109"/>
      <c r="M15" s="34">
        <f>SUM(PL!G86)</f>
        <v>1314</v>
      </c>
      <c r="N15" s="24"/>
      <c r="O15" s="74">
        <f>SUM(E15:M15)</f>
        <v>1314</v>
      </c>
    </row>
    <row r="16" spans="1:17" ht="25.5">
      <c r="A16" s="23" t="s">
        <v>60</v>
      </c>
      <c r="B16" s="71"/>
      <c r="C16" s="71"/>
      <c r="D16" s="72"/>
      <c r="E16" s="24">
        <f>SUM(E14:E15)</f>
        <v>0</v>
      </c>
      <c r="G16" s="24">
        <f>SUM(G14:G15)</f>
        <v>0</v>
      </c>
      <c r="H16" s="24"/>
      <c r="I16" s="24">
        <f>SUM(I14:I15)</f>
        <v>0</v>
      </c>
      <c r="J16" s="109"/>
      <c r="K16" s="24">
        <f>SUM(K14:K15)</f>
        <v>52638</v>
      </c>
      <c r="L16" s="109"/>
      <c r="M16" s="24">
        <f>SUM(M14:M15)</f>
        <v>1314</v>
      </c>
      <c r="N16" s="24"/>
      <c r="O16" s="24">
        <f>SUM(O14:O15)</f>
        <v>53952</v>
      </c>
    </row>
    <row r="17" spans="1:17" ht="25.5">
      <c r="A17" s="23" t="s">
        <v>183</v>
      </c>
      <c r="B17" s="71"/>
      <c r="C17" s="71"/>
      <c r="D17" s="72"/>
      <c r="E17" s="24">
        <v>0</v>
      </c>
      <c r="G17" s="24">
        <v>0</v>
      </c>
      <c r="H17" s="24"/>
      <c r="I17" s="24">
        <v>0</v>
      </c>
      <c r="J17" s="109"/>
      <c r="K17" s="24">
        <v>-89278</v>
      </c>
      <c r="L17" s="109"/>
      <c r="M17" s="24">
        <v>0</v>
      </c>
      <c r="N17" s="24"/>
      <c r="O17" s="74">
        <f>SUM(E17:M17)</f>
        <v>-89278</v>
      </c>
    </row>
    <row r="18" spans="1:17" ht="26.25" thickBot="1">
      <c r="A18" s="22" t="s">
        <v>174</v>
      </c>
      <c r="B18" s="71"/>
      <c r="C18" s="71"/>
      <c r="D18" s="72"/>
      <c r="E18" s="35">
        <f>SUM(E13,E16:E17)</f>
        <v>446392</v>
      </c>
      <c r="G18" s="35">
        <f>SUM(G13,G16:G17)</f>
        <v>450123</v>
      </c>
      <c r="I18" s="35">
        <f>SUM(I13,I16:I17)</f>
        <v>55800</v>
      </c>
      <c r="J18" s="109"/>
      <c r="K18" s="35">
        <f>SUM(K13,K16:K17)</f>
        <v>42327</v>
      </c>
      <c r="L18" s="109"/>
      <c r="M18" s="35">
        <f>SUM(M13,M16:M17)</f>
        <v>674</v>
      </c>
      <c r="N18" s="24"/>
      <c r="O18" s="35">
        <f>SUM(O13,O16:O17)</f>
        <v>995316</v>
      </c>
    </row>
    <row r="19" spans="1:17" ht="25.5" thickTop="1">
      <c r="A19" s="21"/>
      <c r="E19" s="29"/>
      <c r="F19" s="29"/>
      <c r="G19" s="29"/>
      <c r="H19" s="29"/>
      <c r="I19" s="29"/>
      <c r="J19" s="29"/>
      <c r="K19" s="29"/>
      <c r="L19" s="31"/>
      <c r="M19" s="46"/>
      <c r="N19" s="31"/>
      <c r="O19" s="30"/>
    </row>
    <row r="20" spans="1:17">
      <c r="A20" s="22" t="s">
        <v>160</v>
      </c>
      <c r="E20" s="33">
        <v>476150</v>
      </c>
      <c r="F20" s="33"/>
      <c r="G20" s="33">
        <v>450123</v>
      </c>
      <c r="H20" s="33"/>
      <c r="I20" s="33">
        <v>55800</v>
      </c>
      <c r="J20" s="33"/>
      <c r="K20" s="33">
        <v>102820</v>
      </c>
      <c r="L20" s="33"/>
      <c r="M20" s="33">
        <v>-755</v>
      </c>
      <c r="N20" s="33"/>
      <c r="O20" s="33">
        <f>SUM(E20:M20)</f>
        <v>1084138</v>
      </c>
    </row>
    <row r="21" spans="1:17">
      <c r="A21" s="23" t="s">
        <v>57</v>
      </c>
      <c r="E21" s="33">
        <v>0</v>
      </c>
      <c r="F21" s="33"/>
      <c r="G21" s="33">
        <v>0</v>
      </c>
      <c r="H21" s="33"/>
      <c r="I21" s="33">
        <v>0</v>
      </c>
      <c r="J21" s="33"/>
      <c r="K21" s="33">
        <f>SUM(PL!E73)</f>
        <v>138941</v>
      </c>
      <c r="L21" s="33"/>
      <c r="M21" s="33">
        <v>0</v>
      </c>
      <c r="N21" s="33"/>
      <c r="O21" s="33">
        <f t="shared" ref="O21:O23" si="0">SUM(E21:M21)</f>
        <v>138941</v>
      </c>
    </row>
    <row r="22" spans="1:17">
      <c r="A22" s="23" t="s">
        <v>59</v>
      </c>
      <c r="E22" s="34">
        <v>0</v>
      </c>
      <c r="F22" s="24"/>
      <c r="G22" s="34">
        <v>0</v>
      </c>
      <c r="H22" s="24"/>
      <c r="I22" s="34">
        <v>0</v>
      </c>
      <c r="J22" s="24"/>
      <c r="K22" s="34">
        <v>0</v>
      </c>
      <c r="L22" s="24"/>
      <c r="M22" s="34">
        <f>PL!E78</f>
        <v>-720</v>
      </c>
      <c r="N22" s="24"/>
      <c r="O22" s="34">
        <f>SUM(E22:M22)</f>
        <v>-720</v>
      </c>
    </row>
    <row r="23" spans="1:17">
      <c r="A23" s="23" t="s">
        <v>60</v>
      </c>
      <c r="E23" s="24">
        <f>SUM(E21:E22)</f>
        <v>0</v>
      </c>
      <c r="F23" s="24"/>
      <c r="G23" s="24">
        <f>SUM(G21:G22)</f>
        <v>0</v>
      </c>
      <c r="H23" s="24"/>
      <c r="I23" s="24">
        <f>SUM(I21:I22)</f>
        <v>0</v>
      </c>
      <c r="J23" s="24"/>
      <c r="K23" s="24">
        <f>SUM(K21:K22)</f>
        <v>138941</v>
      </c>
      <c r="L23" s="24"/>
      <c r="M23" s="24">
        <f>SUM(M21:M22)</f>
        <v>-720</v>
      </c>
      <c r="N23" s="24"/>
      <c r="O23" s="24">
        <f t="shared" si="0"/>
        <v>138221</v>
      </c>
    </row>
    <row r="24" spans="1:17">
      <c r="A24" s="23" t="s">
        <v>183</v>
      </c>
      <c r="E24" s="34">
        <v>0</v>
      </c>
      <c r="F24" s="24"/>
      <c r="G24" s="34">
        <v>0</v>
      </c>
      <c r="H24" s="24"/>
      <c r="I24" s="34">
        <v>0</v>
      </c>
      <c r="J24" s="24"/>
      <c r="K24" s="24">
        <v>-85706</v>
      </c>
      <c r="L24" s="24"/>
      <c r="M24" s="34">
        <v>0</v>
      </c>
      <c r="N24" s="24"/>
      <c r="O24" s="74">
        <f>SUM(E24:M24)</f>
        <v>-85706</v>
      </c>
    </row>
    <row r="25" spans="1:17" ht="24" thickBot="1">
      <c r="A25" s="22" t="s">
        <v>175</v>
      </c>
      <c r="E25" s="35">
        <f>SUM(E20,E23:E24)</f>
        <v>476150</v>
      </c>
      <c r="G25" s="35">
        <f>SUM(G20,G23:G24)</f>
        <v>450123</v>
      </c>
      <c r="I25" s="35">
        <f>SUM(I20,I23:I24)</f>
        <v>55800</v>
      </c>
      <c r="J25" s="24"/>
      <c r="K25" s="35">
        <f>SUM(K20,K23:K24)</f>
        <v>156055</v>
      </c>
      <c r="L25" s="24"/>
      <c r="M25" s="97">
        <f>SUM(M20,M23:M24)</f>
        <v>-1475</v>
      </c>
      <c r="N25" s="24"/>
      <c r="O25" s="35">
        <f>SUM(O20,O23:O24)</f>
        <v>1136653</v>
      </c>
    </row>
    <row r="26" spans="1:17" ht="24" thickTop="1">
      <c r="A26" s="22"/>
      <c r="E26" s="24">
        <f>SUM(E25-BS!E64)</f>
        <v>0</v>
      </c>
      <c r="F26" s="24"/>
      <c r="G26" s="24">
        <f>G25-BS!E65</f>
        <v>0</v>
      </c>
      <c r="H26" s="24"/>
      <c r="I26" s="24">
        <f>I25-BS!E67</f>
        <v>0</v>
      </c>
      <c r="J26" s="24"/>
      <c r="K26" s="24">
        <f>SUM(K25-BS!E68)</f>
        <v>0</v>
      </c>
      <c r="L26" s="24"/>
      <c r="M26" s="24">
        <f>SUM(M25-BS!E69)</f>
        <v>0</v>
      </c>
      <c r="N26" s="24"/>
      <c r="O26" s="24">
        <f>SUM(O25-BS!E70)</f>
        <v>0</v>
      </c>
      <c r="Q26" s="48"/>
    </row>
    <row r="27" spans="1:17">
      <c r="A27" s="3" t="s">
        <v>151</v>
      </c>
      <c r="E27" s="20"/>
      <c r="F27" s="20"/>
      <c r="G27" s="20"/>
      <c r="H27" s="20"/>
      <c r="I27" s="20"/>
      <c r="J27" s="20"/>
    </row>
  </sheetData>
  <mergeCells count="2">
    <mergeCell ref="E6:O6"/>
    <mergeCell ref="I10:K10"/>
  </mergeCells>
  <pageMargins left="1.3779527559055118" right="0.39370078740157483" top="0.78740157480314965" bottom="0.39370078740157483" header="0.19685039370078741" footer="0.19685039370078741"/>
  <pageSetup paperSize="9" scale="78" fitToHeight="0" orientation="landscape" r:id="rId1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O25"/>
  <sheetViews>
    <sheetView showGridLines="0" view="pageBreakPreview" topLeftCell="A12" zoomScale="70" zoomScaleNormal="70" zoomScaleSheetLayoutView="70" workbookViewId="0">
      <selection activeCell="I27" sqref="I27"/>
    </sheetView>
  </sheetViews>
  <sheetFormatPr defaultColWidth="10.85546875" defaultRowHeight="23.25"/>
  <cols>
    <col min="1" max="1" width="10.85546875" style="19" customWidth="1"/>
    <col min="2" max="2" width="11.140625" style="19" customWidth="1"/>
    <col min="3" max="3" width="11.85546875" style="19" customWidth="1"/>
    <col min="4" max="4" width="1.85546875" style="19" customWidth="1"/>
    <col min="5" max="5" width="15.85546875" style="19" customWidth="1"/>
    <col min="6" max="6" width="1.85546875" style="19" customWidth="1"/>
    <col min="7" max="7" width="15.85546875" style="19" customWidth="1"/>
    <col min="8" max="8" width="1.85546875" style="19" customWidth="1"/>
    <col min="9" max="9" width="15.85546875" style="19" customWidth="1"/>
    <col min="10" max="10" width="1.85546875" style="19" customWidth="1"/>
    <col min="11" max="11" width="15.85546875" style="23" customWidth="1"/>
    <col min="12" max="12" width="1.85546875" style="19" customWidth="1"/>
    <col min="13" max="13" width="15.85546875" style="23" customWidth="1"/>
    <col min="14" max="14" width="9" style="19" customWidth="1"/>
    <col min="15" max="16384" width="10.85546875" style="19"/>
  </cols>
  <sheetData>
    <row r="1" spans="1:15">
      <c r="M1" s="27" t="s">
        <v>42</v>
      </c>
    </row>
    <row r="2" spans="1:15">
      <c r="A2" s="41" t="s">
        <v>116</v>
      </c>
      <c r="B2" s="17"/>
      <c r="C2" s="17"/>
      <c r="D2" s="18"/>
      <c r="E2" s="18"/>
      <c r="F2" s="18"/>
      <c r="G2" s="18"/>
      <c r="H2" s="18"/>
      <c r="I2" s="18"/>
      <c r="J2" s="18"/>
      <c r="K2" s="28"/>
      <c r="L2" s="17"/>
      <c r="M2" s="19"/>
    </row>
    <row r="3" spans="1:15">
      <c r="A3" s="52" t="s">
        <v>132</v>
      </c>
      <c r="B3" s="17"/>
      <c r="C3" s="17"/>
      <c r="D3" s="18"/>
      <c r="E3" s="18"/>
      <c r="F3" s="18"/>
      <c r="G3" s="18"/>
      <c r="H3" s="18"/>
      <c r="I3" s="18"/>
      <c r="J3" s="18"/>
      <c r="K3" s="28"/>
      <c r="L3" s="17"/>
      <c r="M3" s="28"/>
    </row>
    <row r="4" spans="1:15">
      <c r="A4" s="1" t="s">
        <v>176</v>
      </c>
      <c r="B4" s="17"/>
      <c r="C4" s="17"/>
      <c r="D4" s="18"/>
      <c r="E4" s="18"/>
      <c r="F4" s="18"/>
      <c r="G4" s="18"/>
      <c r="H4" s="18"/>
      <c r="I4" s="18"/>
      <c r="J4" s="18"/>
      <c r="K4" s="28"/>
      <c r="L4" s="17"/>
      <c r="M4" s="28"/>
      <c r="O4"/>
    </row>
    <row r="5" spans="1:15">
      <c r="C5" s="20"/>
      <c r="K5" s="27"/>
      <c r="M5" s="27" t="s">
        <v>0</v>
      </c>
    </row>
    <row r="6" spans="1:15" ht="25.5">
      <c r="C6" s="20"/>
      <c r="E6" s="140" t="s">
        <v>112</v>
      </c>
      <c r="F6" s="140"/>
      <c r="G6" s="140"/>
      <c r="H6" s="140"/>
      <c r="I6" s="140"/>
      <c r="J6" s="140"/>
      <c r="K6" s="140"/>
      <c r="L6" s="140"/>
      <c r="M6" s="140"/>
    </row>
    <row r="7" spans="1:15">
      <c r="A7" s="21"/>
      <c r="H7" s="29"/>
      <c r="I7" s="141" t="s">
        <v>36</v>
      </c>
      <c r="J7" s="141"/>
      <c r="K7" s="141"/>
      <c r="L7" s="29"/>
      <c r="M7" s="30"/>
    </row>
    <row r="8" spans="1:15">
      <c r="A8" s="21"/>
      <c r="E8" s="29" t="s">
        <v>91</v>
      </c>
      <c r="G8" s="29" t="s">
        <v>92</v>
      </c>
      <c r="H8" s="29"/>
      <c r="I8" s="29" t="s">
        <v>93</v>
      </c>
      <c r="J8" s="29"/>
      <c r="K8" s="29"/>
      <c r="L8" s="29"/>
      <c r="M8" s="30"/>
    </row>
    <row r="9" spans="1:15">
      <c r="A9" s="21"/>
      <c r="E9" s="36" t="s">
        <v>94</v>
      </c>
      <c r="G9" s="36" t="s">
        <v>95</v>
      </c>
      <c r="H9" s="29"/>
      <c r="I9" s="36" t="s">
        <v>96</v>
      </c>
      <c r="J9" s="29"/>
      <c r="K9" s="36" t="s">
        <v>97</v>
      </c>
      <c r="L9" s="31"/>
      <c r="M9" s="32" t="s">
        <v>98</v>
      </c>
    </row>
    <row r="10" spans="1:15">
      <c r="A10" s="22" t="s">
        <v>115</v>
      </c>
      <c r="E10" s="33">
        <v>446392</v>
      </c>
      <c r="G10" s="33">
        <v>450123</v>
      </c>
      <c r="H10" s="33"/>
      <c r="I10" s="33">
        <v>55800</v>
      </c>
      <c r="J10" s="33"/>
      <c r="K10" s="33">
        <v>78996</v>
      </c>
      <c r="L10" s="33"/>
      <c r="M10" s="33">
        <f>SUM(E10:K10)</f>
        <v>1031311</v>
      </c>
    </row>
    <row r="11" spans="1:15">
      <c r="A11" s="23" t="s">
        <v>57</v>
      </c>
      <c r="E11" s="33">
        <f>0</f>
        <v>0</v>
      </c>
      <c r="G11" s="33">
        <f>0</f>
        <v>0</v>
      </c>
      <c r="H11" s="33"/>
      <c r="I11" s="33">
        <v>0</v>
      </c>
      <c r="J11" s="33"/>
      <c r="K11" s="33">
        <f>SUM(PL!K73)</f>
        <v>52037</v>
      </c>
      <c r="L11" s="33"/>
      <c r="M11" s="33">
        <f>SUM(E11:K11)</f>
        <v>52037</v>
      </c>
    </row>
    <row r="12" spans="1:15">
      <c r="A12" s="23" t="s">
        <v>59</v>
      </c>
      <c r="E12" s="34">
        <v>0</v>
      </c>
      <c r="G12" s="34">
        <v>0</v>
      </c>
      <c r="H12" s="24"/>
      <c r="I12" s="34">
        <f>[1]PL!E28</f>
        <v>0</v>
      </c>
      <c r="J12" s="24"/>
      <c r="K12" s="34">
        <v>0</v>
      </c>
      <c r="L12" s="24"/>
      <c r="M12" s="34">
        <f>SUM(E12:L12)</f>
        <v>0</v>
      </c>
    </row>
    <row r="13" spans="1:15">
      <c r="A13" s="23" t="s">
        <v>60</v>
      </c>
      <c r="E13" s="24">
        <f>SUM(E11:E12)</f>
        <v>0</v>
      </c>
      <c r="G13" s="24">
        <f>SUM(G11:G12)</f>
        <v>0</v>
      </c>
      <c r="H13" s="24"/>
      <c r="I13" s="24">
        <f>SUM(I11:I12)</f>
        <v>0</v>
      </c>
      <c r="J13" s="24"/>
      <c r="K13" s="24">
        <f>SUM(K11:K12)</f>
        <v>52037</v>
      </c>
      <c r="L13" s="24"/>
      <c r="M13" s="24">
        <f>SUM(M11:M12)</f>
        <v>52037</v>
      </c>
    </row>
    <row r="14" spans="1:15">
      <c r="A14" s="23" t="s">
        <v>183</v>
      </c>
      <c r="E14" s="24">
        <v>0</v>
      </c>
      <c r="G14" s="24">
        <v>0</v>
      </c>
      <c r="H14" s="24"/>
      <c r="I14" s="24">
        <v>0</v>
      </c>
      <c r="J14" s="24"/>
      <c r="K14" s="24">
        <v>-89278</v>
      </c>
      <c r="L14" s="24"/>
      <c r="M14" s="34">
        <f>SUM(E14:L14)</f>
        <v>-89278</v>
      </c>
    </row>
    <row r="15" spans="1:15" ht="24" thickBot="1">
      <c r="A15" s="22" t="s">
        <v>174</v>
      </c>
      <c r="E15" s="35">
        <f>SUM(E10,E13:E14)</f>
        <v>446392</v>
      </c>
      <c r="G15" s="35">
        <f>SUM(G10,G13:G14)</f>
        <v>450123</v>
      </c>
      <c r="I15" s="35">
        <f>SUM(I10,I13:I14)</f>
        <v>55800</v>
      </c>
      <c r="J15" s="24"/>
      <c r="K15" s="35">
        <f>SUM(K10,K13:K14)</f>
        <v>41755</v>
      </c>
      <c r="L15" s="24"/>
      <c r="M15" s="35">
        <f>SUM(M10,M13:M14)</f>
        <v>994070</v>
      </c>
    </row>
    <row r="16" spans="1:15" ht="24" thickTop="1">
      <c r="A16" s="21"/>
      <c r="E16" s="29"/>
      <c r="G16" s="29"/>
      <c r="H16" s="29"/>
      <c r="I16" s="29"/>
      <c r="J16" s="29"/>
      <c r="K16" s="29"/>
      <c r="L16" s="31"/>
      <c r="M16" s="30"/>
    </row>
    <row r="17" spans="1:13">
      <c r="A17" s="22" t="s">
        <v>160</v>
      </c>
      <c r="E17" s="33">
        <v>476150</v>
      </c>
      <c r="G17" s="33">
        <v>450123</v>
      </c>
      <c r="H17" s="33"/>
      <c r="I17" s="33">
        <f>BS!K67</f>
        <v>55800</v>
      </c>
      <c r="J17" s="33"/>
      <c r="K17" s="33">
        <f>BS!K68</f>
        <v>102475</v>
      </c>
      <c r="L17" s="33"/>
      <c r="M17" s="33">
        <f>SUM(E17:K17)</f>
        <v>1084548</v>
      </c>
    </row>
    <row r="18" spans="1:13">
      <c r="A18" s="23" t="s">
        <v>57</v>
      </c>
      <c r="E18" s="33">
        <v>0</v>
      </c>
      <c r="G18" s="33">
        <v>0</v>
      </c>
      <c r="H18" s="33"/>
      <c r="I18" s="33">
        <v>0</v>
      </c>
      <c r="J18" s="33"/>
      <c r="K18" s="33">
        <f>SUM(PL!I73)</f>
        <v>138673</v>
      </c>
      <c r="L18" s="33"/>
      <c r="M18" s="33">
        <f>SUM(E18:K18)</f>
        <v>138673</v>
      </c>
    </row>
    <row r="19" spans="1:13">
      <c r="A19" s="23" t="s">
        <v>59</v>
      </c>
      <c r="E19" s="34">
        <v>0</v>
      </c>
      <c r="G19" s="34">
        <v>0</v>
      </c>
      <c r="H19" s="24"/>
      <c r="I19" s="34">
        <v>0</v>
      </c>
      <c r="J19" s="24"/>
      <c r="K19" s="34">
        <f>PL!I38</f>
        <v>0</v>
      </c>
      <c r="L19" s="24"/>
      <c r="M19" s="34">
        <f>SUM(E19:L19)</f>
        <v>0</v>
      </c>
    </row>
    <row r="20" spans="1:13" ht="24.95" customHeight="1">
      <c r="A20" s="23" t="s">
        <v>60</v>
      </c>
      <c r="E20" s="24">
        <f>SUM(E18:E19)</f>
        <v>0</v>
      </c>
      <c r="G20" s="24">
        <f>SUM(G18:G19)</f>
        <v>0</v>
      </c>
      <c r="H20" s="24"/>
      <c r="I20" s="24">
        <f>SUM(I18:I19)</f>
        <v>0</v>
      </c>
      <c r="J20" s="24"/>
      <c r="K20" s="24">
        <f>SUM(K18:K19)</f>
        <v>138673</v>
      </c>
      <c r="L20" s="24"/>
      <c r="M20" s="24">
        <f>SUM(M18:M19)</f>
        <v>138673</v>
      </c>
    </row>
    <row r="21" spans="1:13" ht="24.95" customHeight="1">
      <c r="A21" s="23" t="s">
        <v>183</v>
      </c>
      <c r="E21" s="34">
        <v>0</v>
      </c>
      <c r="G21" s="34">
        <v>0</v>
      </c>
      <c r="H21" s="24"/>
      <c r="I21" s="34">
        <v>0</v>
      </c>
      <c r="J21" s="24"/>
      <c r="K21" s="24">
        <v>-85706</v>
      </c>
      <c r="L21" s="24"/>
      <c r="M21" s="34">
        <f>SUM(E21:L21)</f>
        <v>-85706</v>
      </c>
    </row>
    <row r="22" spans="1:13" ht="24" thickBot="1">
      <c r="A22" s="22" t="s">
        <v>175</v>
      </c>
      <c r="E22" s="35">
        <f>SUM(E17,E20:E21)</f>
        <v>476150</v>
      </c>
      <c r="G22" s="35">
        <f>SUM(G17,G20:G21)</f>
        <v>450123</v>
      </c>
      <c r="I22" s="35">
        <f>SUM(I17,I20:I21)</f>
        <v>55800</v>
      </c>
      <c r="J22" s="24"/>
      <c r="K22" s="35">
        <f>SUM(K17,K20:K21)</f>
        <v>155442</v>
      </c>
      <c r="L22" s="24"/>
      <c r="M22" s="35">
        <f>SUM(M17,M20:M21)</f>
        <v>1137515</v>
      </c>
    </row>
    <row r="23" spans="1:13" ht="24" thickTop="1">
      <c r="A23" s="22"/>
      <c r="E23" s="24">
        <f>E22-BS!I64</f>
        <v>0</v>
      </c>
      <c r="G23" s="24">
        <f>G22-BS!I65</f>
        <v>0</v>
      </c>
      <c r="H23" s="24"/>
      <c r="I23" s="24">
        <f>I22-BS!I67</f>
        <v>0</v>
      </c>
      <c r="J23" s="24"/>
      <c r="K23" s="24">
        <f>K22-BS!I68</f>
        <v>0</v>
      </c>
      <c r="L23" s="24"/>
      <c r="M23" s="24">
        <f>M22-BS!I70</f>
        <v>0</v>
      </c>
    </row>
    <row r="24" spans="1:13">
      <c r="A24" s="21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>
      <c r="A25" s="3" t="s">
        <v>151</v>
      </c>
      <c r="D25" s="20"/>
      <c r="E25" s="20"/>
      <c r="F25" s="20"/>
      <c r="G25" s="20"/>
      <c r="H25" s="20"/>
      <c r="I25" s="20"/>
      <c r="J25" s="20"/>
    </row>
  </sheetData>
  <mergeCells count="2">
    <mergeCell ref="I7:K7"/>
    <mergeCell ref="E6:M6"/>
  </mergeCells>
  <pageMargins left="1.8503937007874016" right="3.937007874015748E-2" top="0.9055118110236221" bottom="0.74803149606299213" header="0.31496062992125984" footer="0.31496062992125984"/>
  <pageSetup paperSize="9" scale="8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X93"/>
  <sheetViews>
    <sheetView showGridLines="0" tabSelected="1" view="pageBreakPreview" topLeftCell="A43" zoomScale="70" zoomScaleNormal="100" zoomScaleSheetLayoutView="70" workbookViewId="0">
      <selection activeCell="A74" sqref="A74"/>
    </sheetView>
  </sheetViews>
  <sheetFormatPr defaultColWidth="10.85546875" defaultRowHeight="23.25"/>
  <cols>
    <col min="1" max="1" width="49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2" style="3" customWidth="1"/>
    <col min="9" max="9" width="14.85546875" style="3" customWidth="1"/>
    <col min="10" max="10" width="1.85546875" style="3" customWidth="1"/>
    <col min="11" max="11" width="14.85546875" style="3" customWidth="1"/>
    <col min="12" max="12" width="0.5703125" style="3" customWidth="1"/>
    <col min="13" max="13" width="9.85546875" style="3" customWidth="1"/>
    <col min="14" max="14" width="11.140625" style="3" bestFit="1" customWidth="1"/>
    <col min="15" max="16384" width="10.85546875" style="3"/>
  </cols>
  <sheetData>
    <row r="1" spans="1:258">
      <c r="K1" s="25" t="s">
        <v>42</v>
      </c>
    </row>
    <row r="2" spans="1:258">
      <c r="A2" s="110" t="s">
        <v>116</v>
      </c>
      <c r="B2" s="111"/>
      <c r="C2" s="111"/>
      <c r="D2" s="111"/>
      <c r="E2" s="111"/>
      <c r="F2" s="111"/>
      <c r="G2" s="111"/>
      <c r="H2" s="111"/>
      <c r="I2" s="111"/>
      <c r="K2" s="111"/>
    </row>
    <row r="3" spans="1:258">
      <c r="A3" s="112" t="s">
        <v>62</v>
      </c>
      <c r="B3" s="113"/>
      <c r="C3" s="111"/>
      <c r="D3" s="111"/>
      <c r="E3" s="111"/>
      <c r="F3" s="111"/>
      <c r="G3" s="111"/>
      <c r="H3" s="111"/>
      <c r="I3" s="111"/>
      <c r="K3" s="111"/>
      <c r="M3" s="114"/>
    </row>
    <row r="4" spans="1:258">
      <c r="A4" s="1" t="s">
        <v>176</v>
      </c>
      <c r="B4" s="111"/>
      <c r="C4" s="111"/>
      <c r="D4" s="111"/>
      <c r="E4" s="111"/>
      <c r="F4" s="111"/>
      <c r="G4" s="111"/>
      <c r="H4" s="111"/>
      <c r="I4" s="111"/>
      <c r="K4" s="111"/>
      <c r="L4" s="4"/>
    </row>
    <row r="5" spans="1:258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4"/>
      <c r="C6" s="4"/>
      <c r="D6" s="5"/>
      <c r="F6" s="68" t="s">
        <v>111</v>
      </c>
      <c r="G6" s="69"/>
      <c r="H6" s="69"/>
      <c r="I6" s="68"/>
      <c r="J6" s="70" t="s">
        <v>112</v>
      </c>
      <c r="K6" s="68"/>
      <c r="N6" s="11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4"/>
      <c r="C7" s="4"/>
      <c r="D7" s="5"/>
      <c r="E7" s="75" t="s">
        <v>159</v>
      </c>
      <c r="F7" s="111"/>
      <c r="G7" s="75" t="s">
        <v>114</v>
      </c>
      <c r="H7" s="6"/>
      <c r="I7" s="40" t="s">
        <v>159</v>
      </c>
      <c r="J7" s="6"/>
      <c r="K7" s="40" t="s">
        <v>114</v>
      </c>
      <c r="M7" s="4"/>
      <c r="N7" s="11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116" t="s">
        <v>63</v>
      </c>
      <c r="B8" s="117"/>
      <c r="C8" s="117"/>
      <c r="D8" s="118"/>
      <c r="E8" s="118"/>
      <c r="F8" s="118"/>
      <c r="G8" s="118"/>
      <c r="H8" s="118"/>
      <c r="I8" s="118"/>
      <c r="K8" s="118"/>
    </row>
    <row r="9" spans="1:258">
      <c r="A9" s="117" t="s">
        <v>64</v>
      </c>
      <c r="B9" s="117"/>
      <c r="C9" s="117"/>
      <c r="D9" s="119"/>
      <c r="E9" s="119">
        <f>SUM(PL!E71)</f>
        <v>174265</v>
      </c>
      <c r="F9" s="119"/>
      <c r="G9" s="119">
        <f>SUM(PL!G71)</f>
        <v>65315</v>
      </c>
      <c r="H9" s="119"/>
      <c r="I9" s="119">
        <f>SUM(PL!I71)</f>
        <v>173868</v>
      </c>
      <c r="K9" s="119">
        <f>SUM(PL!K71)</f>
        <v>65184</v>
      </c>
      <c r="N9" s="115"/>
    </row>
    <row r="10" spans="1:258">
      <c r="A10" s="117" t="s">
        <v>65</v>
      </c>
      <c r="B10" s="117"/>
      <c r="C10" s="117"/>
      <c r="D10" s="119"/>
      <c r="E10" s="119"/>
      <c r="F10" s="119"/>
      <c r="G10" s="119"/>
      <c r="H10" s="119"/>
      <c r="I10" s="119"/>
      <c r="K10" s="119"/>
      <c r="N10" s="115"/>
    </row>
    <row r="11" spans="1:258">
      <c r="A11" s="117" t="s">
        <v>66</v>
      </c>
      <c r="B11" s="117"/>
      <c r="C11" s="117"/>
      <c r="D11" s="119"/>
      <c r="E11" s="119"/>
      <c r="F11" s="119"/>
      <c r="G11" s="119"/>
      <c r="H11" s="119"/>
      <c r="I11" s="119"/>
      <c r="K11" s="119"/>
      <c r="N11" s="115"/>
    </row>
    <row r="12" spans="1:258">
      <c r="A12" s="117" t="s">
        <v>67</v>
      </c>
      <c r="B12" s="117"/>
      <c r="C12" s="117"/>
      <c r="D12" s="119"/>
      <c r="E12" s="120">
        <v>128168</v>
      </c>
      <c r="F12" s="119"/>
      <c r="G12" s="120">
        <v>100476</v>
      </c>
      <c r="H12" s="119"/>
      <c r="I12" s="120">
        <v>128168</v>
      </c>
      <c r="K12" s="120">
        <v>100476</v>
      </c>
      <c r="N12" s="115"/>
    </row>
    <row r="13" spans="1:258">
      <c r="A13" s="117" t="s">
        <v>145</v>
      </c>
      <c r="B13" s="117"/>
      <c r="C13" s="117"/>
      <c r="D13" s="119"/>
      <c r="E13" s="120">
        <v>-903</v>
      </c>
      <c r="F13" s="119"/>
      <c r="G13" s="121">
        <v>-963</v>
      </c>
      <c r="H13" s="119"/>
      <c r="I13" s="120">
        <v>-903</v>
      </c>
      <c r="K13" s="121">
        <v>-963</v>
      </c>
      <c r="N13" s="115"/>
    </row>
    <row r="14" spans="1:258">
      <c r="A14" s="117" t="s">
        <v>178</v>
      </c>
      <c r="B14" s="117"/>
      <c r="C14" s="117"/>
      <c r="D14" s="119"/>
      <c r="E14" s="120">
        <v>2757</v>
      </c>
      <c r="F14" s="119"/>
      <c r="G14" s="120">
        <v>7088</v>
      </c>
      <c r="H14" s="119"/>
      <c r="I14" s="120">
        <v>2757</v>
      </c>
      <c r="K14" s="120">
        <v>7088</v>
      </c>
      <c r="N14" s="115"/>
    </row>
    <row r="15" spans="1:258">
      <c r="A15" s="117" t="s">
        <v>166</v>
      </c>
      <c r="B15" s="117"/>
      <c r="C15" s="117"/>
      <c r="D15" s="119"/>
      <c r="E15" s="49">
        <v>-50789</v>
      </c>
      <c r="G15" s="3">
        <v>1903</v>
      </c>
      <c r="I15" s="49">
        <v>-50789</v>
      </c>
      <c r="K15" s="3">
        <v>1903</v>
      </c>
      <c r="N15" s="115"/>
    </row>
    <row r="16" spans="1:258">
      <c r="A16" s="117" t="s">
        <v>109</v>
      </c>
      <c r="B16" s="117"/>
      <c r="C16" s="117"/>
      <c r="D16" s="119"/>
      <c r="E16" s="121">
        <v>-576</v>
      </c>
      <c r="F16" s="119"/>
      <c r="G16" s="121">
        <v>0</v>
      </c>
      <c r="H16" s="119"/>
      <c r="I16" s="121">
        <v>-576</v>
      </c>
      <c r="K16" s="121">
        <v>0</v>
      </c>
      <c r="N16" s="115"/>
    </row>
    <row r="17" spans="1:17">
      <c r="A17" s="117" t="s">
        <v>187</v>
      </c>
      <c r="B17" s="117"/>
      <c r="C17" s="117"/>
      <c r="D17" s="119"/>
      <c r="E17" s="121">
        <v>445</v>
      </c>
      <c r="F17" s="119"/>
      <c r="G17" s="121">
        <v>385</v>
      </c>
      <c r="H17" s="119"/>
      <c r="I17" s="121">
        <v>445</v>
      </c>
      <c r="K17" s="121">
        <v>385</v>
      </c>
      <c r="N17" s="115"/>
    </row>
    <row r="18" spans="1:17">
      <c r="A18" s="117" t="s">
        <v>106</v>
      </c>
      <c r="B18" s="122"/>
      <c r="C18" s="117"/>
      <c r="D18" s="121"/>
      <c r="E18" s="123">
        <v>4039</v>
      </c>
      <c r="F18" s="121"/>
      <c r="G18" s="123">
        <v>3963</v>
      </c>
      <c r="H18" s="121"/>
      <c r="I18" s="123">
        <v>4039</v>
      </c>
      <c r="K18" s="123">
        <v>3963</v>
      </c>
      <c r="N18" s="115"/>
    </row>
    <row r="19" spans="1:17">
      <c r="A19" s="117" t="s">
        <v>133</v>
      </c>
      <c r="B19" s="122"/>
      <c r="C19" s="117"/>
      <c r="D19" s="121"/>
      <c r="E19" s="123">
        <v>346</v>
      </c>
      <c r="F19" s="121"/>
      <c r="G19" s="123">
        <v>381</v>
      </c>
      <c r="H19" s="121"/>
      <c r="I19" s="123">
        <v>346</v>
      </c>
      <c r="K19" s="123">
        <v>381</v>
      </c>
      <c r="N19" s="115"/>
    </row>
    <row r="20" spans="1:17">
      <c r="A20" s="117" t="s">
        <v>101</v>
      </c>
      <c r="B20" s="122"/>
      <c r="C20" s="117"/>
      <c r="D20" s="121"/>
      <c r="E20" s="123">
        <v>-148</v>
      </c>
      <c r="F20" s="121"/>
      <c r="G20" s="123">
        <v>-797</v>
      </c>
      <c r="H20" s="121"/>
      <c r="I20" s="123">
        <v>-148</v>
      </c>
      <c r="K20" s="123">
        <v>-797</v>
      </c>
      <c r="N20" s="115"/>
    </row>
    <row r="21" spans="1:17">
      <c r="A21" s="117" t="s">
        <v>68</v>
      </c>
      <c r="B21" s="122"/>
      <c r="C21" s="117"/>
      <c r="D21" s="121"/>
      <c r="E21" s="124">
        <v>24286</v>
      </c>
      <c r="F21" s="121"/>
      <c r="G21" s="124">
        <v>15655</v>
      </c>
      <c r="H21" s="121"/>
      <c r="I21" s="124">
        <v>24286</v>
      </c>
      <c r="K21" s="124">
        <v>15655</v>
      </c>
      <c r="N21" s="115"/>
      <c r="O21" s="125"/>
    </row>
    <row r="22" spans="1:17">
      <c r="A22" s="117" t="s">
        <v>69</v>
      </c>
      <c r="B22" s="122"/>
      <c r="C22" s="117"/>
      <c r="D22" s="119"/>
      <c r="E22" s="126"/>
      <c r="F22" s="119"/>
      <c r="G22" s="119"/>
      <c r="H22" s="119"/>
      <c r="I22" s="126"/>
      <c r="K22" s="126"/>
      <c r="N22" s="115"/>
    </row>
    <row r="23" spans="1:17">
      <c r="A23" s="117" t="s">
        <v>70</v>
      </c>
      <c r="B23" s="122"/>
      <c r="C23" s="117"/>
      <c r="D23" s="119"/>
      <c r="E23" s="119">
        <f>SUM(E9:E21)</f>
        <v>281890</v>
      </c>
      <c r="F23" s="119"/>
      <c r="G23" s="119">
        <f>SUM(G9:G21)</f>
        <v>193406</v>
      </c>
      <c r="H23" s="119"/>
      <c r="I23" s="119">
        <f>SUM(I9:I21)</f>
        <v>281493</v>
      </c>
      <c r="K23" s="119">
        <f>SUM(K9:K21)</f>
        <v>193275</v>
      </c>
      <c r="N23" s="115"/>
    </row>
    <row r="24" spans="1:17">
      <c r="A24" s="116" t="s">
        <v>71</v>
      </c>
      <c r="B24" s="122"/>
      <c r="C24" s="117"/>
      <c r="D24" s="119"/>
      <c r="E24" s="119"/>
      <c r="F24" s="119"/>
      <c r="G24" s="119"/>
      <c r="H24" s="119"/>
      <c r="I24" s="119"/>
      <c r="K24" s="119"/>
      <c r="N24" s="115"/>
    </row>
    <row r="25" spans="1:17">
      <c r="A25" s="117" t="s">
        <v>167</v>
      </c>
      <c r="B25" s="122"/>
      <c r="C25" s="117"/>
      <c r="D25" s="119"/>
      <c r="E25" s="123">
        <v>-61856</v>
      </c>
      <c r="F25" s="119"/>
      <c r="G25" s="123">
        <v>-69856</v>
      </c>
      <c r="H25" s="119"/>
      <c r="I25" s="123">
        <v>-61522</v>
      </c>
      <c r="K25" s="123">
        <v>-69462</v>
      </c>
      <c r="N25" s="127"/>
      <c r="O25" s="127"/>
    </row>
    <row r="26" spans="1:17">
      <c r="A26" s="117" t="s">
        <v>72</v>
      </c>
      <c r="B26" s="122"/>
      <c r="C26" s="117"/>
      <c r="D26" s="119"/>
      <c r="E26" s="123">
        <v>-121</v>
      </c>
      <c r="F26" s="119"/>
      <c r="G26" s="123">
        <v>116</v>
      </c>
      <c r="H26" s="119"/>
      <c r="I26" s="123">
        <v>-121</v>
      </c>
      <c r="K26" s="123">
        <v>116</v>
      </c>
      <c r="N26" s="115"/>
    </row>
    <row r="27" spans="1:17">
      <c r="A27" s="117" t="s">
        <v>73</v>
      </c>
      <c r="B27" s="122"/>
      <c r="C27" s="117"/>
      <c r="D27" s="119"/>
      <c r="E27" s="123">
        <v>-11849</v>
      </c>
      <c r="F27" s="119"/>
      <c r="G27" s="123">
        <v>-30153</v>
      </c>
      <c r="H27" s="119"/>
      <c r="I27" s="123">
        <v>-12001</v>
      </c>
      <c r="K27" s="123">
        <v>-30131</v>
      </c>
      <c r="N27" s="115"/>
      <c r="P27" s="128"/>
      <c r="Q27" s="128"/>
    </row>
    <row r="28" spans="1:17">
      <c r="A28" s="117" t="s">
        <v>180</v>
      </c>
      <c r="B28" s="122"/>
      <c r="C28" s="117"/>
      <c r="D28" s="119"/>
      <c r="E28" s="123">
        <v>-1000</v>
      </c>
      <c r="F28" s="119"/>
      <c r="G28" s="121">
        <v>0</v>
      </c>
      <c r="H28" s="119"/>
      <c r="I28" s="123">
        <v>-1000</v>
      </c>
      <c r="K28" s="121">
        <v>0</v>
      </c>
      <c r="N28" s="115"/>
      <c r="P28" s="128"/>
      <c r="Q28" s="128"/>
    </row>
    <row r="29" spans="1:17">
      <c r="A29" s="117" t="s">
        <v>74</v>
      </c>
      <c r="B29" s="122"/>
      <c r="C29" s="117"/>
      <c r="D29" s="119"/>
      <c r="E29" s="123">
        <v>-18</v>
      </c>
      <c r="F29" s="119"/>
      <c r="G29" s="123">
        <v>10</v>
      </c>
      <c r="H29" s="119"/>
      <c r="I29" s="123">
        <v>-18</v>
      </c>
      <c r="K29" s="123">
        <v>10</v>
      </c>
      <c r="N29" s="128"/>
      <c r="O29" s="129"/>
    </row>
    <row r="30" spans="1:17">
      <c r="A30" s="117" t="s">
        <v>107</v>
      </c>
      <c r="B30" s="122"/>
      <c r="C30" s="117"/>
      <c r="D30" s="119"/>
      <c r="E30" s="121">
        <v>-198</v>
      </c>
      <c r="F30" s="119"/>
      <c r="G30" s="121">
        <v>-185</v>
      </c>
      <c r="H30" s="119"/>
      <c r="I30" s="121">
        <v>13</v>
      </c>
      <c r="K30" s="121">
        <v>-185</v>
      </c>
      <c r="N30" s="115"/>
    </row>
    <row r="31" spans="1:17">
      <c r="A31" s="116" t="s">
        <v>75</v>
      </c>
      <c r="B31" s="122"/>
      <c r="C31" s="117"/>
      <c r="D31" s="119"/>
      <c r="E31" s="121"/>
      <c r="F31" s="119"/>
      <c r="G31" s="121"/>
      <c r="H31" s="119"/>
      <c r="I31" s="121"/>
      <c r="K31" s="121"/>
      <c r="N31" s="115"/>
    </row>
    <row r="32" spans="1:17">
      <c r="A32" s="117" t="s">
        <v>168</v>
      </c>
      <c r="B32" s="122"/>
      <c r="C32" s="117"/>
      <c r="D32" s="119"/>
      <c r="E32" s="123">
        <v>38175</v>
      </c>
      <c r="F32" s="119"/>
      <c r="G32" s="123">
        <v>43179</v>
      </c>
      <c r="H32" s="119"/>
      <c r="I32" s="123">
        <v>38021</v>
      </c>
      <c r="K32" s="123">
        <v>43093</v>
      </c>
      <c r="N32" s="49"/>
    </row>
    <row r="33" spans="1:258">
      <c r="A33" s="117" t="s">
        <v>102</v>
      </c>
      <c r="B33" s="122"/>
      <c r="C33" s="117"/>
      <c r="D33" s="119"/>
      <c r="E33" s="123">
        <v>1464</v>
      </c>
      <c r="F33" s="119"/>
      <c r="G33" s="123">
        <v>4062</v>
      </c>
      <c r="H33" s="119"/>
      <c r="I33" s="123">
        <v>1464</v>
      </c>
      <c r="K33" s="123">
        <v>1714</v>
      </c>
      <c r="N33" s="115"/>
    </row>
    <row r="34" spans="1:258">
      <c r="A34" s="117" t="s">
        <v>76</v>
      </c>
      <c r="B34" s="122"/>
      <c r="C34" s="117"/>
      <c r="D34" s="119"/>
      <c r="E34" s="120">
        <v>405</v>
      </c>
      <c r="F34" s="119"/>
      <c r="G34" s="120">
        <v>-25</v>
      </c>
      <c r="H34" s="119"/>
      <c r="I34" s="120">
        <v>428</v>
      </c>
      <c r="K34" s="120">
        <v>-64</v>
      </c>
      <c r="N34" s="115"/>
    </row>
    <row r="35" spans="1:258">
      <c r="A35" s="117" t="s">
        <v>77</v>
      </c>
      <c r="B35" s="122"/>
      <c r="C35" s="117"/>
      <c r="D35" s="119"/>
      <c r="E35" s="124">
        <v>610</v>
      </c>
      <c r="F35" s="119"/>
      <c r="G35" s="124">
        <v>869</v>
      </c>
      <c r="H35" s="119"/>
      <c r="I35" s="124">
        <v>610</v>
      </c>
      <c r="K35" s="124">
        <v>869</v>
      </c>
      <c r="N35" s="115"/>
    </row>
    <row r="36" spans="1:258">
      <c r="A36" s="117" t="s">
        <v>78</v>
      </c>
      <c r="B36" s="122"/>
      <c r="C36" s="117"/>
      <c r="D36" s="119"/>
      <c r="E36" s="119">
        <f>SUM(E23:E35)</f>
        <v>247502</v>
      </c>
      <c r="F36" s="119"/>
      <c r="G36" s="119">
        <f>SUM(G23:G35)</f>
        <v>141423</v>
      </c>
      <c r="H36" s="119"/>
      <c r="I36" s="119">
        <f>SUM(I23:I35)</f>
        <v>247367</v>
      </c>
      <c r="K36" s="119">
        <f>SUM(K23:K35)</f>
        <v>139235</v>
      </c>
      <c r="N36" s="115"/>
    </row>
    <row r="37" spans="1:258">
      <c r="A37" s="117" t="s">
        <v>79</v>
      </c>
      <c r="B37" s="122"/>
      <c r="C37" s="117"/>
      <c r="D37" s="119"/>
      <c r="E37" s="120">
        <v>-6557</v>
      </c>
      <c r="F37" s="119"/>
      <c r="G37" s="120">
        <v>-10926</v>
      </c>
      <c r="H37" s="119"/>
      <c r="I37" s="120">
        <v>-6557</v>
      </c>
      <c r="K37" s="120">
        <v>-10926</v>
      </c>
      <c r="N37" s="115"/>
    </row>
    <row r="38" spans="1:258">
      <c r="A38" s="117" t="s">
        <v>135</v>
      </c>
      <c r="B38" s="122"/>
      <c r="C38" s="117"/>
      <c r="D38" s="119"/>
      <c r="E38" s="120">
        <v>-710</v>
      </c>
      <c r="F38" s="119"/>
      <c r="G38" s="121">
        <v>-573</v>
      </c>
      <c r="H38" s="119"/>
      <c r="I38" s="120">
        <v>-710</v>
      </c>
      <c r="K38" s="121">
        <v>-573</v>
      </c>
      <c r="N38" s="115"/>
    </row>
    <row r="39" spans="1:258">
      <c r="A39" s="117" t="s">
        <v>80</v>
      </c>
      <c r="B39" s="122"/>
      <c r="C39" s="117"/>
      <c r="D39" s="119"/>
      <c r="E39" s="123">
        <v>-23593</v>
      </c>
      <c r="F39" s="119"/>
      <c r="G39" s="130">
        <v>-19233</v>
      </c>
      <c r="H39" s="119"/>
      <c r="I39" s="130">
        <v>-23521</v>
      </c>
      <c r="K39" s="130">
        <v>-19153</v>
      </c>
      <c r="N39" s="115"/>
      <c r="O39" s="131"/>
    </row>
    <row r="40" spans="1:258">
      <c r="A40" s="116" t="s">
        <v>81</v>
      </c>
      <c r="B40" s="122"/>
      <c r="C40" s="117"/>
      <c r="D40" s="119"/>
      <c r="E40" s="132">
        <f>SUM(E36:E39)</f>
        <v>216642</v>
      </c>
      <c r="F40" s="119"/>
      <c r="G40" s="132">
        <f>SUM(G36:G39)</f>
        <v>110691</v>
      </c>
      <c r="H40" s="119"/>
      <c r="I40" s="132">
        <f>SUM(I36:I39)</f>
        <v>216579</v>
      </c>
      <c r="K40" s="132">
        <f>SUM(K36:K39)</f>
        <v>108583</v>
      </c>
      <c r="N40" s="115"/>
    </row>
    <row r="41" spans="1:258" ht="15.75" customHeight="1">
      <c r="A41" s="116"/>
      <c r="B41" s="122"/>
      <c r="C41" s="117"/>
      <c r="D41" s="119"/>
      <c r="E41" s="119"/>
      <c r="F41" s="119"/>
      <c r="G41" s="119"/>
      <c r="H41" s="119"/>
      <c r="I41" s="119"/>
      <c r="K41" s="119"/>
      <c r="N41" s="115"/>
    </row>
    <row r="42" spans="1:258">
      <c r="A42" s="3" t="s">
        <v>151</v>
      </c>
      <c r="N42" s="115"/>
    </row>
    <row r="43" spans="1:258">
      <c r="I43" s="25"/>
      <c r="K43" s="25" t="s">
        <v>42</v>
      </c>
      <c r="N43" s="115"/>
    </row>
    <row r="44" spans="1:258">
      <c r="A44" s="110" t="s">
        <v>116</v>
      </c>
      <c r="B44" s="111"/>
      <c r="C44" s="111"/>
      <c r="D44" s="111"/>
      <c r="E44" s="111"/>
      <c r="F44" s="111"/>
      <c r="G44" s="111"/>
      <c r="H44" s="111"/>
      <c r="I44" s="111"/>
      <c r="K44" s="111"/>
      <c r="N44" s="115"/>
    </row>
    <row r="45" spans="1:258">
      <c r="A45" s="112" t="s">
        <v>82</v>
      </c>
      <c r="B45" s="113"/>
      <c r="C45" s="111"/>
      <c r="D45" s="111"/>
      <c r="E45" s="111"/>
      <c r="F45" s="111"/>
      <c r="G45" s="111"/>
      <c r="H45" s="111"/>
      <c r="I45" s="111"/>
      <c r="K45" s="111"/>
      <c r="N45" s="115"/>
    </row>
    <row r="46" spans="1:258">
      <c r="A46" s="1" t="s">
        <v>176</v>
      </c>
      <c r="B46" s="111"/>
      <c r="C46" s="111"/>
      <c r="D46" s="111"/>
      <c r="E46" s="5"/>
      <c r="F46" s="5"/>
      <c r="G46" s="5"/>
      <c r="H46" s="5"/>
      <c r="J46" s="4"/>
      <c r="K46" s="7" t="s">
        <v>0</v>
      </c>
      <c r="N46" s="115"/>
    </row>
    <row r="47" spans="1:258">
      <c r="A47" s="4"/>
      <c r="B47" s="4"/>
      <c r="C47" s="4"/>
      <c r="D47" s="5"/>
      <c r="F47" s="68" t="s">
        <v>111</v>
      </c>
      <c r="G47" s="69"/>
      <c r="H47" s="69"/>
      <c r="I47" s="68"/>
      <c r="J47" s="70" t="s">
        <v>112</v>
      </c>
      <c r="K47" s="68"/>
      <c r="N47" s="11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</row>
    <row r="48" spans="1:258">
      <c r="A48" s="4"/>
      <c r="B48" s="4"/>
      <c r="C48" s="4"/>
      <c r="D48" s="5"/>
      <c r="E48" s="75" t="s">
        <v>159</v>
      </c>
      <c r="F48" s="111"/>
      <c r="G48" s="75" t="s">
        <v>114</v>
      </c>
      <c r="H48" s="6"/>
      <c r="I48" s="40" t="s">
        <v>159</v>
      </c>
      <c r="J48" s="6"/>
      <c r="K48" s="40" t="s">
        <v>114</v>
      </c>
      <c r="M48" s="4"/>
      <c r="N48" s="11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</row>
    <row r="49" spans="1:14">
      <c r="A49" s="116" t="s">
        <v>83</v>
      </c>
      <c r="B49" s="117"/>
      <c r="C49" s="117"/>
      <c r="D49" s="119"/>
      <c r="E49" s="119"/>
      <c r="F49" s="119"/>
      <c r="G49" s="119"/>
      <c r="H49" s="119"/>
      <c r="I49" s="119"/>
      <c r="K49" s="119"/>
      <c r="L49" s="4"/>
      <c r="M49" s="4"/>
      <c r="N49" s="115"/>
    </row>
    <row r="50" spans="1:14">
      <c r="A50" s="117" t="s">
        <v>108</v>
      </c>
      <c r="B50" s="122"/>
      <c r="C50" s="117"/>
      <c r="D50" s="119"/>
      <c r="E50" s="121">
        <v>127</v>
      </c>
      <c r="F50" s="119"/>
      <c r="G50" s="121">
        <v>676</v>
      </c>
      <c r="H50" s="119"/>
      <c r="I50" s="121">
        <v>127</v>
      </c>
      <c r="K50" s="121">
        <v>676</v>
      </c>
      <c r="L50" s="4"/>
      <c r="N50" s="115"/>
    </row>
    <row r="51" spans="1:14">
      <c r="A51" s="117" t="s">
        <v>136</v>
      </c>
      <c r="B51" s="117"/>
      <c r="C51" s="117"/>
      <c r="D51" s="119"/>
      <c r="E51" s="120">
        <v>-912</v>
      </c>
      <c r="F51" s="119"/>
      <c r="G51" s="120">
        <v>-10153</v>
      </c>
      <c r="H51" s="119"/>
      <c r="I51" s="120">
        <v>-912</v>
      </c>
      <c r="K51" s="120">
        <v>-10153</v>
      </c>
      <c r="N51" s="133"/>
    </row>
    <row r="52" spans="1:14">
      <c r="A52" s="117" t="s">
        <v>84</v>
      </c>
      <c r="B52" s="117"/>
      <c r="C52" s="117"/>
      <c r="D52" s="119"/>
      <c r="E52" s="120">
        <v>-24345</v>
      </c>
      <c r="F52" s="119"/>
      <c r="G52" s="120">
        <v>-6140</v>
      </c>
      <c r="H52" s="119"/>
      <c r="I52" s="120">
        <v>-24345</v>
      </c>
      <c r="K52" s="120">
        <v>-6140</v>
      </c>
      <c r="N52" s="115"/>
    </row>
    <row r="53" spans="1:14">
      <c r="A53" s="117" t="s">
        <v>184</v>
      </c>
      <c r="B53" s="117"/>
      <c r="C53" s="117"/>
      <c r="D53" s="119"/>
      <c r="E53" s="121">
        <v>0</v>
      </c>
      <c r="F53" s="119"/>
      <c r="G53" s="121">
        <v>0</v>
      </c>
      <c r="H53" s="119"/>
      <c r="I53" s="120">
        <v>2000</v>
      </c>
      <c r="K53" s="121">
        <v>0</v>
      </c>
      <c r="N53" s="115"/>
    </row>
    <row r="54" spans="1:14">
      <c r="A54" s="117" t="s">
        <v>152</v>
      </c>
      <c r="B54" s="117"/>
      <c r="C54" s="117"/>
      <c r="D54" s="119"/>
      <c r="E54" s="120">
        <v>155603</v>
      </c>
      <c r="F54" s="119"/>
      <c r="G54" s="120">
        <v>13617</v>
      </c>
      <c r="H54" s="119"/>
      <c r="I54" s="120">
        <v>155603</v>
      </c>
      <c r="K54" s="120">
        <v>13617</v>
      </c>
      <c r="N54" s="115"/>
    </row>
    <row r="55" spans="1:14">
      <c r="A55" s="117" t="s">
        <v>110</v>
      </c>
      <c r="B55" s="117"/>
      <c r="C55" s="117"/>
      <c r="D55" s="119"/>
      <c r="E55" s="134">
        <v>582</v>
      </c>
      <c r="F55" s="119"/>
      <c r="G55" s="134">
        <v>8</v>
      </c>
      <c r="H55" s="119"/>
      <c r="I55" s="134">
        <v>582</v>
      </c>
      <c r="K55" s="134">
        <v>8</v>
      </c>
      <c r="N55" s="115"/>
    </row>
    <row r="56" spans="1:14">
      <c r="A56" s="116" t="s">
        <v>185</v>
      </c>
      <c r="B56" s="117"/>
      <c r="C56" s="117"/>
      <c r="D56" s="119"/>
      <c r="E56" s="135">
        <f>SUM(E50:E55)</f>
        <v>131055</v>
      </c>
      <c r="F56" s="119"/>
      <c r="G56" s="135">
        <f>SUM(G50:G55)</f>
        <v>-1992</v>
      </c>
      <c r="H56" s="119"/>
      <c r="I56" s="135">
        <f>SUM(I50:I55)</f>
        <v>133055</v>
      </c>
      <c r="K56" s="135">
        <f>SUM(K50:K55)</f>
        <v>-1992</v>
      </c>
      <c r="N56" s="115"/>
    </row>
    <row r="57" spans="1:14">
      <c r="A57" s="116" t="s">
        <v>85</v>
      </c>
      <c r="B57" s="117"/>
      <c r="C57" s="117"/>
      <c r="D57" s="119"/>
      <c r="E57" s="119"/>
      <c r="F57" s="119"/>
      <c r="G57" s="119"/>
      <c r="H57" s="119"/>
      <c r="I57" s="119"/>
      <c r="K57" s="119"/>
      <c r="N57" s="115"/>
    </row>
    <row r="58" spans="1:14">
      <c r="A58" s="117" t="s">
        <v>182</v>
      </c>
      <c r="B58" s="117"/>
      <c r="C58" s="117"/>
      <c r="D58" s="119"/>
      <c r="E58" s="119">
        <v>-47231</v>
      </c>
      <c r="F58" s="119"/>
      <c r="G58" s="119">
        <v>120956</v>
      </c>
      <c r="H58" s="119"/>
      <c r="I58" s="119">
        <v>-47231</v>
      </c>
      <c r="K58" s="119">
        <v>120956</v>
      </c>
      <c r="N58" s="115"/>
    </row>
    <row r="59" spans="1:14">
      <c r="A59" s="117" t="s">
        <v>105</v>
      </c>
      <c r="B59" s="117"/>
      <c r="C59" s="117"/>
      <c r="D59" s="119"/>
      <c r="E59" s="119">
        <v>-241463</v>
      </c>
      <c r="F59" s="119"/>
      <c r="G59" s="119">
        <v>-257384</v>
      </c>
      <c r="H59" s="119"/>
      <c r="I59" s="119">
        <v>-241463</v>
      </c>
      <c r="K59" s="119">
        <v>-257384</v>
      </c>
      <c r="N59" s="115"/>
    </row>
    <row r="60" spans="1:14">
      <c r="A60" s="117" t="s">
        <v>179</v>
      </c>
      <c r="B60" s="117"/>
      <c r="C60" s="117"/>
      <c r="D60" s="119"/>
      <c r="E60" s="53">
        <v>-85706</v>
      </c>
      <c r="F60" s="119"/>
      <c r="G60" s="121">
        <v>-89278</v>
      </c>
      <c r="H60" s="119"/>
      <c r="I60" s="53">
        <v>-85706</v>
      </c>
      <c r="K60" s="121">
        <v>-89278</v>
      </c>
      <c r="N60" s="115"/>
    </row>
    <row r="61" spans="1:14">
      <c r="A61" s="116" t="s">
        <v>86</v>
      </c>
      <c r="B61" s="117"/>
      <c r="C61" s="117"/>
      <c r="D61" s="119"/>
      <c r="E61" s="132">
        <f>SUM(E58:E60)</f>
        <v>-374400</v>
      </c>
      <c r="F61" s="119"/>
      <c r="G61" s="132">
        <f>SUM(G58:G60)</f>
        <v>-225706</v>
      </c>
      <c r="H61" s="119"/>
      <c r="I61" s="132">
        <f>SUM(I58:I60)</f>
        <v>-374400</v>
      </c>
      <c r="K61" s="132">
        <f>SUM(K58:K60)</f>
        <v>-225706</v>
      </c>
      <c r="N61" s="115"/>
    </row>
    <row r="62" spans="1:14">
      <c r="A62" s="116" t="s">
        <v>153</v>
      </c>
      <c r="B62" s="117"/>
      <c r="C62" s="117"/>
      <c r="D62" s="119"/>
      <c r="E62" s="119">
        <f>SUM(E40,E56,E61)</f>
        <v>-26703</v>
      </c>
      <c r="F62" s="119"/>
      <c r="G62" s="119">
        <f>SUM(G40,G56,G61)</f>
        <v>-117007</v>
      </c>
      <c r="H62" s="119"/>
      <c r="I62" s="119">
        <f>SUM(I40,I56,I61)</f>
        <v>-24766</v>
      </c>
      <c r="K62" s="119">
        <f>SUM(K40,K56,K61)</f>
        <v>-119115</v>
      </c>
      <c r="N62" s="115"/>
    </row>
    <row r="63" spans="1:14">
      <c r="A63" s="117" t="s">
        <v>87</v>
      </c>
      <c r="B63" s="117"/>
      <c r="C63" s="117"/>
      <c r="D63" s="119"/>
      <c r="E63" s="130">
        <f>BS!G11</f>
        <v>42604</v>
      </c>
      <c r="F63" s="119"/>
      <c r="G63" s="130">
        <v>169921</v>
      </c>
      <c r="H63" s="119"/>
      <c r="I63" s="130">
        <f>BS!K11</f>
        <v>35455</v>
      </c>
      <c r="K63" s="130">
        <v>164946</v>
      </c>
      <c r="N63" s="115"/>
    </row>
    <row r="64" spans="1:14" ht="24" thickBot="1">
      <c r="A64" s="116" t="s">
        <v>88</v>
      </c>
      <c r="B64" s="117"/>
      <c r="C64" s="117"/>
      <c r="D64" s="119"/>
      <c r="E64" s="136">
        <f>SUM(E62:E63)</f>
        <v>15901</v>
      </c>
      <c r="F64" s="119"/>
      <c r="G64" s="136">
        <f>SUM(G62:G63)</f>
        <v>52914</v>
      </c>
      <c r="H64" s="119"/>
      <c r="I64" s="136">
        <f>SUM(I62:I63)</f>
        <v>10689</v>
      </c>
      <c r="K64" s="136">
        <f>SUM(K62:K63)</f>
        <v>45831</v>
      </c>
      <c r="N64" s="115"/>
    </row>
    <row r="65" spans="1:14" ht="24" thickTop="1">
      <c r="A65" s="116"/>
      <c r="B65" s="117"/>
      <c r="C65" s="117"/>
      <c r="D65" s="119"/>
      <c r="E65" s="119">
        <f>SUM(E64-BS!E11)</f>
        <v>0</v>
      </c>
      <c r="F65" s="119"/>
      <c r="G65" s="119"/>
      <c r="H65" s="119"/>
      <c r="I65" s="119">
        <f>SUM(I64-BS!I11)</f>
        <v>0</v>
      </c>
      <c r="K65" s="119"/>
      <c r="N65" s="115"/>
    </row>
    <row r="66" spans="1:14">
      <c r="A66" s="116" t="s">
        <v>89</v>
      </c>
      <c r="B66" s="117"/>
      <c r="C66" s="117"/>
      <c r="D66" s="119"/>
      <c r="E66" s="119"/>
      <c r="F66" s="119"/>
      <c r="G66" s="119"/>
      <c r="H66" s="119"/>
      <c r="I66" s="137"/>
      <c r="K66" s="137"/>
      <c r="N66" s="115"/>
    </row>
    <row r="67" spans="1:14">
      <c r="A67" s="117" t="s">
        <v>90</v>
      </c>
      <c r="B67" s="117"/>
      <c r="C67" s="117"/>
      <c r="D67" s="119"/>
      <c r="E67" s="119"/>
      <c r="F67" s="119"/>
      <c r="G67" s="119"/>
      <c r="H67" s="119"/>
      <c r="I67" s="119"/>
      <c r="K67" s="119"/>
      <c r="N67" s="115"/>
    </row>
    <row r="68" spans="1:14">
      <c r="A68" s="117" t="s">
        <v>146</v>
      </c>
      <c r="B68" s="117"/>
      <c r="C68" s="117"/>
      <c r="D68" s="119"/>
      <c r="E68" s="49">
        <v>107844</v>
      </c>
      <c r="F68" s="119"/>
      <c r="G68" s="3">
        <v>101824</v>
      </c>
      <c r="H68" s="119"/>
      <c r="I68" s="49">
        <v>107844</v>
      </c>
      <c r="K68" s="3">
        <v>101824</v>
      </c>
      <c r="N68" s="115"/>
    </row>
    <row r="69" spans="1:14">
      <c r="A69" s="117" t="s">
        <v>100</v>
      </c>
      <c r="B69" s="117"/>
      <c r="C69" s="117"/>
      <c r="D69" s="119"/>
      <c r="E69" s="3">
        <v>412575</v>
      </c>
      <c r="F69" s="119"/>
      <c r="G69" s="138">
        <v>328932</v>
      </c>
      <c r="H69" s="119"/>
      <c r="I69" s="3">
        <v>412575</v>
      </c>
      <c r="K69" s="138">
        <v>328932</v>
      </c>
      <c r="N69" s="115"/>
    </row>
    <row r="70" spans="1:14">
      <c r="A70" s="117" t="s">
        <v>165</v>
      </c>
      <c r="B70" s="117"/>
      <c r="C70" s="117"/>
      <c r="D70" s="119"/>
      <c r="E70" s="119">
        <v>3396</v>
      </c>
      <c r="F70" s="119"/>
      <c r="G70" s="119">
        <v>0</v>
      </c>
      <c r="H70" s="119"/>
      <c r="I70" s="119">
        <v>3396</v>
      </c>
      <c r="K70" s="37">
        <v>0</v>
      </c>
      <c r="N70" s="115"/>
    </row>
    <row r="71" spans="1:14" ht="22.5" customHeight="1">
      <c r="A71" s="117" t="s">
        <v>169</v>
      </c>
      <c r="B71" s="117"/>
      <c r="C71" s="117"/>
      <c r="D71" s="119"/>
      <c r="E71" s="38">
        <v>2153</v>
      </c>
      <c r="F71" s="119"/>
      <c r="G71" s="37">
        <v>10907</v>
      </c>
      <c r="H71" s="119"/>
      <c r="I71" s="38">
        <v>2153</v>
      </c>
      <c r="K71" s="37">
        <v>10907</v>
      </c>
      <c r="N71" s="115"/>
    </row>
    <row r="72" spans="1:14" ht="22.5" customHeight="1">
      <c r="A72" s="117" t="s">
        <v>170</v>
      </c>
      <c r="B72" s="117"/>
      <c r="C72" s="117"/>
      <c r="D72" s="119"/>
      <c r="E72" s="38"/>
      <c r="F72" s="119"/>
      <c r="G72" s="37"/>
      <c r="H72" s="119"/>
      <c r="I72" s="38"/>
      <c r="K72" s="37"/>
      <c r="N72" s="115"/>
    </row>
    <row r="73" spans="1:14" ht="22.5" customHeight="1">
      <c r="A73" s="117" t="s">
        <v>190</v>
      </c>
      <c r="B73" s="117"/>
      <c r="C73" s="117"/>
      <c r="D73" s="119"/>
      <c r="E73" s="38">
        <v>7488</v>
      </c>
      <c r="F73" s="119"/>
      <c r="G73" s="37">
        <v>0</v>
      </c>
      <c r="H73" s="119"/>
      <c r="I73" s="38">
        <v>7488</v>
      </c>
      <c r="K73" s="37">
        <v>0</v>
      </c>
      <c r="N73" s="115"/>
    </row>
    <row r="74" spans="1:14">
      <c r="A74" s="117" t="s">
        <v>189</v>
      </c>
      <c r="B74" s="117"/>
      <c r="C74" s="117"/>
      <c r="D74" s="119"/>
      <c r="E74" s="119">
        <v>0</v>
      </c>
      <c r="F74" s="119"/>
      <c r="G74" s="119">
        <v>3777</v>
      </c>
      <c r="H74" s="119"/>
      <c r="I74" s="119">
        <v>0</v>
      </c>
      <c r="J74" s="119"/>
      <c r="K74" s="119">
        <v>3777</v>
      </c>
      <c r="N74" s="115"/>
    </row>
    <row r="75" spans="1:14">
      <c r="A75" s="117"/>
      <c r="B75" s="117"/>
      <c r="C75" s="117"/>
      <c r="D75" s="119"/>
      <c r="E75" s="119"/>
      <c r="F75" s="119"/>
      <c r="G75" s="119"/>
      <c r="H75" s="119"/>
      <c r="I75" s="119"/>
      <c r="J75" s="119"/>
      <c r="K75" s="119"/>
      <c r="N75" s="115"/>
    </row>
    <row r="76" spans="1:14">
      <c r="A76" s="3" t="s">
        <v>151</v>
      </c>
      <c r="B76" s="117"/>
      <c r="C76" s="117"/>
      <c r="D76" s="119"/>
      <c r="E76" s="119"/>
      <c r="F76" s="119"/>
      <c r="G76" s="119"/>
      <c r="H76" s="119"/>
      <c r="I76" s="119"/>
      <c r="K76" s="119"/>
      <c r="N76" s="115"/>
    </row>
    <row r="93" spans="1:1">
      <c r="A93" s="3" t="s">
        <v>149</v>
      </c>
    </row>
  </sheetData>
  <pageMargins left="0.78740157480314965" right="0.39370078740157483" top="0.78740157480314965" bottom="0.39370078740157483" header="0.19685039370078741" footer="0.19685039370078741"/>
  <pageSetup paperSize="9" scale="72" orientation="portrait" horizontalDpi="1200" verticalDpi="1200" r:id="rId1"/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10706-F375-4DE6-AB05-36AB468DCBC2}">
  <sheetPr>
    <tabColor rgb="FFFFFF00"/>
  </sheetPr>
  <dimension ref="A1:HZ78"/>
  <sheetViews>
    <sheetView showGridLines="0" view="pageBreakPreview" topLeftCell="A57" zoomScale="70" zoomScaleNormal="50" zoomScaleSheetLayoutView="70" workbookViewId="0">
      <selection activeCell="E68" sqref="E68"/>
    </sheetView>
  </sheetViews>
  <sheetFormatPr defaultColWidth="10.85546875" defaultRowHeight="23.25"/>
  <cols>
    <col min="1" max="1" width="49.140625" style="3" customWidth="1"/>
    <col min="2" max="2" width="1.85546875" style="3" customWidth="1"/>
    <col min="3" max="3" width="9.85546875" style="3" customWidth="1"/>
    <col min="4" max="4" width="1.85546875" style="3" customWidth="1"/>
    <col min="5" max="5" width="14.85546875" style="3" customWidth="1"/>
    <col min="6" max="6" width="1.85546875" style="3" customWidth="1"/>
    <col min="7" max="7" width="14.85546875" style="3" customWidth="1"/>
    <col min="8" max="8" width="1.85546875" style="3" customWidth="1"/>
    <col min="9" max="9" width="14.85546875" style="3" customWidth="1"/>
    <col min="10" max="10" width="1.85546875" style="3" customWidth="1"/>
    <col min="11" max="11" width="14.85546875" style="3" customWidth="1"/>
    <col min="12" max="12" width="10.85546875" style="3" customWidth="1"/>
    <col min="13" max="16384" width="10.85546875" style="3"/>
  </cols>
  <sheetData>
    <row r="1" spans="1:234">
      <c r="A1" s="1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171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1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 ht="23.1" customHeight="1">
      <c r="A5" s="4"/>
      <c r="B5" s="4"/>
      <c r="C5" s="4"/>
      <c r="D5" s="5"/>
      <c r="E5" s="139" t="s">
        <v>111</v>
      </c>
      <c r="F5" s="139"/>
      <c r="G5" s="139"/>
      <c r="H5" s="69"/>
      <c r="I5" s="139" t="s">
        <v>112</v>
      </c>
      <c r="J5" s="139"/>
      <c r="K5" s="1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56" t="s">
        <v>172</v>
      </c>
      <c r="F6" s="99"/>
      <c r="G6" s="56" t="s">
        <v>158</v>
      </c>
      <c r="H6" s="99"/>
      <c r="I6" s="56" t="s">
        <v>172</v>
      </c>
      <c r="J6" s="6"/>
      <c r="K6" s="56" t="s">
        <v>158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57" t="s">
        <v>2</v>
      </c>
      <c r="F7" s="99"/>
      <c r="G7" s="57" t="s">
        <v>3</v>
      </c>
      <c r="H7" s="99"/>
      <c r="I7" s="57" t="s">
        <v>2</v>
      </c>
      <c r="J7" s="6"/>
      <c r="K7" s="57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57" t="s">
        <v>4</v>
      </c>
      <c r="F8" s="99"/>
      <c r="G8" s="99"/>
      <c r="H8" s="99"/>
      <c r="I8" s="57" t="s">
        <v>4</v>
      </c>
      <c r="J8" s="6"/>
      <c r="K8" s="99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>
      <c r="A9" s="1" t="s">
        <v>5</v>
      </c>
      <c r="B9" s="4"/>
    </row>
    <row r="10" spans="1:234">
      <c r="A10" s="1" t="s">
        <v>6</v>
      </c>
      <c r="B10" s="4"/>
    </row>
    <row r="11" spans="1:234" ht="21.75" customHeight="1">
      <c r="A11" s="58" t="s">
        <v>7</v>
      </c>
      <c r="C11" s="10">
        <v>3</v>
      </c>
      <c r="D11" s="10"/>
      <c r="E11" s="12">
        <v>15901</v>
      </c>
      <c r="F11" s="12"/>
      <c r="G11" s="12">
        <v>42604</v>
      </c>
      <c r="H11" s="12"/>
      <c r="I11" s="12">
        <v>10689</v>
      </c>
      <c r="J11" s="12"/>
      <c r="K11" s="12">
        <v>35455</v>
      </c>
    </row>
    <row r="12" spans="1:234" ht="21.75" customHeight="1">
      <c r="A12" s="59" t="s">
        <v>161</v>
      </c>
      <c r="C12" s="10" t="s">
        <v>8</v>
      </c>
      <c r="D12" s="10"/>
      <c r="E12" s="12">
        <v>474437</v>
      </c>
      <c r="F12" s="12"/>
      <c r="G12" s="12">
        <v>404169</v>
      </c>
      <c r="H12" s="12"/>
      <c r="I12" s="12">
        <v>473676</v>
      </c>
      <c r="J12" s="12"/>
      <c r="K12" s="12">
        <v>403742</v>
      </c>
    </row>
    <row r="13" spans="1:234" ht="21.75" customHeight="1">
      <c r="A13" s="50" t="s">
        <v>143</v>
      </c>
      <c r="C13" s="10"/>
      <c r="D13" s="10"/>
      <c r="E13" s="12">
        <v>52242</v>
      </c>
      <c r="F13" s="12"/>
      <c r="G13" s="12">
        <v>59457</v>
      </c>
      <c r="H13" s="12"/>
      <c r="I13" s="12">
        <v>52242</v>
      </c>
      <c r="J13" s="12"/>
      <c r="K13" s="12">
        <v>59457</v>
      </c>
    </row>
    <row r="14" spans="1:234" ht="21.75" customHeight="1">
      <c r="A14" s="91" t="s">
        <v>13</v>
      </c>
      <c r="C14" s="10">
        <v>6</v>
      </c>
      <c r="D14" s="10"/>
      <c r="E14" s="12">
        <v>1000</v>
      </c>
      <c r="F14" s="12"/>
      <c r="G14" s="12">
        <v>0</v>
      </c>
      <c r="H14" s="12"/>
      <c r="I14" s="12">
        <v>1000</v>
      </c>
      <c r="J14" s="12"/>
      <c r="K14" s="12">
        <v>0</v>
      </c>
    </row>
    <row r="15" spans="1:234" ht="21.75" customHeight="1">
      <c r="A15" s="60" t="s">
        <v>9</v>
      </c>
      <c r="C15" s="10">
        <v>5</v>
      </c>
      <c r="D15" s="10"/>
      <c r="E15" s="12">
        <v>570</v>
      </c>
      <c r="F15" s="12"/>
      <c r="G15" s="12">
        <v>449</v>
      </c>
      <c r="H15" s="12"/>
      <c r="I15" s="12">
        <v>570</v>
      </c>
      <c r="J15" s="12"/>
      <c r="K15" s="12">
        <v>449</v>
      </c>
    </row>
    <row r="16" spans="1:234" ht="21.75" customHeight="1">
      <c r="A16" s="11" t="s">
        <v>10</v>
      </c>
      <c r="C16" s="10"/>
      <c r="D16" s="10"/>
      <c r="E16" s="12">
        <v>57981</v>
      </c>
      <c r="F16" s="12"/>
      <c r="G16" s="12">
        <v>45906</v>
      </c>
      <c r="H16" s="12"/>
      <c r="I16" s="12">
        <v>57871</v>
      </c>
      <c r="J16" s="12"/>
      <c r="K16" s="12">
        <v>45870</v>
      </c>
    </row>
    <row r="17" spans="1:11" ht="21.75" customHeight="1">
      <c r="A17" s="1" t="s">
        <v>11</v>
      </c>
      <c r="B17" s="4"/>
      <c r="C17" s="10"/>
      <c r="D17" s="10"/>
      <c r="E17" s="14">
        <f>SUM(E11:E16)</f>
        <v>602131</v>
      </c>
      <c r="F17" s="12"/>
      <c r="G17" s="14">
        <f>SUM(G11:G16)</f>
        <v>552585</v>
      </c>
      <c r="H17" s="12"/>
      <c r="I17" s="14">
        <f>SUM(I11:I16)</f>
        <v>596048</v>
      </c>
      <c r="J17" s="64"/>
      <c r="K17" s="14">
        <f>SUM(K11:K16)</f>
        <v>544973</v>
      </c>
    </row>
    <row r="18" spans="1:11" ht="21.75" customHeight="1">
      <c r="A18" s="1" t="s">
        <v>12</v>
      </c>
      <c r="B18" s="4"/>
      <c r="C18" s="10"/>
      <c r="D18" s="10"/>
    </row>
    <row r="19" spans="1:11" ht="21.75" customHeight="1">
      <c r="A19" s="58" t="s">
        <v>13</v>
      </c>
      <c r="B19" s="4"/>
      <c r="C19" s="10">
        <v>6</v>
      </c>
      <c r="D19" s="10"/>
      <c r="E19" s="12">
        <v>48800</v>
      </c>
      <c r="F19" s="12"/>
      <c r="G19" s="12">
        <v>48800</v>
      </c>
      <c r="H19" s="12"/>
      <c r="I19" s="12">
        <v>48800</v>
      </c>
      <c r="J19" s="12"/>
      <c r="K19" s="12">
        <v>48800</v>
      </c>
    </row>
    <row r="20" spans="1:11" ht="21.75" customHeight="1">
      <c r="A20" s="58" t="s">
        <v>14</v>
      </c>
      <c r="B20" s="4"/>
      <c r="C20" s="10">
        <v>5</v>
      </c>
      <c r="D20" s="10"/>
      <c r="E20" s="12">
        <v>50686</v>
      </c>
      <c r="F20" s="12"/>
      <c r="G20" s="12">
        <v>51734</v>
      </c>
      <c r="H20" s="12"/>
      <c r="I20" s="12">
        <v>34491</v>
      </c>
      <c r="J20" s="12"/>
      <c r="K20" s="12">
        <v>34819</v>
      </c>
    </row>
    <row r="21" spans="1:11" ht="21.75" customHeight="1">
      <c r="A21" s="58" t="s">
        <v>113</v>
      </c>
      <c r="B21" s="4"/>
      <c r="C21" s="10"/>
      <c r="D21" s="10"/>
      <c r="E21" s="12">
        <v>0</v>
      </c>
      <c r="F21" s="12"/>
      <c r="G21" s="12">
        <v>0</v>
      </c>
      <c r="H21" s="12"/>
      <c r="I21" s="12">
        <v>20670</v>
      </c>
      <c r="J21" s="12"/>
      <c r="K21" s="12">
        <v>22670</v>
      </c>
    </row>
    <row r="22" spans="1:11" ht="21.75" customHeight="1">
      <c r="A22" s="61" t="s">
        <v>15</v>
      </c>
      <c r="C22" s="10">
        <v>7</v>
      </c>
      <c r="D22" s="10"/>
      <c r="E22" s="12">
        <v>1694468</v>
      </c>
      <c r="F22" s="12"/>
      <c r="G22" s="12">
        <v>1481394</v>
      </c>
      <c r="H22" s="12"/>
      <c r="I22" s="12">
        <v>1694468</v>
      </c>
      <c r="J22" s="12"/>
      <c r="K22" s="12">
        <v>1481394</v>
      </c>
    </row>
    <row r="23" spans="1:11" ht="21.75" customHeight="1">
      <c r="A23" s="61" t="s">
        <v>16</v>
      </c>
      <c r="C23" s="10"/>
      <c r="D23" s="10"/>
      <c r="E23" s="12">
        <v>4029</v>
      </c>
      <c r="F23" s="12"/>
      <c r="G23" s="12">
        <v>4279</v>
      </c>
      <c r="H23" s="12"/>
      <c r="I23" s="12">
        <v>4029</v>
      </c>
      <c r="J23" s="12"/>
      <c r="K23" s="12">
        <v>4279</v>
      </c>
    </row>
    <row r="24" spans="1:11" ht="21.75" customHeight="1">
      <c r="A24" s="61" t="s">
        <v>17</v>
      </c>
      <c r="C24" s="10">
        <v>8</v>
      </c>
      <c r="D24" s="10"/>
      <c r="E24" s="12">
        <v>176303</v>
      </c>
      <c r="F24" s="12"/>
      <c r="G24" s="12">
        <v>181712</v>
      </c>
      <c r="H24" s="12"/>
      <c r="I24" s="12">
        <v>176303</v>
      </c>
      <c r="J24" s="12"/>
      <c r="K24" s="12">
        <v>181712</v>
      </c>
    </row>
    <row r="25" spans="1:11" ht="21.75" customHeight="1">
      <c r="A25" s="61" t="s">
        <v>18</v>
      </c>
      <c r="C25" s="10"/>
      <c r="D25" s="10"/>
      <c r="E25" s="12">
        <v>1291</v>
      </c>
      <c r="F25" s="12"/>
      <c r="G25" s="12">
        <v>1789</v>
      </c>
      <c r="H25" s="12"/>
      <c r="I25" s="12">
        <v>1291</v>
      </c>
      <c r="J25" s="12"/>
      <c r="K25" s="12">
        <v>1789</v>
      </c>
    </row>
    <row r="26" spans="1:11" ht="21.75" customHeight="1">
      <c r="A26" s="103" t="s">
        <v>148</v>
      </c>
      <c r="B26" s="104"/>
      <c r="C26" s="105"/>
      <c r="D26" s="105"/>
      <c r="E26" s="98">
        <v>0</v>
      </c>
      <c r="F26" s="12"/>
      <c r="G26" s="12">
        <v>470</v>
      </c>
      <c r="H26" s="12"/>
      <c r="I26" s="12">
        <v>0</v>
      </c>
      <c r="J26" s="12"/>
      <c r="K26" s="12">
        <v>0</v>
      </c>
    </row>
    <row r="27" spans="1:11" ht="21.75" customHeight="1">
      <c r="A27" s="61" t="s">
        <v>19</v>
      </c>
      <c r="C27" s="10"/>
      <c r="D27" s="10"/>
      <c r="E27" s="15">
        <v>28917</v>
      </c>
      <c r="F27" s="12"/>
      <c r="G27" s="15">
        <v>28718</v>
      </c>
      <c r="H27" s="12"/>
      <c r="I27" s="15">
        <v>28705</v>
      </c>
      <c r="K27" s="55">
        <v>28718</v>
      </c>
    </row>
    <row r="28" spans="1:11" ht="21.75" customHeight="1">
      <c r="A28" s="1" t="s">
        <v>20</v>
      </c>
      <c r="B28" s="4"/>
      <c r="C28" s="10"/>
      <c r="D28" s="10"/>
      <c r="E28" s="14">
        <f>SUM(E19:E27)</f>
        <v>2004494</v>
      </c>
      <c r="F28" s="12"/>
      <c r="G28" s="14">
        <f>SUM(G19:G27)</f>
        <v>1798896</v>
      </c>
      <c r="H28" s="12"/>
      <c r="I28" s="14">
        <f>SUM(I19:I27)</f>
        <v>2008757</v>
      </c>
      <c r="J28" s="64"/>
      <c r="K28" s="14">
        <f>SUM(K19:K27)</f>
        <v>1804181</v>
      </c>
    </row>
    <row r="29" spans="1:11" ht="21.75" customHeight="1" thickBot="1">
      <c r="A29" s="1" t="s">
        <v>21</v>
      </c>
      <c r="B29" s="4"/>
      <c r="C29" s="11"/>
      <c r="D29" s="11"/>
      <c r="E29" s="62">
        <f>SUM(E17,E28)</f>
        <v>2606625</v>
      </c>
      <c r="F29" s="12"/>
      <c r="G29" s="62">
        <f>SUM(G17,G28)</f>
        <v>2351481</v>
      </c>
      <c r="H29" s="12"/>
      <c r="I29" s="62">
        <f>SUM(I17,I28)</f>
        <v>2604805</v>
      </c>
      <c r="J29" s="64"/>
      <c r="K29" s="62">
        <f>SUM(K17,K28)</f>
        <v>2349154</v>
      </c>
    </row>
    <row r="30" spans="1:11" ht="21.75" customHeight="1" thickTop="1">
      <c r="A30" s="1"/>
      <c r="B30" s="4"/>
      <c r="C30" s="11"/>
      <c r="D30" s="11"/>
      <c r="J30" s="11"/>
    </row>
    <row r="31" spans="1:11">
      <c r="A31" s="3" t="s">
        <v>151</v>
      </c>
      <c r="B31" s="4"/>
      <c r="C31" s="11"/>
      <c r="D31" s="11"/>
      <c r="E31" s="11"/>
      <c r="F31" s="11"/>
      <c r="G31" s="11"/>
      <c r="H31" s="11"/>
      <c r="I31" s="11"/>
      <c r="J31" s="11"/>
    </row>
    <row r="32" spans="1:11">
      <c r="A32" s="1" t="s">
        <v>116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34">
      <c r="A33" s="1" t="s">
        <v>141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34">
      <c r="A34" s="1" t="s">
        <v>171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234">
      <c r="A35" s="4"/>
      <c r="B35" s="4"/>
      <c r="C35" s="5"/>
      <c r="D35" s="5"/>
      <c r="E35" s="5"/>
      <c r="F35" s="5"/>
      <c r="G35" s="5"/>
      <c r="H35" s="5"/>
      <c r="I35" s="5"/>
      <c r="J35" s="6"/>
      <c r="K35" s="7" t="s"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 ht="23.1" customHeight="1">
      <c r="A36" s="4"/>
      <c r="B36" s="4"/>
      <c r="C36" s="4"/>
      <c r="D36" s="5"/>
      <c r="E36" s="139" t="s">
        <v>111</v>
      </c>
      <c r="F36" s="139"/>
      <c r="G36" s="139"/>
      <c r="H36" s="69"/>
      <c r="I36" s="139" t="s">
        <v>112</v>
      </c>
      <c r="J36" s="139"/>
      <c r="K36" s="139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8" t="s">
        <v>1</v>
      </c>
      <c r="D37" s="5"/>
      <c r="E37" s="56" t="s">
        <v>172</v>
      </c>
      <c r="F37" s="99"/>
      <c r="G37" s="56" t="s">
        <v>158</v>
      </c>
      <c r="H37" s="99"/>
      <c r="I37" s="56" t="s">
        <v>172</v>
      </c>
      <c r="J37" s="6"/>
      <c r="K37" s="56" t="s">
        <v>158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>
      <c r="A38" s="4"/>
      <c r="B38" s="4"/>
      <c r="C38" s="9"/>
      <c r="D38" s="5"/>
      <c r="E38" s="57" t="s">
        <v>2</v>
      </c>
      <c r="F38" s="99"/>
      <c r="G38" s="57" t="s">
        <v>3</v>
      </c>
      <c r="H38" s="99"/>
      <c r="I38" s="57" t="s">
        <v>2</v>
      </c>
      <c r="J38" s="6"/>
      <c r="K38" s="57" t="s">
        <v>3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</row>
    <row r="39" spans="1:234">
      <c r="A39" s="4"/>
      <c r="B39" s="4"/>
      <c r="C39" s="9"/>
      <c r="D39" s="5"/>
      <c r="E39" s="57" t="s">
        <v>4</v>
      </c>
      <c r="F39" s="99"/>
      <c r="G39" s="99"/>
      <c r="H39" s="99"/>
      <c r="I39" s="57" t="s">
        <v>4</v>
      </c>
      <c r="J39" s="6"/>
      <c r="K39" s="99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</row>
    <row r="40" spans="1:234">
      <c r="A40" s="4" t="s">
        <v>22</v>
      </c>
      <c r="B40" s="4"/>
      <c r="C40" s="10"/>
      <c r="D40" s="10"/>
      <c r="E40" s="10"/>
      <c r="F40" s="10"/>
      <c r="G40" s="10"/>
      <c r="H40" s="10"/>
      <c r="I40" s="10"/>
    </row>
    <row r="41" spans="1:234">
      <c r="A41" s="4" t="s">
        <v>23</v>
      </c>
      <c r="B41" s="4"/>
      <c r="C41" s="10"/>
      <c r="D41" s="10"/>
      <c r="E41" s="63"/>
      <c r="F41" s="63"/>
      <c r="G41" s="63"/>
      <c r="H41" s="63"/>
      <c r="I41" s="63"/>
      <c r="J41" s="64"/>
      <c r="K41" s="64"/>
    </row>
    <row r="42" spans="1:234">
      <c r="A42" s="59" t="s">
        <v>150</v>
      </c>
      <c r="B42" s="4"/>
      <c r="D42" s="10"/>
      <c r="F42" s="63"/>
      <c r="H42" s="63"/>
      <c r="J42" s="64"/>
    </row>
    <row r="43" spans="1:234">
      <c r="A43" s="65" t="s">
        <v>147</v>
      </c>
      <c r="B43" s="4"/>
      <c r="C43" s="10">
        <v>9</v>
      </c>
      <c r="D43" s="10"/>
      <c r="E43" s="12">
        <v>10000</v>
      </c>
      <c r="F43" s="12"/>
      <c r="G43" s="12">
        <v>57231</v>
      </c>
      <c r="H43" s="12"/>
      <c r="I43" s="12">
        <v>10000</v>
      </c>
      <c r="J43" s="12"/>
      <c r="K43" s="12">
        <v>57231</v>
      </c>
    </row>
    <row r="44" spans="1:234" ht="21.75" customHeight="1">
      <c r="A44" s="59" t="s">
        <v>162</v>
      </c>
      <c r="C44" s="10">
        <v>10</v>
      </c>
      <c r="D44" s="10"/>
      <c r="E44" s="12">
        <v>114297</v>
      </c>
      <c r="F44" s="12"/>
      <c r="G44" s="12">
        <v>73968</v>
      </c>
      <c r="H44" s="12"/>
      <c r="I44" s="12">
        <v>113990</v>
      </c>
      <c r="J44" s="12"/>
      <c r="K44" s="12">
        <v>73816</v>
      </c>
    </row>
    <row r="45" spans="1:234" ht="21.75" customHeight="1">
      <c r="A45" s="65" t="s">
        <v>137</v>
      </c>
      <c r="C45" s="10"/>
      <c r="D45" s="10"/>
      <c r="E45" s="12"/>
      <c r="F45" s="12"/>
      <c r="G45" s="12"/>
      <c r="H45" s="12"/>
      <c r="I45" s="12"/>
      <c r="J45" s="12"/>
      <c r="K45" s="12"/>
    </row>
    <row r="46" spans="1:234" ht="21.75" customHeight="1">
      <c r="A46" s="65" t="s">
        <v>28</v>
      </c>
      <c r="C46" s="10">
        <v>11</v>
      </c>
      <c r="D46" s="10"/>
      <c r="E46" s="12">
        <v>342757</v>
      </c>
      <c r="F46" s="12"/>
      <c r="G46" s="12">
        <v>296706</v>
      </c>
      <c r="H46" s="12"/>
      <c r="I46" s="12">
        <v>342757</v>
      </c>
      <c r="J46" s="12"/>
      <c r="K46" s="12">
        <v>296706</v>
      </c>
    </row>
    <row r="47" spans="1:234" ht="21.75" customHeight="1">
      <c r="A47" s="92" t="s">
        <v>181</v>
      </c>
      <c r="C47" s="10"/>
      <c r="D47" s="10"/>
      <c r="E47" s="95">
        <v>21627</v>
      </c>
      <c r="F47" s="12"/>
      <c r="G47" s="12">
        <v>0</v>
      </c>
      <c r="H47" s="12"/>
      <c r="I47" s="12">
        <v>21627</v>
      </c>
      <c r="J47" s="12"/>
      <c r="K47" s="12">
        <v>0</v>
      </c>
    </row>
    <row r="48" spans="1:234" ht="21.75" customHeight="1">
      <c r="A48" s="65" t="s">
        <v>99</v>
      </c>
      <c r="C48" s="10"/>
      <c r="D48" s="10"/>
      <c r="E48" s="12">
        <v>14579</v>
      </c>
      <c r="F48" s="12"/>
      <c r="G48" s="12">
        <v>13115</v>
      </c>
      <c r="H48" s="12"/>
      <c r="I48" s="12">
        <v>12232</v>
      </c>
      <c r="J48" s="12"/>
      <c r="K48" s="12">
        <v>10767</v>
      </c>
    </row>
    <row r="49" spans="1:11" ht="21.75" customHeight="1">
      <c r="A49" s="11" t="s">
        <v>24</v>
      </c>
      <c r="C49" s="10"/>
      <c r="D49" s="10"/>
      <c r="E49" s="12">
        <v>34279</v>
      </c>
      <c r="F49" s="12"/>
      <c r="G49" s="12">
        <v>34060</v>
      </c>
      <c r="H49" s="12"/>
      <c r="I49" s="12">
        <v>34251</v>
      </c>
      <c r="J49" s="12"/>
      <c r="K49" s="12">
        <v>33823</v>
      </c>
    </row>
    <row r="50" spans="1:11" ht="21.75" customHeight="1">
      <c r="A50" s="4" t="s">
        <v>25</v>
      </c>
      <c r="B50" s="4"/>
      <c r="C50" s="66"/>
      <c r="D50" s="66"/>
      <c r="E50" s="14">
        <f>SUM(E43:E49)</f>
        <v>537539</v>
      </c>
      <c r="F50" s="12"/>
      <c r="G50" s="14">
        <f>SUM(G43:G49)</f>
        <v>475080</v>
      </c>
      <c r="H50" s="12"/>
      <c r="I50" s="14">
        <f>SUM(I43:I49)</f>
        <v>534857</v>
      </c>
      <c r="J50" s="64"/>
      <c r="K50" s="14">
        <f>SUM(K43:K49)</f>
        <v>472343</v>
      </c>
    </row>
    <row r="51" spans="1:11" ht="21.75" customHeight="1">
      <c r="A51" s="4" t="s">
        <v>26</v>
      </c>
      <c r="B51" s="4"/>
      <c r="C51" s="66"/>
      <c r="D51" s="66"/>
      <c r="E51" s="12"/>
      <c r="F51" s="12"/>
      <c r="G51" s="12"/>
      <c r="H51" s="12"/>
      <c r="I51" s="12"/>
      <c r="J51" s="64"/>
      <c r="K51" s="12"/>
    </row>
    <row r="52" spans="1:11" ht="21.75" customHeight="1">
      <c r="A52" s="3" t="s">
        <v>27</v>
      </c>
      <c r="B52" s="4"/>
      <c r="C52" s="66"/>
      <c r="D52" s="66"/>
      <c r="E52" s="12"/>
      <c r="F52" s="12"/>
      <c r="G52" s="12"/>
      <c r="H52" s="12"/>
      <c r="I52" s="12"/>
      <c r="J52" s="64"/>
      <c r="K52" s="12"/>
    </row>
    <row r="53" spans="1:11" ht="21.75" customHeight="1">
      <c r="A53" s="3" t="s">
        <v>28</v>
      </c>
      <c r="C53" s="10">
        <v>11</v>
      </c>
      <c r="D53" s="66"/>
      <c r="E53" s="12">
        <v>832619</v>
      </c>
      <c r="F53" s="12"/>
      <c r="G53" s="12">
        <v>680587</v>
      </c>
      <c r="H53" s="12"/>
      <c r="I53" s="12">
        <v>832619</v>
      </c>
      <c r="J53" s="12"/>
      <c r="K53" s="12">
        <v>680587</v>
      </c>
    </row>
    <row r="54" spans="1:11" ht="21.75" customHeight="1">
      <c r="A54" s="3" t="s">
        <v>29</v>
      </c>
      <c r="B54" s="4"/>
      <c r="C54" s="10"/>
      <c r="D54" s="66"/>
      <c r="E54" s="12">
        <v>38375</v>
      </c>
      <c r="F54" s="12"/>
      <c r="G54" s="12">
        <v>44100</v>
      </c>
      <c r="H54" s="12"/>
      <c r="I54" s="12">
        <v>38375</v>
      </c>
      <c r="J54" s="12"/>
      <c r="K54" s="12">
        <v>44100</v>
      </c>
    </row>
    <row r="55" spans="1:11" ht="21.75" customHeight="1">
      <c r="A55" s="3" t="s">
        <v>163</v>
      </c>
      <c r="B55" s="4"/>
      <c r="C55" s="10"/>
      <c r="D55" s="66"/>
      <c r="E55" s="12">
        <v>53689</v>
      </c>
      <c r="F55" s="12"/>
      <c r="G55" s="12">
        <v>56207</v>
      </c>
      <c r="H55" s="12"/>
      <c r="I55" s="12">
        <v>53689</v>
      </c>
      <c r="J55" s="12"/>
      <c r="K55" s="12">
        <v>56207</v>
      </c>
    </row>
    <row r="56" spans="1:11" ht="21.75" customHeight="1">
      <c r="A56" s="3" t="s">
        <v>30</v>
      </c>
      <c r="B56" s="4"/>
      <c r="C56" s="10"/>
      <c r="D56" s="66"/>
      <c r="E56" s="12">
        <v>11978</v>
      </c>
      <c r="F56" s="12"/>
      <c r="G56" s="12">
        <v>11369</v>
      </c>
      <c r="H56" s="12"/>
      <c r="I56" s="12">
        <v>11978</v>
      </c>
      <c r="J56" s="12"/>
      <c r="K56" s="12">
        <v>11369</v>
      </c>
    </row>
    <row r="57" spans="1:11" ht="21.75" customHeight="1">
      <c r="A57" s="4" t="s">
        <v>31</v>
      </c>
      <c r="B57" s="4"/>
      <c r="C57" s="66"/>
      <c r="D57" s="66"/>
      <c r="E57" s="14">
        <f>SUM(E53:E56)</f>
        <v>936661</v>
      </c>
      <c r="F57" s="12"/>
      <c r="G57" s="14">
        <f>SUM(G53:G56)</f>
        <v>792263</v>
      </c>
      <c r="H57" s="12"/>
      <c r="I57" s="14">
        <f>SUM(I53:I56)</f>
        <v>936661</v>
      </c>
      <c r="J57" s="64"/>
      <c r="K57" s="14">
        <f>SUM(K53:K56)</f>
        <v>792263</v>
      </c>
    </row>
    <row r="58" spans="1:11" ht="21.75" customHeight="1">
      <c r="A58" s="4" t="s">
        <v>32</v>
      </c>
      <c r="B58" s="4"/>
      <c r="C58" s="66"/>
      <c r="D58" s="66"/>
      <c r="E58" s="15">
        <f>SUM(E50+E57)</f>
        <v>1474200</v>
      </c>
      <c r="F58" s="12"/>
      <c r="G58" s="15">
        <f>SUM(G50+G57)</f>
        <v>1267343</v>
      </c>
      <c r="H58" s="12"/>
      <c r="I58" s="15">
        <f>SUM(I50+I57)</f>
        <v>1471518</v>
      </c>
      <c r="J58" s="64"/>
      <c r="K58" s="15">
        <f>SUM(K50+K57)</f>
        <v>1264606</v>
      </c>
    </row>
    <row r="59" spans="1:11" ht="21.75" customHeight="1">
      <c r="A59" s="4" t="s">
        <v>123</v>
      </c>
      <c r="B59" s="4"/>
      <c r="C59" s="66"/>
      <c r="D59" s="66"/>
      <c r="E59" s="12"/>
      <c r="F59" s="12"/>
      <c r="G59" s="12"/>
      <c r="H59" s="12"/>
      <c r="I59" s="12"/>
      <c r="J59" s="64"/>
      <c r="K59" s="12"/>
    </row>
    <row r="60" spans="1:11" ht="21.75" customHeight="1">
      <c r="A60" s="3" t="s">
        <v>33</v>
      </c>
      <c r="B60" s="2"/>
      <c r="C60" s="10"/>
      <c r="D60" s="51"/>
      <c r="E60" s="64"/>
      <c r="F60" s="64"/>
      <c r="G60" s="64"/>
      <c r="H60" s="64"/>
      <c r="I60" s="64"/>
      <c r="J60" s="64"/>
      <c r="K60" s="64"/>
    </row>
    <row r="61" spans="1:11" ht="21.75" customHeight="1">
      <c r="A61" s="3" t="s">
        <v>34</v>
      </c>
      <c r="C61" s="51"/>
      <c r="D61" s="51"/>
      <c r="E61" s="64"/>
    </row>
    <row r="62" spans="1:11" ht="21.75" customHeight="1" thickBot="1">
      <c r="A62" s="3" t="s">
        <v>155</v>
      </c>
      <c r="C62" s="10"/>
      <c r="D62" s="51"/>
      <c r="E62" s="96">
        <v>476151</v>
      </c>
      <c r="F62" s="13"/>
      <c r="G62" s="96">
        <v>476151</v>
      </c>
      <c r="H62" s="13"/>
      <c r="I62" s="96">
        <v>476151</v>
      </c>
      <c r="J62" s="13"/>
      <c r="K62" s="96">
        <v>476151</v>
      </c>
    </row>
    <row r="63" spans="1:11" ht="21.75" customHeight="1" thickTop="1">
      <c r="A63" s="3" t="s">
        <v>103</v>
      </c>
      <c r="C63" s="51"/>
      <c r="D63" s="51"/>
      <c r="E63" s="13"/>
      <c r="F63" s="13"/>
      <c r="G63" s="13"/>
      <c r="H63" s="13"/>
      <c r="I63" s="13"/>
      <c r="J63" s="64"/>
      <c r="K63" s="13"/>
    </row>
    <row r="64" spans="1:11" ht="21.75" customHeight="1">
      <c r="A64" s="3" t="s">
        <v>164</v>
      </c>
      <c r="D64" s="51"/>
      <c r="E64" s="13">
        <v>476150</v>
      </c>
      <c r="F64" s="13"/>
      <c r="G64" s="13">
        <v>476150</v>
      </c>
      <c r="H64" s="13"/>
      <c r="I64" s="13">
        <v>476150</v>
      </c>
      <c r="J64" s="64"/>
      <c r="K64" s="13">
        <v>476150</v>
      </c>
    </row>
    <row r="65" spans="1:11" ht="21.75" customHeight="1">
      <c r="A65" s="3" t="s">
        <v>35</v>
      </c>
      <c r="C65" s="10"/>
      <c r="D65" s="51"/>
      <c r="E65" s="12">
        <v>450123</v>
      </c>
      <c r="F65" s="13"/>
      <c r="G65" s="12">
        <v>450123</v>
      </c>
      <c r="H65" s="13"/>
      <c r="I65" s="12">
        <v>450123</v>
      </c>
      <c r="J65" s="64"/>
      <c r="K65" s="12">
        <v>450123</v>
      </c>
    </row>
    <row r="66" spans="1:11" ht="21.6" customHeight="1">
      <c r="A66" s="3" t="s">
        <v>36</v>
      </c>
      <c r="C66" s="51"/>
      <c r="D66" s="51"/>
      <c r="E66" s="13"/>
      <c r="F66" s="13"/>
      <c r="G66" s="13"/>
      <c r="H66" s="13"/>
      <c r="I66" s="13"/>
      <c r="J66" s="64"/>
      <c r="K66" s="13"/>
    </row>
    <row r="67" spans="1:11" ht="21.75" customHeight="1">
      <c r="A67" s="3" t="s">
        <v>37</v>
      </c>
      <c r="C67" s="10"/>
      <c r="D67" s="51"/>
      <c r="E67" s="13">
        <v>55800</v>
      </c>
      <c r="G67" s="3">
        <v>55800</v>
      </c>
      <c r="I67" s="13">
        <v>55800</v>
      </c>
      <c r="J67" s="64"/>
      <c r="K67" s="13">
        <v>55800</v>
      </c>
    </row>
    <row r="68" spans="1:11" ht="21.95" customHeight="1">
      <c r="A68" s="104" t="s">
        <v>38</v>
      </c>
      <c r="B68" s="104"/>
      <c r="C68" s="106"/>
      <c r="D68" s="106"/>
      <c r="E68" s="98">
        <f>I68+613</f>
        <v>151827</v>
      </c>
      <c r="G68" s="3">
        <v>102820</v>
      </c>
      <c r="I68" s="13">
        <v>151214</v>
      </c>
      <c r="J68" s="64"/>
      <c r="K68" s="13">
        <v>102475</v>
      </c>
    </row>
    <row r="69" spans="1:11" ht="21.75" customHeight="1">
      <c r="A69" s="3" t="s">
        <v>124</v>
      </c>
      <c r="C69" s="51"/>
      <c r="D69" s="51"/>
      <c r="E69" s="12">
        <v>-1475</v>
      </c>
      <c r="F69" s="12"/>
      <c r="G69" s="12">
        <v>-755</v>
      </c>
      <c r="H69" s="12"/>
      <c r="I69" s="12">
        <v>0</v>
      </c>
      <c r="J69" s="12"/>
      <c r="K69" s="12">
        <v>0</v>
      </c>
    </row>
    <row r="70" spans="1:11" ht="21.75" customHeight="1">
      <c r="A70" s="4" t="s">
        <v>39</v>
      </c>
      <c r="B70" s="4"/>
      <c r="C70" s="51"/>
      <c r="D70" s="51"/>
      <c r="E70" s="14">
        <f>SUM(E64:E69)</f>
        <v>1132425</v>
      </c>
      <c r="F70" s="12"/>
      <c r="G70" s="14">
        <f>SUM(G64:G69)</f>
        <v>1084138</v>
      </c>
      <c r="H70" s="12"/>
      <c r="I70" s="14">
        <f>SUM(I64:I69)</f>
        <v>1133287</v>
      </c>
      <c r="J70" s="64"/>
      <c r="K70" s="14">
        <f>SUM(K64:K69)</f>
        <v>1084548</v>
      </c>
    </row>
    <row r="71" spans="1:11" ht="21.75" customHeight="1" thickBot="1">
      <c r="A71" s="4" t="s">
        <v>40</v>
      </c>
      <c r="B71" s="4"/>
      <c r="C71" s="51"/>
      <c r="D71" s="51"/>
      <c r="E71" s="62">
        <f>SUM(E58+E70)</f>
        <v>2606625</v>
      </c>
      <c r="F71" s="12"/>
      <c r="G71" s="62">
        <f>SUM(G58+G70)</f>
        <v>2351481</v>
      </c>
      <c r="H71" s="12"/>
      <c r="I71" s="62">
        <f>SUM(I58+I70)</f>
        <v>2604805</v>
      </c>
      <c r="J71" s="64"/>
      <c r="K71" s="62">
        <f>SUM(K58+K70)</f>
        <v>2349154</v>
      </c>
    </row>
    <row r="72" spans="1:11" ht="17.25" customHeight="1" thickTop="1">
      <c r="C72" s="10"/>
      <c r="D72" s="10"/>
      <c r="E72" s="12">
        <f>SUM(E29-E71)</f>
        <v>0</v>
      </c>
      <c r="F72" s="12"/>
      <c r="G72" s="12">
        <f>SUM(G29-G71)</f>
        <v>0</v>
      </c>
      <c r="H72" s="12"/>
      <c r="I72" s="12">
        <f>SUM(I29-I71)</f>
        <v>0</v>
      </c>
      <c r="J72" s="64"/>
      <c r="K72" s="12">
        <f>SUM(K29-K71)</f>
        <v>0</v>
      </c>
    </row>
    <row r="73" spans="1:11" ht="28.5" customHeight="1">
      <c r="A73" s="3" t="s">
        <v>151</v>
      </c>
    </row>
    <row r="74" spans="1:11" ht="21.75" customHeight="1"/>
    <row r="75" spans="1:11">
      <c r="A75" s="67"/>
    </row>
    <row r="76" spans="1:11">
      <c r="D76" s="10"/>
      <c r="E76" s="12"/>
      <c r="F76" s="12"/>
      <c r="G76" s="12"/>
      <c r="H76" s="12"/>
      <c r="I76" s="12"/>
      <c r="J76" s="64"/>
      <c r="K76" s="12"/>
    </row>
    <row r="77" spans="1:11">
      <c r="B77" s="3" t="s">
        <v>41</v>
      </c>
      <c r="C77" s="10"/>
      <c r="D77" s="10"/>
      <c r="E77" s="10"/>
      <c r="F77" s="10"/>
      <c r="G77" s="10"/>
      <c r="H77" s="10"/>
      <c r="I77" s="10"/>
    </row>
    <row r="78" spans="1:11">
      <c r="A78" s="67"/>
    </row>
  </sheetData>
  <mergeCells count="4">
    <mergeCell ref="E5:G5"/>
    <mergeCell ref="I5:K5"/>
    <mergeCell ref="E36:G36"/>
    <mergeCell ref="I36:K36"/>
  </mergeCells>
  <pageMargins left="0.59055118110236227" right="0.39370078740157483" top="0.56000000000000005" bottom="0.39370078740157483" header="0.31496062992125984" footer="3.937007874015748E-2"/>
  <pageSetup paperSize="9" scale="73" orientation="portrait" horizontalDpi="1200" verticalDpi="1200" r:id="rId1"/>
  <rowBreaks count="1" manualBreakCount="1">
    <brk id="3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8975-DB8E-4024-BD07-D708C8F631AD}">
  <sheetPr>
    <tabColor rgb="FFFFFF00"/>
  </sheetPr>
  <dimension ref="A1:HN96"/>
  <sheetViews>
    <sheetView showGridLines="0" view="pageBreakPreview" topLeftCell="A62" zoomScale="70" zoomScaleNormal="100" zoomScaleSheetLayoutView="70" workbookViewId="0">
      <selection activeCell="E68" sqref="E68"/>
    </sheetView>
  </sheetViews>
  <sheetFormatPr defaultColWidth="10.85546875" defaultRowHeight="23.25"/>
  <cols>
    <col min="1" max="1" width="44.85546875" style="3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1.5703125" style="3" customWidth="1"/>
    <col min="9" max="9" width="14.85546875" style="3" customWidth="1"/>
    <col min="10" max="10" width="1.85546875" style="3" customWidth="1"/>
    <col min="11" max="11" width="14.140625" style="3" bestFit="1" customWidth="1"/>
    <col min="12" max="16384" width="10.85546875" style="3"/>
  </cols>
  <sheetData>
    <row r="1" spans="1:222">
      <c r="K1" s="25" t="s">
        <v>42</v>
      </c>
    </row>
    <row r="2" spans="1:222" ht="21.75" customHeight="1">
      <c r="A2" s="41" t="s">
        <v>116</v>
      </c>
      <c r="B2" s="2"/>
      <c r="C2" s="76"/>
      <c r="D2" s="76"/>
      <c r="E2" s="76"/>
      <c r="F2" s="76"/>
      <c r="G2" s="2"/>
      <c r="H2" s="76"/>
      <c r="I2" s="2"/>
    </row>
    <row r="3" spans="1:222" ht="21.75" customHeight="1">
      <c r="A3" s="1" t="s">
        <v>43</v>
      </c>
      <c r="B3" s="2"/>
      <c r="C3" s="76"/>
      <c r="D3" s="76"/>
      <c r="E3" s="76"/>
      <c r="F3" s="76"/>
      <c r="G3" s="2"/>
      <c r="H3" s="76"/>
      <c r="I3" s="2"/>
    </row>
    <row r="4" spans="1:222" ht="21.75" customHeight="1">
      <c r="A4" s="1" t="s">
        <v>173</v>
      </c>
      <c r="B4" s="2"/>
      <c r="C4" s="2"/>
      <c r="D4" s="2"/>
      <c r="E4" s="5"/>
      <c r="F4" s="5"/>
      <c r="H4" s="5"/>
      <c r="J4" s="4"/>
      <c r="K4" s="7" t="s">
        <v>0</v>
      </c>
    </row>
    <row r="5" spans="1:222" ht="21.75" customHeight="1">
      <c r="A5" s="4"/>
      <c r="B5" s="4"/>
      <c r="D5" s="5"/>
      <c r="E5" s="139" t="s">
        <v>111</v>
      </c>
      <c r="F5" s="139"/>
      <c r="G5" s="139"/>
      <c r="H5" s="69"/>
      <c r="I5" s="68"/>
      <c r="J5" s="70" t="s">
        <v>112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</row>
    <row r="6" spans="1:222" ht="21.75" customHeight="1">
      <c r="A6" s="4"/>
      <c r="B6" s="4"/>
      <c r="C6" s="8" t="s">
        <v>1</v>
      </c>
      <c r="D6" s="5"/>
      <c r="E6" s="101" t="s">
        <v>159</v>
      </c>
      <c r="F6" s="6"/>
      <c r="G6" s="101" t="s">
        <v>114</v>
      </c>
      <c r="H6" s="6"/>
      <c r="I6" s="101" t="s">
        <v>159</v>
      </c>
      <c r="J6" s="6"/>
      <c r="K6" s="101" t="s">
        <v>114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</row>
    <row r="7" spans="1:222" ht="21.75" customHeight="1">
      <c r="A7" s="4" t="s">
        <v>44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</row>
    <row r="8" spans="1:222" ht="21.75" customHeight="1">
      <c r="A8" s="4" t="s">
        <v>45</v>
      </c>
      <c r="B8" s="4"/>
      <c r="G8" s="77"/>
      <c r="I8" s="77"/>
      <c r="K8" s="77"/>
    </row>
    <row r="9" spans="1:222" ht="21.75" customHeight="1">
      <c r="A9" s="50" t="s">
        <v>156</v>
      </c>
      <c r="B9" s="4"/>
      <c r="C9" s="10"/>
      <c r="E9" s="12">
        <v>573089</v>
      </c>
      <c r="F9" s="12"/>
      <c r="G9" s="12">
        <v>505993</v>
      </c>
      <c r="H9" s="12"/>
      <c r="I9" s="12">
        <v>571210</v>
      </c>
      <c r="J9" s="12"/>
      <c r="K9" s="12">
        <v>505288</v>
      </c>
    </row>
    <row r="10" spans="1:222" ht="21.75" customHeight="1">
      <c r="A10" s="50" t="s">
        <v>46</v>
      </c>
      <c r="B10" s="4"/>
      <c r="E10" s="12">
        <v>123415</v>
      </c>
      <c r="F10" s="12"/>
      <c r="G10" s="12">
        <v>98996</v>
      </c>
      <c r="H10" s="12"/>
      <c r="I10" s="12">
        <v>123415</v>
      </c>
      <c r="J10" s="12"/>
      <c r="K10" s="12">
        <v>98996</v>
      </c>
    </row>
    <row r="11" spans="1:222" ht="21.75" customHeight="1">
      <c r="A11" s="50" t="s">
        <v>142</v>
      </c>
      <c r="B11" s="4"/>
      <c r="E11" s="12">
        <v>48542</v>
      </c>
      <c r="F11" s="12"/>
      <c r="G11" s="12">
        <v>0</v>
      </c>
      <c r="H11" s="12"/>
      <c r="I11" s="12">
        <v>48542</v>
      </c>
      <c r="J11" s="12"/>
      <c r="K11" s="12">
        <v>0</v>
      </c>
    </row>
    <row r="12" spans="1:222" ht="21.75" customHeight="1">
      <c r="A12" s="50" t="s">
        <v>47</v>
      </c>
      <c r="B12" s="4"/>
      <c r="E12" s="12">
        <v>3484</v>
      </c>
      <c r="F12" s="12"/>
      <c r="G12" s="12">
        <v>351</v>
      </c>
      <c r="H12" s="12"/>
      <c r="I12" s="12">
        <v>3479</v>
      </c>
      <c r="J12" s="12"/>
      <c r="K12" s="12">
        <v>347</v>
      </c>
    </row>
    <row r="13" spans="1:222" ht="21.75" customHeight="1">
      <c r="A13" s="78" t="s">
        <v>48</v>
      </c>
      <c r="B13" s="4"/>
      <c r="E13" s="14">
        <f>SUM(E9:E12)</f>
        <v>748530</v>
      </c>
      <c r="F13" s="12"/>
      <c r="G13" s="14">
        <f>SUM(G9:G12)</f>
        <v>605340</v>
      </c>
      <c r="H13" s="12"/>
      <c r="I13" s="14">
        <f>SUM(I9:I12)</f>
        <v>746646</v>
      </c>
      <c r="J13" s="64"/>
      <c r="K13" s="14">
        <f>SUM(K9:K12)</f>
        <v>604631</v>
      </c>
    </row>
    <row r="14" spans="1:222" ht="21.75" customHeight="1">
      <c r="A14" s="4" t="s">
        <v>49</v>
      </c>
      <c r="B14" s="4"/>
      <c r="E14" s="13"/>
      <c r="G14" s="13"/>
      <c r="I14" s="13"/>
      <c r="K14" s="13"/>
    </row>
    <row r="15" spans="1:222" ht="21.75" customHeight="1">
      <c r="A15" s="50" t="s">
        <v>157</v>
      </c>
      <c r="B15" s="4"/>
      <c r="E15" s="12">
        <v>477752</v>
      </c>
      <c r="F15" s="12"/>
      <c r="G15" s="12">
        <v>428734</v>
      </c>
      <c r="H15" s="12"/>
      <c r="I15" s="12">
        <v>476191</v>
      </c>
      <c r="J15" s="12"/>
      <c r="K15" s="12">
        <v>428177</v>
      </c>
    </row>
    <row r="16" spans="1:222" ht="21.75" customHeight="1">
      <c r="A16" s="50" t="s">
        <v>50</v>
      </c>
      <c r="B16" s="4"/>
      <c r="E16" s="12">
        <v>105869</v>
      </c>
      <c r="F16" s="12"/>
      <c r="G16" s="12">
        <v>80576</v>
      </c>
      <c r="H16" s="12"/>
      <c r="I16" s="12">
        <v>105869</v>
      </c>
      <c r="J16" s="12"/>
      <c r="K16" s="12">
        <v>80576</v>
      </c>
    </row>
    <row r="17" spans="1:222" ht="21.75" customHeight="1">
      <c r="A17" s="50" t="s">
        <v>51</v>
      </c>
      <c r="B17" s="4"/>
      <c r="E17" s="12">
        <v>808</v>
      </c>
      <c r="F17" s="12"/>
      <c r="G17" s="12">
        <v>973</v>
      </c>
      <c r="H17" s="12"/>
      <c r="I17" s="12">
        <v>762</v>
      </c>
      <c r="J17" s="12"/>
      <c r="K17" s="12">
        <v>973</v>
      </c>
    </row>
    <row r="18" spans="1:222" ht="21.75" customHeight="1">
      <c r="A18" s="3" t="s">
        <v>52</v>
      </c>
      <c r="E18" s="12">
        <v>56386</v>
      </c>
      <c r="F18" s="12"/>
      <c r="G18" s="12">
        <v>68293</v>
      </c>
      <c r="H18" s="12"/>
      <c r="I18" s="12">
        <v>56375</v>
      </c>
      <c r="J18" s="12"/>
      <c r="K18" s="12">
        <v>68272</v>
      </c>
    </row>
    <row r="19" spans="1:222" ht="21.75" customHeight="1">
      <c r="A19" s="4" t="s">
        <v>53</v>
      </c>
      <c r="B19" s="4"/>
      <c r="E19" s="14">
        <f>SUM(E15:E18)</f>
        <v>640815</v>
      </c>
      <c r="F19" s="12"/>
      <c r="G19" s="14">
        <f>SUM(G15:G18)</f>
        <v>578576</v>
      </c>
      <c r="H19" s="12"/>
      <c r="I19" s="14">
        <f>SUM(I15:I18)</f>
        <v>639197</v>
      </c>
      <c r="J19" s="64"/>
      <c r="K19" s="14">
        <f>SUM(K15:K18)</f>
        <v>577998</v>
      </c>
    </row>
    <row r="20" spans="1:222" ht="21.75" customHeight="1">
      <c r="A20" s="4" t="s">
        <v>104</v>
      </c>
      <c r="B20" s="4"/>
      <c r="E20" s="12">
        <f>SUM(E13-E19)</f>
        <v>107715</v>
      </c>
      <c r="G20" s="12">
        <f>SUM(G13-G19)</f>
        <v>26764</v>
      </c>
      <c r="I20" s="12">
        <f>SUM(I13-I19)</f>
        <v>107449</v>
      </c>
      <c r="K20" s="12">
        <f>SUM(K13-K19)</f>
        <v>26633</v>
      </c>
    </row>
    <row r="21" spans="1:222" ht="21.75" customHeight="1">
      <c r="A21" s="3" t="s">
        <v>54</v>
      </c>
      <c r="B21" s="4"/>
      <c r="E21" s="12">
        <v>136</v>
      </c>
      <c r="F21" s="12"/>
      <c r="G21" s="12">
        <v>233</v>
      </c>
      <c r="H21" s="12"/>
      <c r="I21" s="12">
        <v>136</v>
      </c>
      <c r="J21" s="12"/>
      <c r="K21" s="12">
        <v>233</v>
      </c>
    </row>
    <row r="22" spans="1:222" ht="21.75" customHeight="1">
      <c r="A22" s="3" t="s">
        <v>134</v>
      </c>
      <c r="B22" s="4"/>
      <c r="E22" s="15">
        <v>-526</v>
      </c>
      <c r="G22" s="15">
        <v>-565</v>
      </c>
      <c r="I22" s="15">
        <v>-526</v>
      </c>
      <c r="K22" s="15">
        <v>-565</v>
      </c>
    </row>
    <row r="23" spans="1:222" ht="21.75" customHeight="1">
      <c r="A23" s="4" t="s">
        <v>55</v>
      </c>
      <c r="B23" s="4"/>
      <c r="E23" s="12">
        <f>SUM(E20:E22)</f>
        <v>107325</v>
      </c>
      <c r="G23" s="12">
        <f>SUM(G20:G22)</f>
        <v>26432</v>
      </c>
      <c r="I23" s="12">
        <f>SUM(I20:I22)</f>
        <v>107059</v>
      </c>
      <c r="K23" s="12">
        <f>SUM(K20:K22)</f>
        <v>26301</v>
      </c>
    </row>
    <row r="24" spans="1:222" ht="21.75" customHeight="1">
      <c r="A24" s="3" t="s">
        <v>56</v>
      </c>
      <c r="B24" s="4"/>
      <c r="C24" s="10"/>
      <c r="E24" s="12">
        <v>-25883</v>
      </c>
      <c r="G24" s="15">
        <v>-4618</v>
      </c>
      <c r="I24" s="15">
        <v>-26223</v>
      </c>
      <c r="K24" s="15">
        <v>-5088</v>
      </c>
    </row>
    <row r="25" spans="1:222" ht="21.75" customHeight="1">
      <c r="A25" s="79" t="s">
        <v>57</v>
      </c>
      <c r="B25" s="13"/>
      <c r="C25" s="13"/>
      <c r="D25" s="13"/>
      <c r="E25" s="14">
        <f>SUM(E23:E24)</f>
        <v>81442</v>
      </c>
      <c r="F25" s="13"/>
      <c r="G25" s="14">
        <f>SUM(G23:G24)</f>
        <v>21814</v>
      </c>
      <c r="H25" s="13"/>
      <c r="I25" s="14">
        <f>SUM(I23:I24)</f>
        <v>80836</v>
      </c>
      <c r="J25" s="13"/>
      <c r="K25" s="14">
        <f>SUM(K23:K24)</f>
        <v>21213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</row>
    <row r="26" spans="1:222" ht="21.75" customHeight="1">
      <c r="A26" s="4"/>
      <c r="B26" s="4"/>
      <c r="C26" s="10"/>
      <c r="D26" s="10"/>
      <c r="F26" s="10"/>
      <c r="H26" s="10"/>
    </row>
    <row r="27" spans="1:222" ht="21.75" customHeight="1">
      <c r="A27" s="4" t="s">
        <v>58</v>
      </c>
      <c r="B27" s="4"/>
      <c r="C27" s="10"/>
      <c r="D27" s="10"/>
      <c r="F27" s="10"/>
      <c r="H27" s="10"/>
    </row>
    <row r="28" spans="1:222" ht="21.75" customHeight="1">
      <c r="A28" s="51" t="s">
        <v>125</v>
      </c>
      <c r="B28" s="4"/>
      <c r="C28" s="10"/>
      <c r="D28" s="10"/>
      <c r="F28" s="10"/>
      <c r="H28" s="10"/>
    </row>
    <row r="29" spans="1:222" ht="21.75" customHeight="1">
      <c r="A29" s="3" t="s">
        <v>126</v>
      </c>
      <c r="B29" s="4"/>
      <c r="C29" s="10"/>
      <c r="D29" s="10"/>
      <c r="F29" s="10"/>
      <c r="H29" s="10"/>
    </row>
    <row r="30" spans="1:222" ht="21.75" customHeight="1">
      <c r="A30" s="80" t="s">
        <v>144</v>
      </c>
      <c r="B30" s="4"/>
      <c r="C30" s="10"/>
      <c r="D30" s="10"/>
      <c r="E30" s="15">
        <v>-688</v>
      </c>
      <c r="G30" s="15">
        <v>195</v>
      </c>
      <c r="I30" s="15">
        <v>0</v>
      </c>
      <c r="K30" s="15">
        <v>0</v>
      </c>
    </row>
    <row r="31" spans="1:222" ht="21.75" hidden="1" customHeight="1">
      <c r="A31" s="3" t="s">
        <v>125</v>
      </c>
      <c r="C31" s="10"/>
      <c r="D31" s="81"/>
      <c r="E31" s="54"/>
      <c r="G31" s="100"/>
      <c r="I31" s="100"/>
      <c r="K31" s="100"/>
    </row>
    <row r="32" spans="1:222" ht="21.75" hidden="1" customHeight="1">
      <c r="A32" s="3" t="s">
        <v>127</v>
      </c>
      <c r="C32" s="10"/>
      <c r="D32" s="81"/>
      <c r="E32" s="15">
        <f>E30</f>
        <v>-688</v>
      </c>
      <c r="G32" s="15">
        <f>G30</f>
        <v>195</v>
      </c>
      <c r="I32" s="15">
        <f>I30</f>
        <v>0</v>
      </c>
      <c r="K32" s="15">
        <f>K30</f>
        <v>0</v>
      </c>
    </row>
    <row r="33" spans="1:11" ht="21.75" hidden="1" customHeight="1">
      <c r="A33" s="83" t="s">
        <v>128</v>
      </c>
      <c r="B33" s="4"/>
      <c r="C33" s="10"/>
      <c r="D33" s="10"/>
      <c r="F33" s="10"/>
      <c r="H33" s="10"/>
    </row>
    <row r="34" spans="1:11" ht="21.75" hidden="1" customHeight="1">
      <c r="A34" s="84" t="s">
        <v>130</v>
      </c>
      <c r="B34" s="4"/>
      <c r="C34" s="10"/>
      <c r="D34" s="10"/>
      <c r="G34" s="12">
        <v>0</v>
      </c>
      <c r="I34" s="12">
        <v>0</v>
      </c>
      <c r="K34" s="12">
        <v>0</v>
      </c>
    </row>
    <row r="35" spans="1:11" ht="21.75" hidden="1" customHeight="1">
      <c r="A35" s="3" t="s">
        <v>129</v>
      </c>
      <c r="B35" s="4"/>
      <c r="C35" s="10"/>
      <c r="D35" s="10"/>
      <c r="E35" s="15"/>
      <c r="G35" s="15">
        <v>0</v>
      </c>
      <c r="I35" s="15">
        <v>0</v>
      </c>
      <c r="K35" s="15">
        <v>0</v>
      </c>
    </row>
    <row r="36" spans="1:11" ht="21.75" hidden="1" customHeight="1">
      <c r="A36" s="80" t="s">
        <v>128</v>
      </c>
      <c r="B36" s="4"/>
      <c r="C36" s="10"/>
      <c r="D36" s="10"/>
      <c r="F36" s="10"/>
      <c r="H36" s="10"/>
    </row>
    <row r="37" spans="1:11" ht="21.75" hidden="1" customHeight="1">
      <c r="A37" s="80" t="s">
        <v>127</v>
      </c>
      <c r="B37" s="4"/>
      <c r="C37" s="10"/>
      <c r="D37" s="10"/>
      <c r="E37" s="15">
        <f>SUM(E34:E35)</f>
        <v>0</v>
      </c>
      <c r="G37" s="15">
        <f>SUM(G34:G35)</f>
        <v>0</v>
      </c>
      <c r="I37" s="15">
        <f>SUM(I34:I35)</f>
        <v>0</v>
      </c>
      <c r="K37" s="15">
        <f>SUM(K34:K35)</f>
        <v>0</v>
      </c>
    </row>
    <row r="38" spans="1:11" ht="21.75" customHeight="1">
      <c r="A38" s="4" t="s">
        <v>59</v>
      </c>
      <c r="B38" s="4"/>
      <c r="C38" s="10"/>
      <c r="D38" s="10"/>
      <c r="E38" s="14">
        <f>SUM(E32+E37)</f>
        <v>-688</v>
      </c>
      <c r="F38" s="13"/>
      <c r="G38" s="14">
        <f>SUM(G32+G37)</f>
        <v>195</v>
      </c>
      <c r="H38" s="13"/>
      <c r="I38" s="14">
        <f>SUM(I32+I37)</f>
        <v>0</v>
      </c>
      <c r="J38" s="13"/>
      <c r="K38" s="14">
        <f>SUM(K32+K37)</f>
        <v>0</v>
      </c>
    </row>
    <row r="39" spans="1:11" ht="21.75" customHeight="1">
      <c r="A39" s="4"/>
      <c r="B39" s="4"/>
      <c r="C39" s="10"/>
      <c r="D39" s="10"/>
      <c r="E39" s="100"/>
      <c r="F39" s="100"/>
      <c r="G39" s="100"/>
      <c r="H39" s="100"/>
      <c r="I39" s="100"/>
      <c r="K39" s="100"/>
    </row>
    <row r="40" spans="1:11" ht="21.75" customHeight="1" thickBot="1">
      <c r="A40" s="4" t="s">
        <v>60</v>
      </c>
      <c r="B40" s="4"/>
      <c r="C40" s="10"/>
      <c r="D40" s="10"/>
      <c r="E40" s="16">
        <f>ROUND(E25+E38,0)</f>
        <v>80754</v>
      </c>
      <c r="F40" s="10"/>
      <c r="G40" s="16">
        <f>ROUND(G25+G38,0)</f>
        <v>22009</v>
      </c>
      <c r="H40" s="10"/>
      <c r="I40" s="16">
        <f>ROUND(I25+I38,0)</f>
        <v>80836</v>
      </c>
      <c r="K40" s="16">
        <f>ROUND(K25+K38,0)</f>
        <v>21213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5"/>
      <c r="H42" s="10"/>
      <c r="I42" s="25"/>
      <c r="K42" s="25" t="s">
        <v>61</v>
      </c>
    </row>
    <row r="43" spans="1:11" ht="21.75" customHeight="1">
      <c r="A43" s="4"/>
      <c r="B43" s="4"/>
      <c r="C43" s="10"/>
      <c r="D43" s="10"/>
      <c r="F43" s="10"/>
      <c r="G43" s="9" t="s">
        <v>154</v>
      </c>
      <c r="H43" s="10"/>
      <c r="K43" s="9" t="s">
        <v>154</v>
      </c>
    </row>
    <row r="44" spans="1:11" ht="21.75" customHeight="1">
      <c r="A44" s="85" t="s">
        <v>138</v>
      </c>
      <c r="B44" s="4"/>
      <c r="C44" s="10">
        <v>12</v>
      </c>
      <c r="D44" s="10"/>
      <c r="E44" s="10"/>
      <c r="F44" s="10"/>
    </row>
    <row r="45" spans="1:11" ht="21.75" customHeight="1">
      <c r="A45" s="86" t="s">
        <v>139</v>
      </c>
      <c r="B45" s="4"/>
      <c r="D45" s="10"/>
      <c r="E45" s="10"/>
      <c r="F45" s="10"/>
      <c r="G45" s="87"/>
      <c r="H45" s="10"/>
      <c r="I45" s="87"/>
      <c r="K45" s="87"/>
    </row>
    <row r="46" spans="1:11" ht="21.75" customHeight="1" thickBot="1">
      <c r="A46" s="86" t="s">
        <v>140</v>
      </c>
      <c r="E46" s="88">
        <f>E25/BS!E64</f>
        <v>0.1710427386327838</v>
      </c>
      <c r="G46" s="88">
        <f>G25/BS!G64</f>
        <v>4.5813294130001049E-2</v>
      </c>
      <c r="I46" s="88">
        <f>I25/BS!I64</f>
        <v>0.16977003045258848</v>
      </c>
      <c r="K46" s="88">
        <f>K25/BS!K64</f>
        <v>4.4551086842381606E-2</v>
      </c>
    </row>
    <row r="47" spans="1:11" ht="21.75" customHeight="1" thickTop="1">
      <c r="J47" s="11"/>
    </row>
    <row r="48" spans="1:11">
      <c r="A48" s="3" t="s">
        <v>151</v>
      </c>
    </row>
    <row r="49" spans="1:222">
      <c r="K49" s="25" t="s">
        <v>42</v>
      </c>
    </row>
    <row r="50" spans="1:222" ht="21.75" customHeight="1">
      <c r="A50" s="41" t="s">
        <v>116</v>
      </c>
      <c r="B50" s="2"/>
      <c r="C50" s="76"/>
      <c r="D50" s="76"/>
      <c r="E50" s="76"/>
      <c r="F50" s="76"/>
      <c r="G50" s="2"/>
      <c r="H50" s="76"/>
      <c r="I50" s="2"/>
    </row>
    <row r="51" spans="1:222" ht="21.75" customHeight="1">
      <c r="A51" s="1" t="s">
        <v>43</v>
      </c>
      <c r="B51" s="2"/>
      <c r="C51" s="76"/>
      <c r="D51" s="76"/>
      <c r="E51" s="76"/>
      <c r="F51" s="76"/>
      <c r="G51" s="2"/>
      <c r="H51" s="76"/>
      <c r="I51" s="2"/>
    </row>
    <row r="52" spans="1:222" ht="21.75" customHeight="1">
      <c r="A52" s="1" t="s">
        <v>176</v>
      </c>
      <c r="B52" s="2"/>
      <c r="C52" s="2"/>
      <c r="D52" s="2"/>
      <c r="E52" s="5"/>
      <c r="F52" s="5"/>
      <c r="H52" s="5"/>
      <c r="J52" s="4"/>
      <c r="K52" s="7" t="s">
        <v>0</v>
      </c>
    </row>
    <row r="53" spans="1:222" ht="21.75" customHeight="1">
      <c r="A53" s="4"/>
      <c r="B53" s="4"/>
      <c r="D53" s="5"/>
      <c r="E53" s="139" t="s">
        <v>111</v>
      </c>
      <c r="F53" s="139"/>
      <c r="G53" s="139"/>
      <c r="H53" s="69"/>
      <c r="I53" s="68"/>
      <c r="J53" s="70" t="s">
        <v>112</v>
      </c>
      <c r="K53" s="6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</row>
    <row r="54" spans="1:222" ht="21.75" customHeight="1">
      <c r="A54" s="4"/>
      <c r="B54" s="4"/>
      <c r="C54" s="8" t="s">
        <v>1</v>
      </c>
      <c r="D54" s="5"/>
      <c r="E54" s="101" t="s">
        <v>159</v>
      </c>
      <c r="F54" s="6"/>
      <c r="G54" s="101" t="s">
        <v>114</v>
      </c>
      <c r="H54" s="6"/>
      <c r="I54" s="101" t="s">
        <v>159</v>
      </c>
      <c r="J54" s="6"/>
      <c r="K54" s="101" t="s">
        <v>114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</row>
    <row r="55" spans="1:222" ht="21.75" customHeight="1">
      <c r="A55" s="4" t="s">
        <v>44</v>
      </c>
      <c r="B55" s="4"/>
      <c r="C55" s="9"/>
      <c r="D55" s="5"/>
      <c r="E55" s="5"/>
      <c r="F55" s="5"/>
      <c r="G55" s="9"/>
      <c r="H55" s="5"/>
      <c r="I55" s="9"/>
      <c r="K55" s="9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</row>
    <row r="56" spans="1:222" ht="21.75" customHeight="1">
      <c r="A56" s="4" t="s">
        <v>45</v>
      </c>
      <c r="B56" s="4"/>
      <c r="G56" s="77"/>
      <c r="I56" s="77"/>
      <c r="K56" s="77"/>
    </row>
    <row r="57" spans="1:222" ht="21.75" customHeight="1">
      <c r="A57" s="50" t="s">
        <v>156</v>
      </c>
      <c r="B57" s="4"/>
      <c r="C57" s="10"/>
      <c r="E57" s="12">
        <v>1142954</v>
      </c>
      <c r="F57" s="12"/>
      <c r="G57" s="12">
        <v>1010613</v>
      </c>
      <c r="H57" s="12"/>
      <c r="I57" s="12">
        <v>1140214</v>
      </c>
      <c r="J57" s="12"/>
      <c r="K57" s="12">
        <v>1009908</v>
      </c>
    </row>
    <row r="58" spans="1:222" ht="21.75" customHeight="1">
      <c r="A58" s="50" t="s">
        <v>46</v>
      </c>
      <c r="B58" s="4"/>
      <c r="E58" s="12">
        <v>240589</v>
      </c>
      <c r="F58" s="12"/>
      <c r="G58" s="12">
        <v>191939</v>
      </c>
      <c r="H58" s="12"/>
      <c r="I58" s="12">
        <v>240589</v>
      </c>
      <c r="J58" s="12"/>
      <c r="K58" s="12">
        <v>191939</v>
      </c>
    </row>
    <row r="59" spans="1:222" ht="21.75" customHeight="1">
      <c r="A59" s="50" t="s">
        <v>142</v>
      </c>
      <c r="B59" s="4"/>
      <c r="E59" s="12">
        <v>51365</v>
      </c>
      <c r="F59" s="12"/>
      <c r="G59" s="12">
        <v>0</v>
      </c>
      <c r="H59" s="12"/>
      <c r="I59" s="12">
        <v>51365</v>
      </c>
      <c r="J59" s="12"/>
      <c r="K59" s="12">
        <v>0</v>
      </c>
    </row>
    <row r="60" spans="1:222" ht="21.75" customHeight="1">
      <c r="A60" s="50" t="s">
        <v>47</v>
      </c>
      <c r="B60" s="4"/>
      <c r="E60" s="12">
        <v>5180</v>
      </c>
      <c r="F60" s="12"/>
      <c r="G60" s="12">
        <v>4940</v>
      </c>
      <c r="H60" s="12"/>
      <c r="I60" s="12">
        <v>5165</v>
      </c>
      <c r="J60" s="12"/>
      <c r="K60" s="12">
        <v>4936</v>
      </c>
    </row>
    <row r="61" spans="1:222" ht="21.75" customHeight="1">
      <c r="A61" s="78" t="s">
        <v>48</v>
      </c>
      <c r="B61" s="4"/>
      <c r="E61" s="14">
        <f>SUM(E57:E60)</f>
        <v>1440088</v>
      </c>
      <c r="F61" s="12"/>
      <c r="G61" s="14">
        <f>SUM(G57:G60)</f>
        <v>1207492</v>
      </c>
      <c r="H61" s="12"/>
      <c r="I61" s="14">
        <f>SUM(I57:I60)</f>
        <v>1437333</v>
      </c>
      <c r="J61" s="64"/>
      <c r="K61" s="14">
        <f>SUM(K57:K60)</f>
        <v>1206783</v>
      </c>
    </row>
    <row r="62" spans="1:222" ht="21.75" customHeight="1">
      <c r="A62" s="4" t="s">
        <v>49</v>
      </c>
      <c r="B62" s="4"/>
      <c r="E62" s="13"/>
      <c r="G62" s="13"/>
      <c r="I62" s="13"/>
      <c r="K62" s="13"/>
    </row>
    <row r="63" spans="1:222" ht="21.75" customHeight="1">
      <c r="A63" s="50" t="s">
        <v>157</v>
      </c>
      <c r="B63" s="4"/>
      <c r="E63" s="12">
        <v>952224</v>
      </c>
      <c r="F63" s="12"/>
      <c r="G63" s="12">
        <v>852205</v>
      </c>
      <c r="H63" s="12"/>
      <c r="I63" s="12">
        <v>949972</v>
      </c>
      <c r="J63" s="12"/>
      <c r="K63" s="12">
        <v>851648</v>
      </c>
    </row>
    <row r="64" spans="1:222" ht="21.75" customHeight="1">
      <c r="A64" s="50" t="s">
        <v>50</v>
      </c>
      <c r="B64" s="4"/>
      <c r="E64" s="12">
        <v>200604</v>
      </c>
      <c r="F64" s="12"/>
      <c r="G64" s="12">
        <v>154140</v>
      </c>
      <c r="H64" s="12"/>
      <c r="I64" s="12">
        <v>200604</v>
      </c>
      <c r="J64" s="12"/>
      <c r="K64" s="12">
        <v>154140</v>
      </c>
    </row>
    <row r="65" spans="1:222" ht="21.75" customHeight="1">
      <c r="A65" s="50" t="s">
        <v>51</v>
      </c>
      <c r="B65" s="4"/>
      <c r="E65" s="95">
        <v>1906</v>
      </c>
      <c r="F65" s="12"/>
      <c r="G65" s="12">
        <v>2177</v>
      </c>
      <c r="H65" s="12"/>
      <c r="I65" s="12">
        <v>1822</v>
      </c>
      <c r="J65" s="12"/>
      <c r="K65" s="12">
        <v>2177</v>
      </c>
    </row>
    <row r="66" spans="1:222" ht="21.75" customHeight="1">
      <c r="A66" s="3" t="s">
        <v>52</v>
      </c>
      <c r="E66" s="12">
        <v>110527</v>
      </c>
      <c r="F66" s="12"/>
      <c r="G66" s="12">
        <v>133879</v>
      </c>
      <c r="H66" s="12"/>
      <c r="I66" s="12">
        <v>110505</v>
      </c>
      <c r="J66" s="12"/>
      <c r="K66" s="12">
        <v>133858</v>
      </c>
    </row>
    <row r="67" spans="1:222" ht="21.75" customHeight="1">
      <c r="A67" s="4" t="s">
        <v>53</v>
      </c>
      <c r="B67" s="4"/>
      <c r="E67" s="14">
        <f>SUM(E63:E66)</f>
        <v>1265261</v>
      </c>
      <c r="F67" s="12"/>
      <c r="G67" s="14">
        <f>SUM(G63:G66)</f>
        <v>1142401</v>
      </c>
      <c r="H67" s="12"/>
      <c r="I67" s="14">
        <f>SUM(I63:I66)</f>
        <v>1262903</v>
      </c>
      <c r="J67" s="64"/>
      <c r="K67" s="14">
        <f>SUM(K63:K66)</f>
        <v>1141823</v>
      </c>
    </row>
    <row r="68" spans="1:222" ht="21.75" customHeight="1">
      <c r="A68" s="4" t="s">
        <v>104</v>
      </c>
      <c r="B68" s="4"/>
      <c r="E68" s="12">
        <f>SUM(E61-E67)</f>
        <v>174827</v>
      </c>
      <c r="G68" s="12">
        <f>SUM(G61-G67)</f>
        <v>65091</v>
      </c>
      <c r="I68" s="12">
        <f>SUM(I61-I67)</f>
        <v>174430</v>
      </c>
      <c r="K68" s="12">
        <f>SUM(K61-K67)</f>
        <v>64960</v>
      </c>
    </row>
    <row r="69" spans="1:222" ht="21.75" customHeight="1">
      <c r="A69" s="3" t="s">
        <v>54</v>
      </c>
      <c r="B69" s="4"/>
      <c r="E69" s="12">
        <v>148</v>
      </c>
      <c r="F69" s="12"/>
      <c r="G69" s="12">
        <v>797</v>
      </c>
      <c r="H69" s="12"/>
      <c r="I69" s="12">
        <v>148</v>
      </c>
      <c r="J69" s="12"/>
      <c r="K69" s="12">
        <v>797</v>
      </c>
    </row>
    <row r="70" spans="1:222" ht="21.75" customHeight="1">
      <c r="A70" s="3" t="s">
        <v>134</v>
      </c>
      <c r="B70" s="4"/>
      <c r="E70" s="15">
        <v>-710</v>
      </c>
      <c r="G70" s="15">
        <v>-573</v>
      </c>
      <c r="I70" s="15">
        <v>-710</v>
      </c>
      <c r="K70" s="15">
        <v>-573</v>
      </c>
    </row>
    <row r="71" spans="1:222" ht="21.75" customHeight="1">
      <c r="A71" s="4" t="s">
        <v>55</v>
      </c>
      <c r="B71" s="4"/>
      <c r="E71" s="12">
        <f>SUM(E68:E70)</f>
        <v>174265</v>
      </c>
      <c r="G71" s="12">
        <f>SUM(G68:G70)</f>
        <v>65315</v>
      </c>
      <c r="I71" s="12">
        <f>SUM(I68:I70)</f>
        <v>173868</v>
      </c>
      <c r="K71" s="12">
        <f>SUM(K68:K70)</f>
        <v>65184</v>
      </c>
    </row>
    <row r="72" spans="1:222" ht="21.75" customHeight="1">
      <c r="A72" s="3" t="s">
        <v>56</v>
      </c>
      <c r="B72" s="4"/>
      <c r="C72" s="10"/>
      <c r="E72" s="98">
        <f>I72-129</f>
        <v>-39552</v>
      </c>
      <c r="G72" s="15">
        <v>-12677</v>
      </c>
      <c r="I72" s="94">
        <v>-39423</v>
      </c>
      <c r="K72" s="15">
        <v>-13147</v>
      </c>
    </row>
    <row r="73" spans="1:222" ht="21.75" customHeight="1">
      <c r="A73" s="79" t="s">
        <v>57</v>
      </c>
      <c r="B73" s="13"/>
      <c r="C73" s="13"/>
      <c r="D73" s="13"/>
      <c r="E73" s="14">
        <f>SUM(E71:E72)</f>
        <v>134713</v>
      </c>
      <c r="F73" s="13"/>
      <c r="G73" s="14">
        <f>SUM(G71:G72)</f>
        <v>52638</v>
      </c>
      <c r="H73" s="13"/>
      <c r="I73" s="14">
        <f>SUM(I71:I72)</f>
        <v>134445</v>
      </c>
      <c r="J73" s="13"/>
      <c r="K73" s="14">
        <f>SUM(K71:K72)</f>
        <v>52037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 ht="21.75" customHeight="1">
      <c r="A74" s="4"/>
      <c r="B74" s="4"/>
      <c r="C74" s="10"/>
      <c r="D74" s="10"/>
      <c r="F74" s="10"/>
      <c r="H74" s="10"/>
    </row>
    <row r="75" spans="1:222" ht="21.75" customHeight="1">
      <c r="A75" s="4" t="s">
        <v>58</v>
      </c>
      <c r="B75" s="4"/>
      <c r="C75" s="10"/>
      <c r="D75" s="10"/>
      <c r="F75" s="10"/>
      <c r="H75" s="10"/>
    </row>
    <row r="76" spans="1:222" ht="21.75" customHeight="1">
      <c r="A76" s="51" t="s">
        <v>125</v>
      </c>
      <c r="B76" s="4"/>
      <c r="C76" s="10"/>
      <c r="D76" s="10"/>
      <c r="F76" s="10"/>
      <c r="H76" s="10"/>
    </row>
    <row r="77" spans="1:222" ht="21.75" customHeight="1">
      <c r="A77" s="3" t="s">
        <v>126</v>
      </c>
      <c r="B77" s="4"/>
      <c r="C77" s="10"/>
      <c r="D77" s="10"/>
      <c r="F77" s="10"/>
      <c r="H77" s="10"/>
    </row>
    <row r="78" spans="1:222" ht="21.75" customHeight="1">
      <c r="A78" s="80" t="s">
        <v>144</v>
      </c>
      <c r="B78" s="4"/>
      <c r="C78" s="10"/>
      <c r="D78" s="10"/>
      <c r="E78" s="15">
        <v>-720</v>
      </c>
      <c r="G78" s="15">
        <v>1314</v>
      </c>
      <c r="I78" s="15">
        <v>0</v>
      </c>
      <c r="K78" s="15">
        <v>0</v>
      </c>
    </row>
    <row r="79" spans="1:222" ht="21.75" hidden="1" customHeight="1">
      <c r="A79" s="3" t="s">
        <v>125</v>
      </c>
      <c r="C79" s="10"/>
      <c r="D79" s="81"/>
      <c r="E79" s="54"/>
      <c r="G79" s="100"/>
      <c r="I79" s="100"/>
      <c r="K79" s="100"/>
    </row>
    <row r="80" spans="1:222" ht="21.75" hidden="1" customHeight="1">
      <c r="A80" s="3" t="s">
        <v>127</v>
      </c>
      <c r="C80" s="10"/>
      <c r="D80" s="81"/>
      <c r="E80" s="15">
        <f>E78</f>
        <v>-720</v>
      </c>
      <c r="G80" s="15">
        <f>G78</f>
        <v>1314</v>
      </c>
      <c r="I80" s="15">
        <f>I78</f>
        <v>0</v>
      </c>
      <c r="K80" s="15">
        <f>K78</f>
        <v>0</v>
      </c>
    </row>
    <row r="81" spans="1:11" ht="21.75" hidden="1" customHeight="1">
      <c r="A81" s="83" t="s">
        <v>128</v>
      </c>
      <c r="B81" s="4"/>
      <c r="C81" s="10"/>
      <c r="D81" s="10"/>
      <c r="F81" s="10"/>
      <c r="H81" s="10"/>
    </row>
    <row r="82" spans="1:11" ht="21.75" hidden="1" customHeight="1">
      <c r="A82" s="84" t="s">
        <v>130</v>
      </c>
      <c r="B82" s="4"/>
      <c r="C82" s="10"/>
      <c r="D82" s="10"/>
      <c r="G82" s="12">
        <v>0</v>
      </c>
      <c r="I82" s="12">
        <v>0</v>
      </c>
      <c r="K82" s="12">
        <v>0</v>
      </c>
    </row>
    <row r="83" spans="1:11" ht="21.75" hidden="1" customHeight="1">
      <c r="A83" s="3" t="s">
        <v>129</v>
      </c>
      <c r="B83" s="4"/>
      <c r="C83" s="10"/>
      <c r="D83" s="10"/>
      <c r="E83" s="15"/>
      <c r="G83" s="15">
        <v>0</v>
      </c>
      <c r="I83" s="15">
        <v>0</v>
      </c>
      <c r="K83" s="15">
        <v>0</v>
      </c>
    </row>
    <row r="84" spans="1:11" ht="21.75" hidden="1" customHeight="1">
      <c r="A84" s="80" t="s">
        <v>128</v>
      </c>
      <c r="B84" s="4"/>
      <c r="C84" s="10"/>
      <c r="D84" s="10"/>
      <c r="F84" s="10"/>
      <c r="H84" s="10"/>
    </row>
    <row r="85" spans="1:11" ht="21.75" hidden="1" customHeight="1">
      <c r="A85" s="80" t="s">
        <v>127</v>
      </c>
      <c r="B85" s="4"/>
      <c r="C85" s="10"/>
      <c r="D85" s="10"/>
      <c r="E85" s="15">
        <f>SUM(E82:E83)</f>
        <v>0</v>
      </c>
      <c r="G85" s="15">
        <f>SUM(G82:G83)</f>
        <v>0</v>
      </c>
      <c r="I85" s="15">
        <f>SUM(I82:I83)</f>
        <v>0</v>
      </c>
      <c r="K85" s="15">
        <f>SUM(K82:K83)</f>
        <v>0</v>
      </c>
    </row>
    <row r="86" spans="1:11" ht="21.75" customHeight="1">
      <c r="A86" s="4" t="s">
        <v>59</v>
      </c>
      <c r="B86" s="4"/>
      <c r="C86" s="10"/>
      <c r="D86" s="10"/>
      <c r="E86" s="14">
        <f>SUM(E80+E85)</f>
        <v>-720</v>
      </c>
      <c r="F86" s="13"/>
      <c r="G86" s="14">
        <f>SUM(G80+G85)</f>
        <v>1314</v>
      </c>
      <c r="H86" s="13"/>
      <c r="I86" s="14">
        <f>SUM(I80+I85)</f>
        <v>0</v>
      </c>
      <c r="J86" s="13"/>
      <c r="K86" s="14">
        <f>SUM(K80+K85)</f>
        <v>0</v>
      </c>
    </row>
    <row r="87" spans="1:11" ht="21.75" customHeight="1">
      <c r="A87" s="4"/>
      <c r="B87" s="4"/>
      <c r="C87" s="10"/>
      <c r="D87" s="10"/>
      <c r="E87" s="100"/>
      <c r="F87" s="100"/>
      <c r="G87" s="100"/>
      <c r="H87" s="100"/>
      <c r="I87" s="100"/>
      <c r="K87" s="100"/>
    </row>
    <row r="88" spans="1:11" ht="21.75" customHeight="1" thickBot="1">
      <c r="A88" s="4" t="s">
        <v>60</v>
      </c>
      <c r="B88" s="4"/>
      <c r="C88" s="10"/>
      <c r="D88" s="10"/>
      <c r="E88" s="16">
        <f>ROUND(E73+E86,0)</f>
        <v>133993</v>
      </c>
      <c r="F88" s="10"/>
      <c r="G88" s="16">
        <f>ROUND(G73+G86,0)</f>
        <v>53952</v>
      </c>
      <c r="H88" s="10"/>
      <c r="I88" s="16">
        <f>ROUND(I73+I86,0)</f>
        <v>134445</v>
      </c>
      <c r="K88" s="16">
        <f>ROUND(K73+K86,0)</f>
        <v>52037</v>
      </c>
    </row>
    <row r="89" spans="1:11" ht="21.75" customHeight="1" thickTop="1">
      <c r="A89" s="4"/>
      <c r="B89" s="4"/>
      <c r="C89" s="10"/>
      <c r="D89" s="10"/>
      <c r="F89" s="10"/>
      <c r="H89" s="10"/>
    </row>
    <row r="90" spans="1:11" ht="21.75" customHeight="1">
      <c r="A90" s="4"/>
      <c r="B90" s="4"/>
      <c r="C90" s="10"/>
      <c r="D90" s="10"/>
      <c r="F90" s="10"/>
      <c r="G90" s="25"/>
      <c r="H90" s="10"/>
      <c r="I90" s="25"/>
      <c r="K90" s="25" t="s">
        <v>61</v>
      </c>
    </row>
    <row r="91" spans="1:11" ht="21.75" customHeight="1">
      <c r="A91" s="4"/>
      <c r="B91" s="4"/>
      <c r="C91" s="10"/>
      <c r="D91" s="10"/>
      <c r="F91" s="10"/>
      <c r="G91" s="9" t="s">
        <v>154</v>
      </c>
      <c r="H91" s="10"/>
      <c r="K91" s="9" t="s">
        <v>154</v>
      </c>
    </row>
    <row r="92" spans="1:11" ht="21.75" customHeight="1">
      <c r="A92" s="85" t="s">
        <v>138</v>
      </c>
      <c r="B92" s="4"/>
      <c r="C92" s="10">
        <v>12</v>
      </c>
      <c r="D92" s="10"/>
      <c r="E92" s="10"/>
      <c r="F92" s="10"/>
    </row>
    <row r="93" spans="1:11" ht="21.75" customHeight="1">
      <c r="A93" s="86" t="s">
        <v>139</v>
      </c>
      <c r="B93" s="4"/>
      <c r="D93" s="10"/>
      <c r="E93" s="10"/>
      <c r="F93" s="10"/>
      <c r="G93" s="87"/>
      <c r="H93" s="10"/>
      <c r="I93" s="87"/>
      <c r="K93" s="87"/>
    </row>
    <row r="94" spans="1:11" ht="21.75" customHeight="1" thickBot="1">
      <c r="A94" s="86" t="s">
        <v>140</v>
      </c>
      <c r="E94" s="93">
        <f>E73/BS!E64</f>
        <v>0.28292134831460675</v>
      </c>
      <c r="G94" s="88">
        <f>G73/BS!G64</f>
        <v>0.11054919668171795</v>
      </c>
      <c r="I94" s="88">
        <f>I73/BS!I64</f>
        <v>0.28235850047254019</v>
      </c>
      <c r="K94" s="88">
        <f>K73/BS!K64</f>
        <v>0.1092869893940985</v>
      </c>
    </row>
    <row r="95" spans="1:11" ht="21.75" customHeight="1" thickTop="1">
      <c r="J95" s="11"/>
    </row>
    <row r="96" spans="1:11">
      <c r="A96" s="3" t="s">
        <v>151</v>
      </c>
    </row>
  </sheetData>
  <mergeCells count="2">
    <mergeCell ref="E5:G5"/>
    <mergeCell ref="E53:G53"/>
  </mergeCells>
  <pageMargins left="0.78740157480314965" right="0.39370078740157483" top="0.78740157480314965" bottom="0.39370078740157483" header="0.31496062992125984" footer="0.31496062992125984"/>
  <pageSetup paperSize="9" scale="75" orientation="portrait" horizontalDpi="1200" verticalDpi="1200" r:id="rId1"/>
  <rowBreaks count="1" manualBreakCount="1">
    <brk id="4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2F2E-B318-41F7-9789-B75BEC438198}">
  <sheetPr>
    <tabColor rgb="FFFFFF00"/>
  </sheetPr>
  <dimension ref="A1:Q27"/>
  <sheetViews>
    <sheetView showGridLines="0" view="pageBreakPreview" topLeftCell="A13" zoomScale="70" zoomScaleNormal="115" zoomScaleSheetLayoutView="70" workbookViewId="0">
      <selection activeCell="E68" sqref="E68"/>
    </sheetView>
  </sheetViews>
  <sheetFormatPr defaultColWidth="10.5703125" defaultRowHeight="23.25"/>
  <cols>
    <col min="1" max="1" width="10.5703125" style="19" customWidth="1"/>
    <col min="2" max="2" width="8.5703125" style="19" customWidth="1"/>
    <col min="3" max="3" width="13" style="19" customWidth="1"/>
    <col min="4" max="4" width="1.5703125" style="19" customWidth="1"/>
    <col min="5" max="5" width="15.85546875" style="19" customWidth="1"/>
    <col min="6" max="6" width="1.5703125" style="19" customWidth="1"/>
    <col min="7" max="7" width="15" style="19" customWidth="1"/>
    <col min="8" max="8" width="1.5703125" style="19" customWidth="1"/>
    <col min="9" max="9" width="16.5703125" style="19" customWidth="1"/>
    <col min="10" max="10" width="1.5703125" style="19" customWidth="1"/>
    <col min="11" max="11" width="15.140625" style="23" customWidth="1"/>
    <col min="12" max="12" width="1.5703125" style="19" customWidth="1"/>
    <col min="13" max="13" width="21.42578125" style="23" customWidth="1"/>
    <col min="14" max="14" width="1.5703125" style="19" customWidth="1"/>
    <col min="15" max="15" width="15.5703125" style="23" customWidth="1"/>
    <col min="16" max="16" width="9" style="19" customWidth="1"/>
    <col min="17" max="17" width="17.85546875" style="19" customWidth="1"/>
    <col min="18" max="260" width="10.5703125" style="19" bestFit="1"/>
    <col min="261" max="261" width="10.5703125" style="19" customWidth="1"/>
    <col min="262" max="262" width="8.5703125" style="19" customWidth="1"/>
    <col min="263" max="263" width="5.5703125" style="19" customWidth="1"/>
    <col min="264" max="264" width="2.5703125" style="19" customWidth="1"/>
    <col min="265" max="265" width="7" style="19" customWidth="1"/>
    <col min="266" max="266" width="2.5703125" style="19" customWidth="1"/>
    <col min="267" max="267" width="12.5703125" style="19" customWidth="1"/>
    <col min="268" max="268" width="2.5703125" style="19" customWidth="1"/>
    <col min="269" max="269" width="12.5703125" style="19" customWidth="1"/>
    <col min="270" max="270" width="2.5703125" style="19" customWidth="1"/>
    <col min="271" max="271" width="12.5703125" style="19" customWidth="1"/>
    <col min="272" max="272" width="9" style="19" customWidth="1"/>
    <col min="273" max="516" width="10.5703125" style="19" bestFit="1"/>
    <col min="517" max="517" width="10.5703125" style="19" customWidth="1"/>
    <col min="518" max="518" width="8.5703125" style="19" customWidth="1"/>
    <col min="519" max="519" width="5.5703125" style="19" customWidth="1"/>
    <col min="520" max="520" width="2.5703125" style="19" customWidth="1"/>
    <col min="521" max="521" width="7" style="19" customWidth="1"/>
    <col min="522" max="522" width="2.5703125" style="19" customWidth="1"/>
    <col min="523" max="523" width="12.5703125" style="19" customWidth="1"/>
    <col min="524" max="524" width="2.5703125" style="19" customWidth="1"/>
    <col min="525" max="525" width="12.5703125" style="19" customWidth="1"/>
    <col min="526" max="526" width="2.5703125" style="19" customWidth="1"/>
    <col min="527" max="527" width="12.5703125" style="19" customWidth="1"/>
    <col min="528" max="528" width="9" style="19" customWidth="1"/>
    <col min="529" max="772" width="10.5703125" style="19" bestFit="1"/>
    <col min="773" max="773" width="10.5703125" style="19" customWidth="1"/>
    <col min="774" max="774" width="8.5703125" style="19" customWidth="1"/>
    <col min="775" max="775" width="5.5703125" style="19" customWidth="1"/>
    <col min="776" max="776" width="2.5703125" style="19" customWidth="1"/>
    <col min="777" max="777" width="7" style="19" customWidth="1"/>
    <col min="778" max="778" width="2.5703125" style="19" customWidth="1"/>
    <col min="779" max="779" width="12.5703125" style="19" customWidth="1"/>
    <col min="780" max="780" width="2.5703125" style="19" customWidth="1"/>
    <col min="781" max="781" width="12.5703125" style="19" customWidth="1"/>
    <col min="782" max="782" width="2.5703125" style="19" customWidth="1"/>
    <col min="783" max="783" width="12.5703125" style="19" customWidth="1"/>
    <col min="784" max="784" width="9" style="19" customWidth="1"/>
    <col min="785" max="1028" width="10.5703125" style="19" bestFit="1"/>
    <col min="1029" max="1029" width="10.5703125" style="19" customWidth="1"/>
    <col min="1030" max="1030" width="8.5703125" style="19" customWidth="1"/>
    <col min="1031" max="1031" width="5.5703125" style="19" customWidth="1"/>
    <col min="1032" max="1032" width="2.5703125" style="19" customWidth="1"/>
    <col min="1033" max="1033" width="7" style="19" customWidth="1"/>
    <col min="1034" max="1034" width="2.5703125" style="19" customWidth="1"/>
    <col min="1035" max="1035" width="12.5703125" style="19" customWidth="1"/>
    <col min="1036" max="1036" width="2.5703125" style="19" customWidth="1"/>
    <col min="1037" max="1037" width="12.5703125" style="19" customWidth="1"/>
    <col min="1038" max="1038" width="2.5703125" style="19" customWidth="1"/>
    <col min="1039" max="1039" width="12.5703125" style="19" customWidth="1"/>
    <col min="1040" max="1040" width="9" style="19" customWidth="1"/>
    <col min="1041" max="1284" width="10.5703125" style="19" bestFit="1"/>
    <col min="1285" max="1285" width="10.5703125" style="19" customWidth="1"/>
    <col min="1286" max="1286" width="8.5703125" style="19" customWidth="1"/>
    <col min="1287" max="1287" width="5.5703125" style="19" customWidth="1"/>
    <col min="1288" max="1288" width="2.5703125" style="19" customWidth="1"/>
    <col min="1289" max="1289" width="7" style="19" customWidth="1"/>
    <col min="1290" max="1290" width="2.5703125" style="19" customWidth="1"/>
    <col min="1291" max="1291" width="12.5703125" style="19" customWidth="1"/>
    <col min="1292" max="1292" width="2.5703125" style="19" customWidth="1"/>
    <col min="1293" max="1293" width="12.5703125" style="19" customWidth="1"/>
    <col min="1294" max="1294" width="2.5703125" style="19" customWidth="1"/>
    <col min="1295" max="1295" width="12.5703125" style="19" customWidth="1"/>
    <col min="1296" max="1296" width="9" style="19" customWidth="1"/>
    <col min="1297" max="1540" width="10.5703125" style="19" bestFit="1"/>
    <col min="1541" max="1541" width="10.5703125" style="19" customWidth="1"/>
    <col min="1542" max="1542" width="8.5703125" style="19" customWidth="1"/>
    <col min="1543" max="1543" width="5.5703125" style="19" customWidth="1"/>
    <col min="1544" max="1544" width="2.5703125" style="19" customWidth="1"/>
    <col min="1545" max="1545" width="7" style="19" customWidth="1"/>
    <col min="1546" max="1546" width="2.5703125" style="19" customWidth="1"/>
    <col min="1547" max="1547" width="12.5703125" style="19" customWidth="1"/>
    <col min="1548" max="1548" width="2.5703125" style="19" customWidth="1"/>
    <col min="1549" max="1549" width="12.5703125" style="19" customWidth="1"/>
    <col min="1550" max="1550" width="2.5703125" style="19" customWidth="1"/>
    <col min="1551" max="1551" width="12.5703125" style="19" customWidth="1"/>
    <col min="1552" max="1552" width="9" style="19" customWidth="1"/>
    <col min="1553" max="1796" width="10.5703125" style="19" bestFit="1"/>
    <col min="1797" max="1797" width="10.5703125" style="19" customWidth="1"/>
    <col min="1798" max="1798" width="8.5703125" style="19" customWidth="1"/>
    <col min="1799" max="1799" width="5.5703125" style="19" customWidth="1"/>
    <col min="1800" max="1800" width="2.5703125" style="19" customWidth="1"/>
    <col min="1801" max="1801" width="7" style="19" customWidth="1"/>
    <col min="1802" max="1802" width="2.5703125" style="19" customWidth="1"/>
    <col min="1803" max="1803" width="12.5703125" style="19" customWidth="1"/>
    <col min="1804" max="1804" width="2.5703125" style="19" customWidth="1"/>
    <col min="1805" max="1805" width="12.5703125" style="19" customWidth="1"/>
    <col min="1806" max="1806" width="2.5703125" style="19" customWidth="1"/>
    <col min="1807" max="1807" width="12.5703125" style="19" customWidth="1"/>
    <col min="1808" max="1808" width="9" style="19" customWidth="1"/>
    <col min="1809" max="2052" width="10.5703125" style="19" bestFit="1"/>
    <col min="2053" max="2053" width="10.5703125" style="19" customWidth="1"/>
    <col min="2054" max="2054" width="8.5703125" style="19" customWidth="1"/>
    <col min="2055" max="2055" width="5.5703125" style="19" customWidth="1"/>
    <col min="2056" max="2056" width="2.5703125" style="19" customWidth="1"/>
    <col min="2057" max="2057" width="7" style="19" customWidth="1"/>
    <col min="2058" max="2058" width="2.5703125" style="19" customWidth="1"/>
    <col min="2059" max="2059" width="12.5703125" style="19" customWidth="1"/>
    <col min="2060" max="2060" width="2.5703125" style="19" customWidth="1"/>
    <col min="2061" max="2061" width="12.5703125" style="19" customWidth="1"/>
    <col min="2062" max="2062" width="2.5703125" style="19" customWidth="1"/>
    <col min="2063" max="2063" width="12.5703125" style="19" customWidth="1"/>
    <col min="2064" max="2064" width="9" style="19" customWidth="1"/>
    <col min="2065" max="2308" width="10.5703125" style="19" bestFit="1"/>
    <col min="2309" max="2309" width="10.5703125" style="19" customWidth="1"/>
    <col min="2310" max="2310" width="8.5703125" style="19" customWidth="1"/>
    <col min="2311" max="2311" width="5.5703125" style="19" customWidth="1"/>
    <col min="2312" max="2312" width="2.5703125" style="19" customWidth="1"/>
    <col min="2313" max="2313" width="7" style="19" customWidth="1"/>
    <col min="2314" max="2314" width="2.5703125" style="19" customWidth="1"/>
    <col min="2315" max="2315" width="12.5703125" style="19" customWidth="1"/>
    <col min="2316" max="2316" width="2.5703125" style="19" customWidth="1"/>
    <col min="2317" max="2317" width="12.5703125" style="19" customWidth="1"/>
    <col min="2318" max="2318" width="2.5703125" style="19" customWidth="1"/>
    <col min="2319" max="2319" width="12.5703125" style="19" customWidth="1"/>
    <col min="2320" max="2320" width="9" style="19" customWidth="1"/>
    <col min="2321" max="2564" width="10.5703125" style="19" bestFit="1"/>
    <col min="2565" max="2565" width="10.5703125" style="19" customWidth="1"/>
    <col min="2566" max="2566" width="8.5703125" style="19" customWidth="1"/>
    <col min="2567" max="2567" width="5.5703125" style="19" customWidth="1"/>
    <col min="2568" max="2568" width="2.5703125" style="19" customWidth="1"/>
    <col min="2569" max="2569" width="7" style="19" customWidth="1"/>
    <col min="2570" max="2570" width="2.5703125" style="19" customWidth="1"/>
    <col min="2571" max="2571" width="12.5703125" style="19" customWidth="1"/>
    <col min="2572" max="2572" width="2.5703125" style="19" customWidth="1"/>
    <col min="2573" max="2573" width="12.5703125" style="19" customWidth="1"/>
    <col min="2574" max="2574" width="2.5703125" style="19" customWidth="1"/>
    <col min="2575" max="2575" width="12.5703125" style="19" customWidth="1"/>
    <col min="2576" max="2576" width="9" style="19" customWidth="1"/>
    <col min="2577" max="2820" width="10.5703125" style="19" bestFit="1"/>
    <col min="2821" max="2821" width="10.5703125" style="19" customWidth="1"/>
    <col min="2822" max="2822" width="8.5703125" style="19" customWidth="1"/>
    <col min="2823" max="2823" width="5.5703125" style="19" customWidth="1"/>
    <col min="2824" max="2824" width="2.5703125" style="19" customWidth="1"/>
    <col min="2825" max="2825" width="7" style="19" customWidth="1"/>
    <col min="2826" max="2826" width="2.5703125" style="19" customWidth="1"/>
    <col min="2827" max="2827" width="12.5703125" style="19" customWidth="1"/>
    <col min="2828" max="2828" width="2.5703125" style="19" customWidth="1"/>
    <col min="2829" max="2829" width="12.5703125" style="19" customWidth="1"/>
    <col min="2830" max="2830" width="2.5703125" style="19" customWidth="1"/>
    <col min="2831" max="2831" width="12.5703125" style="19" customWidth="1"/>
    <col min="2832" max="2832" width="9" style="19" customWidth="1"/>
    <col min="2833" max="3076" width="10.5703125" style="19" bestFit="1"/>
    <col min="3077" max="3077" width="10.5703125" style="19" customWidth="1"/>
    <col min="3078" max="3078" width="8.5703125" style="19" customWidth="1"/>
    <col min="3079" max="3079" width="5.5703125" style="19" customWidth="1"/>
    <col min="3080" max="3080" width="2.5703125" style="19" customWidth="1"/>
    <col min="3081" max="3081" width="7" style="19" customWidth="1"/>
    <col min="3082" max="3082" width="2.5703125" style="19" customWidth="1"/>
    <col min="3083" max="3083" width="12.5703125" style="19" customWidth="1"/>
    <col min="3084" max="3084" width="2.5703125" style="19" customWidth="1"/>
    <col min="3085" max="3085" width="12.5703125" style="19" customWidth="1"/>
    <col min="3086" max="3086" width="2.5703125" style="19" customWidth="1"/>
    <col min="3087" max="3087" width="12.5703125" style="19" customWidth="1"/>
    <col min="3088" max="3088" width="9" style="19" customWidth="1"/>
    <col min="3089" max="3332" width="10.5703125" style="19" bestFit="1"/>
    <col min="3333" max="3333" width="10.5703125" style="19" customWidth="1"/>
    <col min="3334" max="3334" width="8.5703125" style="19" customWidth="1"/>
    <col min="3335" max="3335" width="5.5703125" style="19" customWidth="1"/>
    <col min="3336" max="3336" width="2.5703125" style="19" customWidth="1"/>
    <col min="3337" max="3337" width="7" style="19" customWidth="1"/>
    <col min="3338" max="3338" width="2.5703125" style="19" customWidth="1"/>
    <col min="3339" max="3339" width="12.5703125" style="19" customWidth="1"/>
    <col min="3340" max="3340" width="2.5703125" style="19" customWidth="1"/>
    <col min="3341" max="3341" width="12.5703125" style="19" customWidth="1"/>
    <col min="3342" max="3342" width="2.5703125" style="19" customWidth="1"/>
    <col min="3343" max="3343" width="12.5703125" style="19" customWidth="1"/>
    <col min="3344" max="3344" width="9" style="19" customWidth="1"/>
    <col min="3345" max="3588" width="10.5703125" style="19" bestFit="1"/>
    <col min="3589" max="3589" width="10.5703125" style="19" customWidth="1"/>
    <col min="3590" max="3590" width="8.5703125" style="19" customWidth="1"/>
    <col min="3591" max="3591" width="5.5703125" style="19" customWidth="1"/>
    <col min="3592" max="3592" width="2.5703125" style="19" customWidth="1"/>
    <col min="3593" max="3593" width="7" style="19" customWidth="1"/>
    <col min="3594" max="3594" width="2.5703125" style="19" customWidth="1"/>
    <col min="3595" max="3595" width="12.5703125" style="19" customWidth="1"/>
    <col min="3596" max="3596" width="2.5703125" style="19" customWidth="1"/>
    <col min="3597" max="3597" width="12.5703125" style="19" customWidth="1"/>
    <col min="3598" max="3598" width="2.5703125" style="19" customWidth="1"/>
    <col min="3599" max="3599" width="12.5703125" style="19" customWidth="1"/>
    <col min="3600" max="3600" width="9" style="19" customWidth="1"/>
    <col min="3601" max="3844" width="10.5703125" style="19" bestFit="1"/>
    <col min="3845" max="3845" width="10.5703125" style="19" customWidth="1"/>
    <col min="3846" max="3846" width="8.5703125" style="19" customWidth="1"/>
    <col min="3847" max="3847" width="5.5703125" style="19" customWidth="1"/>
    <col min="3848" max="3848" width="2.5703125" style="19" customWidth="1"/>
    <col min="3849" max="3849" width="7" style="19" customWidth="1"/>
    <col min="3850" max="3850" width="2.5703125" style="19" customWidth="1"/>
    <col min="3851" max="3851" width="12.5703125" style="19" customWidth="1"/>
    <col min="3852" max="3852" width="2.5703125" style="19" customWidth="1"/>
    <col min="3853" max="3853" width="12.5703125" style="19" customWidth="1"/>
    <col min="3854" max="3854" width="2.5703125" style="19" customWidth="1"/>
    <col min="3855" max="3855" width="12.5703125" style="19" customWidth="1"/>
    <col min="3856" max="3856" width="9" style="19" customWidth="1"/>
    <col min="3857" max="4100" width="10.5703125" style="19" bestFit="1"/>
    <col min="4101" max="4101" width="10.5703125" style="19" customWidth="1"/>
    <col min="4102" max="4102" width="8.5703125" style="19" customWidth="1"/>
    <col min="4103" max="4103" width="5.5703125" style="19" customWidth="1"/>
    <col min="4104" max="4104" width="2.5703125" style="19" customWidth="1"/>
    <col min="4105" max="4105" width="7" style="19" customWidth="1"/>
    <col min="4106" max="4106" width="2.5703125" style="19" customWidth="1"/>
    <col min="4107" max="4107" width="12.5703125" style="19" customWidth="1"/>
    <col min="4108" max="4108" width="2.5703125" style="19" customWidth="1"/>
    <col min="4109" max="4109" width="12.5703125" style="19" customWidth="1"/>
    <col min="4110" max="4110" width="2.5703125" style="19" customWidth="1"/>
    <col min="4111" max="4111" width="12.5703125" style="19" customWidth="1"/>
    <col min="4112" max="4112" width="9" style="19" customWidth="1"/>
    <col min="4113" max="4356" width="10.5703125" style="19" bestFit="1"/>
    <col min="4357" max="4357" width="10.5703125" style="19" customWidth="1"/>
    <col min="4358" max="4358" width="8.5703125" style="19" customWidth="1"/>
    <col min="4359" max="4359" width="5.5703125" style="19" customWidth="1"/>
    <col min="4360" max="4360" width="2.5703125" style="19" customWidth="1"/>
    <col min="4361" max="4361" width="7" style="19" customWidth="1"/>
    <col min="4362" max="4362" width="2.5703125" style="19" customWidth="1"/>
    <col min="4363" max="4363" width="12.5703125" style="19" customWidth="1"/>
    <col min="4364" max="4364" width="2.5703125" style="19" customWidth="1"/>
    <col min="4365" max="4365" width="12.5703125" style="19" customWidth="1"/>
    <col min="4366" max="4366" width="2.5703125" style="19" customWidth="1"/>
    <col min="4367" max="4367" width="12.5703125" style="19" customWidth="1"/>
    <col min="4368" max="4368" width="9" style="19" customWidth="1"/>
    <col min="4369" max="4612" width="10.5703125" style="19" bestFit="1"/>
    <col min="4613" max="4613" width="10.5703125" style="19" customWidth="1"/>
    <col min="4614" max="4614" width="8.5703125" style="19" customWidth="1"/>
    <col min="4615" max="4615" width="5.5703125" style="19" customWidth="1"/>
    <col min="4616" max="4616" width="2.5703125" style="19" customWidth="1"/>
    <col min="4617" max="4617" width="7" style="19" customWidth="1"/>
    <col min="4618" max="4618" width="2.5703125" style="19" customWidth="1"/>
    <col min="4619" max="4619" width="12.5703125" style="19" customWidth="1"/>
    <col min="4620" max="4620" width="2.5703125" style="19" customWidth="1"/>
    <col min="4621" max="4621" width="12.5703125" style="19" customWidth="1"/>
    <col min="4622" max="4622" width="2.5703125" style="19" customWidth="1"/>
    <col min="4623" max="4623" width="12.5703125" style="19" customWidth="1"/>
    <col min="4624" max="4624" width="9" style="19" customWidth="1"/>
    <col min="4625" max="4868" width="10.5703125" style="19" bestFit="1"/>
    <col min="4869" max="4869" width="10.5703125" style="19" customWidth="1"/>
    <col min="4870" max="4870" width="8.5703125" style="19" customWidth="1"/>
    <col min="4871" max="4871" width="5.5703125" style="19" customWidth="1"/>
    <col min="4872" max="4872" width="2.5703125" style="19" customWidth="1"/>
    <col min="4873" max="4873" width="7" style="19" customWidth="1"/>
    <col min="4874" max="4874" width="2.5703125" style="19" customWidth="1"/>
    <col min="4875" max="4875" width="12.5703125" style="19" customWidth="1"/>
    <col min="4876" max="4876" width="2.5703125" style="19" customWidth="1"/>
    <col min="4877" max="4877" width="12.5703125" style="19" customWidth="1"/>
    <col min="4878" max="4878" width="2.5703125" style="19" customWidth="1"/>
    <col min="4879" max="4879" width="12.5703125" style="19" customWidth="1"/>
    <col min="4880" max="4880" width="9" style="19" customWidth="1"/>
    <col min="4881" max="5124" width="10.5703125" style="19" bestFit="1"/>
    <col min="5125" max="5125" width="10.5703125" style="19" customWidth="1"/>
    <col min="5126" max="5126" width="8.5703125" style="19" customWidth="1"/>
    <col min="5127" max="5127" width="5.5703125" style="19" customWidth="1"/>
    <col min="5128" max="5128" width="2.5703125" style="19" customWidth="1"/>
    <col min="5129" max="5129" width="7" style="19" customWidth="1"/>
    <col min="5130" max="5130" width="2.5703125" style="19" customWidth="1"/>
    <col min="5131" max="5131" width="12.5703125" style="19" customWidth="1"/>
    <col min="5132" max="5132" width="2.5703125" style="19" customWidth="1"/>
    <col min="5133" max="5133" width="12.5703125" style="19" customWidth="1"/>
    <col min="5134" max="5134" width="2.5703125" style="19" customWidth="1"/>
    <col min="5135" max="5135" width="12.5703125" style="19" customWidth="1"/>
    <col min="5136" max="5136" width="9" style="19" customWidth="1"/>
    <col min="5137" max="5380" width="10.5703125" style="19" bestFit="1"/>
    <col min="5381" max="5381" width="10.5703125" style="19" customWidth="1"/>
    <col min="5382" max="5382" width="8.5703125" style="19" customWidth="1"/>
    <col min="5383" max="5383" width="5.5703125" style="19" customWidth="1"/>
    <col min="5384" max="5384" width="2.5703125" style="19" customWidth="1"/>
    <col min="5385" max="5385" width="7" style="19" customWidth="1"/>
    <col min="5386" max="5386" width="2.5703125" style="19" customWidth="1"/>
    <col min="5387" max="5387" width="12.5703125" style="19" customWidth="1"/>
    <col min="5388" max="5388" width="2.5703125" style="19" customWidth="1"/>
    <col min="5389" max="5389" width="12.5703125" style="19" customWidth="1"/>
    <col min="5390" max="5390" width="2.5703125" style="19" customWidth="1"/>
    <col min="5391" max="5391" width="12.5703125" style="19" customWidth="1"/>
    <col min="5392" max="5392" width="9" style="19" customWidth="1"/>
    <col min="5393" max="5636" width="10.5703125" style="19" bestFit="1"/>
    <col min="5637" max="5637" width="10.5703125" style="19" customWidth="1"/>
    <col min="5638" max="5638" width="8.5703125" style="19" customWidth="1"/>
    <col min="5639" max="5639" width="5.5703125" style="19" customWidth="1"/>
    <col min="5640" max="5640" width="2.5703125" style="19" customWidth="1"/>
    <col min="5641" max="5641" width="7" style="19" customWidth="1"/>
    <col min="5642" max="5642" width="2.5703125" style="19" customWidth="1"/>
    <col min="5643" max="5643" width="12.5703125" style="19" customWidth="1"/>
    <col min="5644" max="5644" width="2.5703125" style="19" customWidth="1"/>
    <col min="5645" max="5645" width="12.5703125" style="19" customWidth="1"/>
    <col min="5646" max="5646" width="2.5703125" style="19" customWidth="1"/>
    <col min="5647" max="5647" width="12.5703125" style="19" customWidth="1"/>
    <col min="5648" max="5648" width="9" style="19" customWidth="1"/>
    <col min="5649" max="5892" width="10.5703125" style="19" bestFit="1"/>
    <col min="5893" max="5893" width="10.5703125" style="19" customWidth="1"/>
    <col min="5894" max="5894" width="8.5703125" style="19" customWidth="1"/>
    <col min="5895" max="5895" width="5.5703125" style="19" customWidth="1"/>
    <col min="5896" max="5896" width="2.5703125" style="19" customWidth="1"/>
    <col min="5897" max="5897" width="7" style="19" customWidth="1"/>
    <col min="5898" max="5898" width="2.5703125" style="19" customWidth="1"/>
    <col min="5899" max="5899" width="12.5703125" style="19" customWidth="1"/>
    <col min="5900" max="5900" width="2.5703125" style="19" customWidth="1"/>
    <col min="5901" max="5901" width="12.5703125" style="19" customWidth="1"/>
    <col min="5902" max="5902" width="2.5703125" style="19" customWidth="1"/>
    <col min="5903" max="5903" width="12.5703125" style="19" customWidth="1"/>
    <col min="5904" max="5904" width="9" style="19" customWidth="1"/>
    <col min="5905" max="6148" width="10.5703125" style="19" bestFit="1"/>
    <col min="6149" max="6149" width="10.5703125" style="19" customWidth="1"/>
    <col min="6150" max="6150" width="8.5703125" style="19" customWidth="1"/>
    <col min="6151" max="6151" width="5.5703125" style="19" customWidth="1"/>
    <col min="6152" max="6152" width="2.5703125" style="19" customWidth="1"/>
    <col min="6153" max="6153" width="7" style="19" customWidth="1"/>
    <col min="6154" max="6154" width="2.5703125" style="19" customWidth="1"/>
    <col min="6155" max="6155" width="12.5703125" style="19" customWidth="1"/>
    <col min="6156" max="6156" width="2.5703125" style="19" customWidth="1"/>
    <col min="6157" max="6157" width="12.5703125" style="19" customWidth="1"/>
    <col min="6158" max="6158" width="2.5703125" style="19" customWidth="1"/>
    <col min="6159" max="6159" width="12.5703125" style="19" customWidth="1"/>
    <col min="6160" max="6160" width="9" style="19" customWidth="1"/>
    <col min="6161" max="6404" width="10.5703125" style="19" bestFit="1"/>
    <col min="6405" max="6405" width="10.5703125" style="19" customWidth="1"/>
    <col min="6406" max="6406" width="8.5703125" style="19" customWidth="1"/>
    <col min="6407" max="6407" width="5.5703125" style="19" customWidth="1"/>
    <col min="6408" max="6408" width="2.5703125" style="19" customWidth="1"/>
    <col min="6409" max="6409" width="7" style="19" customWidth="1"/>
    <col min="6410" max="6410" width="2.5703125" style="19" customWidth="1"/>
    <col min="6411" max="6411" width="12.5703125" style="19" customWidth="1"/>
    <col min="6412" max="6412" width="2.5703125" style="19" customWidth="1"/>
    <col min="6413" max="6413" width="12.5703125" style="19" customWidth="1"/>
    <col min="6414" max="6414" width="2.5703125" style="19" customWidth="1"/>
    <col min="6415" max="6415" width="12.5703125" style="19" customWidth="1"/>
    <col min="6416" max="6416" width="9" style="19" customWidth="1"/>
    <col min="6417" max="6660" width="10.5703125" style="19" bestFit="1"/>
    <col min="6661" max="6661" width="10.5703125" style="19" customWidth="1"/>
    <col min="6662" max="6662" width="8.5703125" style="19" customWidth="1"/>
    <col min="6663" max="6663" width="5.5703125" style="19" customWidth="1"/>
    <col min="6664" max="6664" width="2.5703125" style="19" customWidth="1"/>
    <col min="6665" max="6665" width="7" style="19" customWidth="1"/>
    <col min="6666" max="6666" width="2.5703125" style="19" customWidth="1"/>
    <col min="6667" max="6667" width="12.5703125" style="19" customWidth="1"/>
    <col min="6668" max="6668" width="2.5703125" style="19" customWidth="1"/>
    <col min="6669" max="6669" width="12.5703125" style="19" customWidth="1"/>
    <col min="6670" max="6670" width="2.5703125" style="19" customWidth="1"/>
    <col min="6671" max="6671" width="12.5703125" style="19" customWidth="1"/>
    <col min="6672" max="6672" width="9" style="19" customWidth="1"/>
    <col min="6673" max="6916" width="10.5703125" style="19" bestFit="1"/>
    <col min="6917" max="6917" width="10.5703125" style="19" customWidth="1"/>
    <col min="6918" max="6918" width="8.5703125" style="19" customWidth="1"/>
    <col min="6919" max="6919" width="5.5703125" style="19" customWidth="1"/>
    <col min="6920" max="6920" width="2.5703125" style="19" customWidth="1"/>
    <col min="6921" max="6921" width="7" style="19" customWidth="1"/>
    <col min="6922" max="6922" width="2.5703125" style="19" customWidth="1"/>
    <col min="6923" max="6923" width="12.5703125" style="19" customWidth="1"/>
    <col min="6924" max="6924" width="2.5703125" style="19" customWidth="1"/>
    <col min="6925" max="6925" width="12.5703125" style="19" customWidth="1"/>
    <col min="6926" max="6926" width="2.5703125" style="19" customWidth="1"/>
    <col min="6927" max="6927" width="12.5703125" style="19" customWidth="1"/>
    <col min="6928" max="6928" width="9" style="19" customWidth="1"/>
    <col min="6929" max="7172" width="10.5703125" style="19" bestFit="1"/>
    <col min="7173" max="7173" width="10.5703125" style="19" customWidth="1"/>
    <col min="7174" max="7174" width="8.5703125" style="19" customWidth="1"/>
    <col min="7175" max="7175" width="5.5703125" style="19" customWidth="1"/>
    <col min="7176" max="7176" width="2.5703125" style="19" customWidth="1"/>
    <col min="7177" max="7177" width="7" style="19" customWidth="1"/>
    <col min="7178" max="7178" width="2.5703125" style="19" customWidth="1"/>
    <col min="7179" max="7179" width="12.5703125" style="19" customWidth="1"/>
    <col min="7180" max="7180" width="2.5703125" style="19" customWidth="1"/>
    <col min="7181" max="7181" width="12.5703125" style="19" customWidth="1"/>
    <col min="7182" max="7182" width="2.5703125" style="19" customWidth="1"/>
    <col min="7183" max="7183" width="12.5703125" style="19" customWidth="1"/>
    <col min="7184" max="7184" width="9" style="19" customWidth="1"/>
    <col min="7185" max="7428" width="10.5703125" style="19" bestFit="1"/>
    <col min="7429" max="7429" width="10.5703125" style="19" customWidth="1"/>
    <col min="7430" max="7430" width="8.5703125" style="19" customWidth="1"/>
    <col min="7431" max="7431" width="5.5703125" style="19" customWidth="1"/>
    <col min="7432" max="7432" width="2.5703125" style="19" customWidth="1"/>
    <col min="7433" max="7433" width="7" style="19" customWidth="1"/>
    <col min="7434" max="7434" width="2.5703125" style="19" customWidth="1"/>
    <col min="7435" max="7435" width="12.5703125" style="19" customWidth="1"/>
    <col min="7436" max="7436" width="2.5703125" style="19" customWidth="1"/>
    <col min="7437" max="7437" width="12.5703125" style="19" customWidth="1"/>
    <col min="7438" max="7438" width="2.5703125" style="19" customWidth="1"/>
    <col min="7439" max="7439" width="12.5703125" style="19" customWidth="1"/>
    <col min="7440" max="7440" width="9" style="19" customWidth="1"/>
    <col min="7441" max="7684" width="10.5703125" style="19" bestFit="1"/>
    <col min="7685" max="7685" width="10.5703125" style="19" customWidth="1"/>
    <col min="7686" max="7686" width="8.5703125" style="19" customWidth="1"/>
    <col min="7687" max="7687" width="5.5703125" style="19" customWidth="1"/>
    <col min="7688" max="7688" width="2.5703125" style="19" customWidth="1"/>
    <col min="7689" max="7689" width="7" style="19" customWidth="1"/>
    <col min="7690" max="7690" width="2.5703125" style="19" customWidth="1"/>
    <col min="7691" max="7691" width="12.5703125" style="19" customWidth="1"/>
    <col min="7692" max="7692" width="2.5703125" style="19" customWidth="1"/>
    <col min="7693" max="7693" width="12.5703125" style="19" customWidth="1"/>
    <col min="7694" max="7694" width="2.5703125" style="19" customWidth="1"/>
    <col min="7695" max="7695" width="12.5703125" style="19" customWidth="1"/>
    <col min="7696" max="7696" width="9" style="19" customWidth="1"/>
    <col min="7697" max="7940" width="10.5703125" style="19" bestFit="1"/>
    <col min="7941" max="7941" width="10.5703125" style="19" customWidth="1"/>
    <col min="7942" max="7942" width="8.5703125" style="19" customWidth="1"/>
    <col min="7943" max="7943" width="5.5703125" style="19" customWidth="1"/>
    <col min="7944" max="7944" width="2.5703125" style="19" customWidth="1"/>
    <col min="7945" max="7945" width="7" style="19" customWidth="1"/>
    <col min="7946" max="7946" width="2.5703125" style="19" customWidth="1"/>
    <col min="7947" max="7947" width="12.5703125" style="19" customWidth="1"/>
    <col min="7948" max="7948" width="2.5703125" style="19" customWidth="1"/>
    <col min="7949" max="7949" width="12.5703125" style="19" customWidth="1"/>
    <col min="7950" max="7950" width="2.5703125" style="19" customWidth="1"/>
    <col min="7951" max="7951" width="12.5703125" style="19" customWidth="1"/>
    <col min="7952" max="7952" width="9" style="19" customWidth="1"/>
    <col min="7953" max="8196" width="10.5703125" style="19" bestFit="1"/>
    <col min="8197" max="8197" width="10.5703125" style="19" customWidth="1"/>
    <col min="8198" max="8198" width="8.5703125" style="19" customWidth="1"/>
    <col min="8199" max="8199" width="5.5703125" style="19" customWidth="1"/>
    <col min="8200" max="8200" width="2.5703125" style="19" customWidth="1"/>
    <col min="8201" max="8201" width="7" style="19" customWidth="1"/>
    <col min="8202" max="8202" width="2.5703125" style="19" customWidth="1"/>
    <col min="8203" max="8203" width="12.5703125" style="19" customWidth="1"/>
    <col min="8204" max="8204" width="2.5703125" style="19" customWidth="1"/>
    <col min="8205" max="8205" width="12.5703125" style="19" customWidth="1"/>
    <col min="8206" max="8206" width="2.5703125" style="19" customWidth="1"/>
    <col min="8207" max="8207" width="12.5703125" style="19" customWidth="1"/>
    <col min="8208" max="8208" width="9" style="19" customWidth="1"/>
    <col min="8209" max="8452" width="10.5703125" style="19" bestFit="1"/>
    <col min="8453" max="8453" width="10.5703125" style="19" customWidth="1"/>
    <col min="8454" max="8454" width="8.5703125" style="19" customWidth="1"/>
    <col min="8455" max="8455" width="5.5703125" style="19" customWidth="1"/>
    <col min="8456" max="8456" width="2.5703125" style="19" customWidth="1"/>
    <col min="8457" max="8457" width="7" style="19" customWidth="1"/>
    <col min="8458" max="8458" width="2.5703125" style="19" customWidth="1"/>
    <col min="8459" max="8459" width="12.5703125" style="19" customWidth="1"/>
    <col min="8460" max="8460" width="2.5703125" style="19" customWidth="1"/>
    <col min="8461" max="8461" width="12.5703125" style="19" customWidth="1"/>
    <col min="8462" max="8462" width="2.5703125" style="19" customWidth="1"/>
    <col min="8463" max="8463" width="12.5703125" style="19" customWidth="1"/>
    <col min="8464" max="8464" width="9" style="19" customWidth="1"/>
    <col min="8465" max="8708" width="10.5703125" style="19" bestFit="1"/>
    <col min="8709" max="8709" width="10.5703125" style="19" customWidth="1"/>
    <col min="8710" max="8710" width="8.5703125" style="19" customWidth="1"/>
    <col min="8711" max="8711" width="5.5703125" style="19" customWidth="1"/>
    <col min="8712" max="8712" width="2.5703125" style="19" customWidth="1"/>
    <col min="8713" max="8713" width="7" style="19" customWidth="1"/>
    <col min="8714" max="8714" width="2.5703125" style="19" customWidth="1"/>
    <col min="8715" max="8715" width="12.5703125" style="19" customWidth="1"/>
    <col min="8716" max="8716" width="2.5703125" style="19" customWidth="1"/>
    <col min="8717" max="8717" width="12.5703125" style="19" customWidth="1"/>
    <col min="8718" max="8718" width="2.5703125" style="19" customWidth="1"/>
    <col min="8719" max="8719" width="12.5703125" style="19" customWidth="1"/>
    <col min="8720" max="8720" width="9" style="19" customWidth="1"/>
    <col min="8721" max="8964" width="10.5703125" style="19" bestFit="1"/>
    <col min="8965" max="8965" width="10.5703125" style="19" customWidth="1"/>
    <col min="8966" max="8966" width="8.5703125" style="19" customWidth="1"/>
    <col min="8967" max="8967" width="5.5703125" style="19" customWidth="1"/>
    <col min="8968" max="8968" width="2.5703125" style="19" customWidth="1"/>
    <col min="8969" max="8969" width="7" style="19" customWidth="1"/>
    <col min="8970" max="8970" width="2.5703125" style="19" customWidth="1"/>
    <col min="8971" max="8971" width="12.5703125" style="19" customWidth="1"/>
    <col min="8972" max="8972" width="2.5703125" style="19" customWidth="1"/>
    <col min="8973" max="8973" width="12.5703125" style="19" customWidth="1"/>
    <col min="8974" max="8974" width="2.5703125" style="19" customWidth="1"/>
    <col min="8975" max="8975" width="12.5703125" style="19" customWidth="1"/>
    <col min="8976" max="8976" width="9" style="19" customWidth="1"/>
    <col min="8977" max="9220" width="10.5703125" style="19" bestFit="1"/>
    <col min="9221" max="9221" width="10.5703125" style="19" customWidth="1"/>
    <col min="9222" max="9222" width="8.5703125" style="19" customWidth="1"/>
    <col min="9223" max="9223" width="5.5703125" style="19" customWidth="1"/>
    <col min="9224" max="9224" width="2.5703125" style="19" customWidth="1"/>
    <col min="9225" max="9225" width="7" style="19" customWidth="1"/>
    <col min="9226" max="9226" width="2.5703125" style="19" customWidth="1"/>
    <col min="9227" max="9227" width="12.5703125" style="19" customWidth="1"/>
    <col min="9228" max="9228" width="2.5703125" style="19" customWidth="1"/>
    <col min="9229" max="9229" width="12.5703125" style="19" customWidth="1"/>
    <col min="9230" max="9230" width="2.5703125" style="19" customWidth="1"/>
    <col min="9231" max="9231" width="12.5703125" style="19" customWidth="1"/>
    <col min="9232" max="9232" width="9" style="19" customWidth="1"/>
    <col min="9233" max="9476" width="10.5703125" style="19" bestFit="1"/>
    <col min="9477" max="9477" width="10.5703125" style="19" customWidth="1"/>
    <col min="9478" max="9478" width="8.5703125" style="19" customWidth="1"/>
    <col min="9479" max="9479" width="5.5703125" style="19" customWidth="1"/>
    <col min="9480" max="9480" width="2.5703125" style="19" customWidth="1"/>
    <col min="9481" max="9481" width="7" style="19" customWidth="1"/>
    <col min="9482" max="9482" width="2.5703125" style="19" customWidth="1"/>
    <col min="9483" max="9483" width="12.5703125" style="19" customWidth="1"/>
    <col min="9484" max="9484" width="2.5703125" style="19" customWidth="1"/>
    <col min="9485" max="9485" width="12.5703125" style="19" customWidth="1"/>
    <col min="9486" max="9486" width="2.5703125" style="19" customWidth="1"/>
    <col min="9487" max="9487" width="12.5703125" style="19" customWidth="1"/>
    <col min="9488" max="9488" width="9" style="19" customWidth="1"/>
    <col min="9489" max="9732" width="10.5703125" style="19" bestFit="1"/>
    <col min="9733" max="9733" width="10.5703125" style="19" customWidth="1"/>
    <col min="9734" max="9734" width="8.5703125" style="19" customWidth="1"/>
    <col min="9735" max="9735" width="5.5703125" style="19" customWidth="1"/>
    <col min="9736" max="9736" width="2.5703125" style="19" customWidth="1"/>
    <col min="9737" max="9737" width="7" style="19" customWidth="1"/>
    <col min="9738" max="9738" width="2.5703125" style="19" customWidth="1"/>
    <col min="9739" max="9739" width="12.5703125" style="19" customWidth="1"/>
    <col min="9740" max="9740" width="2.5703125" style="19" customWidth="1"/>
    <col min="9741" max="9741" width="12.5703125" style="19" customWidth="1"/>
    <col min="9742" max="9742" width="2.5703125" style="19" customWidth="1"/>
    <col min="9743" max="9743" width="12.5703125" style="19" customWidth="1"/>
    <col min="9744" max="9744" width="9" style="19" customWidth="1"/>
    <col min="9745" max="9988" width="10.5703125" style="19" bestFit="1"/>
    <col min="9989" max="9989" width="10.5703125" style="19" customWidth="1"/>
    <col min="9990" max="9990" width="8.5703125" style="19" customWidth="1"/>
    <col min="9991" max="9991" width="5.5703125" style="19" customWidth="1"/>
    <col min="9992" max="9992" width="2.5703125" style="19" customWidth="1"/>
    <col min="9993" max="9993" width="7" style="19" customWidth="1"/>
    <col min="9994" max="9994" width="2.5703125" style="19" customWidth="1"/>
    <col min="9995" max="9995" width="12.5703125" style="19" customWidth="1"/>
    <col min="9996" max="9996" width="2.5703125" style="19" customWidth="1"/>
    <col min="9997" max="9997" width="12.5703125" style="19" customWidth="1"/>
    <col min="9998" max="9998" width="2.5703125" style="19" customWidth="1"/>
    <col min="9999" max="9999" width="12.5703125" style="19" customWidth="1"/>
    <col min="10000" max="10000" width="9" style="19" customWidth="1"/>
    <col min="10001" max="10244" width="10.5703125" style="19" bestFit="1"/>
    <col min="10245" max="10245" width="10.5703125" style="19" customWidth="1"/>
    <col min="10246" max="10246" width="8.5703125" style="19" customWidth="1"/>
    <col min="10247" max="10247" width="5.5703125" style="19" customWidth="1"/>
    <col min="10248" max="10248" width="2.5703125" style="19" customWidth="1"/>
    <col min="10249" max="10249" width="7" style="19" customWidth="1"/>
    <col min="10250" max="10250" width="2.5703125" style="19" customWidth="1"/>
    <col min="10251" max="10251" width="12.5703125" style="19" customWidth="1"/>
    <col min="10252" max="10252" width="2.5703125" style="19" customWidth="1"/>
    <col min="10253" max="10253" width="12.5703125" style="19" customWidth="1"/>
    <col min="10254" max="10254" width="2.5703125" style="19" customWidth="1"/>
    <col min="10255" max="10255" width="12.5703125" style="19" customWidth="1"/>
    <col min="10256" max="10256" width="9" style="19" customWidth="1"/>
    <col min="10257" max="10500" width="10.5703125" style="19" bestFit="1"/>
    <col min="10501" max="10501" width="10.5703125" style="19" customWidth="1"/>
    <col min="10502" max="10502" width="8.5703125" style="19" customWidth="1"/>
    <col min="10503" max="10503" width="5.5703125" style="19" customWidth="1"/>
    <col min="10504" max="10504" width="2.5703125" style="19" customWidth="1"/>
    <col min="10505" max="10505" width="7" style="19" customWidth="1"/>
    <col min="10506" max="10506" width="2.5703125" style="19" customWidth="1"/>
    <col min="10507" max="10507" width="12.5703125" style="19" customWidth="1"/>
    <col min="10508" max="10508" width="2.5703125" style="19" customWidth="1"/>
    <col min="10509" max="10509" width="12.5703125" style="19" customWidth="1"/>
    <col min="10510" max="10510" width="2.5703125" style="19" customWidth="1"/>
    <col min="10511" max="10511" width="12.5703125" style="19" customWidth="1"/>
    <col min="10512" max="10512" width="9" style="19" customWidth="1"/>
    <col min="10513" max="10756" width="10.5703125" style="19" bestFit="1"/>
    <col min="10757" max="10757" width="10.5703125" style="19" customWidth="1"/>
    <col min="10758" max="10758" width="8.5703125" style="19" customWidth="1"/>
    <col min="10759" max="10759" width="5.5703125" style="19" customWidth="1"/>
    <col min="10760" max="10760" width="2.5703125" style="19" customWidth="1"/>
    <col min="10761" max="10761" width="7" style="19" customWidth="1"/>
    <col min="10762" max="10762" width="2.5703125" style="19" customWidth="1"/>
    <col min="10763" max="10763" width="12.5703125" style="19" customWidth="1"/>
    <col min="10764" max="10764" width="2.5703125" style="19" customWidth="1"/>
    <col min="10765" max="10765" width="12.5703125" style="19" customWidth="1"/>
    <col min="10766" max="10766" width="2.5703125" style="19" customWidth="1"/>
    <col min="10767" max="10767" width="12.5703125" style="19" customWidth="1"/>
    <col min="10768" max="10768" width="9" style="19" customWidth="1"/>
    <col min="10769" max="11012" width="10.5703125" style="19" bestFit="1"/>
    <col min="11013" max="11013" width="10.5703125" style="19" customWidth="1"/>
    <col min="11014" max="11014" width="8.5703125" style="19" customWidth="1"/>
    <col min="11015" max="11015" width="5.5703125" style="19" customWidth="1"/>
    <col min="11016" max="11016" width="2.5703125" style="19" customWidth="1"/>
    <col min="11017" max="11017" width="7" style="19" customWidth="1"/>
    <col min="11018" max="11018" width="2.5703125" style="19" customWidth="1"/>
    <col min="11019" max="11019" width="12.5703125" style="19" customWidth="1"/>
    <col min="11020" max="11020" width="2.5703125" style="19" customWidth="1"/>
    <col min="11021" max="11021" width="12.5703125" style="19" customWidth="1"/>
    <col min="11022" max="11022" width="2.5703125" style="19" customWidth="1"/>
    <col min="11023" max="11023" width="12.5703125" style="19" customWidth="1"/>
    <col min="11024" max="11024" width="9" style="19" customWidth="1"/>
    <col min="11025" max="11268" width="10.5703125" style="19" bestFit="1"/>
    <col min="11269" max="11269" width="10.5703125" style="19" customWidth="1"/>
    <col min="11270" max="11270" width="8.5703125" style="19" customWidth="1"/>
    <col min="11271" max="11271" width="5.5703125" style="19" customWidth="1"/>
    <col min="11272" max="11272" width="2.5703125" style="19" customWidth="1"/>
    <col min="11273" max="11273" width="7" style="19" customWidth="1"/>
    <col min="11274" max="11274" width="2.5703125" style="19" customWidth="1"/>
    <col min="11275" max="11275" width="12.5703125" style="19" customWidth="1"/>
    <col min="11276" max="11276" width="2.5703125" style="19" customWidth="1"/>
    <col min="11277" max="11277" width="12.5703125" style="19" customWidth="1"/>
    <col min="11278" max="11278" width="2.5703125" style="19" customWidth="1"/>
    <col min="11279" max="11279" width="12.5703125" style="19" customWidth="1"/>
    <col min="11280" max="11280" width="9" style="19" customWidth="1"/>
    <col min="11281" max="11524" width="10.5703125" style="19" bestFit="1"/>
    <col min="11525" max="11525" width="10.5703125" style="19" customWidth="1"/>
    <col min="11526" max="11526" width="8.5703125" style="19" customWidth="1"/>
    <col min="11527" max="11527" width="5.5703125" style="19" customWidth="1"/>
    <col min="11528" max="11528" width="2.5703125" style="19" customWidth="1"/>
    <col min="11529" max="11529" width="7" style="19" customWidth="1"/>
    <col min="11530" max="11530" width="2.5703125" style="19" customWidth="1"/>
    <col min="11531" max="11531" width="12.5703125" style="19" customWidth="1"/>
    <col min="11532" max="11532" width="2.5703125" style="19" customWidth="1"/>
    <col min="11533" max="11533" width="12.5703125" style="19" customWidth="1"/>
    <col min="11534" max="11534" width="2.5703125" style="19" customWidth="1"/>
    <col min="11535" max="11535" width="12.5703125" style="19" customWidth="1"/>
    <col min="11536" max="11536" width="9" style="19" customWidth="1"/>
    <col min="11537" max="11780" width="10.5703125" style="19" bestFit="1"/>
    <col min="11781" max="11781" width="10.5703125" style="19" customWidth="1"/>
    <col min="11782" max="11782" width="8.5703125" style="19" customWidth="1"/>
    <col min="11783" max="11783" width="5.5703125" style="19" customWidth="1"/>
    <col min="11784" max="11784" width="2.5703125" style="19" customWidth="1"/>
    <col min="11785" max="11785" width="7" style="19" customWidth="1"/>
    <col min="11786" max="11786" width="2.5703125" style="19" customWidth="1"/>
    <col min="11787" max="11787" width="12.5703125" style="19" customWidth="1"/>
    <col min="11788" max="11788" width="2.5703125" style="19" customWidth="1"/>
    <col min="11789" max="11789" width="12.5703125" style="19" customWidth="1"/>
    <col min="11790" max="11790" width="2.5703125" style="19" customWidth="1"/>
    <col min="11791" max="11791" width="12.5703125" style="19" customWidth="1"/>
    <col min="11792" max="11792" width="9" style="19" customWidth="1"/>
    <col min="11793" max="12036" width="10.5703125" style="19" bestFit="1"/>
    <col min="12037" max="12037" width="10.5703125" style="19" customWidth="1"/>
    <col min="12038" max="12038" width="8.5703125" style="19" customWidth="1"/>
    <col min="12039" max="12039" width="5.5703125" style="19" customWidth="1"/>
    <col min="12040" max="12040" width="2.5703125" style="19" customWidth="1"/>
    <col min="12041" max="12041" width="7" style="19" customWidth="1"/>
    <col min="12042" max="12042" width="2.5703125" style="19" customWidth="1"/>
    <col min="12043" max="12043" width="12.5703125" style="19" customWidth="1"/>
    <col min="12044" max="12044" width="2.5703125" style="19" customWidth="1"/>
    <col min="12045" max="12045" width="12.5703125" style="19" customWidth="1"/>
    <col min="12046" max="12046" width="2.5703125" style="19" customWidth="1"/>
    <col min="12047" max="12047" width="12.5703125" style="19" customWidth="1"/>
    <col min="12048" max="12048" width="9" style="19" customWidth="1"/>
    <col min="12049" max="12292" width="10.5703125" style="19" bestFit="1"/>
    <col min="12293" max="12293" width="10.5703125" style="19" customWidth="1"/>
    <col min="12294" max="12294" width="8.5703125" style="19" customWidth="1"/>
    <col min="12295" max="12295" width="5.5703125" style="19" customWidth="1"/>
    <col min="12296" max="12296" width="2.5703125" style="19" customWidth="1"/>
    <col min="12297" max="12297" width="7" style="19" customWidth="1"/>
    <col min="12298" max="12298" width="2.5703125" style="19" customWidth="1"/>
    <col min="12299" max="12299" width="12.5703125" style="19" customWidth="1"/>
    <col min="12300" max="12300" width="2.5703125" style="19" customWidth="1"/>
    <col min="12301" max="12301" width="12.5703125" style="19" customWidth="1"/>
    <col min="12302" max="12302" width="2.5703125" style="19" customWidth="1"/>
    <col min="12303" max="12303" width="12.5703125" style="19" customWidth="1"/>
    <col min="12304" max="12304" width="9" style="19" customWidth="1"/>
    <col min="12305" max="12548" width="10.5703125" style="19" bestFit="1"/>
    <col min="12549" max="12549" width="10.5703125" style="19" customWidth="1"/>
    <col min="12550" max="12550" width="8.5703125" style="19" customWidth="1"/>
    <col min="12551" max="12551" width="5.5703125" style="19" customWidth="1"/>
    <col min="12552" max="12552" width="2.5703125" style="19" customWidth="1"/>
    <col min="12553" max="12553" width="7" style="19" customWidth="1"/>
    <col min="12554" max="12554" width="2.5703125" style="19" customWidth="1"/>
    <col min="12555" max="12555" width="12.5703125" style="19" customWidth="1"/>
    <col min="12556" max="12556" width="2.5703125" style="19" customWidth="1"/>
    <col min="12557" max="12557" width="12.5703125" style="19" customWidth="1"/>
    <col min="12558" max="12558" width="2.5703125" style="19" customWidth="1"/>
    <col min="12559" max="12559" width="12.5703125" style="19" customWidth="1"/>
    <col min="12560" max="12560" width="9" style="19" customWidth="1"/>
    <col min="12561" max="12804" width="10.5703125" style="19" bestFit="1"/>
    <col min="12805" max="12805" width="10.5703125" style="19" customWidth="1"/>
    <col min="12806" max="12806" width="8.5703125" style="19" customWidth="1"/>
    <col min="12807" max="12807" width="5.5703125" style="19" customWidth="1"/>
    <col min="12808" max="12808" width="2.5703125" style="19" customWidth="1"/>
    <col min="12809" max="12809" width="7" style="19" customWidth="1"/>
    <col min="12810" max="12810" width="2.5703125" style="19" customWidth="1"/>
    <col min="12811" max="12811" width="12.5703125" style="19" customWidth="1"/>
    <col min="12812" max="12812" width="2.5703125" style="19" customWidth="1"/>
    <col min="12813" max="12813" width="12.5703125" style="19" customWidth="1"/>
    <col min="12814" max="12814" width="2.5703125" style="19" customWidth="1"/>
    <col min="12815" max="12815" width="12.5703125" style="19" customWidth="1"/>
    <col min="12816" max="12816" width="9" style="19" customWidth="1"/>
    <col min="12817" max="13060" width="10.5703125" style="19" bestFit="1"/>
    <col min="13061" max="13061" width="10.5703125" style="19" customWidth="1"/>
    <col min="13062" max="13062" width="8.5703125" style="19" customWidth="1"/>
    <col min="13063" max="13063" width="5.5703125" style="19" customWidth="1"/>
    <col min="13064" max="13064" width="2.5703125" style="19" customWidth="1"/>
    <col min="13065" max="13065" width="7" style="19" customWidth="1"/>
    <col min="13066" max="13066" width="2.5703125" style="19" customWidth="1"/>
    <col min="13067" max="13067" width="12.5703125" style="19" customWidth="1"/>
    <col min="13068" max="13068" width="2.5703125" style="19" customWidth="1"/>
    <col min="13069" max="13069" width="12.5703125" style="19" customWidth="1"/>
    <col min="13070" max="13070" width="2.5703125" style="19" customWidth="1"/>
    <col min="13071" max="13071" width="12.5703125" style="19" customWidth="1"/>
    <col min="13072" max="13072" width="9" style="19" customWidth="1"/>
    <col min="13073" max="13316" width="10.5703125" style="19" bestFit="1"/>
    <col min="13317" max="13317" width="10.5703125" style="19" customWidth="1"/>
    <col min="13318" max="13318" width="8.5703125" style="19" customWidth="1"/>
    <col min="13319" max="13319" width="5.5703125" style="19" customWidth="1"/>
    <col min="13320" max="13320" width="2.5703125" style="19" customWidth="1"/>
    <col min="13321" max="13321" width="7" style="19" customWidth="1"/>
    <col min="13322" max="13322" width="2.5703125" style="19" customWidth="1"/>
    <col min="13323" max="13323" width="12.5703125" style="19" customWidth="1"/>
    <col min="13324" max="13324" width="2.5703125" style="19" customWidth="1"/>
    <col min="13325" max="13325" width="12.5703125" style="19" customWidth="1"/>
    <col min="13326" max="13326" width="2.5703125" style="19" customWidth="1"/>
    <col min="13327" max="13327" width="12.5703125" style="19" customWidth="1"/>
    <col min="13328" max="13328" width="9" style="19" customWidth="1"/>
    <col min="13329" max="13572" width="10.5703125" style="19" bestFit="1"/>
    <col min="13573" max="13573" width="10.5703125" style="19" customWidth="1"/>
    <col min="13574" max="13574" width="8.5703125" style="19" customWidth="1"/>
    <col min="13575" max="13575" width="5.5703125" style="19" customWidth="1"/>
    <col min="13576" max="13576" width="2.5703125" style="19" customWidth="1"/>
    <col min="13577" max="13577" width="7" style="19" customWidth="1"/>
    <col min="13578" max="13578" width="2.5703125" style="19" customWidth="1"/>
    <col min="13579" max="13579" width="12.5703125" style="19" customWidth="1"/>
    <col min="13580" max="13580" width="2.5703125" style="19" customWidth="1"/>
    <col min="13581" max="13581" width="12.5703125" style="19" customWidth="1"/>
    <col min="13582" max="13582" width="2.5703125" style="19" customWidth="1"/>
    <col min="13583" max="13583" width="12.5703125" style="19" customWidth="1"/>
    <col min="13584" max="13584" width="9" style="19" customWidth="1"/>
    <col min="13585" max="13828" width="10.5703125" style="19" bestFit="1"/>
    <col min="13829" max="13829" width="10.5703125" style="19" customWidth="1"/>
    <col min="13830" max="13830" width="8.5703125" style="19" customWidth="1"/>
    <col min="13831" max="13831" width="5.5703125" style="19" customWidth="1"/>
    <col min="13832" max="13832" width="2.5703125" style="19" customWidth="1"/>
    <col min="13833" max="13833" width="7" style="19" customWidth="1"/>
    <col min="13834" max="13834" width="2.5703125" style="19" customWidth="1"/>
    <col min="13835" max="13835" width="12.5703125" style="19" customWidth="1"/>
    <col min="13836" max="13836" width="2.5703125" style="19" customWidth="1"/>
    <col min="13837" max="13837" width="12.5703125" style="19" customWidth="1"/>
    <col min="13838" max="13838" width="2.5703125" style="19" customWidth="1"/>
    <col min="13839" max="13839" width="12.5703125" style="19" customWidth="1"/>
    <col min="13840" max="13840" width="9" style="19" customWidth="1"/>
    <col min="13841" max="14084" width="10.5703125" style="19" bestFit="1"/>
    <col min="14085" max="14085" width="10.5703125" style="19" customWidth="1"/>
    <col min="14086" max="14086" width="8.5703125" style="19" customWidth="1"/>
    <col min="14087" max="14087" width="5.5703125" style="19" customWidth="1"/>
    <col min="14088" max="14088" width="2.5703125" style="19" customWidth="1"/>
    <col min="14089" max="14089" width="7" style="19" customWidth="1"/>
    <col min="14090" max="14090" width="2.5703125" style="19" customWidth="1"/>
    <col min="14091" max="14091" width="12.5703125" style="19" customWidth="1"/>
    <col min="14092" max="14092" width="2.5703125" style="19" customWidth="1"/>
    <col min="14093" max="14093" width="12.5703125" style="19" customWidth="1"/>
    <col min="14094" max="14094" width="2.5703125" style="19" customWidth="1"/>
    <col min="14095" max="14095" width="12.5703125" style="19" customWidth="1"/>
    <col min="14096" max="14096" width="9" style="19" customWidth="1"/>
    <col min="14097" max="14340" width="10.5703125" style="19" bestFit="1"/>
    <col min="14341" max="14341" width="10.5703125" style="19" customWidth="1"/>
    <col min="14342" max="14342" width="8.5703125" style="19" customWidth="1"/>
    <col min="14343" max="14343" width="5.5703125" style="19" customWidth="1"/>
    <col min="14344" max="14344" width="2.5703125" style="19" customWidth="1"/>
    <col min="14345" max="14345" width="7" style="19" customWidth="1"/>
    <col min="14346" max="14346" width="2.5703125" style="19" customWidth="1"/>
    <col min="14347" max="14347" width="12.5703125" style="19" customWidth="1"/>
    <col min="14348" max="14348" width="2.5703125" style="19" customWidth="1"/>
    <col min="14349" max="14349" width="12.5703125" style="19" customWidth="1"/>
    <col min="14350" max="14350" width="2.5703125" style="19" customWidth="1"/>
    <col min="14351" max="14351" width="12.5703125" style="19" customWidth="1"/>
    <col min="14352" max="14352" width="9" style="19" customWidth="1"/>
    <col min="14353" max="14596" width="10.5703125" style="19" bestFit="1"/>
    <col min="14597" max="14597" width="10.5703125" style="19" customWidth="1"/>
    <col min="14598" max="14598" width="8.5703125" style="19" customWidth="1"/>
    <col min="14599" max="14599" width="5.5703125" style="19" customWidth="1"/>
    <col min="14600" max="14600" width="2.5703125" style="19" customWidth="1"/>
    <col min="14601" max="14601" width="7" style="19" customWidth="1"/>
    <col min="14602" max="14602" width="2.5703125" style="19" customWidth="1"/>
    <col min="14603" max="14603" width="12.5703125" style="19" customWidth="1"/>
    <col min="14604" max="14604" width="2.5703125" style="19" customWidth="1"/>
    <col min="14605" max="14605" width="12.5703125" style="19" customWidth="1"/>
    <col min="14606" max="14606" width="2.5703125" style="19" customWidth="1"/>
    <col min="14607" max="14607" width="12.5703125" style="19" customWidth="1"/>
    <col min="14608" max="14608" width="9" style="19" customWidth="1"/>
    <col min="14609" max="14852" width="10.5703125" style="19" bestFit="1"/>
    <col min="14853" max="14853" width="10.5703125" style="19" customWidth="1"/>
    <col min="14854" max="14854" width="8.5703125" style="19" customWidth="1"/>
    <col min="14855" max="14855" width="5.5703125" style="19" customWidth="1"/>
    <col min="14856" max="14856" width="2.5703125" style="19" customWidth="1"/>
    <col min="14857" max="14857" width="7" style="19" customWidth="1"/>
    <col min="14858" max="14858" width="2.5703125" style="19" customWidth="1"/>
    <col min="14859" max="14859" width="12.5703125" style="19" customWidth="1"/>
    <col min="14860" max="14860" width="2.5703125" style="19" customWidth="1"/>
    <col min="14861" max="14861" width="12.5703125" style="19" customWidth="1"/>
    <col min="14862" max="14862" width="2.5703125" style="19" customWidth="1"/>
    <col min="14863" max="14863" width="12.5703125" style="19" customWidth="1"/>
    <col min="14864" max="14864" width="9" style="19" customWidth="1"/>
    <col min="14865" max="15108" width="10.5703125" style="19" bestFit="1"/>
    <col min="15109" max="15109" width="10.5703125" style="19" customWidth="1"/>
    <col min="15110" max="15110" width="8.5703125" style="19" customWidth="1"/>
    <col min="15111" max="15111" width="5.5703125" style="19" customWidth="1"/>
    <col min="15112" max="15112" width="2.5703125" style="19" customWidth="1"/>
    <col min="15113" max="15113" width="7" style="19" customWidth="1"/>
    <col min="15114" max="15114" width="2.5703125" style="19" customWidth="1"/>
    <col min="15115" max="15115" width="12.5703125" style="19" customWidth="1"/>
    <col min="15116" max="15116" width="2.5703125" style="19" customWidth="1"/>
    <col min="15117" max="15117" width="12.5703125" style="19" customWidth="1"/>
    <col min="15118" max="15118" width="2.5703125" style="19" customWidth="1"/>
    <col min="15119" max="15119" width="12.5703125" style="19" customWidth="1"/>
    <col min="15120" max="15120" width="9" style="19" customWidth="1"/>
    <col min="15121" max="15364" width="10.5703125" style="19" bestFit="1"/>
    <col min="15365" max="15365" width="10.5703125" style="19" customWidth="1"/>
    <col min="15366" max="15366" width="8.5703125" style="19" customWidth="1"/>
    <col min="15367" max="15367" width="5.5703125" style="19" customWidth="1"/>
    <col min="15368" max="15368" width="2.5703125" style="19" customWidth="1"/>
    <col min="15369" max="15369" width="7" style="19" customWidth="1"/>
    <col min="15370" max="15370" width="2.5703125" style="19" customWidth="1"/>
    <col min="15371" max="15371" width="12.5703125" style="19" customWidth="1"/>
    <col min="15372" max="15372" width="2.5703125" style="19" customWidth="1"/>
    <col min="15373" max="15373" width="12.5703125" style="19" customWidth="1"/>
    <col min="15374" max="15374" width="2.5703125" style="19" customWidth="1"/>
    <col min="15375" max="15375" width="12.5703125" style="19" customWidth="1"/>
    <col min="15376" max="15376" width="9" style="19" customWidth="1"/>
    <col min="15377" max="15620" width="10.5703125" style="19" bestFit="1"/>
    <col min="15621" max="15621" width="10.5703125" style="19" customWidth="1"/>
    <col min="15622" max="15622" width="8.5703125" style="19" customWidth="1"/>
    <col min="15623" max="15623" width="5.5703125" style="19" customWidth="1"/>
    <col min="15624" max="15624" width="2.5703125" style="19" customWidth="1"/>
    <col min="15625" max="15625" width="7" style="19" customWidth="1"/>
    <col min="15626" max="15626" width="2.5703125" style="19" customWidth="1"/>
    <col min="15627" max="15627" width="12.5703125" style="19" customWidth="1"/>
    <col min="15628" max="15628" width="2.5703125" style="19" customWidth="1"/>
    <col min="15629" max="15629" width="12.5703125" style="19" customWidth="1"/>
    <col min="15630" max="15630" width="2.5703125" style="19" customWidth="1"/>
    <col min="15631" max="15631" width="12.5703125" style="19" customWidth="1"/>
    <col min="15632" max="15632" width="9" style="19" customWidth="1"/>
    <col min="15633" max="15876" width="10.5703125" style="19" bestFit="1"/>
    <col min="15877" max="15877" width="10.5703125" style="19" customWidth="1"/>
    <col min="15878" max="15878" width="8.5703125" style="19" customWidth="1"/>
    <col min="15879" max="15879" width="5.5703125" style="19" customWidth="1"/>
    <col min="15880" max="15880" width="2.5703125" style="19" customWidth="1"/>
    <col min="15881" max="15881" width="7" style="19" customWidth="1"/>
    <col min="15882" max="15882" width="2.5703125" style="19" customWidth="1"/>
    <col min="15883" max="15883" width="12.5703125" style="19" customWidth="1"/>
    <col min="15884" max="15884" width="2.5703125" style="19" customWidth="1"/>
    <col min="15885" max="15885" width="12.5703125" style="19" customWidth="1"/>
    <col min="15886" max="15886" width="2.5703125" style="19" customWidth="1"/>
    <col min="15887" max="15887" width="12.5703125" style="19" customWidth="1"/>
    <col min="15888" max="15888" width="9" style="19" customWidth="1"/>
    <col min="15889" max="16132" width="10.5703125" style="19" bestFit="1"/>
    <col min="16133" max="16133" width="10.5703125" style="19" customWidth="1"/>
    <col min="16134" max="16134" width="8.5703125" style="19" customWidth="1"/>
    <col min="16135" max="16135" width="5.5703125" style="19" customWidth="1"/>
    <col min="16136" max="16136" width="2.5703125" style="19" customWidth="1"/>
    <col min="16137" max="16137" width="7" style="19" customWidth="1"/>
    <col min="16138" max="16138" width="2.5703125" style="19" customWidth="1"/>
    <col min="16139" max="16139" width="12.5703125" style="19" customWidth="1"/>
    <col min="16140" max="16140" width="2.5703125" style="19" customWidth="1"/>
    <col min="16141" max="16141" width="12.5703125" style="19" customWidth="1"/>
    <col min="16142" max="16142" width="2.5703125" style="19" customWidth="1"/>
    <col min="16143" max="16143" width="12.5703125" style="19" customWidth="1"/>
    <col min="16144" max="16144" width="9" style="19" customWidth="1"/>
    <col min="16145" max="16384" width="10.5703125" style="19"/>
  </cols>
  <sheetData>
    <row r="1" spans="1:17">
      <c r="D1" s="3"/>
      <c r="M1" s="19"/>
      <c r="O1" s="27" t="s">
        <v>42</v>
      </c>
    </row>
    <row r="2" spans="1:17">
      <c r="A2" s="41" t="s">
        <v>116</v>
      </c>
      <c r="B2" s="17"/>
      <c r="C2" s="17"/>
      <c r="D2" s="17"/>
      <c r="E2" s="18"/>
      <c r="F2" s="18"/>
      <c r="G2" s="18"/>
      <c r="H2" s="18"/>
      <c r="I2" s="18"/>
      <c r="J2" s="18"/>
      <c r="K2" s="28"/>
      <c r="L2" s="17"/>
      <c r="M2" s="28"/>
      <c r="N2" s="17"/>
      <c r="O2" s="28"/>
    </row>
    <row r="3" spans="1:17">
      <c r="A3" s="52" t="s">
        <v>132</v>
      </c>
      <c r="B3" s="17"/>
      <c r="C3" s="17"/>
      <c r="D3" s="17"/>
      <c r="E3" s="18"/>
      <c r="F3" s="18"/>
      <c r="G3" s="18"/>
      <c r="H3" s="18"/>
      <c r="I3" s="18"/>
      <c r="J3" s="18"/>
      <c r="K3" s="28"/>
      <c r="L3" s="17"/>
      <c r="M3" s="28"/>
      <c r="N3" s="17"/>
      <c r="O3" s="28"/>
    </row>
    <row r="4" spans="1:17">
      <c r="A4" s="1" t="s">
        <v>176</v>
      </c>
      <c r="B4" s="17"/>
      <c r="C4" s="17"/>
      <c r="D4" s="17"/>
      <c r="E4" s="18"/>
      <c r="F4" s="18"/>
      <c r="G4" s="18"/>
      <c r="H4" s="18"/>
      <c r="I4" s="18"/>
      <c r="J4" s="18"/>
      <c r="K4" s="28"/>
      <c r="L4" s="17"/>
      <c r="M4" s="28"/>
      <c r="N4" s="17"/>
      <c r="O4" s="28"/>
      <c r="Q4" s="42"/>
    </row>
    <row r="5" spans="1:17">
      <c r="C5" s="20"/>
      <c r="D5" s="20"/>
      <c r="K5" s="27"/>
      <c r="M5" s="27"/>
      <c r="O5" s="27" t="s">
        <v>0</v>
      </c>
    </row>
    <row r="6" spans="1:17" ht="24.6" customHeight="1">
      <c r="C6" s="20"/>
      <c r="D6" s="20"/>
      <c r="E6" s="140" t="s">
        <v>111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7" ht="24.75">
      <c r="C7" s="20"/>
      <c r="D7" s="20"/>
      <c r="K7" s="27"/>
      <c r="M7" s="43" t="s">
        <v>117</v>
      </c>
      <c r="O7" s="27"/>
    </row>
    <row r="8" spans="1:17" ht="24.75">
      <c r="C8" s="20"/>
      <c r="D8" s="20"/>
      <c r="K8" s="27"/>
      <c r="M8" s="44" t="s">
        <v>118</v>
      </c>
      <c r="O8" s="27"/>
    </row>
    <row r="9" spans="1:17" ht="24.75">
      <c r="C9" s="20"/>
      <c r="D9" s="20"/>
      <c r="K9" s="27"/>
      <c r="M9" s="45" t="s">
        <v>119</v>
      </c>
      <c r="O9" s="27"/>
    </row>
    <row r="10" spans="1:17" ht="24.6" customHeight="1">
      <c r="A10" s="102"/>
      <c r="F10" s="29"/>
      <c r="H10" s="29"/>
      <c r="I10" s="141" t="s">
        <v>36</v>
      </c>
      <c r="J10" s="141"/>
      <c r="K10" s="141"/>
      <c r="L10" s="29"/>
      <c r="M10" s="46" t="s">
        <v>120</v>
      </c>
      <c r="N10" s="29"/>
      <c r="O10" s="30"/>
    </row>
    <row r="11" spans="1:17" ht="24.75">
      <c r="A11" s="102"/>
      <c r="E11" s="29" t="s">
        <v>91</v>
      </c>
      <c r="F11" s="29"/>
      <c r="G11" s="29" t="s">
        <v>92</v>
      </c>
      <c r="H11" s="29"/>
      <c r="I11" s="29" t="s">
        <v>93</v>
      </c>
      <c r="J11" s="29"/>
      <c r="K11" s="29"/>
      <c r="L11" s="29"/>
      <c r="M11" s="46" t="s">
        <v>121</v>
      </c>
      <c r="N11" s="29"/>
      <c r="O11" s="30" t="s">
        <v>98</v>
      </c>
    </row>
    <row r="12" spans="1:17" ht="24.75">
      <c r="A12" s="102"/>
      <c r="E12" s="36" t="s">
        <v>94</v>
      </c>
      <c r="F12" s="29"/>
      <c r="G12" s="36" t="s">
        <v>95</v>
      </c>
      <c r="H12" s="29"/>
      <c r="I12" s="36" t="s">
        <v>96</v>
      </c>
      <c r="J12" s="29"/>
      <c r="K12" s="36" t="s">
        <v>97</v>
      </c>
      <c r="L12" s="29"/>
      <c r="M12" s="47" t="s">
        <v>122</v>
      </c>
      <c r="N12" s="29"/>
      <c r="O12" s="32" t="s">
        <v>123</v>
      </c>
    </row>
    <row r="13" spans="1:17" ht="25.5">
      <c r="A13" s="22" t="s">
        <v>115</v>
      </c>
      <c r="B13" s="71"/>
      <c r="C13" s="71"/>
      <c r="D13" s="72"/>
      <c r="E13" s="33">
        <v>446392</v>
      </c>
      <c r="G13" s="33">
        <v>450123</v>
      </c>
      <c r="H13" s="33"/>
      <c r="I13" s="33">
        <v>55800</v>
      </c>
      <c r="J13" s="33"/>
      <c r="K13" s="33">
        <v>78967</v>
      </c>
      <c r="L13" s="33"/>
      <c r="M13" s="33">
        <v>-640</v>
      </c>
      <c r="N13" s="33"/>
      <c r="O13" s="33">
        <f>SUM(E13:M13)</f>
        <v>1030642</v>
      </c>
    </row>
    <row r="14" spans="1:17" ht="24.75">
      <c r="A14" s="23" t="s">
        <v>57</v>
      </c>
      <c r="B14" s="71"/>
      <c r="C14" s="71"/>
      <c r="D14" s="73"/>
      <c r="E14" s="33">
        <v>0</v>
      </c>
      <c r="G14" s="33">
        <v>0</v>
      </c>
      <c r="H14" s="33"/>
      <c r="I14" s="33">
        <v>0</v>
      </c>
      <c r="J14" s="33"/>
      <c r="K14" s="33">
        <f>SUM(PL!G73)</f>
        <v>52638</v>
      </c>
      <c r="L14" s="33"/>
      <c r="M14" s="33">
        <v>0</v>
      </c>
      <c r="N14" s="33"/>
      <c r="O14" s="33">
        <f>SUM(E14:M14)</f>
        <v>52638</v>
      </c>
    </row>
    <row r="15" spans="1:17" ht="25.5">
      <c r="A15" s="23" t="s">
        <v>59</v>
      </c>
      <c r="B15" s="71"/>
      <c r="C15" s="71"/>
      <c r="D15" s="72"/>
      <c r="E15" s="34">
        <v>0</v>
      </c>
      <c r="G15" s="34">
        <v>0</v>
      </c>
      <c r="H15" s="24"/>
      <c r="I15" s="34">
        <v>0</v>
      </c>
      <c r="J15" s="24"/>
      <c r="K15" s="34">
        <v>0</v>
      </c>
      <c r="L15" s="24"/>
      <c r="M15" s="89">
        <f>SUM(PL!G86)</f>
        <v>1314</v>
      </c>
      <c r="N15" s="24"/>
      <c r="O15" s="74">
        <f>SUM(E15:M15)</f>
        <v>1314</v>
      </c>
    </row>
    <row r="16" spans="1:17" ht="25.5">
      <c r="A16" s="23" t="s">
        <v>60</v>
      </c>
      <c r="B16" s="71"/>
      <c r="C16" s="71"/>
      <c r="D16" s="72"/>
      <c r="E16" s="24">
        <f>SUM(E14:E15)</f>
        <v>0</v>
      </c>
      <c r="G16" s="24">
        <f>SUM(G14:G15)</f>
        <v>0</v>
      </c>
      <c r="H16" s="24"/>
      <c r="I16" s="24">
        <f>SUM(I14:I15)</f>
        <v>0</v>
      </c>
      <c r="J16" s="24"/>
      <c r="K16" s="24">
        <f>SUM(K14:K15)</f>
        <v>52638</v>
      </c>
      <c r="L16" s="24"/>
      <c r="M16" s="90">
        <f>SUM(M14:M15)</f>
        <v>1314</v>
      </c>
      <c r="N16" s="24"/>
      <c r="O16" s="24">
        <f>SUM(O14:O15)</f>
        <v>53952</v>
      </c>
    </row>
    <row r="17" spans="1:17" ht="25.5">
      <c r="A17" s="23" t="s">
        <v>177</v>
      </c>
      <c r="B17" s="71"/>
      <c r="C17" s="71"/>
      <c r="D17" s="72"/>
      <c r="E17" s="24">
        <v>0</v>
      </c>
      <c r="G17" s="24">
        <v>0</v>
      </c>
      <c r="H17" s="24"/>
      <c r="I17" s="24">
        <v>0</v>
      </c>
      <c r="J17" s="24"/>
      <c r="K17" s="24">
        <v>-89278</v>
      </c>
      <c r="L17" s="24"/>
      <c r="M17" s="24">
        <v>0</v>
      </c>
      <c r="N17" s="24"/>
      <c r="O17" s="74">
        <f>SUM(E17:M17)</f>
        <v>-89278</v>
      </c>
    </row>
    <row r="18" spans="1:17" ht="26.25" thickBot="1">
      <c r="A18" s="22" t="s">
        <v>174</v>
      </c>
      <c r="B18" s="71"/>
      <c r="C18" s="71"/>
      <c r="D18" s="72"/>
      <c r="E18" s="35">
        <f>SUM(E13,E16:E17)</f>
        <v>446392</v>
      </c>
      <c r="G18" s="35">
        <f>SUM(G13,G16:G17)</f>
        <v>450123</v>
      </c>
      <c r="I18" s="35">
        <f>SUM(I13,I16:I17)</f>
        <v>55800</v>
      </c>
      <c r="J18" s="24"/>
      <c r="K18" s="35">
        <f>SUM(K13,K16:K17)</f>
        <v>42327</v>
      </c>
      <c r="L18" s="24"/>
      <c r="M18" s="35">
        <f>SUM(M13,M16:M17)</f>
        <v>674</v>
      </c>
      <c r="N18" s="24"/>
      <c r="O18" s="35">
        <f>SUM(O13,O16:O17)</f>
        <v>995316</v>
      </c>
    </row>
    <row r="19" spans="1:17" ht="25.5" thickTop="1">
      <c r="A19" s="102"/>
      <c r="E19" s="29"/>
      <c r="F19" s="29"/>
      <c r="G19" s="29"/>
      <c r="H19" s="29"/>
      <c r="I19" s="29"/>
      <c r="J19" s="29"/>
      <c r="K19" s="29"/>
      <c r="L19" s="29"/>
      <c r="M19" s="46"/>
      <c r="N19" s="29"/>
      <c r="O19" s="30"/>
    </row>
    <row r="20" spans="1:17">
      <c r="A20" s="22" t="s">
        <v>160</v>
      </c>
      <c r="E20" s="33">
        <v>476150</v>
      </c>
      <c r="F20" s="33"/>
      <c r="G20" s="33">
        <v>450123</v>
      </c>
      <c r="H20" s="33"/>
      <c r="I20" s="33">
        <v>55800</v>
      </c>
      <c r="J20" s="33"/>
      <c r="K20" s="33">
        <v>102820</v>
      </c>
      <c r="L20" s="33"/>
      <c r="M20" s="33">
        <v>-755</v>
      </c>
      <c r="N20" s="33"/>
      <c r="O20" s="33">
        <f>SUM(E20:M20)</f>
        <v>1084138</v>
      </c>
    </row>
    <row r="21" spans="1:17">
      <c r="A21" s="23" t="s">
        <v>57</v>
      </c>
      <c r="E21" s="33">
        <v>0</v>
      </c>
      <c r="F21" s="33"/>
      <c r="G21" s="33">
        <v>0</v>
      </c>
      <c r="H21" s="33"/>
      <c r="I21" s="33">
        <v>0</v>
      </c>
      <c r="J21" s="33"/>
      <c r="K21" s="33">
        <f>'PL (2)'!E73</f>
        <v>134713</v>
      </c>
      <c r="L21" s="33"/>
      <c r="M21" s="33">
        <v>0</v>
      </c>
      <c r="N21" s="33"/>
      <c r="O21" s="33">
        <f>SUM(E21:M21)</f>
        <v>134713</v>
      </c>
    </row>
    <row r="22" spans="1:17">
      <c r="A22" s="23" t="s">
        <v>59</v>
      </c>
      <c r="E22" s="34">
        <v>0</v>
      </c>
      <c r="F22" s="24"/>
      <c r="G22" s="34">
        <v>0</v>
      </c>
      <c r="H22" s="24"/>
      <c r="I22" s="34">
        <v>0</v>
      </c>
      <c r="J22" s="24"/>
      <c r="K22" s="34">
        <v>0</v>
      </c>
      <c r="L22" s="24"/>
      <c r="M22" s="34">
        <f>PL!E78</f>
        <v>-720</v>
      </c>
      <c r="N22" s="24"/>
      <c r="O22" s="34">
        <f>SUM(E22:M22)</f>
        <v>-720</v>
      </c>
    </row>
    <row r="23" spans="1:17">
      <c r="A23" s="23" t="s">
        <v>60</v>
      </c>
      <c r="E23" s="24">
        <f>SUM(E21:E22)</f>
        <v>0</v>
      </c>
      <c r="F23" s="24"/>
      <c r="G23" s="24">
        <f>SUM(G21:G22)</f>
        <v>0</v>
      </c>
      <c r="H23" s="24"/>
      <c r="I23" s="24">
        <f>SUM(I21:I22)</f>
        <v>0</v>
      </c>
      <c r="J23" s="24"/>
      <c r="K23" s="24">
        <f>SUM(K21:K22)</f>
        <v>134713</v>
      </c>
      <c r="L23" s="24"/>
      <c r="M23" s="24">
        <f>SUM(M21:M22)</f>
        <v>-720</v>
      </c>
      <c r="N23" s="24"/>
      <c r="O23" s="24">
        <f>SUM(E23:M23)</f>
        <v>133993</v>
      </c>
    </row>
    <row r="24" spans="1:17">
      <c r="A24" s="23" t="s">
        <v>177</v>
      </c>
      <c r="E24" s="24"/>
      <c r="F24" s="24"/>
      <c r="G24" s="24"/>
      <c r="H24" s="24"/>
      <c r="I24" s="24"/>
      <c r="J24" s="24"/>
      <c r="K24" s="24">
        <v>-85706</v>
      </c>
      <c r="L24" s="24"/>
      <c r="M24" s="24"/>
      <c r="N24" s="24"/>
      <c r="O24" s="74">
        <f>SUM(E24:M24)</f>
        <v>-85706</v>
      </c>
    </row>
    <row r="25" spans="1:17" ht="24" thickBot="1">
      <c r="A25" s="22" t="s">
        <v>175</v>
      </c>
      <c r="E25" s="35">
        <f>SUM(E20,E23:E24)</f>
        <v>476150</v>
      </c>
      <c r="G25" s="35">
        <f>SUM(G20,G23:G24)</f>
        <v>450123</v>
      </c>
      <c r="I25" s="35">
        <f>SUM(I20,I23:I24)</f>
        <v>55800</v>
      </c>
      <c r="J25" s="24"/>
      <c r="K25" s="35">
        <f>SUM(K20,K23:K24)</f>
        <v>151827</v>
      </c>
      <c r="L25" s="24"/>
      <c r="M25" s="97">
        <f>SUM(M20,M23:M24)</f>
        <v>-1475</v>
      </c>
      <c r="N25" s="24"/>
      <c r="O25" s="35">
        <f>SUM(O20,O23:O24)</f>
        <v>1132425</v>
      </c>
    </row>
    <row r="26" spans="1:17" ht="24" thickTop="1">
      <c r="A26" s="22"/>
      <c r="E26" s="24">
        <f>SUM(E25-BS!E64)</f>
        <v>0</v>
      </c>
      <c r="F26" s="24"/>
      <c r="G26" s="24">
        <f>G25-BS!E65</f>
        <v>0</v>
      </c>
      <c r="H26" s="24"/>
      <c r="I26" s="24">
        <f>I25-BS!E67</f>
        <v>0</v>
      </c>
      <c r="J26" s="24"/>
      <c r="K26" s="24">
        <f>SUM(K25-'BS (2)'!E68)</f>
        <v>0</v>
      </c>
      <c r="L26" s="24"/>
      <c r="M26" s="24">
        <f>SUM(M25-BS!E69)</f>
        <v>0</v>
      </c>
      <c r="N26" s="24"/>
      <c r="O26" s="24">
        <f>SUM(O25-BS!E70)</f>
        <v>-4228</v>
      </c>
      <c r="Q26" s="48"/>
    </row>
    <row r="27" spans="1:17">
      <c r="A27" s="3" t="s">
        <v>151</v>
      </c>
      <c r="E27" s="20"/>
      <c r="F27" s="20"/>
      <c r="G27" s="20"/>
      <c r="H27" s="20"/>
      <c r="I27" s="20"/>
      <c r="J27" s="20"/>
    </row>
  </sheetData>
  <mergeCells count="2">
    <mergeCell ref="E6:O6"/>
    <mergeCell ref="I10:K10"/>
  </mergeCells>
  <pageMargins left="1.3779527559055118" right="0.39370078740157483" top="0.78740157480314965" bottom="0.39370078740157483" header="0.19685039370078741" footer="0.19685039370078741"/>
  <pageSetup paperSize="9" scale="78" fitToHeight="0" orientation="landscape" r:id="rId1"/>
  <rowBreaks count="2" manualBreakCount="2">
    <brk id="31" max="16383" man="1"/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262BE-1732-4153-9DD2-718CB7F2D0B3}"/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</vt:lpstr>
      <vt:lpstr>Conso</vt:lpstr>
      <vt:lpstr>Separate</vt:lpstr>
      <vt:lpstr>Cashflow</vt:lpstr>
      <vt:lpstr>BS (2)</vt:lpstr>
      <vt:lpstr>PL (2)</vt:lpstr>
      <vt:lpstr>Conso (2)</vt:lpstr>
      <vt:lpstr>BS!Print_Area</vt:lpstr>
      <vt:lpstr>'BS (2)'!Print_Area</vt:lpstr>
      <vt:lpstr>Cashflow!Print_Area</vt:lpstr>
      <vt:lpstr>Conso!Print_Area</vt:lpstr>
      <vt:lpstr>'Conso (2)'!Print_Area</vt:lpstr>
      <vt:lpstr>PL!Print_Area</vt:lpstr>
      <vt:lpstr>'PL (2)'!Print_Area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2025-08-06T10:13:18Z</cp:lastPrinted>
  <dcterms:created xsi:type="dcterms:W3CDTF">2017-06-22T06:13:13Z</dcterms:created>
  <dcterms:modified xsi:type="dcterms:W3CDTF">2025-08-06T10:13:21Z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