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5\Q2'2025\"/>
    </mc:Choice>
  </mc:AlternateContent>
  <xr:revisionPtr revIDLastSave="0" documentId="13_ncr:1_{9F898ED7-B213-46A5-9ABC-5BE268D8E698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3" r:id="rId2"/>
    <sheet name="Conso" sheetId="6" r:id="rId3"/>
    <sheet name="Separate" sheetId="4" r:id="rId4"/>
    <sheet name="Cashflow" sheetId="5" r:id="rId5"/>
  </sheets>
  <definedNames>
    <definedName name="_xlnm.Print_Area" localSheetId="0">BS!$A$1:$K$77</definedName>
    <definedName name="_xlnm.Print_Area" localSheetId="4">Cashflow!$A$1:$K$80</definedName>
    <definedName name="_xlnm.Print_Area" localSheetId="1">PL!$A$1:$K$102</definedName>
    <definedName name="_xlnm.Print_Area" localSheetId="3">Separate!$A$1:$O$24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2" i="6" l="1"/>
  <c r="K100" i="3"/>
  <c r="G100" i="3"/>
  <c r="E14" i="3"/>
  <c r="E49" i="1" l="1"/>
  <c r="E17" i="1"/>
  <c r="L15" i="6"/>
  <c r="J9" i="5"/>
  <c r="F9" i="5"/>
  <c r="M11" i="4"/>
  <c r="I22" i="4"/>
  <c r="G22" i="4"/>
  <c r="K15" i="4"/>
  <c r="I15" i="4"/>
  <c r="G15" i="4"/>
  <c r="O21" i="4"/>
  <c r="O14" i="4"/>
  <c r="N24" i="6"/>
  <c r="N17" i="6"/>
  <c r="J14" i="6"/>
  <c r="H25" i="6"/>
  <c r="F25" i="6"/>
  <c r="D25" i="6"/>
  <c r="K92" i="3"/>
  <c r="I92" i="3"/>
  <c r="G92" i="3"/>
  <c r="E92" i="3"/>
  <c r="G84" i="3"/>
  <c r="K71" i="3"/>
  <c r="K72" i="3" s="1"/>
  <c r="K75" i="3" s="1"/>
  <c r="K77" i="3" s="1"/>
  <c r="I71" i="3"/>
  <c r="G71" i="3"/>
  <c r="E71" i="3"/>
  <c r="K65" i="3"/>
  <c r="I65" i="3"/>
  <c r="G65" i="3"/>
  <c r="E65" i="3"/>
  <c r="I72" i="3" l="1"/>
  <c r="I75" i="3" s="1"/>
  <c r="G72" i="3"/>
  <c r="G75" i="3" s="1"/>
  <c r="G77" i="3" s="1"/>
  <c r="E72" i="3"/>
  <c r="E75" i="3" s="1"/>
  <c r="K94" i="3"/>
  <c r="I77" i="3" l="1"/>
  <c r="I100" i="3" s="1"/>
  <c r="H9" i="5"/>
  <c r="E77" i="3"/>
  <c r="E100" i="3" s="1"/>
  <c r="D9" i="5"/>
  <c r="G85" i="3"/>
  <c r="G94" i="3"/>
  <c r="M18" i="4" l="1"/>
  <c r="I94" i="3"/>
  <c r="J21" i="6"/>
  <c r="E94" i="3"/>
  <c r="N13" i="6"/>
  <c r="K41" i="3" l="1"/>
  <c r="I41" i="3"/>
  <c r="G41" i="3"/>
  <c r="E41" i="3"/>
  <c r="F64" i="5" l="1"/>
  <c r="F58" i="5"/>
  <c r="L16" i="6"/>
  <c r="L18" i="6" s="1"/>
  <c r="H16" i="6"/>
  <c r="H18" i="6" s="1"/>
  <c r="F16" i="6"/>
  <c r="F18" i="6" s="1"/>
  <c r="D16" i="6"/>
  <c r="D18" i="6" s="1"/>
  <c r="N15" i="6"/>
  <c r="G33" i="3" l="1"/>
  <c r="G20" i="3"/>
  <c r="G14" i="3"/>
  <c r="G21" i="3" l="1"/>
  <c r="G24" i="3" s="1"/>
  <c r="F23" i="5" s="1"/>
  <c r="F36" i="5" s="1"/>
  <c r="F40" i="5" s="1"/>
  <c r="F65" i="5" s="1"/>
  <c r="F67" i="5" s="1"/>
  <c r="G26" i="3" l="1"/>
  <c r="G49" i="3" s="1"/>
  <c r="E20" i="3"/>
  <c r="G49" i="1"/>
  <c r="I49" i="1"/>
  <c r="K49" i="1"/>
  <c r="G34" i="3" l="1"/>
  <c r="G43" i="3"/>
  <c r="E21" i="3"/>
  <c r="E24" i="3" s="1"/>
  <c r="H23" i="6"/>
  <c r="F23" i="6"/>
  <c r="D23" i="6"/>
  <c r="J64" i="5"/>
  <c r="H64" i="5"/>
  <c r="D64" i="5"/>
  <c r="E26" i="3" l="1"/>
  <c r="E49" i="3" s="1"/>
  <c r="E28" i="1"/>
  <c r="D58" i="5"/>
  <c r="H58" i="5"/>
  <c r="J58" i="5"/>
  <c r="K20" i="3"/>
  <c r="I20" i="3"/>
  <c r="K14" i="3"/>
  <c r="I14" i="3"/>
  <c r="E43" i="3" l="1"/>
  <c r="K21" i="3"/>
  <c r="K24" i="3" s="1"/>
  <c r="I21" i="3"/>
  <c r="I24" i="3" s="1"/>
  <c r="I26" i="3" l="1"/>
  <c r="I49" i="3" s="1"/>
  <c r="K26" i="3"/>
  <c r="K49" i="3" l="1"/>
  <c r="K43" i="3"/>
  <c r="I43" i="3"/>
  <c r="N14" i="6" l="1"/>
  <c r="N16" i="6" s="1"/>
  <c r="N18" i="6" s="1"/>
  <c r="J16" i="6"/>
  <c r="J18" i="6" s="1"/>
  <c r="H23" i="5"/>
  <c r="M17" i="4"/>
  <c r="H36" i="5" l="1"/>
  <c r="H40" i="5" s="1"/>
  <c r="H65" i="5" s="1"/>
  <c r="H67" i="5" s="1"/>
  <c r="H68" i="5" s="1"/>
  <c r="K17" i="4"/>
  <c r="O17" i="4" l="1"/>
  <c r="K22" i="4"/>
  <c r="D26" i="6"/>
  <c r="N22" i="6"/>
  <c r="L23" i="6"/>
  <c r="L25" i="6" s="1"/>
  <c r="N20" i="6"/>
  <c r="L26" i="6" l="1"/>
  <c r="F26" i="6"/>
  <c r="H26" i="6"/>
  <c r="K68" i="1"/>
  <c r="I68" i="1"/>
  <c r="E68" i="1"/>
  <c r="G68" i="1"/>
  <c r="G28" i="1" l="1"/>
  <c r="G17" i="1"/>
  <c r="I28" i="1"/>
  <c r="I17" i="1"/>
  <c r="I55" i="1"/>
  <c r="G55" i="1"/>
  <c r="I29" i="1" l="1"/>
  <c r="I56" i="1"/>
  <c r="I69" i="1" s="1"/>
  <c r="J23" i="5"/>
  <c r="J36" i="5" s="1"/>
  <c r="J40" i="5" s="1"/>
  <c r="J65" i="5" s="1"/>
  <c r="J67" i="5" s="1"/>
  <c r="G29" i="1"/>
  <c r="G56" i="1"/>
  <c r="G69" i="1" s="1"/>
  <c r="I70" i="1" l="1"/>
  <c r="G70" i="1"/>
  <c r="G20" i="4" l="1"/>
  <c r="O10" i="4"/>
  <c r="G23" i="4" l="1"/>
  <c r="I20" i="4"/>
  <c r="I13" i="4"/>
  <c r="I23" i="4" l="1"/>
  <c r="D23" i="5"/>
  <c r="D36" i="5" l="1"/>
  <c r="D40" i="5" s="1"/>
  <c r="D65" i="5" s="1"/>
  <c r="D67" i="5" s="1"/>
  <c r="D68" i="5" s="1"/>
  <c r="K55" i="1"/>
  <c r="E55" i="1"/>
  <c r="O18" i="4" l="1"/>
  <c r="J23" i="6"/>
  <c r="J25" i="6" s="1"/>
  <c r="N21" i="6"/>
  <c r="N23" i="6" s="1"/>
  <c r="N25" i="6" s="1"/>
  <c r="E56" i="1"/>
  <c r="N26" i="6" l="1"/>
  <c r="J26" i="6"/>
  <c r="K56" i="1"/>
  <c r="K28" i="1"/>
  <c r="K17" i="1"/>
  <c r="E29" i="1" l="1"/>
  <c r="E69" i="1" l="1"/>
  <c r="E70" i="1" s="1"/>
  <c r="K29" i="1"/>
  <c r="K69" i="1"/>
  <c r="K20" i="4"/>
  <c r="K23" i="4" l="1"/>
  <c r="K70" i="1"/>
  <c r="M20" i="4" l="1"/>
  <c r="M22" i="4" s="1"/>
  <c r="M23" i="4" l="1"/>
  <c r="G13" i="4"/>
  <c r="O12" i="4" l="1"/>
  <c r="O19" i="4" l="1"/>
  <c r="K13" i="4" l="1"/>
  <c r="M13" i="4" l="1"/>
  <c r="M15" i="4" s="1"/>
  <c r="O11" i="4" l="1"/>
  <c r="O13" i="4" s="1"/>
  <c r="O15" i="4" s="1"/>
  <c r="O20" i="4"/>
  <c r="O22" i="4" s="1"/>
  <c r="O23" i="4" l="1"/>
</calcChain>
</file>

<file path=xl/sharedStrings.xml><?xml version="1.0" encoding="utf-8"?>
<sst xmlns="http://schemas.openxmlformats.org/spreadsheetml/2006/main" count="347" uniqueCount="195">
  <si>
    <t>Statements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</si>
  <si>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</si>
  <si>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</si>
  <si>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</si>
  <si>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</si>
  <si>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</si>
  <si>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</si>
  <si>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</si>
  <si>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</si>
  <si>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2, 4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</si>
  <si>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</si>
  <si>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</si>
  <si>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</si>
  <si>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</si>
  <si>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</si>
  <si>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</si>
  <si>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 xml:space="preserve">Assets for lease </t>
  </si>
  <si>
    <t>Investment properties</t>
  </si>
  <si>
    <t>Property, building and equipment</t>
  </si>
  <si>
    <t>Intangible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</si>
  <si>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</si>
  <si>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</si>
  <si>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</si>
  <si>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</si>
  <si>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</si>
  <si>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</si>
  <si>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</si>
  <si>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</si>
  <si>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</si>
  <si>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Deferred tax liabilities</t>
  </si>
  <si>
    <t>Other non-current financial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</si>
  <si>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</si>
  <si>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</si>
  <si>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</si>
  <si>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</si>
  <si>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</si>
  <si>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</si>
  <si>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 xml:space="preserve">Premium on share capital 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</si>
  <si>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</si>
  <si>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</si>
  <si>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</si>
  <si>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</si>
  <si>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</si>
  <si>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</si>
  <si>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</si>
  <si>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</si>
  <si>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</si>
  <si>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</si>
  <si>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Revenue from rental and services</t>
  </si>
  <si>
    <t>Other income</t>
  </si>
  <si>
    <t>Total revenues</t>
  </si>
  <si>
    <t>Expenses</t>
  </si>
  <si>
    <t>Cost of rental and services</t>
  </si>
  <si>
    <t>Service expenses</t>
  </si>
  <si>
    <t>Administrative expenses</t>
  </si>
  <si>
    <t>Total expenses</t>
  </si>
  <si>
    <t>Finance income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</si>
  <si>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</si>
  <si>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</si>
  <si>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</si>
  <si>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</si>
  <si>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</si>
  <si>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</si>
  <si>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(Unit: Baht)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</si>
  <si>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</si>
  <si>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</si>
  <si>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</si>
  <si>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</si>
  <si>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 by (paid from) operating activities:</t>
  </si>
  <si>
    <t xml:space="preserve">   Depreciation and amortisation</t>
  </si>
  <si>
    <t xml:space="preserve">   Provision for long-term employee benefits</t>
  </si>
  <si>
    <t xml:space="preserve">   Interest expenses</t>
  </si>
  <si>
    <t>Profit from operating activities before changes in operating</t>
  </si>
  <si>
    <t xml:space="preserve">   assets and liabilities</t>
  </si>
  <si>
    <t>Operating assets decrease (increase)</t>
  </si>
  <si>
    <t xml:space="preserve">   Other current financial assets</t>
  </si>
  <si>
    <t xml:space="preserve">   Other current assets</t>
  </si>
  <si>
    <t xml:space="preserve">   Other non-current financial assets</t>
  </si>
  <si>
    <t>Operating liabilities increase (decrease)</t>
  </si>
  <si>
    <t xml:space="preserve">   Other current liabilities</t>
  </si>
  <si>
    <t xml:space="preserve">   Other non-current financial liabilities</t>
  </si>
  <si>
    <t xml:space="preserve">   Cash paid for employee benefits</t>
  </si>
  <si>
    <t>Net cash flows from operating activities</t>
  </si>
  <si>
    <t>Cash flow statement (continued)</t>
  </si>
  <si>
    <t>Cash flows from investing activities</t>
  </si>
  <si>
    <t>Cash paid for acquisition of assets for lease</t>
  </si>
  <si>
    <t>Cash flows from financing activities</t>
  </si>
  <si>
    <t>Net cash flows used in financing activities</t>
  </si>
  <si>
    <t>Cash and cash equivalents at beginning of period</t>
  </si>
  <si>
    <t>Cash and cash equivalents at end of period (Note 3)</t>
  </si>
  <si>
    <t>Supplemental cash flows information</t>
  </si>
  <si>
    <t>Non-cash items consist of</t>
  </si>
  <si>
    <t>Statement of changes in shareholders' equity</t>
  </si>
  <si>
    <t>Issued and</t>
  </si>
  <si>
    <t>paid-up</t>
  </si>
  <si>
    <t>Premium on</t>
  </si>
  <si>
    <t xml:space="preserve">Appropriated - </t>
  </si>
  <si>
    <t>share capital</t>
  </si>
  <si>
    <t>statutory reserve</t>
  </si>
  <si>
    <t>Unappropriated</t>
  </si>
  <si>
    <t>Total</t>
  </si>
  <si>
    <t>Other current financial liabilities</t>
  </si>
  <si>
    <t xml:space="preserve">   Other current financial liabilities</t>
  </si>
  <si>
    <t>Operating profit</t>
  </si>
  <si>
    <t xml:space="preserve">   Finance income</t>
  </si>
  <si>
    <t>Payment of lease liabilities</t>
  </si>
  <si>
    <t>Cash receipt from interest income</t>
  </si>
  <si>
    <t xml:space="preserve">   Other non-current assets</t>
  </si>
  <si>
    <t>Current portion of long-term lease liabilities</t>
  </si>
  <si>
    <t>Long-term lease liabilities, net of current portion</t>
  </si>
  <si>
    <t xml:space="preserve">   Gain on disposal of equipment</t>
  </si>
  <si>
    <t>Proceeds from sale of equipment</t>
  </si>
  <si>
    <t>Consolidated financial statements</t>
  </si>
  <si>
    <t>Separate financial statements</t>
  </si>
  <si>
    <t>Investments in subsidiaries</t>
  </si>
  <si>
    <t>2024</t>
  </si>
  <si>
    <t>Balance as at 1 January 2024</t>
  </si>
  <si>
    <t>Siamrajathanee Public Company Limited and its subsidiaries</t>
  </si>
  <si>
    <t>Other components of equity</t>
  </si>
  <si>
    <t>Other comprehensive income</t>
  </si>
  <si>
    <t xml:space="preserve">Exchange differences </t>
  </si>
  <si>
    <t>on translation of</t>
  </si>
  <si>
    <t>financial statements</t>
  </si>
  <si>
    <t>shareholders'</t>
  </si>
  <si>
    <t>in foreign currency</t>
  </si>
  <si>
    <t>equity</t>
  </si>
  <si>
    <t>Other components of shareholders'equity</t>
  </si>
  <si>
    <t xml:space="preserve">Other comprehensive income to be reclassified to </t>
  </si>
  <si>
    <t xml:space="preserve">   profit or loss in subsequent period</t>
  </si>
  <si>
    <t>Exchange differences on translation of financial statements in</t>
  </si>
  <si>
    <t xml:space="preserve">   profit or loss in subsequent period - net of income tax</t>
  </si>
  <si>
    <t xml:space="preserve">   foreign currency - net of income tax</t>
  </si>
  <si>
    <t xml:space="preserve">Other comprehensive income not to be reclassified to </t>
  </si>
  <si>
    <t>Actuarial loss</t>
  </si>
  <si>
    <t>Less: income tax</t>
  </si>
  <si>
    <t>Finance cost</t>
  </si>
  <si>
    <t xml:space="preserve">   Loss on fair value adjustments of financial assets</t>
  </si>
  <si>
    <t xml:space="preserve">   Interest paid</t>
  </si>
  <si>
    <t>Earnings per share</t>
  </si>
  <si>
    <t>Basic earnings per share</t>
  </si>
  <si>
    <t xml:space="preserve">Gain on sale of assets </t>
  </si>
  <si>
    <t>Assets for lease and assets held for sale</t>
  </si>
  <si>
    <t>Cash paid for acquisition of property, building and equipment</t>
  </si>
  <si>
    <t>Deferred tax assets</t>
  </si>
  <si>
    <t>from financial institution</t>
  </si>
  <si>
    <t xml:space="preserve">   Acquisition of assets for lease under lease agreements</t>
  </si>
  <si>
    <t>Bank overdrafts and short-term loans</t>
  </si>
  <si>
    <t xml:space="preserve">   Profit for the period</t>
  </si>
  <si>
    <t>The accompanying condensed notes to interim financial statements are an integral part of the financial statements.</t>
  </si>
  <si>
    <t xml:space="preserve">   Transfer of assets for lease to assets for lease and assets </t>
  </si>
  <si>
    <t xml:space="preserve">      held for sales</t>
  </si>
  <si>
    <t>Proceeds from sale of assets for lease and assets held for sale</t>
  </si>
  <si>
    <t>Net decrease in cash and cash equivalents</t>
  </si>
  <si>
    <t xml:space="preserve">   profit or loss in subsequent periods:</t>
  </si>
  <si>
    <t xml:space="preserve">   in foreign currency</t>
  </si>
  <si>
    <t xml:space="preserve">Exchange differences on translation of financial statements </t>
  </si>
  <si>
    <t>(Restated)</t>
  </si>
  <si>
    <t>Other comprehensive income for this period</t>
  </si>
  <si>
    <t xml:space="preserve">     476,151,059 ordinary shares of Baht 1 each</t>
  </si>
  <si>
    <t>Revenue from outsourcing services and other services</t>
  </si>
  <si>
    <t>Cost of outsourcing services and other services</t>
  </si>
  <si>
    <t>31 December 2024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</si>
  <si>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</si>
  <si>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</si>
  <si>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</si>
  <si>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</si>
  <si>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</si>
  <si>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  476,150,004 ordinary shares of Baht 1 each</t>
  </si>
  <si>
    <t xml:space="preserve">   Increase in right-of-use assets and lease liabilities</t>
  </si>
  <si>
    <t xml:space="preserve">   Reversal of expected credit losses</t>
  </si>
  <si>
    <t xml:space="preserve">   Loss (gain) on disposal of assets for lease and assets held for sale</t>
  </si>
  <si>
    <t xml:space="preserve">   Trade and other current receivables</t>
  </si>
  <si>
    <t xml:space="preserve">   Trade and other current payables</t>
  </si>
  <si>
    <t xml:space="preserve">   Corporate income tax paid</t>
  </si>
  <si>
    <t xml:space="preserve">   Increase in asset and asset for lease payables</t>
  </si>
  <si>
    <t xml:space="preserve">      held for sales receivables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</si>
  <si>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</si>
  <si>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</si>
  <si>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</si>
  <si>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</si>
  <si>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</si>
  <si>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</si>
  <si>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>Dividend paid</t>
  </si>
  <si>
    <t xml:space="preserve">   Reduction of assets held for sale to net realisable value</t>
  </si>
  <si>
    <t>Dividend paid (Note 16)</t>
  </si>
  <si>
    <t xml:space="preserve">   Restricted bank deposits</t>
  </si>
  <si>
    <t>of the subsidiary</t>
  </si>
  <si>
    <t>Increase (decrease) bank overdrafts and short-term loan</t>
  </si>
  <si>
    <t>Cash receipt from decrease in the registered share capital</t>
  </si>
  <si>
    <t>Net cash flows from (used in) investing activities</t>
  </si>
  <si>
    <t>Income tax payable</t>
  </si>
  <si>
    <t xml:space="preserve">   Loss on fair value adjustments of digital assets </t>
  </si>
  <si>
    <t>2, 11</t>
  </si>
  <si>
    <t xml:space="preserve">   Acquisition of motor vehicle for lease agreements</t>
  </si>
  <si>
    <t xml:space="preserve">   Increase in vehicle, assets for lease and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</si>
</sst>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0;\-#,##0.0000"/>
  </numFmts>
  <fonts count="11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4"/>
      <color rgb="FF00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</cellStyleXfs>
  <cellXfs count="131">
    <xf numFmtId="0" fontId="0" fillId="0" borderId="0" xfId="0"/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6" fillId="2" borderId="0" xfId="0" applyNumberFormat="1" applyFont="1" applyFill="1" applyAlignment="1">
      <alignment horizontal="centerContinuous" vertical="center"/>
    </xf>
    <xf numFmtId="37" fontId="6" fillId="2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2" borderId="0" xfId="0" applyNumberFormat="1" applyFont="1" applyFill="1" applyAlignment="1">
      <alignment vertical="center"/>
    </xf>
    <xf numFmtId="37" fontId="7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horizontal="center" vertical="center"/>
    </xf>
    <xf numFmtId="1" fontId="6" fillId="0" borderId="0" xfId="0" quotePrefix="1" applyNumberFormat="1" applyFont="1" applyAlignment="1">
      <alignment horizontal="right" vertical="center"/>
    </xf>
    <xf numFmtId="37" fontId="6" fillId="2" borderId="0" xfId="0" applyNumberFormat="1" applyFont="1" applyFill="1" applyAlignment="1">
      <alignment horizontal="center" vertical="center"/>
    </xf>
    <xf numFmtId="37" fontId="9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37" fontId="6" fillId="2" borderId="2" xfId="0" applyNumberFormat="1" applyFont="1" applyFill="1" applyBorder="1" applyAlignment="1">
      <alignment vertical="center"/>
    </xf>
    <xf numFmtId="41" fontId="6" fillId="2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vertical="center"/>
    </xf>
    <xf numFmtId="41" fontId="6" fillId="2" borderId="2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5" fillId="2" borderId="0" xfId="0" applyNumberFormat="1" applyFont="1" applyFill="1" applyAlignment="1">
      <alignment horizontal="left" vertical="center"/>
    </xf>
    <xf numFmtId="0" fontId="8" fillId="0" borderId="0" xfId="0" applyFont="1"/>
    <xf numFmtId="43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37" fontId="6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41" fontId="6" fillId="0" borderId="2" xfId="3" applyNumberFormat="1" applyFont="1" applyBorder="1" applyAlignment="1">
      <alignment vertical="center"/>
    </xf>
    <xf numFmtId="41" fontId="6" fillId="0" borderId="1" xfId="3" applyNumberFormat="1" applyFont="1" applyBorder="1" applyAlignment="1">
      <alignment vertical="center"/>
    </xf>
    <xf numFmtId="41" fontId="6" fillId="0" borderId="3" xfId="3" applyNumberFormat="1" applyFont="1" applyBorder="1" applyAlignment="1">
      <alignment vertical="center"/>
    </xf>
    <xf numFmtId="38" fontId="6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vertical="center"/>
    </xf>
    <xf numFmtId="38" fontId="6" fillId="0" borderId="4" xfId="1" applyNumberFormat="1" applyFont="1" applyBorder="1" applyAlignment="1">
      <alignment vertical="center"/>
    </xf>
    <xf numFmtId="41" fontId="6" fillId="0" borderId="0" xfId="3" applyNumberFormat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8" fontId="6" fillId="0" borderId="3" xfId="1" applyNumberFormat="1" applyFont="1" applyBorder="1" applyAlignment="1">
      <alignment vertical="center"/>
    </xf>
    <xf numFmtId="37" fontId="6" fillId="2" borderId="2" xfId="0" applyNumberFormat="1" applyFont="1" applyFill="1" applyBorder="1" applyAlignment="1">
      <alignment horizontal="center" vertical="center"/>
    </xf>
    <xf numFmtId="37" fontId="6" fillId="2" borderId="0" xfId="0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7" fontId="6" fillId="0" borderId="2" xfId="0" applyNumberFormat="1" applyFont="1" applyBorder="1" applyAlignment="1">
      <alignment horizontal="right" vertical="center"/>
    </xf>
    <xf numFmtId="165" fontId="6" fillId="0" borderId="0" xfId="3" applyNumberFormat="1" applyFont="1" applyAlignment="1">
      <alignment vertical="center"/>
    </xf>
    <xf numFmtId="165" fontId="6" fillId="0" borderId="0" xfId="3" applyNumberFormat="1" applyFont="1" applyAlignment="1">
      <alignment horizontal="right" vertical="center"/>
    </xf>
    <xf numFmtId="165" fontId="6" fillId="0" borderId="2" xfId="3" applyNumberFormat="1" applyFont="1" applyBorder="1" applyAlignment="1">
      <alignment vertical="center"/>
    </xf>
    <xf numFmtId="165" fontId="6" fillId="0" borderId="2" xfId="3" applyNumberFormat="1" applyFont="1" applyBorder="1" applyAlignment="1">
      <alignment horizontal="right" vertical="center"/>
    </xf>
    <xf numFmtId="41" fontId="6" fillId="2" borderId="3" xfId="0" applyNumberFormat="1" applyFont="1" applyFill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38" fontId="6" fillId="0" borderId="2" xfId="1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6" fillId="0" borderId="2" xfId="0" quotePrefix="1" applyNumberFormat="1" applyFont="1" applyBorder="1" applyAlignment="1">
      <alignment horizontal="center" vertical="center"/>
    </xf>
    <xf numFmtId="43" fontId="6" fillId="2" borderId="0" xfId="4" applyFont="1" applyFill="1" applyAlignment="1">
      <alignment vertical="center"/>
    </xf>
    <xf numFmtId="43" fontId="6" fillId="2" borderId="0" xfId="4" applyFont="1" applyFill="1" applyBorder="1" applyAlignment="1">
      <alignment vertical="center"/>
    </xf>
    <xf numFmtId="37" fontId="5" fillId="0" borderId="0" xfId="3" applyNumberFormat="1" applyFont="1" applyAlignment="1">
      <alignment vertical="center"/>
    </xf>
    <xf numFmtId="0" fontId="5" fillId="0" borderId="0" xfId="0" applyFont="1" applyAlignment="1">
      <alignment vertical="center"/>
    </xf>
    <xf numFmtId="38" fontId="6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/>
    </xf>
    <xf numFmtId="41" fontId="6" fillId="0" borderId="2" xfId="2" applyNumberFormat="1" applyFont="1" applyBorder="1" applyAlignment="1">
      <alignment vertical="center"/>
    </xf>
    <xf numFmtId="37" fontId="6" fillId="0" borderId="0" xfId="3" applyNumberFormat="1" applyFont="1" applyAlignment="1">
      <alignment horizontal="left" vertical="center" indent="1"/>
    </xf>
    <xf numFmtId="37" fontId="6" fillId="0" borderId="0" xfId="4" applyNumberFormat="1" applyFont="1" applyFill="1" applyBorder="1" applyAlignment="1">
      <alignment vertical="center"/>
    </xf>
    <xf numFmtId="41" fontId="6" fillId="0" borderId="2" xfId="4" applyNumberFormat="1" applyFont="1" applyFill="1" applyBorder="1" applyAlignment="1">
      <alignment vertical="center"/>
    </xf>
    <xf numFmtId="41" fontId="6" fillId="0" borderId="0" xfId="2" quotePrefix="1" applyNumberFormat="1" applyFont="1" applyAlignment="1">
      <alignment horizontal="center" vertical="center"/>
    </xf>
    <xf numFmtId="41" fontId="6" fillId="0" borderId="0" xfId="2" quotePrefix="1" applyNumberFormat="1" applyFont="1" applyAlignment="1">
      <alignment vertical="center"/>
    </xf>
    <xf numFmtId="41" fontId="6" fillId="0" borderId="2" xfId="3" applyNumberFormat="1" applyFont="1" applyBorder="1" applyAlignment="1">
      <alignment horizontal="right" vertical="center"/>
    </xf>
    <xf numFmtId="165" fontId="6" fillId="0" borderId="0" xfId="4" applyNumberFormat="1" applyFont="1" applyFill="1" applyAlignment="1">
      <alignment horizontal="right" vertical="center"/>
    </xf>
    <xf numFmtId="165" fontId="6" fillId="0" borderId="0" xfId="4" applyNumberFormat="1" applyFont="1" applyFill="1" applyBorder="1" applyAlignment="1">
      <alignment horizontal="right" vertical="center"/>
    </xf>
    <xf numFmtId="165" fontId="6" fillId="0" borderId="0" xfId="4" applyNumberFormat="1" applyFont="1" applyFill="1" applyAlignment="1">
      <alignment vertical="center"/>
    </xf>
    <xf numFmtId="41" fontId="6" fillId="0" borderId="0" xfId="4" applyNumberFormat="1" applyFont="1" applyFill="1" applyBorder="1" applyAlignment="1">
      <alignment horizontal="right" vertical="center"/>
    </xf>
    <xf numFmtId="41" fontId="6" fillId="0" borderId="1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horizontal="center" vertical="center"/>
    </xf>
    <xf numFmtId="1" fontId="6" fillId="0" borderId="2" xfId="0" quotePrefix="1" applyNumberFormat="1" applyFont="1" applyBorder="1" applyAlignment="1">
      <alignment horizontal="center" vertical="center"/>
    </xf>
    <xf numFmtId="1" fontId="6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65" fontId="6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165" fontId="6" fillId="0" borderId="0" xfId="0" applyNumberFormat="1" applyFont="1"/>
    <xf numFmtId="165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165" fontId="6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1" fontId="6" fillId="0" borderId="4" xfId="0" applyNumberFormat="1" applyFont="1" applyBorder="1" applyAlignment="1">
      <alignment vertical="center"/>
    </xf>
    <xf numFmtId="37" fontId="6" fillId="0" borderId="4" xfId="0" applyNumberFormat="1" applyFont="1" applyBorder="1" applyAlignment="1">
      <alignment vertical="center"/>
    </xf>
    <xf numFmtId="43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 indent="1"/>
    </xf>
    <xf numFmtId="0" fontId="8" fillId="0" borderId="0" xfId="0" quotePrefix="1" applyFont="1" applyAlignment="1">
      <alignment horizontal="left" vertical="center"/>
    </xf>
    <xf numFmtId="0" fontId="9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37" fontId="6" fillId="0" borderId="3" xfId="0" applyNumberFormat="1" applyFont="1" applyBorder="1" applyAlignment="1">
      <alignment vertical="center"/>
    </xf>
    <xf numFmtId="165" fontId="6" fillId="0" borderId="3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horizontal="right" vertical="center"/>
    </xf>
    <xf numFmtId="37" fontId="6" fillId="0" borderId="5" xfId="0" applyNumberFormat="1" applyFont="1" applyBorder="1" applyAlignment="1">
      <alignment vertical="center"/>
    </xf>
    <xf numFmtId="39" fontId="6" fillId="0" borderId="3" xfId="0" applyNumberFormat="1" applyFont="1" applyBorder="1" applyAlignment="1">
      <alignment vertical="center"/>
    </xf>
    <xf numFmtId="41" fontId="6" fillId="0" borderId="6" xfId="2" applyNumberFormat="1" applyFont="1" applyBorder="1" applyAlignment="1">
      <alignment vertical="center"/>
    </xf>
    <xf numFmtId="165" fontId="6" fillId="0" borderId="0" xfId="4" applyNumberFormat="1" applyFont="1" applyAlignment="1">
      <alignment vertical="center"/>
    </xf>
    <xf numFmtId="165" fontId="6" fillId="0" borderId="2" xfId="4" applyNumberFormat="1" applyFont="1" applyBorder="1" applyAlignment="1">
      <alignment vertical="center"/>
    </xf>
    <xf numFmtId="41" fontId="6" fillId="0" borderId="4" xfId="2" applyNumberFormat="1" applyFont="1" applyBorder="1" applyAlignment="1">
      <alignment vertical="center"/>
    </xf>
    <xf numFmtId="49" fontId="5" fillId="0" borderId="2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8" fontId="5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</cellXfs>
  <cellStyles count="7">
    <cellStyle name="Comma" xfId="4" builtinId="3"/>
    <cellStyle name="Comma 2" xfId="5" xr:uid="{A15964B9-69E3-4882-A0DE-2B02C7412931}"/>
    <cellStyle name="Normal" xfId="0" builtinId="0"/>
    <cellStyle name="Normal 2" xfId="3" xr:uid="{00000000-0005-0000-0000-000002000000}"/>
    <cellStyle name="Normal 2 2" xfId="6" xr:uid="{3535B5D1-4F62-4F65-B591-80C6DAD1593F}"/>
    <cellStyle name="Normal_BS&amp;PL-T" xfId="1" xr:uid="{00000000-0005-0000-0000-000003000000}"/>
    <cellStyle name="Normal_SCSE-A126" xfId="2" xr:uid="{00000000-0005-0000-0000-000004000000}"/>
  </cellStyles>
  <dxfs count="0"/>
  <tableStyles count="1" defaultTableStyle="TableStyleMedium9" defaultPivotStyle="PivotStyleLight16">
    <tableStyle name="Invisible" pivot="0" table="0" count="0" xr9:uid="{8CB55595-811C-4ED4-97E6-5E8ACC634F5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46DE9C6B-4E51-4929-91FF-6E57B5A6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645E8B-F90B-46CB-8EF9-AC6FA022C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54A0380D-A9B7-4B37-B1E8-3866A7F40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F60C2A7-0B70-41A1-8625-02E142A44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id="{BEE0820D-78FA-48BB-BED0-E166E26E4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272143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pic>
      <xdr:nvPicPr>
        <xdr:cNvPr id="7" name="Picture 7">
          <a:extLst>
            <a:ext uri="{FF2B5EF4-FFF2-40B4-BE49-F238E27FC236}">
              <a16:creationId xmlns:a16="http://schemas.microsoft.com/office/drawing/2014/main" id="{07C9DFC2-6FDF-4A24-9C2E-B69E0ABD5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272143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43</xdr:row>
      <xdr:rowOff>0</xdr:rowOff>
    </xdr:from>
    <xdr:to>
      <xdr:col>10</xdr:col>
      <xdr:colOff>0</xdr:colOff>
      <xdr:row>43</xdr:row>
      <xdr:rowOff>0</xdr:rowOff>
    </xdr:to>
    <xdr:pic>
      <xdr:nvPicPr>
        <xdr:cNvPr id="8" name="Picture 6">
          <a:extLst>
            <a:ext uri="{FF2B5EF4-FFF2-40B4-BE49-F238E27FC236}">
              <a16:creationId xmlns:a16="http://schemas.microsoft.com/office/drawing/2014/main" id="{C08BC54A-0448-4E82-9F8D-5FA8B2CDA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1088571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43</xdr:row>
      <xdr:rowOff>0</xdr:rowOff>
    </xdr:from>
    <xdr:to>
      <xdr:col>10</xdr:col>
      <xdr:colOff>0</xdr:colOff>
      <xdr:row>43</xdr:row>
      <xdr:rowOff>0</xdr:rowOff>
    </xdr:to>
    <xdr:pic>
      <xdr:nvPicPr>
        <xdr:cNvPr id="9" name="Picture 7">
          <a:extLst>
            <a:ext uri="{FF2B5EF4-FFF2-40B4-BE49-F238E27FC236}">
              <a16:creationId xmlns:a16="http://schemas.microsoft.com/office/drawing/2014/main" id="{9D55C0B6-901D-4B7D-9C1D-7EFCF3FF1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1088571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7"/>
  <sheetViews>
    <sheetView showGridLines="0" view="pageBreakPreview" topLeftCell="A46" zoomScale="60" zoomScaleNormal="100" workbookViewId="0">
      <selection activeCell="I52" sqref="I52"/>
    </sheetView>
  </sheetViews>
  <sheetFormatPr defaultColWidth="10.7109375" defaultRowHeight="24" customHeight="1"/>
  <cols>
    <col min="1" max="1" width="42.28515625" style="3" customWidth="1"/>
    <col min="2" max="2" width="1.7109375" style="3" customWidth="1"/>
    <col min="3" max="3" width="7.7109375" style="3" customWidth="1"/>
    <col min="4" max="4" width="1.7109375" style="3" customWidth="1"/>
    <col min="5" max="5" width="17.7109375" style="3" customWidth="1"/>
    <col min="6" max="6" width="1.7109375" style="3" customWidth="1"/>
    <col min="7" max="7" width="17.7109375" style="3" customWidth="1"/>
    <col min="8" max="8" width="1.7109375" style="3" customWidth="1"/>
    <col min="9" max="9" width="17.7109375" style="3" customWidth="1"/>
    <col min="10" max="10" width="1.7109375" style="3" customWidth="1"/>
    <col min="11" max="11" width="17.7109375" style="3" customWidth="1"/>
    <col min="12" max="257" width="10.7109375" style="3"/>
    <col min="258" max="258" width="47.28515625" style="3" customWidth="1"/>
    <col min="259" max="259" width="11.42578125" style="3" customWidth="1"/>
    <col min="260" max="260" width="7.28515625" style="3" customWidth="1"/>
    <col min="261" max="261" width="4.7109375" style="3" customWidth="1"/>
    <col min="262" max="262" width="13.28515625" style="3" customWidth="1"/>
    <col min="263" max="263" width="0.42578125" style="3" customWidth="1"/>
    <col min="264" max="513" width="10.7109375" style="3"/>
    <col min="514" max="514" width="47.28515625" style="3" customWidth="1"/>
    <col min="515" max="515" width="11.42578125" style="3" customWidth="1"/>
    <col min="516" max="516" width="7.28515625" style="3" customWidth="1"/>
    <col min="517" max="517" width="4.7109375" style="3" customWidth="1"/>
    <col min="518" max="518" width="13.28515625" style="3" customWidth="1"/>
    <col min="519" max="519" width="0.42578125" style="3" customWidth="1"/>
    <col min="520" max="769" width="10.7109375" style="3"/>
    <col min="770" max="770" width="47.28515625" style="3" customWidth="1"/>
    <col min="771" max="771" width="11.42578125" style="3" customWidth="1"/>
    <col min="772" max="772" width="7.28515625" style="3" customWidth="1"/>
    <col min="773" max="773" width="4.7109375" style="3" customWidth="1"/>
    <col min="774" max="774" width="13.28515625" style="3" customWidth="1"/>
    <col min="775" max="775" width="0.42578125" style="3" customWidth="1"/>
    <col min="776" max="1025" width="10.7109375" style="3"/>
    <col min="1026" max="1026" width="47.28515625" style="3" customWidth="1"/>
    <col min="1027" max="1027" width="11.42578125" style="3" customWidth="1"/>
    <col min="1028" max="1028" width="7.28515625" style="3" customWidth="1"/>
    <col min="1029" max="1029" width="4.7109375" style="3" customWidth="1"/>
    <col min="1030" max="1030" width="13.28515625" style="3" customWidth="1"/>
    <col min="1031" max="1031" width="0.42578125" style="3" customWidth="1"/>
    <col min="1032" max="1281" width="10.7109375" style="3"/>
    <col min="1282" max="1282" width="47.28515625" style="3" customWidth="1"/>
    <col min="1283" max="1283" width="11.42578125" style="3" customWidth="1"/>
    <col min="1284" max="1284" width="7.28515625" style="3" customWidth="1"/>
    <col min="1285" max="1285" width="4.7109375" style="3" customWidth="1"/>
    <col min="1286" max="1286" width="13.28515625" style="3" customWidth="1"/>
    <col min="1287" max="1287" width="0.42578125" style="3" customWidth="1"/>
    <col min="1288" max="1537" width="10.7109375" style="3"/>
    <col min="1538" max="1538" width="47.28515625" style="3" customWidth="1"/>
    <col min="1539" max="1539" width="11.42578125" style="3" customWidth="1"/>
    <col min="1540" max="1540" width="7.28515625" style="3" customWidth="1"/>
    <col min="1541" max="1541" width="4.7109375" style="3" customWidth="1"/>
    <col min="1542" max="1542" width="13.28515625" style="3" customWidth="1"/>
    <col min="1543" max="1543" width="0.42578125" style="3" customWidth="1"/>
    <col min="1544" max="1793" width="10.7109375" style="3"/>
    <col min="1794" max="1794" width="47.28515625" style="3" customWidth="1"/>
    <col min="1795" max="1795" width="11.42578125" style="3" customWidth="1"/>
    <col min="1796" max="1796" width="7.28515625" style="3" customWidth="1"/>
    <col min="1797" max="1797" width="4.7109375" style="3" customWidth="1"/>
    <col min="1798" max="1798" width="13.28515625" style="3" customWidth="1"/>
    <col min="1799" max="1799" width="0.42578125" style="3" customWidth="1"/>
    <col min="1800" max="2049" width="10.7109375" style="3"/>
    <col min="2050" max="2050" width="47.28515625" style="3" customWidth="1"/>
    <col min="2051" max="2051" width="11.42578125" style="3" customWidth="1"/>
    <col min="2052" max="2052" width="7.28515625" style="3" customWidth="1"/>
    <col min="2053" max="2053" width="4.7109375" style="3" customWidth="1"/>
    <col min="2054" max="2054" width="13.28515625" style="3" customWidth="1"/>
    <col min="2055" max="2055" width="0.42578125" style="3" customWidth="1"/>
    <col min="2056" max="2305" width="10.7109375" style="3"/>
    <col min="2306" max="2306" width="47.28515625" style="3" customWidth="1"/>
    <col min="2307" max="2307" width="11.42578125" style="3" customWidth="1"/>
    <col min="2308" max="2308" width="7.28515625" style="3" customWidth="1"/>
    <col min="2309" max="2309" width="4.7109375" style="3" customWidth="1"/>
    <col min="2310" max="2310" width="13.28515625" style="3" customWidth="1"/>
    <col min="2311" max="2311" width="0.42578125" style="3" customWidth="1"/>
    <col min="2312" max="2561" width="10.7109375" style="3"/>
    <col min="2562" max="2562" width="47.28515625" style="3" customWidth="1"/>
    <col min="2563" max="2563" width="11.42578125" style="3" customWidth="1"/>
    <col min="2564" max="2564" width="7.28515625" style="3" customWidth="1"/>
    <col min="2565" max="2565" width="4.7109375" style="3" customWidth="1"/>
    <col min="2566" max="2566" width="13.28515625" style="3" customWidth="1"/>
    <col min="2567" max="2567" width="0.42578125" style="3" customWidth="1"/>
    <col min="2568" max="2817" width="10.7109375" style="3"/>
    <col min="2818" max="2818" width="47.28515625" style="3" customWidth="1"/>
    <col min="2819" max="2819" width="11.42578125" style="3" customWidth="1"/>
    <col min="2820" max="2820" width="7.28515625" style="3" customWidth="1"/>
    <col min="2821" max="2821" width="4.7109375" style="3" customWidth="1"/>
    <col min="2822" max="2822" width="13.28515625" style="3" customWidth="1"/>
    <col min="2823" max="2823" width="0.42578125" style="3" customWidth="1"/>
    <col min="2824" max="3073" width="10.7109375" style="3"/>
    <col min="3074" max="3074" width="47.28515625" style="3" customWidth="1"/>
    <col min="3075" max="3075" width="11.42578125" style="3" customWidth="1"/>
    <col min="3076" max="3076" width="7.28515625" style="3" customWidth="1"/>
    <col min="3077" max="3077" width="4.7109375" style="3" customWidth="1"/>
    <col min="3078" max="3078" width="13.28515625" style="3" customWidth="1"/>
    <col min="3079" max="3079" width="0.42578125" style="3" customWidth="1"/>
    <col min="3080" max="3329" width="10.7109375" style="3"/>
    <col min="3330" max="3330" width="47.28515625" style="3" customWidth="1"/>
    <col min="3331" max="3331" width="11.42578125" style="3" customWidth="1"/>
    <col min="3332" max="3332" width="7.28515625" style="3" customWidth="1"/>
    <col min="3333" max="3333" width="4.7109375" style="3" customWidth="1"/>
    <col min="3334" max="3334" width="13.28515625" style="3" customWidth="1"/>
    <col min="3335" max="3335" width="0.42578125" style="3" customWidth="1"/>
    <col min="3336" max="3585" width="10.7109375" style="3"/>
    <col min="3586" max="3586" width="47.28515625" style="3" customWidth="1"/>
    <col min="3587" max="3587" width="11.42578125" style="3" customWidth="1"/>
    <col min="3588" max="3588" width="7.28515625" style="3" customWidth="1"/>
    <col min="3589" max="3589" width="4.7109375" style="3" customWidth="1"/>
    <col min="3590" max="3590" width="13.28515625" style="3" customWidth="1"/>
    <col min="3591" max="3591" width="0.42578125" style="3" customWidth="1"/>
    <col min="3592" max="3841" width="10.7109375" style="3"/>
    <col min="3842" max="3842" width="47.28515625" style="3" customWidth="1"/>
    <col min="3843" max="3843" width="11.42578125" style="3" customWidth="1"/>
    <col min="3844" max="3844" width="7.28515625" style="3" customWidth="1"/>
    <col min="3845" max="3845" width="4.7109375" style="3" customWidth="1"/>
    <col min="3846" max="3846" width="13.28515625" style="3" customWidth="1"/>
    <col min="3847" max="3847" width="0.42578125" style="3" customWidth="1"/>
    <col min="3848" max="4097" width="10.7109375" style="3"/>
    <col min="4098" max="4098" width="47.28515625" style="3" customWidth="1"/>
    <col min="4099" max="4099" width="11.42578125" style="3" customWidth="1"/>
    <col min="4100" max="4100" width="7.28515625" style="3" customWidth="1"/>
    <col min="4101" max="4101" width="4.7109375" style="3" customWidth="1"/>
    <col min="4102" max="4102" width="13.28515625" style="3" customWidth="1"/>
    <col min="4103" max="4103" width="0.42578125" style="3" customWidth="1"/>
    <col min="4104" max="4353" width="10.7109375" style="3"/>
    <col min="4354" max="4354" width="47.28515625" style="3" customWidth="1"/>
    <col min="4355" max="4355" width="11.42578125" style="3" customWidth="1"/>
    <col min="4356" max="4356" width="7.28515625" style="3" customWidth="1"/>
    <col min="4357" max="4357" width="4.7109375" style="3" customWidth="1"/>
    <col min="4358" max="4358" width="13.28515625" style="3" customWidth="1"/>
    <col min="4359" max="4359" width="0.42578125" style="3" customWidth="1"/>
    <col min="4360" max="4609" width="10.7109375" style="3"/>
    <col min="4610" max="4610" width="47.28515625" style="3" customWidth="1"/>
    <col min="4611" max="4611" width="11.42578125" style="3" customWidth="1"/>
    <col min="4612" max="4612" width="7.28515625" style="3" customWidth="1"/>
    <col min="4613" max="4613" width="4.7109375" style="3" customWidth="1"/>
    <col min="4614" max="4614" width="13.28515625" style="3" customWidth="1"/>
    <col min="4615" max="4615" width="0.42578125" style="3" customWidth="1"/>
    <col min="4616" max="4865" width="10.7109375" style="3"/>
    <col min="4866" max="4866" width="47.28515625" style="3" customWidth="1"/>
    <col min="4867" max="4867" width="11.42578125" style="3" customWidth="1"/>
    <col min="4868" max="4868" width="7.28515625" style="3" customWidth="1"/>
    <col min="4869" max="4869" width="4.7109375" style="3" customWidth="1"/>
    <col min="4870" max="4870" width="13.28515625" style="3" customWidth="1"/>
    <col min="4871" max="4871" width="0.42578125" style="3" customWidth="1"/>
    <col min="4872" max="5121" width="10.7109375" style="3"/>
    <col min="5122" max="5122" width="47.28515625" style="3" customWidth="1"/>
    <col min="5123" max="5123" width="11.42578125" style="3" customWidth="1"/>
    <col min="5124" max="5124" width="7.28515625" style="3" customWidth="1"/>
    <col min="5125" max="5125" width="4.7109375" style="3" customWidth="1"/>
    <col min="5126" max="5126" width="13.28515625" style="3" customWidth="1"/>
    <col min="5127" max="5127" width="0.42578125" style="3" customWidth="1"/>
    <col min="5128" max="5377" width="10.7109375" style="3"/>
    <col min="5378" max="5378" width="47.28515625" style="3" customWidth="1"/>
    <col min="5379" max="5379" width="11.42578125" style="3" customWidth="1"/>
    <col min="5380" max="5380" width="7.28515625" style="3" customWidth="1"/>
    <col min="5381" max="5381" width="4.7109375" style="3" customWidth="1"/>
    <col min="5382" max="5382" width="13.28515625" style="3" customWidth="1"/>
    <col min="5383" max="5383" width="0.42578125" style="3" customWidth="1"/>
    <col min="5384" max="5633" width="10.7109375" style="3"/>
    <col min="5634" max="5634" width="47.28515625" style="3" customWidth="1"/>
    <col min="5635" max="5635" width="11.42578125" style="3" customWidth="1"/>
    <col min="5636" max="5636" width="7.28515625" style="3" customWidth="1"/>
    <col min="5637" max="5637" width="4.7109375" style="3" customWidth="1"/>
    <col min="5638" max="5638" width="13.28515625" style="3" customWidth="1"/>
    <col min="5639" max="5639" width="0.42578125" style="3" customWidth="1"/>
    <col min="5640" max="5889" width="10.7109375" style="3"/>
    <col min="5890" max="5890" width="47.28515625" style="3" customWidth="1"/>
    <col min="5891" max="5891" width="11.42578125" style="3" customWidth="1"/>
    <col min="5892" max="5892" width="7.28515625" style="3" customWidth="1"/>
    <col min="5893" max="5893" width="4.7109375" style="3" customWidth="1"/>
    <col min="5894" max="5894" width="13.28515625" style="3" customWidth="1"/>
    <col min="5895" max="5895" width="0.42578125" style="3" customWidth="1"/>
    <col min="5896" max="6145" width="10.7109375" style="3"/>
    <col min="6146" max="6146" width="47.28515625" style="3" customWidth="1"/>
    <col min="6147" max="6147" width="11.42578125" style="3" customWidth="1"/>
    <col min="6148" max="6148" width="7.28515625" style="3" customWidth="1"/>
    <col min="6149" max="6149" width="4.7109375" style="3" customWidth="1"/>
    <col min="6150" max="6150" width="13.28515625" style="3" customWidth="1"/>
    <col min="6151" max="6151" width="0.42578125" style="3" customWidth="1"/>
    <col min="6152" max="6401" width="10.7109375" style="3"/>
    <col min="6402" max="6402" width="47.28515625" style="3" customWidth="1"/>
    <col min="6403" max="6403" width="11.42578125" style="3" customWidth="1"/>
    <col min="6404" max="6404" width="7.28515625" style="3" customWidth="1"/>
    <col min="6405" max="6405" width="4.7109375" style="3" customWidth="1"/>
    <col min="6406" max="6406" width="13.28515625" style="3" customWidth="1"/>
    <col min="6407" max="6407" width="0.42578125" style="3" customWidth="1"/>
    <col min="6408" max="6657" width="10.7109375" style="3"/>
    <col min="6658" max="6658" width="47.28515625" style="3" customWidth="1"/>
    <col min="6659" max="6659" width="11.42578125" style="3" customWidth="1"/>
    <col min="6660" max="6660" width="7.28515625" style="3" customWidth="1"/>
    <col min="6661" max="6661" width="4.7109375" style="3" customWidth="1"/>
    <col min="6662" max="6662" width="13.28515625" style="3" customWidth="1"/>
    <col min="6663" max="6663" width="0.42578125" style="3" customWidth="1"/>
    <col min="6664" max="6913" width="10.7109375" style="3"/>
    <col min="6914" max="6914" width="47.28515625" style="3" customWidth="1"/>
    <col min="6915" max="6915" width="11.42578125" style="3" customWidth="1"/>
    <col min="6916" max="6916" width="7.28515625" style="3" customWidth="1"/>
    <col min="6917" max="6917" width="4.7109375" style="3" customWidth="1"/>
    <col min="6918" max="6918" width="13.28515625" style="3" customWidth="1"/>
    <col min="6919" max="6919" width="0.42578125" style="3" customWidth="1"/>
    <col min="6920" max="7169" width="10.7109375" style="3"/>
    <col min="7170" max="7170" width="47.28515625" style="3" customWidth="1"/>
    <col min="7171" max="7171" width="11.42578125" style="3" customWidth="1"/>
    <col min="7172" max="7172" width="7.28515625" style="3" customWidth="1"/>
    <col min="7173" max="7173" width="4.7109375" style="3" customWidth="1"/>
    <col min="7174" max="7174" width="13.28515625" style="3" customWidth="1"/>
    <col min="7175" max="7175" width="0.42578125" style="3" customWidth="1"/>
    <col min="7176" max="7425" width="10.7109375" style="3"/>
    <col min="7426" max="7426" width="47.28515625" style="3" customWidth="1"/>
    <col min="7427" max="7427" width="11.42578125" style="3" customWidth="1"/>
    <col min="7428" max="7428" width="7.28515625" style="3" customWidth="1"/>
    <col min="7429" max="7429" width="4.7109375" style="3" customWidth="1"/>
    <col min="7430" max="7430" width="13.28515625" style="3" customWidth="1"/>
    <col min="7431" max="7431" width="0.42578125" style="3" customWidth="1"/>
    <col min="7432" max="7681" width="10.7109375" style="3"/>
    <col min="7682" max="7682" width="47.28515625" style="3" customWidth="1"/>
    <col min="7683" max="7683" width="11.42578125" style="3" customWidth="1"/>
    <col min="7684" max="7684" width="7.28515625" style="3" customWidth="1"/>
    <col min="7685" max="7685" width="4.7109375" style="3" customWidth="1"/>
    <col min="7686" max="7686" width="13.28515625" style="3" customWidth="1"/>
    <col min="7687" max="7687" width="0.42578125" style="3" customWidth="1"/>
    <col min="7688" max="7937" width="10.7109375" style="3"/>
    <col min="7938" max="7938" width="47.28515625" style="3" customWidth="1"/>
    <col min="7939" max="7939" width="11.42578125" style="3" customWidth="1"/>
    <col min="7940" max="7940" width="7.28515625" style="3" customWidth="1"/>
    <col min="7941" max="7941" width="4.7109375" style="3" customWidth="1"/>
    <col min="7942" max="7942" width="13.28515625" style="3" customWidth="1"/>
    <col min="7943" max="7943" width="0.42578125" style="3" customWidth="1"/>
    <col min="7944" max="8193" width="10.7109375" style="3"/>
    <col min="8194" max="8194" width="47.28515625" style="3" customWidth="1"/>
    <col min="8195" max="8195" width="11.42578125" style="3" customWidth="1"/>
    <col min="8196" max="8196" width="7.28515625" style="3" customWidth="1"/>
    <col min="8197" max="8197" width="4.7109375" style="3" customWidth="1"/>
    <col min="8198" max="8198" width="13.28515625" style="3" customWidth="1"/>
    <col min="8199" max="8199" width="0.42578125" style="3" customWidth="1"/>
    <col min="8200" max="8449" width="10.7109375" style="3"/>
    <col min="8450" max="8450" width="47.28515625" style="3" customWidth="1"/>
    <col min="8451" max="8451" width="11.42578125" style="3" customWidth="1"/>
    <col min="8452" max="8452" width="7.28515625" style="3" customWidth="1"/>
    <col min="8453" max="8453" width="4.7109375" style="3" customWidth="1"/>
    <col min="8454" max="8454" width="13.28515625" style="3" customWidth="1"/>
    <col min="8455" max="8455" width="0.42578125" style="3" customWidth="1"/>
    <col min="8456" max="8705" width="10.7109375" style="3"/>
    <col min="8706" max="8706" width="47.28515625" style="3" customWidth="1"/>
    <col min="8707" max="8707" width="11.42578125" style="3" customWidth="1"/>
    <col min="8708" max="8708" width="7.28515625" style="3" customWidth="1"/>
    <col min="8709" max="8709" width="4.7109375" style="3" customWidth="1"/>
    <col min="8710" max="8710" width="13.28515625" style="3" customWidth="1"/>
    <col min="8711" max="8711" width="0.42578125" style="3" customWidth="1"/>
    <col min="8712" max="8961" width="10.7109375" style="3"/>
    <col min="8962" max="8962" width="47.28515625" style="3" customWidth="1"/>
    <col min="8963" max="8963" width="11.42578125" style="3" customWidth="1"/>
    <col min="8964" max="8964" width="7.28515625" style="3" customWidth="1"/>
    <col min="8965" max="8965" width="4.7109375" style="3" customWidth="1"/>
    <col min="8966" max="8966" width="13.28515625" style="3" customWidth="1"/>
    <col min="8967" max="8967" width="0.42578125" style="3" customWidth="1"/>
    <col min="8968" max="9217" width="10.7109375" style="3"/>
    <col min="9218" max="9218" width="47.28515625" style="3" customWidth="1"/>
    <col min="9219" max="9219" width="11.42578125" style="3" customWidth="1"/>
    <col min="9220" max="9220" width="7.28515625" style="3" customWidth="1"/>
    <col min="9221" max="9221" width="4.7109375" style="3" customWidth="1"/>
    <col min="9222" max="9222" width="13.28515625" style="3" customWidth="1"/>
    <col min="9223" max="9223" width="0.42578125" style="3" customWidth="1"/>
    <col min="9224" max="9473" width="10.7109375" style="3"/>
    <col min="9474" max="9474" width="47.28515625" style="3" customWidth="1"/>
    <col min="9475" max="9475" width="11.42578125" style="3" customWidth="1"/>
    <col min="9476" max="9476" width="7.28515625" style="3" customWidth="1"/>
    <col min="9477" max="9477" width="4.7109375" style="3" customWidth="1"/>
    <col min="9478" max="9478" width="13.28515625" style="3" customWidth="1"/>
    <col min="9479" max="9479" width="0.42578125" style="3" customWidth="1"/>
    <col min="9480" max="9729" width="10.7109375" style="3"/>
    <col min="9730" max="9730" width="47.28515625" style="3" customWidth="1"/>
    <col min="9731" max="9731" width="11.42578125" style="3" customWidth="1"/>
    <col min="9732" max="9732" width="7.28515625" style="3" customWidth="1"/>
    <col min="9733" max="9733" width="4.7109375" style="3" customWidth="1"/>
    <col min="9734" max="9734" width="13.28515625" style="3" customWidth="1"/>
    <col min="9735" max="9735" width="0.42578125" style="3" customWidth="1"/>
    <col min="9736" max="9985" width="10.7109375" style="3"/>
    <col min="9986" max="9986" width="47.28515625" style="3" customWidth="1"/>
    <col min="9987" max="9987" width="11.42578125" style="3" customWidth="1"/>
    <col min="9988" max="9988" width="7.28515625" style="3" customWidth="1"/>
    <col min="9989" max="9989" width="4.7109375" style="3" customWidth="1"/>
    <col min="9990" max="9990" width="13.28515625" style="3" customWidth="1"/>
    <col min="9991" max="9991" width="0.42578125" style="3" customWidth="1"/>
    <col min="9992" max="10241" width="10.7109375" style="3"/>
    <col min="10242" max="10242" width="47.28515625" style="3" customWidth="1"/>
    <col min="10243" max="10243" width="11.42578125" style="3" customWidth="1"/>
    <col min="10244" max="10244" width="7.28515625" style="3" customWidth="1"/>
    <col min="10245" max="10245" width="4.7109375" style="3" customWidth="1"/>
    <col min="10246" max="10246" width="13.28515625" style="3" customWidth="1"/>
    <col min="10247" max="10247" width="0.42578125" style="3" customWidth="1"/>
    <col min="10248" max="10497" width="10.7109375" style="3"/>
    <col min="10498" max="10498" width="47.28515625" style="3" customWidth="1"/>
    <col min="10499" max="10499" width="11.42578125" style="3" customWidth="1"/>
    <col min="10500" max="10500" width="7.28515625" style="3" customWidth="1"/>
    <col min="10501" max="10501" width="4.7109375" style="3" customWidth="1"/>
    <col min="10502" max="10502" width="13.28515625" style="3" customWidth="1"/>
    <col min="10503" max="10503" width="0.42578125" style="3" customWidth="1"/>
    <col min="10504" max="10753" width="10.7109375" style="3"/>
    <col min="10754" max="10754" width="47.28515625" style="3" customWidth="1"/>
    <col min="10755" max="10755" width="11.42578125" style="3" customWidth="1"/>
    <col min="10756" max="10756" width="7.28515625" style="3" customWidth="1"/>
    <col min="10757" max="10757" width="4.7109375" style="3" customWidth="1"/>
    <col min="10758" max="10758" width="13.28515625" style="3" customWidth="1"/>
    <col min="10759" max="10759" width="0.42578125" style="3" customWidth="1"/>
    <col min="10760" max="11009" width="10.7109375" style="3"/>
    <col min="11010" max="11010" width="47.28515625" style="3" customWidth="1"/>
    <col min="11011" max="11011" width="11.42578125" style="3" customWidth="1"/>
    <col min="11012" max="11012" width="7.28515625" style="3" customWidth="1"/>
    <col min="11013" max="11013" width="4.7109375" style="3" customWidth="1"/>
    <col min="11014" max="11014" width="13.28515625" style="3" customWidth="1"/>
    <col min="11015" max="11015" width="0.42578125" style="3" customWidth="1"/>
    <col min="11016" max="11265" width="10.7109375" style="3"/>
    <col min="11266" max="11266" width="47.28515625" style="3" customWidth="1"/>
    <col min="11267" max="11267" width="11.42578125" style="3" customWidth="1"/>
    <col min="11268" max="11268" width="7.28515625" style="3" customWidth="1"/>
    <col min="11269" max="11269" width="4.7109375" style="3" customWidth="1"/>
    <col min="11270" max="11270" width="13.28515625" style="3" customWidth="1"/>
    <col min="11271" max="11271" width="0.42578125" style="3" customWidth="1"/>
    <col min="11272" max="11521" width="10.7109375" style="3"/>
    <col min="11522" max="11522" width="47.28515625" style="3" customWidth="1"/>
    <col min="11523" max="11523" width="11.42578125" style="3" customWidth="1"/>
    <col min="11524" max="11524" width="7.28515625" style="3" customWidth="1"/>
    <col min="11525" max="11525" width="4.7109375" style="3" customWidth="1"/>
    <col min="11526" max="11526" width="13.28515625" style="3" customWidth="1"/>
    <col min="11527" max="11527" width="0.42578125" style="3" customWidth="1"/>
    <col min="11528" max="11777" width="10.7109375" style="3"/>
    <col min="11778" max="11778" width="47.28515625" style="3" customWidth="1"/>
    <col min="11779" max="11779" width="11.42578125" style="3" customWidth="1"/>
    <col min="11780" max="11780" width="7.28515625" style="3" customWidth="1"/>
    <col min="11781" max="11781" width="4.7109375" style="3" customWidth="1"/>
    <col min="11782" max="11782" width="13.28515625" style="3" customWidth="1"/>
    <col min="11783" max="11783" width="0.42578125" style="3" customWidth="1"/>
    <col min="11784" max="12033" width="10.7109375" style="3"/>
    <col min="12034" max="12034" width="47.28515625" style="3" customWidth="1"/>
    <col min="12035" max="12035" width="11.42578125" style="3" customWidth="1"/>
    <col min="12036" max="12036" width="7.28515625" style="3" customWidth="1"/>
    <col min="12037" max="12037" width="4.7109375" style="3" customWidth="1"/>
    <col min="12038" max="12038" width="13.28515625" style="3" customWidth="1"/>
    <col min="12039" max="12039" width="0.42578125" style="3" customWidth="1"/>
    <col min="12040" max="12289" width="10.7109375" style="3"/>
    <col min="12290" max="12290" width="47.28515625" style="3" customWidth="1"/>
    <col min="12291" max="12291" width="11.42578125" style="3" customWidth="1"/>
    <col min="12292" max="12292" width="7.28515625" style="3" customWidth="1"/>
    <col min="12293" max="12293" width="4.7109375" style="3" customWidth="1"/>
    <col min="12294" max="12294" width="13.28515625" style="3" customWidth="1"/>
    <col min="12295" max="12295" width="0.42578125" style="3" customWidth="1"/>
    <col min="12296" max="12545" width="10.7109375" style="3"/>
    <col min="12546" max="12546" width="47.28515625" style="3" customWidth="1"/>
    <col min="12547" max="12547" width="11.42578125" style="3" customWidth="1"/>
    <col min="12548" max="12548" width="7.28515625" style="3" customWidth="1"/>
    <col min="12549" max="12549" width="4.7109375" style="3" customWidth="1"/>
    <col min="12550" max="12550" width="13.28515625" style="3" customWidth="1"/>
    <col min="12551" max="12551" width="0.42578125" style="3" customWidth="1"/>
    <col min="12552" max="12801" width="10.7109375" style="3"/>
    <col min="12802" max="12802" width="47.28515625" style="3" customWidth="1"/>
    <col min="12803" max="12803" width="11.42578125" style="3" customWidth="1"/>
    <col min="12804" max="12804" width="7.28515625" style="3" customWidth="1"/>
    <col min="12805" max="12805" width="4.7109375" style="3" customWidth="1"/>
    <col min="12806" max="12806" width="13.28515625" style="3" customWidth="1"/>
    <col min="12807" max="12807" width="0.42578125" style="3" customWidth="1"/>
    <col min="12808" max="13057" width="10.7109375" style="3"/>
    <col min="13058" max="13058" width="47.28515625" style="3" customWidth="1"/>
    <col min="13059" max="13059" width="11.42578125" style="3" customWidth="1"/>
    <col min="13060" max="13060" width="7.28515625" style="3" customWidth="1"/>
    <col min="13061" max="13061" width="4.7109375" style="3" customWidth="1"/>
    <col min="13062" max="13062" width="13.28515625" style="3" customWidth="1"/>
    <col min="13063" max="13063" width="0.42578125" style="3" customWidth="1"/>
    <col min="13064" max="13313" width="10.7109375" style="3"/>
    <col min="13314" max="13314" width="47.28515625" style="3" customWidth="1"/>
    <col min="13315" max="13315" width="11.42578125" style="3" customWidth="1"/>
    <col min="13316" max="13316" width="7.28515625" style="3" customWidth="1"/>
    <col min="13317" max="13317" width="4.7109375" style="3" customWidth="1"/>
    <col min="13318" max="13318" width="13.28515625" style="3" customWidth="1"/>
    <col min="13319" max="13319" width="0.42578125" style="3" customWidth="1"/>
    <col min="13320" max="13569" width="10.7109375" style="3"/>
    <col min="13570" max="13570" width="47.28515625" style="3" customWidth="1"/>
    <col min="13571" max="13571" width="11.42578125" style="3" customWidth="1"/>
    <col min="13572" max="13572" width="7.28515625" style="3" customWidth="1"/>
    <col min="13573" max="13573" width="4.7109375" style="3" customWidth="1"/>
    <col min="13574" max="13574" width="13.28515625" style="3" customWidth="1"/>
    <col min="13575" max="13575" width="0.42578125" style="3" customWidth="1"/>
    <col min="13576" max="13825" width="10.7109375" style="3"/>
    <col min="13826" max="13826" width="47.28515625" style="3" customWidth="1"/>
    <col min="13827" max="13827" width="11.42578125" style="3" customWidth="1"/>
    <col min="13828" max="13828" width="7.28515625" style="3" customWidth="1"/>
    <col min="13829" max="13829" width="4.7109375" style="3" customWidth="1"/>
    <col min="13830" max="13830" width="13.28515625" style="3" customWidth="1"/>
    <col min="13831" max="13831" width="0.42578125" style="3" customWidth="1"/>
    <col min="13832" max="14081" width="10.7109375" style="3"/>
    <col min="14082" max="14082" width="47.28515625" style="3" customWidth="1"/>
    <col min="14083" max="14083" width="11.42578125" style="3" customWidth="1"/>
    <col min="14084" max="14084" width="7.28515625" style="3" customWidth="1"/>
    <col min="14085" max="14085" width="4.7109375" style="3" customWidth="1"/>
    <col min="14086" max="14086" width="13.28515625" style="3" customWidth="1"/>
    <col min="14087" max="14087" width="0.42578125" style="3" customWidth="1"/>
    <col min="14088" max="14337" width="10.7109375" style="3"/>
    <col min="14338" max="14338" width="47.28515625" style="3" customWidth="1"/>
    <col min="14339" max="14339" width="11.42578125" style="3" customWidth="1"/>
    <col min="14340" max="14340" width="7.28515625" style="3" customWidth="1"/>
    <col min="14341" max="14341" width="4.7109375" style="3" customWidth="1"/>
    <col min="14342" max="14342" width="13.28515625" style="3" customWidth="1"/>
    <col min="14343" max="14343" width="0.42578125" style="3" customWidth="1"/>
    <col min="14344" max="14593" width="10.7109375" style="3"/>
    <col min="14594" max="14594" width="47.28515625" style="3" customWidth="1"/>
    <col min="14595" max="14595" width="11.42578125" style="3" customWidth="1"/>
    <col min="14596" max="14596" width="7.28515625" style="3" customWidth="1"/>
    <col min="14597" max="14597" width="4.7109375" style="3" customWidth="1"/>
    <col min="14598" max="14598" width="13.28515625" style="3" customWidth="1"/>
    <col min="14599" max="14599" width="0.42578125" style="3" customWidth="1"/>
    <col min="14600" max="14849" width="10.7109375" style="3"/>
    <col min="14850" max="14850" width="47.28515625" style="3" customWidth="1"/>
    <col min="14851" max="14851" width="11.42578125" style="3" customWidth="1"/>
    <col min="14852" max="14852" width="7.28515625" style="3" customWidth="1"/>
    <col min="14853" max="14853" width="4.7109375" style="3" customWidth="1"/>
    <col min="14854" max="14854" width="13.28515625" style="3" customWidth="1"/>
    <col min="14855" max="14855" width="0.42578125" style="3" customWidth="1"/>
    <col min="14856" max="15105" width="10.7109375" style="3"/>
    <col min="15106" max="15106" width="47.28515625" style="3" customWidth="1"/>
    <col min="15107" max="15107" width="11.42578125" style="3" customWidth="1"/>
    <col min="15108" max="15108" width="7.28515625" style="3" customWidth="1"/>
    <col min="15109" max="15109" width="4.7109375" style="3" customWidth="1"/>
    <col min="15110" max="15110" width="13.28515625" style="3" customWidth="1"/>
    <col min="15111" max="15111" width="0.42578125" style="3" customWidth="1"/>
    <col min="15112" max="15361" width="10.7109375" style="3"/>
    <col min="15362" max="15362" width="47.28515625" style="3" customWidth="1"/>
    <col min="15363" max="15363" width="11.42578125" style="3" customWidth="1"/>
    <col min="15364" max="15364" width="7.28515625" style="3" customWidth="1"/>
    <col min="15365" max="15365" width="4.7109375" style="3" customWidth="1"/>
    <col min="15366" max="15366" width="13.28515625" style="3" customWidth="1"/>
    <col min="15367" max="15367" width="0.42578125" style="3" customWidth="1"/>
    <col min="15368" max="15617" width="10.7109375" style="3"/>
    <col min="15618" max="15618" width="47.28515625" style="3" customWidth="1"/>
    <col min="15619" max="15619" width="11.42578125" style="3" customWidth="1"/>
    <col min="15620" max="15620" width="7.28515625" style="3" customWidth="1"/>
    <col min="15621" max="15621" width="4.7109375" style="3" customWidth="1"/>
    <col min="15622" max="15622" width="13.28515625" style="3" customWidth="1"/>
    <col min="15623" max="15623" width="0.42578125" style="3" customWidth="1"/>
    <col min="15624" max="15873" width="10.7109375" style="3"/>
    <col min="15874" max="15874" width="47.28515625" style="3" customWidth="1"/>
    <col min="15875" max="15875" width="11.42578125" style="3" customWidth="1"/>
    <col min="15876" max="15876" width="7.28515625" style="3" customWidth="1"/>
    <col min="15877" max="15877" width="4.7109375" style="3" customWidth="1"/>
    <col min="15878" max="15878" width="13.28515625" style="3" customWidth="1"/>
    <col min="15879" max="15879" width="0.42578125" style="3" customWidth="1"/>
    <col min="15880" max="16129" width="10.7109375" style="3"/>
    <col min="16130" max="16130" width="47.28515625" style="3" customWidth="1"/>
    <col min="16131" max="16131" width="11.42578125" style="3" customWidth="1"/>
    <col min="16132" max="16132" width="7.28515625" style="3" customWidth="1"/>
    <col min="16133" max="16133" width="4.7109375" style="3" customWidth="1"/>
    <col min="16134" max="16134" width="13.28515625" style="3" customWidth="1"/>
    <col min="16135" max="16135" width="0.42578125" style="3" customWidth="1"/>
    <col min="16136" max="16384" width="10.7109375" style="3"/>
  </cols>
  <sheetData>
    <row r="1" spans="1:13" ht="24" customHeight="1">
      <c r="A1" s="1" t="s">
        <v>117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ht="24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3" ht="24" customHeight="1">
      <c r="A3" s="1" t="s">
        <v>176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3" s="6" customFormat="1" ht="24" customHeight="1">
      <c r="D4" s="66"/>
      <c r="E4" s="66"/>
      <c r="F4" s="66"/>
      <c r="G4" s="66"/>
      <c r="H4" s="66"/>
      <c r="I4" s="66"/>
      <c r="J4" s="65"/>
      <c r="K4" s="10" t="s">
        <v>1</v>
      </c>
    </row>
    <row r="5" spans="1:13" s="6" customFormat="1" ht="24" customHeight="1">
      <c r="D5" s="66"/>
      <c r="E5" s="126" t="s">
        <v>112</v>
      </c>
      <c r="F5" s="126"/>
      <c r="G5" s="126"/>
      <c r="H5" s="66"/>
      <c r="I5" s="126" t="s">
        <v>113</v>
      </c>
      <c r="J5" s="126"/>
      <c r="K5" s="126"/>
    </row>
    <row r="6" spans="1:13" s="6" customFormat="1" ht="24" customHeight="1">
      <c r="C6" s="88" t="s">
        <v>2</v>
      </c>
      <c r="D6" s="66"/>
      <c r="E6" s="89" t="s">
        <v>177</v>
      </c>
      <c r="F6" s="90"/>
      <c r="G6" s="89" t="s">
        <v>161</v>
      </c>
      <c r="H6" s="90"/>
      <c r="I6" s="89" t="s">
        <v>177</v>
      </c>
      <c r="J6" s="65"/>
      <c r="K6" s="89" t="s">
        <v>161</v>
      </c>
      <c r="L6" s="91"/>
    </row>
    <row r="7" spans="1:13" s="6" customFormat="1" ht="24" customHeight="1">
      <c r="C7" s="92"/>
      <c r="D7" s="66"/>
      <c r="E7" s="90" t="s">
        <v>3</v>
      </c>
      <c r="F7" s="90"/>
      <c r="G7" s="90" t="s">
        <v>4</v>
      </c>
      <c r="H7" s="90"/>
      <c r="I7" s="90" t="s">
        <v>3</v>
      </c>
      <c r="J7" s="65"/>
      <c r="K7" s="90" t="s">
        <v>4</v>
      </c>
      <c r="L7" s="91"/>
    </row>
    <row r="8" spans="1:13" s="6" customFormat="1" ht="24" customHeight="1">
      <c r="C8" s="92"/>
      <c r="D8" s="66"/>
      <c r="E8" s="90" t="s">
        <v>5</v>
      </c>
      <c r="F8" s="90"/>
      <c r="G8" s="90"/>
      <c r="H8" s="90"/>
      <c r="I8" s="90" t="s">
        <v>5</v>
      </c>
      <c r="J8" s="65"/>
      <c r="K8" s="90"/>
      <c r="L8" s="91"/>
    </row>
    <row r="9" spans="1:13" ht="24" customHeight="1">
      <c r="A9" s="1" t="s">
        <v>6</v>
      </c>
      <c r="B9" s="6"/>
    </row>
    <row r="10" spans="1:13" ht="24" customHeight="1">
      <c r="A10" s="1" t="s">
        <v>7</v>
      </c>
      <c r="B10" s="6"/>
    </row>
    <row r="11" spans="1:13" ht="24" customHeight="1">
      <c r="A11" s="74" t="s">
        <v>8</v>
      </c>
      <c r="C11" s="93">
        <v>3</v>
      </c>
      <c r="D11" s="93"/>
      <c r="E11" s="3">
        <v>15901</v>
      </c>
      <c r="G11" s="3">
        <v>42604</v>
      </c>
      <c r="I11" s="3">
        <v>10689</v>
      </c>
      <c r="K11" s="3">
        <v>35455</v>
      </c>
    </row>
    <row r="12" spans="1:13" ht="24" customHeight="1">
      <c r="A12" s="94" t="s">
        <v>164</v>
      </c>
      <c r="C12" s="93" t="s">
        <v>9</v>
      </c>
      <c r="D12" s="93"/>
      <c r="E12" s="3">
        <v>474437</v>
      </c>
      <c r="G12" s="3">
        <v>404169</v>
      </c>
      <c r="I12" s="3">
        <v>473676</v>
      </c>
      <c r="K12" s="3">
        <v>403742</v>
      </c>
    </row>
    <row r="13" spans="1:13" ht="24" customHeight="1">
      <c r="A13" s="72" t="s">
        <v>141</v>
      </c>
      <c r="C13" s="93"/>
      <c r="D13" s="93"/>
      <c r="E13" s="3">
        <v>52242</v>
      </c>
      <c r="G13" s="3">
        <v>59457</v>
      </c>
      <c r="I13" s="3">
        <v>52242</v>
      </c>
      <c r="K13" s="3">
        <v>59457</v>
      </c>
    </row>
    <row r="14" spans="1:13" ht="24" customHeight="1">
      <c r="A14" s="74" t="s">
        <v>14</v>
      </c>
      <c r="C14" s="93">
        <v>6</v>
      </c>
      <c r="D14" s="93"/>
      <c r="E14" s="3">
        <v>1000</v>
      </c>
      <c r="G14" s="50">
        <v>0</v>
      </c>
      <c r="I14" s="3">
        <v>1000</v>
      </c>
      <c r="K14" s="50">
        <v>0</v>
      </c>
    </row>
    <row r="15" spans="1:13" s="97" customFormat="1" ht="24" customHeight="1">
      <c r="A15" s="13" t="s">
        <v>10</v>
      </c>
      <c r="B15" s="95"/>
      <c r="C15" s="96">
        <v>5</v>
      </c>
      <c r="E15" s="3">
        <v>570</v>
      </c>
      <c r="F15" s="3"/>
      <c r="G15" s="3">
        <v>449</v>
      </c>
      <c r="H15" s="3"/>
      <c r="I15" s="3">
        <v>570</v>
      </c>
      <c r="J15" s="3"/>
      <c r="K15" s="3">
        <v>449</v>
      </c>
      <c r="L15" s="98"/>
      <c r="M15" s="98"/>
    </row>
    <row r="16" spans="1:13" ht="24" customHeight="1">
      <c r="A16" s="13" t="s">
        <v>11</v>
      </c>
      <c r="C16" s="93"/>
      <c r="D16" s="93"/>
      <c r="E16" s="62">
        <v>57981</v>
      </c>
      <c r="G16" s="62">
        <v>45906</v>
      </c>
      <c r="I16" s="62">
        <v>57871</v>
      </c>
      <c r="K16" s="62">
        <v>45870</v>
      </c>
    </row>
    <row r="17" spans="1:13" ht="24" customHeight="1">
      <c r="A17" s="1" t="s">
        <v>12</v>
      </c>
      <c r="B17" s="6"/>
      <c r="C17" s="93"/>
      <c r="D17" s="93"/>
      <c r="E17" s="61">
        <f>SUM(E11:E16)</f>
        <v>602131</v>
      </c>
      <c r="G17" s="62">
        <f>SUM(G11:G16)</f>
        <v>552585</v>
      </c>
      <c r="I17" s="61">
        <f>SUM(I11:I16)</f>
        <v>596048</v>
      </c>
      <c r="K17" s="62">
        <f>SUM(K11:K16)</f>
        <v>544973</v>
      </c>
      <c r="M17" s="99"/>
    </row>
    <row r="18" spans="1:13" ht="24" customHeight="1">
      <c r="A18" s="1" t="s">
        <v>13</v>
      </c>
      <c r="B18" s="6"/>
      <c r="C18" s="93"/>
      <c r="D18" s="93"/>
    </row>
    <row r="19" spans="1:13" ht="24" customHeight="1">
      <c r="A19" s="74" t="s">
        <v>14</v>
      </c>
      <c r="B19" s="6"/>
      <c r="C19" s="93">
        <v>6</v>
      </c>
      <c r="D19" s="93"/>
      <c r="E19" s="123">
        <v>48800</v>
      </c>
      <c r="G19" s="3">
        <v>48800</v>
      </c>
      <c r="I19" s="3">
        <v>48800</v>
      </c>
      <c r="K19" s="23">
        <v>48800</v>
      </c>
    </row>
    <row r="20" spans="1:13" s="97" customFormat="1" ht="24" customHeight="1">
      <c r="A20" s="100" t="s">
        <v>15</v>
      </c>
      <c r="C20" s="93">
        <v>5</v>
      </c>
      <c r="E20" s="123">
        <v>50686</v>
      </c>
      <c r="F20" s="23"/>
      <c r="G20" s="23">
        <v>51734</v>
      </c>
      <c r="H20" s="23"/>
      <c r="I20" s="23">
        <v>34491</v>
      </c>
      <c r="J20" s="3"/>
      <c r="K20" s="23">
        <v>34819</v>
      </c>
      <c r="L20" s="98"/>
      <c r="M20" s="98"/>
    </row>
    <row r="21" spans="1:13" s="97" customFormat="1" ht="24" customHeight="1">
      <c r="A21" s="100" t="s">
        <v>114</v>
      </c>
      <c r="C21" s="93">
        <v>7</v>
      </c>
      <c r="E21" s="50">
        <v>0</v>
      </c>
      <c r="F21" s="23"/>
      <c r="G21" s="50">
        <v>0</v>
      </c>
      <c r="H21" s="23"/>
      <c r="I21" s="23">
        <v>20670</v>
      </c>
      <c r="J21" s="3"/>
      <c r="K21" s="23">
        <v>22670</v>
      </c>
      <c r="L21" s="98"/>
      <c r="M21" s="98"/>
    </row>
    <row r="22" spans="1:13" ht="24" customHeight="1">
      <c r="A22" s="100" t="s">
        <v>16</v>
      </c>
      <c r="C22" s="93">
        <v>8</v>
      </c>
      <c r="D22" s="93"/>
      <c r="E22" s="123">
        <v>1694468</v>
      </c>
      <c r="G22" s="3">
        <v>1481394</v>
      </c>
      <c r="I22" s="3">
        <v>1694468</v>
      </c>
      <c r="K22" s="23">
        <v>1481394</v>
      </c>
    </row>
    <row r="23" spans="1:13" ht="24" customHeight="1">
      <c r="A23" s="100" t="s">
        <v>17</v>
      </c>
      <c r="C23" s="93"/>
      <c r="D23" s="93"/>
      <c r="E23" s="123">
        <v>4029</v>
      </c>
      <c r="G23" s="3">
        <v>4279</v>
      </c>
      <c r="I23" s="3">
        <v>4029</v>
      </c>
      <c r="K23" s="23">
        <v>4279</v>
      </c>
    </row>
    <row r="24" spans="1:13" ht="24" customHeight="1">
      <c r="A24" s="100" t="s">
        <v>18</v>
      </c>
      <c r="C24" s="93">
        <v>9</v>
      </c>
      <c r="D24" s="93"/>
      <c r="E24" s="123">
        <v>176303</v>
      </c>
      <c r="G24" s="3">
        <v>181712</v>
      </c>
      <c r="I24" s="3">
        <v>176303</v>
      </c>
      <c r="K24" s="23">
        <v>181712</v>
      </c>
    </row>
    <row r="25" spans="1:13" ht="24" customHeight="1">
      <c r="A25" s="100" t="s">
        <v>19</v>
      </c>
      <c r="C25" s="93"/>
      <c r="D25" s="93"/>
      <c r="E25" s="123">
        <v>1291</v>
      </c>
      <c r="G25" s="3">
        <v>1789</v>
      </c>
      <c r="I25" s="3">
        <v>1291</v>
      </c>
      <c r="K25" s="3">
        <v>1789</v>
      </c>
    </row>
    <row r="26" spans="1:13" ht="24" customHeight="1">
      <c r="A26" s="100" t="s">
        <v>143</v>
      </c>
      <c r="C26" s="93"/>
      <c r="D26" s="93"/>
      <c r="E26" s="50">
        <v>0</v>
      </c>
      <c r="G26" s="50">
        <v>470</v>
      </c>
      <c r="I26" s="50">
        <v>0</v>
      </c>
      <c r="K26" s="101">
        <v>0</v>
      </c>
    </row>
    <row r="27" spans="1:13" ht="24" customHeight="1">
      <c r="A27" s="94" t="s">
        <v>20</v>
      </c>
      <c r="C27" s="93"/>
      <c r="D27" s="93"/>
      <c r="E27" s="124">
        <v>28917</v>
      </c>
      <c r="F27" s="50"/>
      <c r="G27" s="61">
        <v>28718</v>
      </c>
      <c r="H27" s="50"/>
      <c r="I27" s="61">
        <v>28705</v>
      </c>
      <c r="K27" s="102">
        <v>28718</v>
      </c>
    </row>
    <row r="28" spans="1:13" ht="24" customHeight="1">
      <c r="A28" s="103" t="s">
        <v>21</v>
      </c>
      <c r="B28" s="6"/>
      <c r="C28" s="93"/>
      <c r="D28" s="93"/>
      <c r="E28" s="61">
        <f>SUM(E19:E27)</f>
        <v>2004494</v>
      </c>
      <c r="G28" s="62">
        <f>SUM(G19:G27)</f>
        <v>1798896</v>
      </c>
      <c r="I28" s="61">
        <f>SUM(I19:I27)</f>
        <v>2008757</v>
      </c>
      <c r="K28" s="62">
        <f>SUM(K19:K27)</f>
        <v>1804181</v>
      </c>
    </row>
    <row r="29" spans="1:13" ht="24" customHeight="1" thickBot="1">
      <c r="A29" s="1" t="s">
        <v>22</v>
      </c>
      <c r="B29" s="6"/>
      <c r="C29" s="13"/>
      <c r="D29" s="13"/>
      <c r="E29" s="104">
        <f>SUM(E17,E28)</f>
        <v>2606625</v>
      </c>
      <c r="G29" s="105">
        <f>SUM(G17,G28)</f>
        <v>2351481</v>
      </c>
      <c r="I29" s="104">
        <f>SUM(I17,I28)</f>
        <v>2604805</v>
      </c>
      <c r="J29" s="13"/>
      <c r="K29" s="105">
        <f>SUM(K17,K28)</f>
        <v>2349154</v>
      </c>
      <c r="L29" s="13"/>
    </row>
    <row r="30" spans="1:13" ht="24" customHeight="1" thickTop="1">
      <c r="A30" s="1"/>
      <c r="B30" s="6"/>
      <c r="C30" s="13"/>
      <c r="D30" s="13"/>
      <c r="J30" s="13"/>
      <c r="L30" s="13"/>
    </row>
    <row r="31" spans="1:13" ht="24" customHeight="1">
      <c r="A31" s="3" t="s">
        <v>148</v>
      </c>
      <c r="B31" s="6"/>
      <c r="C31" s="13"/>
      <c r="D31" s="13"/>
      <c r="E31" s="13"/>
      <c r="F31" s="13"/>
      <c r="G31" s="13"/>
      <c r="H31" s="13"/>
      <c r="I31" s="13"/>
      <c r="J31" s="13"/>
    </row>
    <row r="32" spans="1:13" ht="24" customHeight="1">
      <c r="A32" s="1" t="s">
        <v>117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3" ht="24" customHeight="1">
      <c r="A33" s="1" t="s">
        <v>23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3" ht="24" customHeight="1">
      <c r="A34" s="1" t="s">
        <v>176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3" s="6" customFormat="1" ht="24" customHeight="1">
      <c r="D35" s="66"/>
      <c r="E35" s="66"/>
      <c r="F35" s="66"/>
      <c r="G35" s="66"/>
      <c r="H35" s="66"/>
      <c r="I35" s="66"/>
      <c r="J35" s="65"/>
      <c r="K35" s="10" t="s">
        <v>1</v>
      </c>
    </row>
    <row r="36" spans="1:13" s="6" customFormat="1" ht="24" customHeight="1">
      <c r="D36" s="66"/>
      <c r="E36" s="126" t="s">
        <v>112</v>
      </c>
      <c r="F36" s="126"/>
      <c r="G36" s="126"/>
      <c r="H36" s="66"/>
      <c r="I36" s="126" t="s">
        <v>113</v>
      </c>
      <c r="J36" s="126"/>
      <c r="K36" s="126"/>
    </row>
    <row r="37" spans="1:13" s="6" customFormat="1" ht="24" customHeight="1">
      <c r="C37" s="88" t="s">
        <v>2</v>
      </c>
      <c r="D37" s="66"/>
      <c r="E37" s="89" t="s">
        <v>177</v>
      </c>
      <c r="F37" s="90"/>
      <c r="G37" s="89" t="s">
        <v>161</v>
      </c>
      <c r="H37" s="90"/>
      <c r="I37" s="89" t="s">
        <v>177</v>
      </c>
      <c r="J37" s="65"/>
      <c r="K37" s="89" t="s">
        <v>161</v>
      </c>
      <c r="L37" s="91"/>
    </row>
    <row r="38" spans="1:13" s="6" customFormat="1" ht="24" customHeight="1">
      <c r="C38" s="92"/>
      <c r="D38" s="66"/>
      <c r="E38" s="90" t="s">
        <v>3</v>
      </c>
      <c r="F38" s="90"/>
      <c r="G38" s="90" t="s">
        <v>4</v>
      </c>
      <c r="H38" s="90"/>
      <c r="I38" s="90" t="s">
        <v>3</v>
      </c>
      <c r="J38" s="65"/>
      <c r="K38" s="90" t="s">
        <v>4</v>
      </c>
      <c r="L38" s="91"/>
    </row>
    <row r="39" spans="1:13" s="6" customFormat="1" ht="24" customHeight="1">
      <c r="C39" s="92"/>
      <c r="D39" s="66"/>
      <c r="E39" s="90" t="s">
        <v>5</v>
      </c>
      <c r="F39" s="90"/>
      <c r="G39" s="90"/>
      <c r="H39" s="90"/>
      <c r="I39" s="90" t="s">
        <v>5</v>
      </c>
      <c r="J39" s="65"/>
      <c r="K39" s="90"/>
      <c r="L39" s="91"/>
    </row>
    <row r="40" spans="1:13" ht="24" customHeight="1">
      <c r="A40" s="6" t="s">
        <v>24</v>
      </c>
      <c r="B40" s="6"/>
      <c r="C40" s="93"/>
      <c r="D40" s="93"/>
      <c r="E40" s="93"/>
      <c r="F40" s="93"/>
      <c r="H40" s="93"/>
      <c r="I40" s="93"/>
    </row>
    <row r="41" spans="1:13" ht="24" customHeight="1">
      <c r="A41" s="6" t="s">
        <v>25</v>
      </c>
      <c r="B41" s="6"/>
      <c r="C41" s="93"/>
      <c r="D41" s="93"/>
      <c r="E41" s="106"/>
      <c r="F41" s="106"/>
      <c r="G41" s="107"/>
      <c r="H41" s="106"/>
      <c r="I41" s="106"/>
      <c r="J41" s="107"/>
      <c r="K41" s="107"/>
    </row>
    <row r="42" spans="1:13" ht="24" customHeight="1">
      <c r="A42" s="3" t="s">
        <v>146</v>
      </c>
      <c r="B42" s="6"/>
      <c r="D42" s="93"/>
      <c r="F42" s="106"/>
    </row>
    <row r="43" spans="1:13" ht="24" customHeight="1">
      <c r="A43" s="108" t="s">
        <v>144</v>
      </c>
      <c r="B43" s="6"/>
      <c r="C43" s="93">
        <v>10</v>
      </c>
      <c r="D43" s="93"/>
      <c r="E43" s="3">
        <v>10000</v>
      </c>
      <c r="F43" s="106"/>
      <c r="G43" s="50">
        <v>57231</v>
      </c>
      <c r="H43" s="106"/>
      <c r="I43" s="3">
        <v>10000</v>
      </c>
      <c r="J43" s="107"/>
      <c r="K43" s="101">
        <v>57231</v>
      </c>
    </row>
    <row r="44" spans="1:13" ht="24" customHeight="1">
      <c r="A44" s="94" t="s">
        <v>165</v>
      </c>
      <c r="C44" s="93" t="s">
        <v>192</v>
      </c>
      <c r="D44" s="93"/>
      <c r="E44" s="3">
        <v>114297</v>
      </c>
      <c r="G44" s="3">
        <v>73968</v>
      </c>
      <c r="I44" s="3">
        <v>113990</v>
      </c>
      <c r="J44" s="107"/>
      <c r="K44" s="23">
        <v>73816</v>
      </c>
      <c r="L44" s="107"/>
    </row>
    <row r="45" spans="1:13" ht="24" customHeight="1">
      <c r="A45" s="109" t="s">
        <v>108</v>
      </c>
      <c r="C45" s="93">
        <v>12</v>
      </c>
      <c r="D45" s="93"/>
      <c r="E45" s="3">
        <v>342757</v>
      </c>
      <c r="G45" s="3">
        <v>296706</v>
      </c>
      <c r="I45" s="3">
        <v>342757</v>
      </c>
      <c r="J45" s="107"/>
      <c r="K45" s="50">
        <v>296706</v>
      </c>
      <c r="L45" s="107"/>
    </row>
    <row r="46" spans="1:13" ht="24" customHeight="1">
      <c r="A46" s="109" t="s">
        <v>190</v>
      </c>
      <c r="C46" s="93"/>
      <c r="D46" s="93"/>
      <c r="E46" s="3">
        <v>21474</v>
      </c>
      <c r="G46" s="50">
        <v>0</v>
      </c>
      <c r="I46" s="3">
        <v>21474</v>
      </c>
      <c r="J46" s="107"/>
      <c r="K46" s="50">
        <v>0</v>
      </c>
      <c r="L46" s="107"/>
    </row>
    <row r="47" spans="1:13" s="97" customFormat="1" ht="24" customHeight="1">
      <c r="A47" s="13" t="s">
        <v>101</v>
      </c>
      <c r="C47" s="96"/>
      <c r="E47" s="50">
        <v>14579</v>
      </c>
      <c r="F47" s="50"/>
      <c r="G47" s="50">
        <v>13115</v>
      </c>
      <c r="H47" s="50"/>
      <c r="I47" s="3">
        <v>12232</v>
      </c>
      <c r="J47" s="98"/>
      <c r="K47" s="50">
        <v>10767</v>
      </c>
      <c r="L47" s="98"/>
      <c r="M47" s="98"/>
    </row>
    <row r="48" spans="1:13" ht="24" customHeight="1">
      <c r="A48" s="13" t="s">
        <v>26</v>
      </c>
      <c r="C48" s="93"/>
      <c r="D48" s="93"/>
      <c r="E48" s="3">
        <v>34279</v>
      </c>
      <c r="G48" s="3">
        <v>34060</v>
      </c>
      <c r="I48" s="50">
        <v>34251</v>
      </c>
      <c r="J48" s="107"/>
      <c r="K48" s="23">
        <v>33823</v>
      </c>
      <c r="L48" s="107"/>
    </row>
    <row r="49" spans="1:12" ht="24" customHeight="1">
      <c r="A49" s="6" t="s">
        <v>27</v>
      </c>
      <c r="B49" s="6"/>
      <c r="C49" s="110"/>
      <c r="D49" s="110"/>
      <c r="E49" s="87">
        <f>SUM(E42:E48)</f>
        <v>537386</v>
      </c>
      <c r="F49" s="50"/>
      <c r="G49" s="87">
        <f>SUM(G43:G48)</f>
        <v>475080</v>
      </c>
      <c r="H49" s="50"/>
      <c r="I49" s="87">
        <f>SUM(I43:I48)</f>
        <v>534704</v>
      </c>
      <c r="J49" s="107"/>
      <c r="K49" s="87">
        <f>SUM(K43:K48)</f>
        <v>472343</v>
      </c>
      <c r="L49" s="107"/>
    </row>
    <row r="50" spans="1:12" ht="24" customHeight="1">
      <c r="A50" s="6" t="s">
        <v>28</v>
      </c>
      <c r="B50" s="6"/>
      <c r="C50" s="110"/>
      <c r="D50" s="110"/>
      <c r="E50" s="50"/>
      <c r="F50" s="50"/>
      <c r="G50" s="50"/>
      <c r="H50" s="50"/>
      <c r="I50" s="50"/>
      <c r="J50" s="107"/>
      <c r="K50" s="50"/>
      <c r="L50" s="107"/>
    </row>
    <row r="51" spans="1:12" ht="24" customHeight="1">
      <c r="A51" s="111" t="s">
        <v>109</v>
      </c>
      <c r="B51" s="6"/>
      <c r="C51" s="93">
        <v>12</v>
      </c>
      <c r="D51" s="110"/>
      <c r="E51" s="3">
        <v>832619</v>
      </c>
      <c r="G51" s="3">
        <v>680587</v>
      </c>
      <c r="I51" s="3">
        <v>832619</v>
      </c>
      <c r="J51" s="107"/>
      <c r="K51" s="50">
        <v>680587</v>
      </c>
      <c r="L51" s="107"/>
    </row>
    <row r="52" spans="1:12" ht="24" customHeight="1">
      <c r="A52" s="3" t="s">
        <v>29</v>
      </c>
      <c r="B52" s="6"/>
      <c r="C52" s="93"/>
      <c r="D52" s="110"/>
      <c r="E52" s="3">
        <v>34300</v>
      </c>
      <c r="G52" s="3">
        <v>44100</v>
      </c>
      <c r="I52" s="3">
        <v>34300</v>
      </c>
      <c r="J52" s="107"/>
      <c r="K52" s="50">
        <v>44100</v>
      </c>
      <c r="L52" s="107"/>
    </row>
    <row r="53" spans="1:12" ht="24" customHeight="1">
      <c r="A53" s="3" t="s">
        <v>166</v>
      </c>
      <c r="B53" s="6"/>
      <c r="C53" s="93"/>
      <c r="D53" s="110"/>
      <c r="E53" s="3">
        <v>53689</v>
      </c>
      <c r="G53" s="3">
        <v>56207</v>
      </c>
      <c r="I53" s="3">
        <v>53689</v>
      </c>
      <c r="J53" s="107"/>
      <c r="K53" s="50">
        <v>56207</v>
      </c>
      <c r="L53" s="107"/>
    </row>
    <row r="54" spans="1:12" ht="24" customHeight="1">
      <c r="A54" s="13" t="s">
        <v>30</v>
      </c>
      <c r="B54" s="112"/>
      <c r="C54" s="113"/>
      <c r="D54" s="114"/>
      <c r="E54" s="115">
        <v>11978</v>
      </c>
      <c r="F54" s="116"/>
      <c r="G54" s="115">
        <v>11369</v>
      </c>
      <c r="H54" s="116"/>
      <c r="I54" s="115">
        <v>11978</v>
      </c>
      <c r="J54" s="23"/>
      <c r="K54" s="61">
        <v>11369</v>
      </c>
      <c r="L54" s="107"/>
    </row>
    <row r="55" spans="1:12" ht="24" customHeight="1">
      <c r="A55" s="6" t="s">
        <v>31</v>
      </c>
      <c r="B55" s="6"/>
      <c r="C55" s="110"/>
      <c r="D55" s="110"/>
      <c r="E55" s="61">
        <f>SUM(E51:E54)</f>
        <v>932586</v>
      </c>
      <c r="F55" s="50"/>
      <c r="G55" s="61">
        <f>SUM(G51:G54)</f>
        <v>792263</v>
      </c>
      <c r="H55" s="50"/>
      <c r="I55" s="61">
        <f>SUM(I51:I54)</f>
        <v>932586</v>
      </c>
      <c r="J55" s="107"/>
      <c r="K55" s="61">
        <f>SUM(K51:K54)</f>
        <v>792263</v>
      </c>
      <c r="L55" s="107"/>
    </row>
    <row r="56" spans="1:12" ht="24" customHeight="1">
      <c r="A56" s="6" t="s">
        <v>32</v>
      </c>
      <c r="B56" s="6"/>
      <c r="C56" s="110"/>
      <c r="D56" s="110"/>
      <c r="E56" s="61">
        <f>SUM(E49+E55)</f>
        <v>1469972</v>
      </c>
      <c r="F56" s="50"/>
      <c r="G56" s="61">
        <f>SUM(G49+G55)</f>
        <v>1267343</v>
      </c>
      <c r="H56" s="50"/>
      <c r="I56" s="61">
        <f>SUM(I49+I55)</f>
        <v>1467290</v>
      </c>
      <c r="J56" s="107"/>
      <c r="K56" s="61">
        <f>SUM(K49+K55)</f>
        <v>1264606</v>
      </c>
      <c r="L56" s="107"/>
    </row>
    <row r="57" spans="1:12" ht="24" customHeight="1">
      <c r="A57" s="6" t="s">
        <v>33</v>
      </c>
      <c r="B57" s="2"/>
      <c r="C57" s="6"/>
      <c r="D57" s="93"/>
      <c r="E57" s="107"/>
      <c r="F57" s="107"/>
      <c r="G57" s="107"/>
      <c r="H57" s="107"/>
      <c r="I57" s="107"/>
      <c r="J57" s="107"/>
      <c r="K57" s="107"/>
    </row>
    <row r="58" spans="1:12" ht="24" customHeight="1">
      <c r="A58" s="3" t="s">
        <v>34</v>
      </c>
      <c r="B58" s="2"/>
      <c r="C58" s="6"/>
      <c r="D58" s="18"/>
      <c r="E58" s="107"/>
      <c r="F58" s="107"/>
      <c r="G58" s="107"/>
      <c r="H58" s="107"/>
      <c r="I58" s="107"/>
      <c r="J58" s="107"/>
      <c r="K58" s="107"/>
    </row>
    <row r="59" spans="1:12" ht="24" customHeight="1">
      <c r="A59" s="3" t="s">
        <v>35</v>
      </c>
      <c r="C59" s="6"/>
      <c r="D59" s="18"/>
    </row>
    <row r="60" spans="1:12" ht="23.25" customHeight="1" thickBot="1">
      <c r="A60" s="3" t="s">
        <v>158</v>
      </c>
      <c r="C60" s="93"/>
      <c r="D60" s="18"/>
      <c r="E60" s="117">
        <v>476151</v>
      </c>
      <c r="G60" s="117">
        <v>476151</v>
      </c>
      <c r="I60" s="117">
        <v>476151</v>
      </c>
      <c r="J60" s="107"/>
      <c r="K60" s="118">
        <v>476151</v>
      </c>
    </row>
    <row r="61" spans="1:12" ht="24" customHeight="1" thickTop="1">
      <c r="A61" s="3" t="s">
        <v>36</v>
      </c>
      <c r="C61" s="18"/>
      <c r="D61" s="18"/>
      <c r="E61" s="23"/>
      <c r="F61" s="23"/>
      <c r="G61" s="23"/>
      <c r="H61" s="23"/>
      <c r="I61" s="23"/>
      <c r="J61" s="107"/>
      <c r="K61" s="23"/>
      <c r="L61" s="107"/>
    </row>
    <row r="62" spans="1:12" ht="24" customHeight="1">
      <c r="A62" s="3" t="s">
        <v>167</v>
      </c>
      <c r="D62" s="18"/>
      <c r="E62" s="23">
        <v>476150</v>
      </c>
      <c r="F62" s="23"/>
      <c r="G62" s="23">
        <v>476150</v>
      </c>
      <c r="H62" s="23"/>
      <c r="I62" s="23">
        <v>476150</v>
      </c>
      <c r="J62" s="107"/>
      <c r="K62" s="23">
        <v>476150</v>
      </c>
      <c r="L62" s="107"/>
    </row>
    <row r="63" spans="1:12" ht="24" customHeight="1">
      <c r="A63" s="3" t="s">
        <v>37</v>
      </c>
      <c r="C63" s="93"/>
      <c r="D63" s="18"/>
      <c r="E63" s="23">
        <v>450123</v>
      </c>
      <c r="F63" s="23"/>
      <c r="G63" s="23">
        <v>450123</v>
      </c>
      <c r="H63" s="23"/>
      <c r="I63" s="23">
        <v>450123</v>
      </c>
      <c r="J63" s="107"/>
      <c r="K63" s="23">
        <v>450123</v>
      </c>
      <c r="L63" s="107"/>
    </row>
    <row r="64" spans="1:12" ht="24" customHeight="1">
      <c r="A64" s="3" t="s">
        <v>38</v>
      </c>
      <c r="C64" s="18"/>
      <c r="D64" s="18"/>
      <c r="E64" s="23"/>
      <c r="F64" s="23"/>
      <c r="G64" s="23"/>
      <c r="H64" s="23"/>
      <c r="I64" s="23"/>
      <c r="J64" s="107"/>
      <c r="K64" s="23"/>
      <c r="L64" s="107"/>
    </row>
    <row r="65" spans="1:12" ht="24" customHeight="1">
      <c r="A65" s="3" t="s">
        <v>39</v>
      </c>
      <c r="C65" s="93"/>
      <c r="D65" s="18"/>
      <c r="E65" s="3">
        <v>55800</v>
      </c>
      <c r="G65" s="3">
        <v>55800</v>
      </c>
      <c r="I65" s="3">
        <v>55800</v>
      </c>
      <c r="J65" s="107"/>
      <c r="K65" s="23">
        <v>55800</v>
      </c>
      <c r="L65" s="107"/>
    </row>
    <row r="66" spans="1:12" ht="24" customHeight="1">
      <c r="A66" s="3" t="s">
        <v>40</v>
      </c>
      <c r="C66" s="18"/>
      <c r="D66" s="18"/>
      <c r="E66" s="78">
        <v>156055</v>
      </c>
      <c r="F66" s="78"/>
      <c r="G66" s="78">
        <v>102820</v>
      </c>
      <c r="H66" s="78"/>
      <c r="I66" s="78">
        <v>155442</v>
      </c>
      <c r="J66" s="107"/>
      <c r="K66" s="63">
        <v>102475</v>
      </c>
      <c r="L66" s="107"/>
    </row>
    <row r="67" spans="1:12" ht="24" customHeight="1">
      <c r="A67" s="3" t="s">
        <v>126</v>
      </c>
      <c r="C67" s="18"/>
      <c r="D67" s="18"/>
      <c r="E67" s="79">
        <v>-1475</v>
      </c>
      <c r="F67" s="78"/>
      <c r="G67" s="79">
        <v>-755</v>
      </c>
      <c r="H67" s="78"/>
      <c r="I67" s="79">
        <v>0</v>
      </c>
      <c r="J67" s="107"/>
      <c r="K67" s="119">
        <v>0</v>
      </c>
      <c r="L67" s="107"/>
    </row>
    <row r="68" spans="1:12" ht="24" customHeight="1">
      <c r="A68" s="6" t="s">
        <v>41</v>
      </c>
      <c r="B68" s="6"/>
      <c r="C68" s="18"/>
      <c r="D68" s="18"/>
      <c r="E68" s="61">
        <f>SUM(E62:E67)</f>
        <v>1136653</v>
      </c>
      <c r="F68" s="50"/>
      <c r="G68" s="61">
        <f>SUM(G62:G67)</f>
        <v>1084138</v>
      </c>
      <c r="H68" s="50"/>
      <c r="I68" s="61">
        <f>SUM(I62:I67)</f>
        <v>1137515</v>
      </c>
      <c r="J68" s="107"/>
      <c r="K68" s="61">
        <f>SUM(K62:K67)</f>
        <v>1084548</v>
      </c>
      <c r="L68" s="107"/>
    </row>
    <row r="69" spans="1:12" ht="24" customHeight="1" thickBot="1">
      <c r="A69" s="6" t="s">
        <v>42</v>
      </c>
      <c r="B69" s="6"/>
      <c r="C69" s="18"/>
      <c r="D69" s="18"/>
      <c r="E69" s="104">
        <f>SUM(E56+E68)</f>
        <v>2606625</v>
      </c>
      <c r="F69" s="50"/>
      <c r="G69" s="104">
        <f>SUM(G56+G68)</f>
        <v>2351481</v>
      </c>
      <c r="H69" s="50"/>
      <c r="I69" s="104">
        <f>SUM(I56+I68)</f>
        <v>2604805</v>
      </c>
      <c r="J69" s="107"/>
      <c r="K69" s="104">
        <f>SUM(K56+K68)</f>
        <v>2349154</v>
      </c>
      <c r="L69" s="107"/>
    </row>
    <row r="70" spans="1:12" ht="17.25" customHeight="1" thickTop="1">
      <c r="C70" s="93"/>
      <c r="D70" s="93"/>
      <c r="E70" s="50">
        <f>SUM(E29-E69)</f>
        <v>0</v>
      </c>
      <c r="F70" s="50"/>
      <c r="G70" s="50">
        <f>SUM(G29-G69)</f>
        <v>0</v>
      </c>
      <c r="H70" s="50"/>
      <c r="I70" s="50">
        <f>SUM(I29-I69)</f>
        <v>0</v>
      </c>
      <c r="J70" s="107"/>
      <c r="K70" s="50">
        <f>SUM(K29-K69)</f>
        <v>0</v>
      </c>
    </row>
    <row r="71" spans="1:12" ht="24" customHeight="1">
      <c r="A71" s="3" t="s">
        <v>148</v>
      </c>
      <c r="C71" s="93"/>
      <c r="D71" s="93"/>
      <c r="E71" s="50"/>
      <c r="F71" s="50"/>
      <c r="G71" s="50"/>
      <c r="H71" s="50"/>
      <c r="I71" s="50"/>
      <c r="J71" s="107"/>
      <c r="K71" s="50"/>
    </row>
    <row r="72" spans="1:12" ht="18" customHeight="1">
      <c r="C72" s="93"/>
      <c r="D72" s="93"/>
      <c r="E72" s="50"/>
      <c r="F72" s="50"/>
      <c r="G72" s="50"/>
      <c r="H72" s="50"/>
      <c r="I72" s="50"/>
      <c r="J72" s="107"/>
      <c r="K72" s="50"/>
    </row>
    <row r="73" spans="1:12" ht="18.75" customHeight="1">
      <c r="C73" s="93"/>
      <c r="D73" s="93"/>
      <c r="E73" s="50"/>
      <c r="F73" s="50"/>
      <c r="G73" s="50"/>
      <c r="H73" s="50"/>
      <c r="I73" s="50"/>
      <c r="J73" s="107"/>
      <c r="K73" s="50"/>
    </row>
    <row r="74" spans="1:12" ht="24" customHeight="1">
      <c r="A74" s="120"/>
    </row>
    <row r="76" spans="1:12" ht="24" customHeight="1">
      <c r="C76" s="3" t="s">
        <v>43</v>
      </c>
    </row>
    <row r="77" spans="1:12" ht="24" customHeight="1">
      <c r="A77" s="120"/>
      <c r="C77" s="93"/>
      <c r="D77" s="93"/>
      <c r="E77" s="93"/>
      <c r="F77" s="93"/>
      <c r="G77" s="93"/>
      <c r="H77" s="93"/>
      <c r="I77" s="93"/>
    </row>
  </sheetData>
  <mergeCells count="4">
    <mergeCell ref="E36:G36"/>
    <mergeCell ref="I36:K36"/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2"/>
  <sheetViews>
    <sheetView showGridLines="0" view="pageBreakPreview" topLeftCell="A65" zoomScale="70" zoomScaleNormal="100" zoomScaleSheetLayoutView="70" workbookViewId="0">
      <selection activeCell="E77" sqref="E77"/>
    </sheetView>
  </sheetViews>
  <sheetFormatPr defaultColWidth="10.7109375" defaultRowHeight="21.75" customHeight="1"/>
  <cols>
    <col min="1" max="1" width="48.7109375" style="3" customWidth="1"/>
    <col min="2" max="2" width="1.7109375" style="5" customWidth="1"/>
    <col min="3" max="3" width="8.7109375" style="5" customWidth="1"/>
    <col min="4" max="4" width="2.42578125" style="5" customWidth="1"/>
    <col min="5" max="5" width="16.28515625" style="5" customWidth="1"/>
    <col min="6" max="6" width="2.42578125" style="5" customWidth="1"/>
    <col min="7" max="7" width="15.28515625" style="5" customWidth="1"/>
    <col min="8" max="8" width="1.7109375" style="5" customWidth="1"/>
    <col min="9" max="9" width="14.7109375" style="5" customWidth="1"/>
    <col min="10" max="10" width="1.7109375" style="5" customWidth="1"/>
    <col min="11" max="11" width="14.7109375" style="5" customWidth="1"/>
    <col min="12" max="12" width="5.42578125" style="5" customWidth="1"/>
    <col min="13" max="261" width="10.7109375" style="5"/>
    <col min="262" max="262" width="47.28515625" style="5" customWidth="1"/>
    <col min="263" max="263" width="11.42578125" style="5" customWidth="1"/>
    <col min="264" max="264" width="7.28515625" style="5" customWidth="1"/>
    <col min="265" max="265" width="4.7109375" style="5" customWidth="1"/>
    <col min="266" max="266" width="13.28515625" style="5" customWidth="1"/>
    <col min="267" max="267" width="0.42578125" style="5" customWidth="1"/>
    <col min="268" max="517" width="10.7109375" style="5"/>
    <col min="518" max="518" width="47.28515625" style="5" customWidth="1"/>
    <col min="519" max="519" width="11.42578125" style="5" customWidth="1"/>
    <col min="520" max="520" width="7.28515625" style="5" customWidth="1"/>
    <col min="521" max="521" width="4.7109375" style="5" customWidth="1"/>
    <col min="522" max="522" width="13.28515625" style="5" customWidth="1"/>
    <col min="523" max="523" width="0.42578125" style="5" customWidth="1"/>
    <col min="524" max="773" width="10.7109375" style="5"/>
    <col min="774" max="774" width="47.28515625" style="5" customWidth="1"/>
    <col min="775" max="775" width="11.42578125" style="5" customWidth="1"/>
    <col min="776" max="776" width="7.28515625" style="5" customWidth="1"/>
    <col min="777" max="777" width="4.7109375" style="5" customWidth="1"/>
    <col min="778" max="778" width="13.28515625" style="5" customWidth="1"/>
    <col min="779" max="779" width="0.42578125" style="5" customWidth="1"/>
    <col min="780" max="1029" width="10.7109375" style="5"/>
    <col min="1030" max="1030" width="47.28515625" style="5" customWidth="1"/>
    <col min="1031" max="1031" width="11.42578125" style="5" customWidth="1"/>
    <col min="1032" max="1032" width="7.28515625" style="5" customWidth="1"/>
    <col min="1033" max="1033" width="4.7109375" style="5" customWidth="1"/>
    <col min="1034" max="1034" width="13.28515625" style="5" customWidth="1"/>
    <col min="1035" max="1035" width="0.42578125" style="5" customWidth="1"/>
    <col min="1036" max="1285" width="10.7109375" style="5"/>
    <col min="1286" max="1286" width="47.28515625" style="5" customWidth="1"/>
    <col min="1287" max="1287" width="11.42578125" style="5" customWidth="1"/>
    <col min="1288" max="1288" width="7.28515625" style="5" customWidth="1"/>
    <col min="1289" max="1289" width="4.7109375" style="5" customWidth="1"/>
    <col min="1290" max="1290" width="13.28515625" style="5" customWidth="1"/>
    <col min="1291" max="1291" width="0.42578125" style="5" customWidth="1"/>
    <col min="1292" max="1541" width="10.7109375" style="5"/>
    <col min="1542" max="1542" width="47.28515625" style="5" customWidth="1"/>
    <col min="1543" max="1543" width="11.42578125" style="5" customWidth="1"/>
    <col min="1544" max="1544" width="7.28515625" style="5" customWidth="1"/>
    <col min="1545" max="1545" width="4.7109375" style="5" customWidth="1"/>
    <col min="1546" max="1546" width="13.28515625" style="5" customWidth="1"/>
    <col min="1547" max="1547" width="0.42578125" style="5" customWidth="1"/>
    <col min="1548" max="1797" width="10.7109375" style="5"/>
    <col min="1798" max="1798" width="47.28515625" style="5" customWidth="1"/>
    <col min="1799" max="1799" width="11.42578125" style="5" customWidth="1"/>
    <col min="1800" max="1800" width="7.28515625" style="5" customWidth="1"/>
    <col min="1801" max="1801" width="4.7109375" style="5" customWidth="1"/>
    <col min="1802" max="1802" width="13.28515625" style="5" customWidth="1"/>
    <col min="1803" max="1803" width="0.42578125" style="5" customWidth="1"/>
    <col min="1804" max="2053" width="10.7109375" style="5"/>
    <col min="2054" max="2054" width="47.28515625" style="5" customWidth="1"/>
    <col min="2055" max="2055" width="11.42578125" style="5" customWidth="1"/>
    <col min="2056" max="2056" width="7.28515625" style="5" customWidth="1"/>
    <col min="2057" max="2057" width="4.7109375" style="5" customWidth="1"/>
    <col min="2058" max="2058" width="13.28515625" style="5" customWidth="1"/>
    <col min="2059" max="2059" width="0.42578125" style="5" customWidth="1"/>
    <col min="2060" max="2309" width="10.7109375" style="5"/>
    <col min="2310" max="2310" width="47.28515625" style="5" customWidth="1"/>
    <col min="2311" max="2311" width="11.42578125" style="5" customWidth="1"/>
    <col min="2312" max="2312" width="7.28515625" style="5" customWidth="1"/>
    <col min="2313" max="2313" width="4.7109375" style="5" customWidth="1"/>
    <col min="2314" max="2314" width="13.28515625" style="5" customWidth="1"/>
    <col min="2315" max="2315" width="0.42578125" style="5" customWidth="1"/>
    <col min="2316" max="2565" width="10.7109375" style="5"/>
    <col min="2566" max="2566" width="47.28515625" style="5" customWidth="1"/>
    <col min="2567" max="2567" width="11.42578125" style="5" customWidth="1"/>
    <col min="2568" max="2568" width="7.28515625" style="5" customWidth="1"/>
    <col min="2569" max="2569" width="4.7109375" style="5" customWidth="1"/>
    <col min="2570" max="2570" width="13.28515625" style="5" customWidth="1"/>
    <col min="2571" max="2571" width="0.42578125" style="5" customWidth="1"/>
    <col min="2572" max="2821" width="10.7109375" style="5"/>
    <col min="2822" max="2822" width="47.28515625" style="5" customWidth="1"/>
    <col min="2823" max="2823" width="11.42578125" style="5" customWidth="1"/>
    <col min="2824" max="2824" width="7.28515625" style="5" customWidth="1"/>
    <col min="2825" max="2825" width="4.7109375" style="5" customWidth="1"/>
    <col min="2826" max="2826" width="13.28515625" style="5" customWidth="1"/>
    <col min="2827" max="2827" width="0.42578125" style="5" customWidth="1"/>
    <col min="2828" max="3077" width="10.7109375" style="5"/>
    <col min="3078" max="3078" width="47.28515625" style="5" customWidth="1"/>
    <col min="3079" max="3079" width="11.42578125" style="5" customWidth="1"/>
    <col min="3080" max="3080" width="7.28515625" style="5" customWidth="1"/>
    <col min="3081" max="3081" width="4.7109375" style="5" customWidth="1"/>
    <col min="3082" max="3082" width="13.28515625" style="5" customWidth="1"/>
    <col min="3083" max="3083" width="0.42578125" style="5" customWidth="1"/>
    <col min="3084" max="3333" width="10.7109375" style="5"/>
    <col min="3334" max="3334" width="47.28515625" style="5" customWidth="1"/>
    <col min="3335" max="3335" width="11.42578125" style="5" customWidth="1"/>
    <col min="3336" max="3336" width="7.28515625" style="5" customWidth="1"/>
    <col min="3337" max="3337" width="4.7109375" style="5" customWidth="1"/>
    <col min="3338" max="3338" width="13.28515625" style="5" customWidth="1"/>
    <col min="3339" max="3339" width="0.42578125" style="5" customWidth="1"/>
    <col min="3340" max="3589" width="10.7109375" style="5"/>
    <col min="3590" max="3590" width="47.28515625" style="5" customWidth="1"/>
    <col min="3591" max="3591" width="11.42578125" style="5" customWidth="1"/>
    <col min="3592" max="3592" width="7.28515625" style="5" customWidth="1"/>
    <col min="3593" max="3593" width="4.7109375" style="5" customWidth="1"/>
    <col min="3594" max="3594" width="13.28515625" style="5" customWidth="1"/>
    <col min="3595" max="3595" width="0.42578125" style="5" customWidth="1"/>
    <col min="3596" max="3845" width="10.7109375" style="5"/>
    <col min="3846" max="3846" width="47.28515625" style="5" customWidth="1"/>
    <col min="3847" max="3847" width="11.42578125" style="5" customWidth="1"/>
    <col min="3848" max="3848" width="7.28515625" style="5" customWidth="1"/>
    <col min="3849" max="3849" width="4.7109375" style="5" customWidth="1"/>
    <col min="3850" max="3850" width="13.28515625" style="5" customWidth="1"/>
    <col min="3851" max="3851" width="0.42578125" style="5" customWidth="1"/>
    <col min="3852" max="4101" width="10.7109375" style="5"/>
    <col min="4102" max="4102" width="47.28515625" style="5" customWidth="1"/>
    <col min="4103" max="4103" width="11.42578125" style="5" customWidth="1"/>
    <col min="4104" max="4104" width="7.28515625" style="5" customWidth="1"/>
    <col min="4105" max="4105" width="4.7109375" style="5" customWidth="1"/>
    <col min="4106" max="4106" width="13.28515625" style="5" customWidth="1"/>
    <col min="4107" max="4107" width="0.42578125" style="5" customWidth="1"/>
    <col min="4108" max="4357" width="10.7109375" style="5"/>
    <col min="4358" max="4358" width="47.28515625" style="5" customWidth="1"/>
    <col min="4359" max="4359" width="11.42578125" style="5" customWidth="1"/>
    <col min="4360" max="4360" width="7.28515625" style="5" customWidth="1"/>
    <col min="4361" max="4361" width="4.7109375" style="5" customWidth="1"/>
    <col min="4362" max="4362" width="13.28515625" style="5" customWidth="1"/>
    <col min="4363" max="4363" width="0.42578125" style="5" customWidth="1"/>
    <col min="4364" max="4613" width="10.7109375" style="5"/>
    <col min="4614" max="4614" width="47.28515625" style="5" customWidth="1"/>
    <col min="4615" max="4615" width="11.42578125" style="5" customWidth="1"/>
    <col min="4616" max="4616" width="7.28515625" style="5" customWidth="1"/>
    <col min="4617" max="4617" width="4.7109375" style="5" customWidth="1"/>
    <col min="4618" max="4618" width="13.28515625" style="5" customWidth="1"/>
    <col min="4619" max="4619" width="0.42578125" style="5" customWidth="1"/>
    <col min="4620" max="4869" width="10.7109375" style="5"/>
    <col min="4870" max="4870" width="47.28515625" style="5" customWidth="1"/>
    <col min="4871" max="4871" width="11.42578125" style="5" customWidth="1"/>
    <col min="4872" max="4872" width="7.28515625" style="5" customWidth="1"/>
    <col min="4873" max="4873" width="4.7109375" style="5" customWidth="1"/>
    <col min="4874" max="4874" width="13.28515625" style="5" customWidth="1"/>
    <col min="4875" max="4875" width="0.42578125" style="5" customWidth="1"/>
    <col min="4876" max="5125" width="10.7109375" style="5"/>
    <col min="5126" max="5126" width="47.28515625" style="5" customWidth="1"/>
    <col min="5127" max="5127" width="11.42578125" style="5" customWidth="1"/>
    <col min="5128" max="5128" width="7.28515625" style="5" customWidth="1"/>
    <col min="5129" max="5129" width="4.7109375" style="5" customWidth="1"/>
    <col min="5130" max="5130" width="13.28515625" style="5" customWidth="1"/>
    <col min="5131" max="5131" width="0.42578125" style="5" customWidth="1"/>
    <col min="5132" max="5381" width="10.7109375" style="5"/>
    <col min="5382" max="5382" width="47.28515625" style="5" customWidth="1"/>
    <col min="5383" max="5383" width="11.42578125" style="5" customWidth="1"/>
    <col min="5384" max="5384" width="7.28515625" style="5" customWidth="1"/>
    <col min="5385" max="5385" width="4.7109375" style="5" customWidth="1"/>
    <col min="5386" max="5386" width="13.28515625" style="5" customWidth="1"/>
    <col min="5387" max="5387" width="0.42578125" style="5" customWidth="1"/>
    <col min="5388" max="5637" width="10.7109375" style="5"/>
    <col min="5638" max="5638" width="47.28515625" style="5" customWidth="1"/>
    <col min="5639" max="5639" width="11.42578125" style="5" customWidth="1"/>
    <col min="5640" max="5640" width="7.28515625" style="5" customWidth="1"/>
    <col min="5641" max="5641" width="4.7109375" style="5" customWidth="1"/>
    <col min="5642" max="5642" width="13.28515625" style="5" customWidth="1"/>
    <col min="5643" max="5643" width="0.42578125" style="5" customWidth="1"/>
    <col min="5644" max="5893" width="10.7109375" style="5"/>
    <col min="5894" max="5894" width="47.28515625" style="5" customWidth="1"/>
    <col min="5895" max="5895" width="11.42578125" style="5" customWidth="1"/>
    <col min="5896" max="5896" width="7.28515625" style="5" customWidth="1"/>
    <col min="5897" max="5897" width="4.7109375" style="5" customWidth="1"/>
    <col min="5898" max="5898" width="13.28515625" style="5" customWidth="1"/>
    <col min="5899" max="5899" width="0.42578125" style="5" customWidth="1"/>
    <col min="5900" max="6149" width="10.7109375" style="5"/>
    <col min="6150" max="6150" width="47.28515625" style="5" customWidth="1"/>
    <col min="6151" max="6151" width="11.42578125" style="5" customWidth="1"/>
    <col min="6152" max="6152" width="7.28515625" style="5" customWidth="1"/>
    <col min="6153" max="6153" width="4.7109375" style="5" customWidth="1"/>
    <col min="6154" max="6154" width="13.28515625" style="5" customWidth="1"/>
    <col min="6155" max="6155" width="0.42578125" style="5" customWidth="1"/>
    <col min="6156" max="6405" width="10.7109375" style="5"/>
    <col min="6406" max="6406" width="47.28515625" style="5" customWidth="1"/>
    <col min="6407" max="6407" width="11.42578125" style="5" customWidth="1"/>
    <col min="6408" max="6408" width="7.28515625" style="5" customWidth="1"/>
    <col min="6409" max="6409" width="4.7109375" style="5" customWidth="1"/>
    <col min="6410" max="6410" width="13.28515625" style="5" customWidth="1"/>
    <col min="6411" max="6411" width="0.42578125" style="5" customWidth="1"/>
    <col min="6412" max="6661" width="10.7109375" style="5"/>
    <col min="6662" max="6662" width="47.28515625" style="5" customWidth="1"/>
    <col min="6663" max="6663" width="11.42578125" style="5" customWidth="1"/>
    <col min="6664" max="6664" width="7.28515625" style="5" customWidth="1"/>
    <col min="6665" max="6665" width="4.7109375" style="5" customWidth="1"/>
    <col min="6666" max="6666" width="13.28515625" style="5" customWidth="1"/>
    <col min="6667" max="6667" width="0.42578125" style="5" customWidth="1"/>
    <col min="6668" max="6917" width="10.7109375" style="5"/>
    <col min="6918" max="6918" width="47.28515625" style="5" customWidth="1"/>
    <col min="6919" max="6919" width="11.42578125" style="5" customWidth="1"/>
    <col min="6920" max="6920" width="7.28515625" style="5" customWidth="1"/>
    <col min="6921" max="6921" width="4.7109375" style="5" customWidth="1"/>
    <col min="6922" max="6922" width="13.28515625" style="5" customWidth="1"/>
    <col min="6923" max="6923" width="0.42578125" style="5" customWidth="1"/>
    <col min="6924" max="7173" width="10.7109375" style="5"/>
    <col min="7174" max="7174" width="47.28515625" style="5" customWidth="1"/>
    <col min="7175" max="7175" width="11.42578125" style="5" customWidth="1"/>
    <col min="7176" max="7176" width="7.28515625" style="5" customWidth="1"/>
    <col min="7177" max="7177" width="4.7109375" style="5" customWidth="1"/>
    <col min="7178" max="7178" width="13.28515625" style="5" customWidth="1"/>
    <col min="7179" max="7179" width="0.42578125" style="5" customWidth="1"/>
    <col min="7180" max="7429" width="10.7109375" style="5"/>
    <col min="7430" max="7430" width="47.28515625" style="5" customWidth="1"/>
    <col min="7431" max="7431" width="11.42578125" style="5" customWidth="1"/>
    <col min="7432" max="7432" width="7.28515625" style="5" customWidth="1"/>
    <col min="7433" max="7433" width="4.7109375" style="5" customWidth="1"/>
    <col min="7434" max="7434" width="13.28515625" style="5" customWidth="1"/>
    <col min="7435" max="7435" width="0.42578125" style="5" customWidth="1"/>
    <col min="7436" max="7685" width="10.7109375" style="5"/>
    <col min="7686" max="7686" width="47.28515625" style="5" customWidth="1"/>
    <col min="7687" max="7687" width="11.42578125" style="5" customWidth="1"/>
    <col min="7688" max="7688" width="7.28515625" style="5" customWidth="1"/>
    <col min="7689" max="7689" width="4.7109375" style="5" customWidth="1"/>
    <col min="7690" max="7690" width="13.28515625" style="5" customWidth="1"/>
    <col min="7691" max="7691" width="0.42578125" style="5" customWidth="1"/>
    <col min="7692" max="7941" width="10.7109375" style="5"/>
    <col min="7942" max="7942" width="47.28515625" style="5" customWidth="1"/>
    <col min="7943" max="7943" width="11.42578125" style="5" customWidth="1"/>
    <col min="7944" max="7944" width="7.28515625" style="5" customWidth="1"/>
    <col min="7945" max="7945" width="4.7109375" style="5" customWidth="1"/>
    <col min="7946" max="7946" width="13.28515625" style="5" customWidth="1"/>
    <col min="7947" max="7947" width="0.42578125" style="5" customWidth="1"/>
    <col min="7948" max="8197" width="10.7109375" style="5"/>
    <col min="8198" max="8198" width="47.28515625" style="5" customWidth="1"/>
    <col min="8199" max="8199" width="11.42578125" style="5" customWidth="1"/>
    <col min="8200" max="8200" width="7.28515625" style="5" customWidth="1"/>
    <col min="8201" max="8201" width="4.7109375" style="5" customWidth="1"/>
    <col min="8202" max="8202" width="13.28515625" style="5" customWidth="1"/>
    <col min="8203" max="8203" width="0.42578125" style="5" customWidth="1"/>
    <col min="8204" max="8453" width="10.7109375" style="5"/>
    <col min="8454" max="8454" width="47.28515625" style="5" customWidth="1"/>
    <col min="8455" max="8455" width="11.42578125" style="5" customWidth="1"/>
    <col min="8456" max="8456" width="7.28515625" style="5" customWidth="1"/>
    <col min="8457" max="8457" width="4.7109375" style="5" customWidth="1"/>
    <col min="8458" max="8458" width="13.28515625" style="5" customWidth="1"/>
    <col min="8459" max="8459" width="0.42578125" style="5" customWidth="1"/>
    <col min="8460" max="8709" width="10.7109375" style="5"/>
    <col min="8710" max="8710" width="47.28515625" style="5" customWidth="1"/>
    <col min="8711" max="8711" width="11.42578125" style="5" customWidth="1"/>
    <col min="8712" max="8712" width="7.28515625" style="5" customWidth="1"/>
    <col min="8713" max="8713" width="4.7109375" style="5" customWidth="1"/>
    <col min="8714" max="8714" width="13.28515625" style="5" customWidth="1"/>
    <col min="8715" max="8715" width="0.42578125" style="5" customWidth="1"/>
    <col min="8716" max="8965" width="10.7109375" style="5"/>
    <col min="8966" max="8966" width="47.28515625" style="5" customWidth="1"/>
    <col min="8967" max="8967" width="11.42578125" style="5" customWidth="1"/>
    <col min="8968" max="8968" width="7.28515625" style="5" customWidth="1"/>
    <col min="8969" max="8969" width="4.7109375" style="5" customWidth="1"/>
    <col min="8970" max="8970" width="13.28515625" style="5" customWidth="1"/>
    <col min="8971" max="8971" width="0.42578125" style="5" customWidth="1"/>
    <col min="8972" max="9221" width="10.7109375" style="5"/>
    <col min="9222" max="9222" width="47.28515625" style="5" customWidth="1"/>
    <col min="9223" max="9223" width="11.42578125" style="5" customWidth="1"/>
    <col min="9224" max="9224" width="7.28515625" style="5" customWidth="1"/>
    <col min="9225" max="9225" width="4.7109375" style="5" customWidth="1"/>
    <col min="9226" max="9226" width="13.28515625" style="5" customWidth="1"/>
    <col min="9227" max="9227" width="0.42578125" style="5" customWidth="1"/>
    <col min="9228" max="9477" width="10.7109375" style="5"/>
    <col min="9478" max="9478" width="47.28515625" style="5" customWidth="1"/>
    <col min="9479" max="9479" width="11.42578125" style="5" customWidth="1"/>
    <col min="9480" max="9480" width="7.28515625" style="5" customWidth="1"/>
    <col min="9481" max="9481" width="4.7109375" style="5" customWidth="1"/>
    <col min="9482" max="9482" width="13.28515625" style="5" customWidth="1"/>
    <col min="9483" max="9483" width="0.42578125" style="5" customWidth="1"/>
    <col min="9484" max="9733" width="10.7109375" style="5"/>
    <col min="9734" max="9734" width="47.28515625" style="5" customWidth="1"/>
    <col min="9735" max="9735" width="11.42578125" style="5" customWidth="1"/>
    <col min="9736" max="9736" width="7.28515625" style="5" customWidth="1"/>
    <col min="9737" max="9737" width="4.7109375" style="5" customWidth="1"/>
    <col min="9738" max="9738" width="13.28515625" style="5" customWidth="1"/>
    <col min="9739" max="9739" width="0.42578125" style="5" customWidth="1"/>
    <col min="9740" max="9989" width="10.7109375" style="5"/>
    <col min="9990" max="9990" width="47.28515625" style="5" customWidth="1"/>
    <col min="9991" max="9991" width="11.42578125" style="5" customWidth="1"/>
    <col min="9992" max="9992" width="7.28515625" style="5" customWidth="1"/>
    <col min="9993" max="9993" width="4.7109375" style="5" customWidth="1"/>
    <col min="9994" max="9994" width="13.28515625" style="5" customWidth="1"/>
    <col min="9995" max="9995" width="0.42578125" style="5" customWidth="1"/>
    <col min="9996" max="10245" width="10.7109375" style="5"/>
    <col min="10246" max="10246" width="47.28515625" style="5" customWidth="1"/>
    <col min="10247" max="10247" width="11.42578125" style="5" customWidth="1"/>
    <col min="10248" max="10248" width="7.28515625" style="5" customWidth="1"/>
    <col min="10249" max="10249" width="4.7109375" style="5" customWidth="1"/>
    <col min="10250" max="10250" width="13.28515625" style="5" customWidth="1"/>
    <col min="10251" max="10251" width="0.42578125" style="5" customWidth="1"/>
    <col min="10252" max="10501" width="10.7109375" style="5"/>
    <col min="10502" max="10502" width="47.28515625" style="5" customWidth="1"/>
    <col min="10503" max="10503" width="11.42578125" style="5" customWidth="1"/>
    <col min="10504" max="10504" width="7.28515625" style="5" customWidth="1"/>
    <col min="10505" max="10505" width="4.7109375" style="5" customWidth="1"/>
    <col min="10506" max="10506" width="13.28515625" style="5" customWidth="1"/>
    <col min="10507" max="10507" width="0.42578125" style="5" customWidth="1"/>
    <col min="10508" max="10757" width="10.7109375" style="5"/>
    <col min="10758" max="10758" width="47.28515625" style="5" customWidth="1"/>
    <col min="10759" max="10759" width="11.42578125" style="5" customWidth="1"/>
    <col min="10760" max="10760" width="7.28515625" style="5" customWidth="1"/>
    <col min="10761" max="10761" width="4.7109375" style="5" customWidth="1"/>
    <col min="10762" max="10762" width="13.28515625" style="5" customWidth="1"/>
    <col min="10763" max="10763" width="0.42578125" style="5" customWidth="1"/>
    <col min="10764" max="11013" width="10.7109375" style="5"/>
    <col min="11014" max="11014" width="47.28515625" style="5" customWidth="1"/>
    <col min="11015" max="11015" width="11.42578125" style="5" customWidth="1"/>
    <col min="11016" max="11016" width="7.28515625" style="5" customWidth="1"/>
    <col min="11017" max="11017" width="4.7109375" style="5" customWidth="1"/>
    <col min="11018" max="11018" width="13.28515625" style="5" customWidth="1"/>
    <col min="11019" max="11019" width="0.42578125" style="5" customWidth="1"/>
    <col min="11020" max="11269" width="10.7109375" style="5"/>
    <col min="11270" max="11270" width="47.28515625" style="5" customWidth="1"/>
    <col min="11271" max="11271" width="11.42578125" style="5" customWidth="1"/>
    <col min="11272" max="11272" width="7.28515625" style="5" customWidth="1"/>
    <col min="11273" max="11273" width="4.7109375" style="5" customWidth="1"/>
    <col min="11274" max="11274" width="13.28515625" style="5" customWidth="1"/>
    <col min="11275" max="11275" width="0.42578125" style="5" customWidth="1"/>
    <col min="11276" max="11525" width="10.7109375" style="5"/>
    <col min="11526" max="11526" width="47.28515625" style="5" customWidth="1"/>
    <col min="11527" max="11527" width="11.42578125" style="5" customWidth="1"/>
    <col min="11528" max="11528" width="7.28515625" style="5" customWidth="1"/>
    <col min="11529" max="11529" width="4.7109375" style="5" customWidth="1"/>
    <col min="11530" max="11530" width="13.28515625" style="5" customWidth="1"/>
    <col min="11531" max="11531" width="0.42578125" style="5" customWidth="1"/>
    <col min="11532" max="11781" width="10.7109375" style="5"/>
    <col min="11782" max="11782" width="47.28515625" style="5" customWidth="1"/>
    <col min="11783" max="11783" width="11.42578125" style="5" customWidth="1"/>
    <col min="11784" max="11784" width="7.28515625" style="5" customWidth="1"/>
    <col min="11785" max="11785" width="4.7109375" style="5" customWidth="1"/>
    <col min="11786" max="11786" width="13.28515625" style="5" customWidth="1"/>
    <col min="11787" max="11787" width="0.42578125" style="5" customWidth="1"/>
    <col min="11788" max="12037" width="10.7109375" style="5"/>
    <col min="12038" max="12038" width="47.28515625" style="5" customWidth="1"/>
    <col min="12039" max="12039" width="11.42578125" style="5" customWidth="1"/>
    <col min="12040" max="12040" width="7.28515625" style="5" customWidth="1"/>
    <col min="12041" max="12041" width="4.7109375" style="5" customWidth="1"/>
    <col min="12042" max="12042" width="13.28515625" style="5" customWidth="1"/>
    <col min="12043" max="12043" width="0.42578125" style="5" customWidth="1"/>
    <col min="12044" max="12293" width="10.7109375" style="5"/>
    <col min="12294" max="12294" width="47.28515625" style="5" customWidth="1"/>
    <col min="12295" max="12295" width="11.42578125" style="5" customWidth="1"/>
    <col min="12296" max="12296" width="7.28515625" style="5" customWidth="1"/>
    <col min="12297" max="12297" width="4.7109375" style="5" customWidth="1"/>
    <col min="12298" max="12298" width="13.28515625" style="5" customWidth="1"/>
    <col min="12299" max="12299" width="0.42578125" style="5" customWidth="1"/>
    <col min="12300" max="12549" width="10.7109375" style="5"/>
    <col min="12550" max="12550" width="47.28515625" style="5" customWidth="1"/>
    <col min="12551" max="12551" width="11.42578125" style="5" customWidth="1"/>
    <col min="12552" max="12552" width="7.28515625" style="5" customWidth="1"/>
    <col min="12553" max="12553" width="4.7109375" style="5" customWidth="1"/>
    <col min="12554" max="12554" width="13.28515625" style="5" customWidth="1"/>
    <col min="12555" max="12555" width="0.42578125" style="5" customWidth="1"/>
    <col min="12556" max="12805" width="10.7109375" style="5"/>
    <col min="12806" max="12806" width="47.28515625" style="5" customWidth="1"/>
    <col min="12807" max="12807" width="11.42578125" style="5" customWidth="1"/>
    <col min="12808" max="12808" width="7.28515625" style="5" customWidth="1"/>
    <col min="12809" max="12809" width="4.7109375" style="5" customWidth="1"/>
    <col min="12810" max="12810" width="13.28515625" style="5" customWidth="1"/>
    <col min="12811" max="12811" width="0.42578125" style="5" customWidth="1"/>
    <col min="12812" max="13061" width="10.7109375" style="5"/>
    <col min="13062" max="13062" width="47.28515625" style="5" customWidth="1"/>
    <col min="13063" max="13063" width="11.42578125" style="5" customWidth="1"/>
    <col min="13064" max="13064" width="7.28515625" style="5" customWidth="1"/>
    <col min="13065" max="13065" width="4.7109375" style="5" customWidth="1"/>
    <col min="13066" max="13066" width="13.28515625" style="5" customWidth="1"/>
    <col min="13067" max="13067" width="0.42578125" style="5" customWidth="1"/>
    <col min="13068" max="13317" width="10.7109375" style="5"/>
    <col min="13318" max="13318" width="47.28515625" style="5" customWidth="1"/>
    <col min="13319" max="13319" width="11.42578125" style="5" customWidth="1"/>
    <col min="13320" max="13320" width="7.28515625" style="5" customWidth="1"/>
    <col min="13321" max="13321" width="4.7109375" style="5" customWidth="1"/>
    <col min="13322" max="13322" width="13.28515625" style="5" customWidth="1"/>
    <col min="13323" max="13323" width="0.42578125" style="5" customWidth="1"/>
    <col min="13324" max="13573" width="10.7109375" style="5"/>
    <col min="13574" max="13574" width="47.28515625" style="5" customWidth="1"/>
    <col min="13575" max="13575" width="11.42578125" style="5" customWidth="1"/>
    <col min="13576" max="13576" width="7.28515625" style="5" customWidth="1"/>
    <col min="13577" max="13577" width="4.7109375" style="5" customWidth="1"/>
    <col min="13578" max="13578" width="13.28515625" style="5" customWidth="1"/>
    <col min="13579" max="13579" width="0.42578125" style="5" customWidth="1"/>
    <col min="13580" max="13829" width="10.7109375" style="5"/>
    <col min="13830" max="13830" width="47.28515625" style="5" customWidth="1"/>
    <col min="13831" max="13831" width="11.42578125" style="5" customWidth="1"/>
    <col min="13832" max="13832" width="7.28515625" style="5" customWidth="1"/>
    <col min="13833" max="13833" width="4.7109375" style="5" customWidth="1"/>
    <col min="13834" max="13834" width="13.28515625" style="5" customWidth="1"/>
    <col min="13835" max="13835" width="0.42578125" style="5" customWidth="1"/>
    <col min="13836" max="14085" width="10.7109375" style="5"/>
    <col min="14086" max="14086" width="47.28515625" style="5" customWidth="1"/>
    <col min="14087" max="14087" width="11.42578125" style="5" customWidth="1"/>
    <col min="14088" max="14088" width="7.28515625" style="5" customWidth="1"/>
    <col min="14089" max="14089" width="4.7109375" style="5" customWidth="1"/>
    <col min="14090" max="14090" width="13.28515625" style="5" customWidth="1"/>
    <col min="14091" max="14091" width="0.42578125" style="5" customWidth="1"/>
    <col min="14092" max="14341" width="10.7109375" style="5"/>
    <col min="14342" max="14342" width="47.28515625" style="5" customWidth="1"/>
    <col min="14343" max="14343" width="11.42578125" style="5" customWidth="1"/>
    <col min="14344" max="14344" width="7.28515625" style="5" customWidth="1"/>
    <col min="14345" max="14345" width="4.7109375" style="5" customWidth="1"/>
    <col min="14346" max="14346" width="13.28515625" style="5" customWidth="1"/>
    <col min="14347" max="14347" width="0.42578125" style="5" customWidth="1"/>
    <col min="14348" max="14597" width="10.7109375" style="5"/>
    <col min="14598" max="14598" width="47.28515625" style="5" customWidth="1"/>
    <col min="14599" max="14599" width="11.42578125" style="5" customWidth="1"/>
    <col min="14600" max="14600" width="7.28515625" style="5" customWidth="1"/>
    <col min="14601" max="14601" width="4.7109375" style="5" customWidth="1"/>
    <col min="14602" max="14602" width="13.28515625" style="5" customWidth="1"/>
    <col min="14603" max="14603" width="0.42578125" style="5" customWidth="1"/>
    <col min="14604" max="14853" width="10.7109375" style="5"/>
    <col min="14854" max="14854" width="47.28515625" style="5" customWidth="1"/>
    <col min="14855" max="14855" width="11.42578125" style="5" customWidth="1"/>
    <col min="14856" max="14856" width="7.28515625" style="5" customWidth="1"/>
    <col min="14857" max="14857" width="4.7109375" style="5" customWidth="1"/>
    <col min="14858" max="14858" width="13.28515625" style="5" customWidth="1"/>
    <col min="14859" max="14859" width="0.42578125" style="5" customWidth="1"/>
    <col min="14860" max="15109" width="10.7109375" style="5"/>
    <col min="15110" max="15110" width="47.28515625" style="5" customWidth="1"/>
    <col min="15111" max="15111" width="11.42578125" style="5" customWidth="1"/>
    <col min="15112" max="15112" width="7.28515625" style="5" customWidth="1"/>
    <col min="15113" max="15113" width="4.7109375" style="5" customWidth="1"/>
    <col min="15114" max="15114" width="13.28515625" style="5" customWidth="1"/>
    <col min="15115" max="15115" width="0.42578125" style="5" customWidth="1"/>
    <col min="15116" max="15365" width="10.7109375" style="5"/>
    <col min="15366" max="15366" width="47.28515625" style="5" customWidth="1"/>
    <col min="15367" max="15367" width="11.42578125" style="5" customWidth="1"/>
    <col min="15368" max="15368" width="7.28515625" style="5" customWidth="1"/>
    <col min="15369" max="15369" width="4.7109375" style="5" customWidth="1"/>
    <col min="15370" max="15370" width="13.28515625" style="5" customWidth="1"/>
    <col min="15371" max="15371" width="0.42578125" style="5" customWidth="1"/>
    <col min="15372" max="15621" width="10.7109375" style="5"/>
    <col min="15622" max="15622" width="47.28515625" style="5" customWidth="1"/>
    <col min="15623" max="15623" width="11.42578125" style="5" customWidth="1"/>
    <col min="15624" max="15624" width="7.28515625" style="5" customWidth="1"/>
    <col min="15625" max="15625" width="4.7109375" style="5" customWidth="1"/>
    <col min="15626" max="15626" width="13.28515625" style="5" customWidth="1"/>
    <col min="15627" max="15627" width="0.42578125" style="5" customWidth="1"/>
    <col min="15628" max="15877" width="10.7109375" style="5"/>
    <col min="15878" max="15878" width="47.28515625" style="5" customWidth="1"/>
    <col min="15879" max="15879" width="11.42578125" style="5" customWidth="1"/>
    <col min="15880" max="15880" width="7.28515625" style="5" customWidth="1"/>
    <col min="15881" max="15881" width="4.7109375" style="5" customWidth="1"/>
    <col min="15882" max="15882" width="13.28515625" style="5" customWidth="1"/>
    <col min="15883" max="15883" width="0.42578125" style="5" customWidth="1"/>
    <col min="15884" max="16133" width="10.7109375" style="5"/>
    <col min="16134" max="16134" width="47.28515625" style="5" customWidth="1"/>
    <col min="16135" max="16135" width="11.42578125" style="5" customWidth="1"/>
    <col min="16136" max="16136" width="7.28515625" style="5" customWidth="1"/>
    <col min="16137" max="16137" width="4.7109375" style="5" customWidth="1"/>
    <col min="16138" max="16138" width="13.28515625" style="5" customWidth="1"/>
    <col min="16139" max="16139" width="0.42578125" style="5" customWidth="1"/>
    <col min="16140" max="16384" width="10.7109375" style="5"/>
  </cols>
  <sheetData>
    <row r="1" spans="1:15" ht="21.75" customHeight="1">
      <c r="I1" s="53"/>
      <c r="K1" s="53" t="s">
        <v>44</v>
      </c>
    </row>
    <row r="2" spans="1:15" s="3" customFormat="1" ht="21.75" customHeight="1">
      <c r="A2" s="1" t="s">
        <v>117</v>
      </c>
      <c r="B2" s="2"/>
      <c r="C2" s="19"/>
      <c r="D2" s="19"/>
      <c r="E2" s="19"/>
      <c r="F2" s="19"/>
      <c r="G2" s="19"/>
      <c r="H2" s="2"/>
      <c r="I2" s="2"/>
      <c r="K2" s="2"/>
    </row>
    <row r="3" spans="1:15" ht="21.75" customHeight="1">
      <c r="A3" s="1" t="s">
        <v>45</v>
      </c>
      <c r="B3" s="4"/>
      <c r="C3" s="19"/>
      <c r="D3" s="19"/>
      <c r="E3" s="19"/>
      <c r="F3" s="19"/>
      <c r="G3" s="19"/>
      <c r="H3" s="4"/>
      <c r="I3" s="4"/>
      <c r="K3" s="4"/>
    </row>
    <row r="4" spans="1:15" ht="21.75" customHeight="1">
      <c r="A4" s="1" t="s">
        <v>178</v>
      </c>
      <c r="B4" s="2"/>
      <c r="C4" s="2"/>
      <c r="D4" s="2"/>
      <c r="E4" s="2"/>
      <c r="F4" s="2"/>
      <c r="G4" s="2"/>
      <c r="H4" s="4"/>
      <c r="I4" s="4"/>
      <c r="K4" s="4"/>
      <c r="O4" s="21"/>
    </row>
    <row r="5" spans="1:15" s="7" customFormat="1" ht="21.75" customHeight="1">
      <c r="A5" s="6"/>
      <c r="D5" s="8"/>
      <c r="E5" s="8"/>
      <c r="F5" s="8"/>
      <c r="G5" s="8"/>
      <c r="H5" s="9"/>
      <c r="I5" s="10"/>
      <c r="K5" s="10" t="s">
        <v>1</v>
      </c>
    </row>
    <row r="6" spans="1:15" s="7" customFormat="1" ht="21.75" customHeight="1">
      <c r="A6" s="6"/>
      <c r="D6" s="8"/>
      <c r="E6" s="127" t="s">
        <v>112</v>
      </c>
      <c r="F6" s="127"/>
      <c r="G6" s="127"/>
      <c r="H6" s="66"/>
      <c r="I6" s="127" t="s">
        <v>113</v>
      </c>
      <c r="J6" s="127"/>
      <c r="K6" s="127"/>
    </row>
    <row r="7" spans="1:15" s="7" customFormat="1" ht="21.75" customHeight="1">
      <c r="A7" s="6"/>
      <c r="C7" s="52" t="s">
        <v>2</v>
      </c>
      <c r="D7" s="8"/>
      <c r="E7" s="67" t="s">
        <v>162</v>
      </c>
      <c r="F7" s="8"/>
      <c r="G7" s="67" t="s">
        <v>115</v>
      </c>
      <c r="H7" s="65"/>
      <c r="I7" s="67" t="s">
        <v>162</v>
      </c>
      <c r="J7" s="65"/>
      <c r="K7" s="67" t="s">
        <v>115</v>
      </c>
      <c r="L7" s="5"/>
    </row>
    <row r="8" spans="1:15" s="7" customFormat="1" ht="21.75" customHeight="1">
      <c r="A8" s="6" t="s">
        <v>46</v>
      </c>
      <c r="C8" s="11"/>
      <c r="D8" s="8"/>
      <c r="E8" s="11"/>
      <c r="F8" s="8"/>
      <c r="G8" s="11"/>
      <c r="H8" s="9"/>
      <c r="I8" s="11"/>
      <c r="J8" s="5"/>
      <c r="K8" s="11"/>
      <c r="L8" s="5"/>
    </row>
    <row r="9" spans="1:15" ht="21.75" customHeight="1">
      <c r="A9" s="6" t="s">
        <v>47</v>
      </c>
      <c r="B9" s="7"/>
      <c r="I9" s="22"/>
      <c r="K9" s="22"/>
    </row>
    <row r="10" spans="1:15" ht="21.75" customHeight="1">
      <c r="A10" s="72" t="s">
        <v>159</v>
      </c>
      <c r="B10" s="7"/>
      <c r="C10" s="12"/>
      <c r="E10" s="54">
        <v>573089</v>
      </c>
      <c r="F10" s="3"/>
      <c r="G10" s="54">
        <v>505993</v>
      </c>
      <c r="H10" s="3"/>
      <c r="I10" s="54">
        <v>571210</v>
      </c>
      <c r="K10" s="54">
        <v>505288</v>
      </c>
    </row>
    <row r="11" spans="1:15" ht="21.75" customHeight="1">
      <c r="A11" s="72" t="s">
        <v>48</v>
      </c>
      <c r="B11" s="7"/>
      <c r="E11" s="54">
        <v>123415</v>
      </c>
      <c r="F11" s="3"/>
      <c r="G11" s="54">
        <v>98996</v>
      </c>
      <c r="H11" s="3"/>
      <c r="I11" s="54">
        <v>123415</v>
      </c>
      <c r="K11" s="54">
        <v>98996</v>
      </c>
    </row>
    <row r="12" spans="1:15" ht="21.75" customHeight="1">
      <c r="A12" s="72" t="s">
        <v>140</v>
      </c>
      <c r="B12" s="7"/>
      <c r="E12" s="50">
        <v>48542</v>
      </c>
      <c r="F12" s="3"/>
      <c r="G12" s="50">
        <v>0</v>
      </c>
      <c r="H12" s="3"/>
      <c r="I12" s="50">
        <v>48542</v>
      </c>
      <c r="K12" s="50">
        <v>0</v>
      </c>
    </row>
    <row r="13" spans="1:15" ht="21.75" customHeight="1">
      <c r="A13" s="72" t="s">
        <v>49</v>
      </c>
      <c r="B13" s="7"/>
      <c r="E13" s="55">
        <v>3484</v>
      </c>
      <c r="F13" s="3"/>
      <c r="G13" s="55">
        <v>351</v>
      </c>
      <c r="H13" s="3"/>
      <c r="I13" s="55">
        <v>3479</v>
      </c>
      <c r="K13" s="55">
        <v>347</v>
      </c>
    </row>
    <row r="14" spans="1:15" ht="21.75" customHeight="1">
      <c r="A14" s="73" t="s">
        <v>50</v>
      </c>
      <c r="B14" s="7"/>
      <c r="E14" s="17">
        <f>SUM(E10:E13)</f>
        <v>748530</v>
      </c>
      <c r="G14" s="17">
        <f>SUM(G10:G13)</f>
        <v>605340</v>
      </c>
      <c r="I14" s="17">
        <f>SUM(I10:I13)</f>
        <v>746646</v>
      </c>
      <c r="K14" s="17">
        <f>SUM(K10:K13)</f>
        <v>604631</v>
      </c>
    </row>
    <row r="15" spans="1:15" ht="21.75" customHeight="1">
      <c r="A15" s="6" t="s">
        <v>51</v>
      </c>
      <c r="B15" s="7"/>
      <c r="E15" s="16"/>
      <c r="G15" s="16"/>
      <c r="I15" s="16"/>
      <c r="K15" s="16"/>
    </row>
    <row r="16" spans="1:15" ht="21.75" customHeight="1">
      <c r="A16" s="72" t="s">
        <v>160</v>
      </c>
      <c r="B16" s="7"/>
      <c r="E16" s="3">
        <v>477752</v>
      </c>
      <c r="F16" s="3"/>
      <c r="G16" s="3">
        <v>428734</v>
      </c>
      <c r="H16" s="3"/>
      <c r="I16" s="3">
        <v>476191</v>
      </c>
      <c r="K16" s="5">
        <v>428177</v>
      </c>
    </row>
    <row r="17" spans="1:11" ht="21.75" customHeight="1">
      <c r="A17" s="72" t="s">
        <v>52</v>
      </c>
      <c r="B17" s="7"/>
      <c r="E17" s="3">
        <v>105869</v>
      </c>
      <c r="F17" s="3"/>
      <c r="G17" s="3">
        <v>80576</v>
      </c>
      <c r="H17" s="3"/>
      <c r="I17" s="3">
        <v>105869</v>
      </c>
      <c r="K17" s="5">
        <v>80576</v>
      </c>
    </row>
    <row r="18" spans="1:11" ht="21.75" customHeight="1">
      <c r="A18" s="72" t="s">
        <v>53</v>
      </c>
      <c r="B18" s="7"/>
      <c r="E18" s="3">
        <v>808</v>
      </c>
      <c r="F18" s="3"/>
      <c r="G18" s="3">
        <v>973</v>
      </c>
      <c r="H18" s="3"/>
      <c r="I18" s="3">
        <v>762</v>
      </c>
      <c r="K18" s="5">
        <v>973</v>
      </c>
    </row>
    <row r="19" spans="1:11" ht="21.75" customHeight="1">
      <c r="A19" s="3" t="s">
        <v>54</v>
      </c>
      <c r="B19" s="3"/>
      <c r="E19" s="62">
        <v>56386</v>
      </c>
      <c r="F19" s="3"/>
      <c r="G19" s="62">
        <v>68293</v>
      </c>
      <c r="H19" s="3"/>
      <c r="I19" s="62">
        <v>56375</v>
      </c>
      <c r="K19" s="14">
        <v>68272</v>
      </c>
    </row>
    <row r="20" spans="1:11" ht="21.75" customHeight="1">
      <c r="A20" s="6" t="s">
        <v>55</v>
      </c>
      <c r="B20" s="7"/>
      <c r="E20" s="17">
        <f>SUM(E16:E19)</f>
        <v>640815</v>
      </c>
      <c r="G20" s="17">
        <f>SUM(G16:G19)</f>
        <v>578576</v>
      </c>
      <c r="H20" s="12"/>
      <c r="I20" s="17">
        <f>SUM(I16:I19)</f>
        <v>639197</v>
      </c>
      <c r="K20" s="17">
        <f>SUM(K16:K19)</f>
        <v>577998</v>
      </c>
    </row>
    <row r="21" spans="1:11" ht="21.75" customHeight="1">
      <c r="A21" s="6" t="s">
        <v>103</v>
      </c>
      <c r="B21" s="7"/>
      <c r="E21" s="15">
        <f>SUM(E14-E20)</f>
        <v>107715</v>
      </c>
      <c r="G21" s="15">
        <f>SUM(G14-G20)</f>
        <v>26764</v>
      </c>
      <c r="H21" s="12"/>
      <c r="I21" s="15">
        <f>SUM(I14-I20)</f>
        <v>107449</v>
      </c>
      <c r="K21" s="15">
        <f>SUM(K14-K20)</f>
        <v>26633</v>
      </c>
    </row>
    <row r="22" spans="1:11" ht="21.75" customHeight="1">
      <c r="A22" s="3" t="s">
        <v>56</v>
      </c>
      <c r="B22" s="7"/>
      <c r="E22" s="3">
        <v>136</v>
      </c>
      <c r="F22" s="3"/>
      <c r="G22" s="3">
        <v>233</v>
      </c>
      <c r="H22" s="3"/>
      <c r="I22" s="3">
        <v>136</v>
      </c>
      <c r="K22" s="15">
        <v>233</v>
      </c>
    </row>
    <row r="23" spans="1:11" ht="21.75" customHeight="1">
      <c r="A23" s="3" t="s">
        <v>135</v>
      </c>
      <c r="B23" s="7"/>
      <c r="E23" s="61">
        <v>-526</v>
      </c>
      <c r="F23" s="3"/>
      <c r="G23" s="61">
        <v>-565</v>
      </c>
      <c r="H23" s="3"/>
      <c r="I23" s="61">
        <v>-526</v>
      </c>
      <c r="K23" s="17">
        <v>-565</v>
      </c>
    </row>
    <row r="24" spans="1:11" ht="21.75" customHeight="1">
      <c r="A24" s="6" t="s">
        <v>57</v>
      </c>
      <c r="B24" s="7"/>
      <c r="E24" s="50">
        <f>SUM(E21:E23)</f>
        <v>107325</v>
      </c>
      <c r="F24" s="3"/>
      <c r="G24" s="50">
        <f>SUM(G21:G23)</f>
        <v>26432</v>
      </c>
      <c r="H24" s="3"/>
      <c r="I24" s="50">
        <f>SUM(I21:I23)</f>
        <v>107059</v>
      </c>
      <c r="K24" s="15">
        <f>SUM(K21:K23)</f>
        <v>26301</v>
      </c>
    </row>
    <row r="25" spans="1:11" ht="21.75" customHeight="1">
      <c r="A25" s="3" t="s">
        <v>58</v>
      </c>
      <c r="B25" s="7"/>
      <c r="C25" s="12"/>
      <c r="E25" s="61">
        <v>-22007</v>
      </c>
      <c r="F25" s="3"/>
      <c r="G25" s="61">
        <v>-4618</v>
      </c>
      <c r="H25" s="3"/>
      <c r="I25" s="61">
        <v>-21995</v>
      </c>
      <c r="K25" s="17">
        <v>-5088</v>
      </c>
    </row>
    <row r="26" spans="1:11" s="23" customFormat="1" ht="21.75" customHeight="1">
      <c r="A26" s="71" t="s">
        <v>59</v>
      </c>
      <c r="E26" s="17">
        <f>SUM(E24:E25)</f>
        <v>85318</v>
      </c>
      <c r="G26" s="17">
        <f>SUM(G24:G25)</f>
        <v>21814</v>
      </c>
      <c r="I26" s="17">
        <f>SUM(I24:I25)</f>
        <v>85064</v>
      </c>
      <c r="K26" s="17">
        <f>SUM(K24:K25)</f>
        <v>21213</v>
      </c>
    </row>
    <row r="27" spans="1:11" s="23" customFormat="1" ht="21.75" customHeight="1">
      <c r="A27" s="71"/>
      <c r="E27" s="15"/>
      <c r="G27" s="15"/>
      <c r="I27" s="15"/>
      <c r="K27" s="15"/>
    </row>
    <row r="28" spans="1:11" ht="21.75" customHeight="1">
      <c r="A28" s="6" t="s">
        <v>60</v>
      </c>
      <c r="B28" s="7"/>
      <c r="C28" s="12"/>
      <c r="D28" s="12"/>
      <c r="F28" s="12"/>
    </row>
    <row r="29" spans="1:11" ht="21.75" customHeight="1">
      <c r="A29" s="18" t="s">
        <v>127</v>
      </c>
      <c r="B29" s="7"/>
      <c r="C29" s="12"/>
      <c r="D29" s="12"/>
      <c r="F29" s="12"/>
    </row>
    <row r="30" spans="1:11" ht="21.75" customHeight="1">
      <c r="A30" s="18" t="s">
        <v>153</v>
      </c>
      <c r="B30" s="7"/>
      <c r="C30" s="12"/>
      <c r="D30" s="12"/>
      <c r="F30" s="12"/>
    </row>
    <row r="31" spans="1:11" ht="21.75" hidden="1" customHeight="1">
      <c r="A31" s="74" t="s">
        <v>129</v>
      </c>
      <c r="B31" s="7"/>
      <c r="C31" s="12"/>
      <c r="D31" s="12"/>
      <c r="F31" s="12"/>
    </row>
    <row r="32" spans="1:11" ht="21.75" hidden="1" customHeight="1">
      <c r="A32" s="74" t="s">
        <v>131</v>
      </c>
      <c r="B32" s="7"/>
      <c r="C32" s="12"/>
      <c r="D32" s="12"/>
      <c r="E32" s="14"/>
      <c r="F32" s="12"/>
      <c r="G32" s="14">
        <v>527</v>
      </c>
      <c r="H32" s="12"/>
      <c r="I32" s="14"/>
      <c r="K32" s="17">
        <v>0</v>
      </c>
    </row>
    <row r="33" spans="1:11" ht="21.75" hidden="1" customHeight="1">
      <c r="A33" s="74" t="s">
        <v>127</v>
      </c>
      <c r="B33" s="7"/>
      <c r="C33" s="12"/>
      <c r="D33" s="12"/>
      <c r="F33" s="12"/>
      <c r="G33" s="28">
        <f>SUM(G31:G32)</f>
        <v>527</v>
      </c>
      <c r="K33" s="68"/>
    </row>
    <row r="34" spans="1:11" ht="21.75" hidden="1" customHeight="1">
      <c r="A34" s="74" t="s">
        <v>130</v>
      </c>
      <c r="B34" s="7"/>
      <c r="C34" s="12"/>
      <c r="D34" s="12"/>
      <c r="E34" s="14"/>
      <c r="F34" s="12"/>
      <c r="G34" s="60">
        <f>SUM(G26+G33)</f>
        <v>22341</v>
      </c>
      <c r="H34" s="12"/>
      <c r="I34" s="14"/>
      <c r="K34" s="17">
        <v>0</v>
      </c>
    </row>
    <row r="35" spans="1:11" ht="21.75" hidden="1" customHeight="1">
      <c r="A35" s="18" t="s">
        <v>132</v>
      </c>
      <c r="B35" s="7"/>
      <c r="C35" s="12"/>
      <c r="D35" s="12"/>
      <c r="F35" s="12"/>
      <c r="H35" s="12"/>
      <c r="K35" s="69"/>
    </row>
    <row r="36" spans="1:11" ht="21.75" hidden="1" customHeight="1">
      <c r="A36" s="18" t="s">
        <v>128</v>
      </c>
      <c r="B36" s="7"/>
      <c r="C36" s="12"/>
      <c r="D36" s="12"/>
      <c r="F36" s="12"/>
      <c r="H36" s="12"/>
      <c r="K36" s="69"/>
    </row>
    <row r="37" spans="1:11" ht="21.75" hidden="1" customHeight="1">
      <c r="A37" s="3" t="s">
        <v>133</v>
      </c>
      <c r="B37" s="7"/>
      <c r="C37" s="12"/>
      <c r="D37" s="12"/>
      <c r="F37" s="12"/>
      <c r="H37" s="12"/>
      <c r="K37" s="69"/>
    </row>
    <row r="38" spans="1:11" ht="21.75" hidden="1" customHeight="1">
      <c r="A38" s="3" t="s">
        <v>134</v>
      </c>
      <c r="B38" s="7"/>
      <c r="C38" s="12"/>
      <c r="D38" s="12"/>
      <c r="E38" s="14"/>
      <c r="F38" s="12"/>
      <c r="H38" s="12"/>
      <c r="I38" s="14"/>
      <c r="K38" s="17">
        <v>0</v>
      </c>
    </row>
    <row r="39" spans="1:11" ht="21.75" customHeight="1">
      <c r="A39" s="3" t="s">
        <v>155</v>
      </c>
      <c r="B39" s="7"/>
      <c r="C39" s="12"/>
      <c r="D39" s="12"/>
      <c r="F39" s="12"/>
      <c r="K39" s="68"/>
    </row>
    <row r="40" spans="1:11" ht="21.75" customHeight="1">
      <c r="A40" s="3" t="s">
        <v>154</v>
      </c>
      <c r="B40" s="7"/>
      <c r="C40" s="12"/>
      <c r="D40" s="12"/>
      <c r="E40" s="61">
        <v>-688</v>
      </c>
      <c r="F40" s="3"/>
      <c r="G40" s="61">
        <v>195</v>
      </c>
      <c r="H40" s="12"/>
      <c r="I40" s="17">
        <v>0</v>
      </c>
      <c r="K40" s="17">
        <v>0</v>
      </c>
    </row>
    <row r="41" spans="1:11" ht="21.75" customHeight="1">
      <c r="A41" s="6" t="s">
        <v>157</v>
      </c>
      <c r="B41" s="7"/>
      <c r="C41" s="12"/>
      <c r="D41" s="12"/>
      <c r="E41" s="87">
        <f>SUM(E40)</f>
        <v>-688</v>
      </c>
      <c r="F41" s="3"/>
      <c r="G41" s="87">
        <f>SUM(G40)</f>
        <v>195</v>
      </c>
      <c r="H41" s="12"/>
      <c r="I41" s="87">
        <f>SUM(I40)</f>
        <v>0</v>
      </c>
      <c r="K41" s="87">
        <f>SUM(K40)</f>
        <v>0</v>
      </c>
    </row>
    <row r="42" spans="1:11" ht="21.75" customHeight="1">
      <c r="A42" s="6"/>
      <c r="B42" s="7"/>
      <c r="C42" s="12"/>
      <c r="D42" s="12"/>
      <c r="E42" s="26"/>
      <c r="F42" s="12"/>
      <c r="G42" s="26"/>
      <c r="H42" s="26"/>
      <c r="I42" s="26"/>
      <c r="K42" s="26"/>
    </row>
    <row r="43" spans="1:11" ht="21.75" customHeight="1" thickBot="1">
      <c r="A43" s="6" t="s">
        <v>62</v>
      </c>
      <c r="B43" s="7"/>
      <c r="C43" s="12"/>
      <c r="D43" s="12"/>
      <c r="E43" s="60">
        <f>SUM(E26,E40)</f>
        <v>84630</v>
      </c>
      <c r="F43" s="12"/>
      <c r="G43" s="60">
        <f>SUM(G26,G40)</f>
        <v>22009</v>
      </c>
      <c r="I43" s="60">
        <f>SUM(I26,I40)</f>
        <v>85064</v>
      </c>
      <c r="K43" s="60">
        <f>SUM(K26,K40)</f>
        <v>21213</v>
      </c>
    </row>
    <row r="44" spans="1:11" ht="21.75" customHeight="1" thickTop="1">
      <c r="A44" s="6"/>
      <c r="B44" s="7"/>
      <c r="C44" s="12"/>
      <c r="D44" s="12"/>
      <c r="F44" s="12"/>
    </row>
    <row r="45" spans="1:11" ht="21.75" customHeight="1">
      <c r="A45" s="6"/>
      <c r="B45" s="7"/>
      <c r="C45" s="12"/>
      <c r="D45" s="12"/>
      <c r="F45" s="12"/>
      <c r="I45" s="53"/>
      <c r="K45" s="53" t="s">
        <v>63</v>
      </c>
    </row>
    <row r="46" spans="1:11" ht="21.75" customHeight="1">
      <c r="A46" s="6"/>
      <c r="B46" s="7"/>
      <c r="C46" s="12"/>
      <c r="D46" s="12"/>
      <c r="F46" s="12"/>
      <c r="G46" s="11" t="s">
        <v>156</v>
      </c>
      <c r="I46" s="53"/>
      <c r="K46" s="11" t="s">
        <v>156</v>
      </c>
    </row>
    <row r="47" spans="1:11" ht="21.75" customHeight="1">
      <c r="A47" s="6" t="s">
        <v>138</v>
      </c>
      <c r="B47" s="7"/>
      <c r="C47" s="12">
        <v>13</v>
      </c>
      <c r="D47" s="12"/>
      <c r="F47" s="12"/>
      <c r="I47" s="10"/>
      <c r="K47" s="10"/>
    </row>
    <row r="48" spans="1:11" ht="21.75" customHeight="1">
      <c r="A48" s="3" t="s">
        <v>139</v>
      </c>
      <c r="B48" s="7"/>
      <c r="C48" s="12"/>
      <c r="D48" s="12"/>
      <c r="F48" s="12"/>
    </row>
    <row r="49" spans="1:15" ht="21.75" customHeight="1" thickBot="1">
      <c r="A49" s="3" t="s">
        <v>147</v>
      </c>
      <c r="E49" s="121">
        <f>E26/BS!E62</f>
        <v>0.17918303055759741</v>
      </c>
      <c r="F49" s="3"/>
      <c r="G49" s="121">
        <f>G26/BS!G62</f>
        <v>4.5813294130001049E-2</v>
      </c>
      <c r="H49" s="3"/>
      <c r="I49" s="121">
        <f>I26/BS!I62</f>
        <v>0.17864958521474325</v>
      </c>
      <c r="J49" s="3"/>
      <c r="K49" s="121">
        <f>K26/BS!K62</f>
        <v>4.4551086842381606E-2</v>
      </c>
    </row>
    <row r="50" spans="1:15" ht="21.75" customHeight="1" thickTop="1">
      <c r="J50" s="13"/>
    </row>
    <row r="51" spans="1:15" ht="21.75" customHeight="1">
      <c r="A51" s="3" t="s">
        <v>148</v>
      </c>
    </row>
    <row r="52" spans="1:15" ht="21.75" customHeight="1">
      <c r="I52" s="53"/>
      <c r="K52" s="53" t="s">
        <v>44</v>
      </c>
    </row>
    <row r="53" spans="1:15" s="3" customFormat="1" ht="21.75" customHeight="1">
      <c r="A53" s="1" t="s">
        <v>117</v>
      </c>
      <c r="B53" s="2"/>
      <c r="C53" s="19"/>
      <c r="D53" s="19"/>
      <c r="E53" s="19"/>
      <c r="F53" s="19"/>
      <c r="G53" s="19"/>
      <c r="H53" s="2"/>
      <c r="I53" s="2"/>
      <c r="K53" s="2"/>
    </row>
    <row r="54" spans="1:15" ht="21.75" customHeight="1">
      <c r="A54" s="1" t="s">
        <v>45</v>
      </c>
      <c r="B54" s="4"/>
      <c r="C54" s="19"/>
      <c r="D54" s="19"/>
      <c r="E54" s="19"/>
      <c r="F54" s="19"/>
      <c r="G54" s="19"/>
      <c r="H54" s="4"/>
      <c r="I54" s="4"/>
      <c r="K54" s="4"/>
    </row>
    <row r="55" spans="1:15" ht="21.75" customHeight="1">
      <c r="A55" s="1" t="s">
        <v>181</v>
      </c>
      <c r="B55" s="2"/>
      <c r="C55" s="2"/>
      <c r="D55" s="2"/>
      <c r="E55" s="2"/>
      <c r="F55" s="2"/>
      <c r="G55" s="2"/>
      <c r="H55" s="4"/>
      <c r="I55" s="4"/>
      <c r="K55" s="4"/>
      <c r="O55" s="21"/>
    </row>
    <row r="56" spans="1:15" s="7" customFormat="1" ht="21.75" customHeight="1">
      <c r="A56" s="6"/>
      <c r="D56" s="8"/>
      <c r="E56" s="8"/>
      <c r="F56" s="8"/>
      <c r="G56" s="8"/>
      <c r="H56" s="9"/>
      <c r="I56" s="10"/>
      <c r="K56" s="10" t="s">
        <v>1</v>
      </c>
    </row>
    <row r="57" spans="1:15" s="7" customFormat="1" ht="21.75" customHeight="1">
      <c r="A57" s="6"/>
      <c r="D57" s="8"/>
      <c r="E57" s="127" t="s">
        <v>112</v>
      </c>
      <c r="F57" s="127"/>
      <c r="G57" s="127"/>
      <c r="H57" s="66"/>
      <c r="I57" s="127" t="s">
        <v>113</v>
      </c>
      <c r="J57" s="127"/>
      <c r="K57" s="127"/>
    </row>
    <row r="58" spans="1:15" s="7" customFormat="1" ht="21.75" customHeight="1">
      <c r="A58" s="6"/>
      <c r="C58" s="52" t="s">
        <v>2</v>
      </c>
      <c r="D58" s="8"/>
      <c r="E58" s="67" t="s">
        <v>162</v>
      </c>
      <c r="F58" s="8"/>
      <c r="G58" s="67" t="s">
        <v>115</v>
      </c>
      <c r="H58" s="65"/>
      <c r="I58" s="67" t="s">
        <v>162</v>
      </c>
      <c r="J58" s="65"/>
      <c r="K58" s="67" t="s">
        <v>115</v>
      </c>
      <c r="L58" s="5"/>
    </row>
    <row r="59" spans="1:15" s="7" customFormat="1" ht="21.75" customHeight="1">
      <c r="A59" s="6" t="s">
        <v>46</v>
      </c>
      <c r="C59" s="11"/>
      <c r="D59" s="8"/>
      <c r="E59" s="11"/>
      <c r="F59" s="8"/>
      <c r="G59" s="11"/>
      <c r="H59" s="9"/>
      <c r="I59" s="11"/>
      <c r="J59" s="5"/>
      <c r="K59" s="11"/>
      <c r="L59" s="5"/>
    </row>
    <row r="60" spans="1:15" ht="21.75" customHeight="1">
      <c r="A60" s="6" t="s">
        <v>47</v>
      </c>
      <c r="B60" s="7"/>
      <c r="I60" s="22"/>
      <c r="K60" s="22"/>
    </row>
    <row r="61" spans="1:15" ht="21.75" customHeight="1">
      <c r="A61" s="72" t="s">
        <v>159</v>
      </c>
      <c r="B61" s="7"/>
      <c r="C61" s="12"/>
      <c r="E61" s="54">
        <v>1142954</v>
      </c>
      <c r="F61" s="3"/>
      <c r="G61" s="54">
        <v>1010613</v>
      </c>
      <c r="H61" s="3"/>
      <c r="I61" s="54">
        <v>1140214</v>
      </c>
      <c r="K61" s="54">
        <v>1009908</v>
      </c>
    </row>
    <row r="62" spans="1:15" ht="21.75" customHeight="1">
      <c r="A62" s="72" t="s">
        <v>48</v>
      </c>
      <c r="B62" s="7"/>
      <c r="E62" s="54">
        <v>240589</v>
      </c>
      <c r="F62" s="3"/>
      <c r="G62" s="54">
        <v>191939</v>
      </c>
      <c r="H62" s="3"/>
      <c r="I62" s="54">
        <v>240589</v>
      </c>
      <c r="K62" s="54">
        <v>191939</v>
      </c>
    </row>
    <row r="63" spans="1:15" ht="21.75" customHeight="1">
      <c r="A63" s="72" t="s">
        <v>140</v>
      </c>
      <c r="B63" s="7"/>
      <c r="E63" s="50">
        <v>51365</v>
      </c>
      <c r="F63" s="3"/>
      <c r="G63" s="50">
        <v>0</v>
      </c>
      <c r="H63" s="3"/>
      <c r="I63" s="50">
        <v>51365</v>
      </c>
      <c r="K63" s="50">
        <v>0</v>
      </c>
    </row>
    <row r="64" spans="1:15" ht="21.75" customHeight="1">
      <c r="A64" s="72" t="s">
        <v>49</v>
      </c>
      <c r="B64" s="7"/>
      <c r="E64" s="55">
        <v>5180</v>
      </c>
      <c r="F64" s="3"/>
      <c r="G64" s="55">
        <v>4940</v>
      </c>
      <c r="H64" s="3"/>
      <c r="I64" s="55">
        <v>5165</v>
      </c>
      <c r="K64" s="55">
        <v>4936</v>
      </c>
    </row>
    <row r="65" spans="1:11" ht="21.75" customHeight="1">
      <c r="A65" s="73" t="s">
        <v>50</v>
      </c>
      <c r="B65" s="7"/>
      <c r="E65" s="17">
        <f>SUM(E61:E64)</f>
        <v>1440088</v>
      </c>
      <c r="G65" s="17">
        <f>SUM(G61:G64)</f>
        <v>1207492</v>
      </c>
      <c r="I65" s="17">
        <f>SUM(I61:I64)</f>
        <v>1437333</v>
      </c>
      <c r="K65" s="17">
        <f>SUM(K61:K64)</f>
        <v>1206783</v>
      </c>
    </row>
    <row r="66" spans="1:11" ht="21.75" customHeight="1">
      <c r="A66" s="6" t="s">
        <v>51</v>
      </c>
      <c r="B66" s="7"/>
      <c r="E66" s="16"/>
      <c r="G66" s="16"/>
      <c r="I66" s="16"/>
      <c r="K66" s="16"/>
    </row>
    <row r="67" spans="1:11" ht="21.75" customHeight="1">
      <c r="A67" s="72" t="s">
        <v>160</v>
      </c>
      <c r="B67" s="7"/>
      <c r="E67" s="3">
        <v>952224</v>
      </c>
      <c r="F67" s="3"/>
      <c r="G67" s="3">
        <v>852205</v>
      </c>
      <c r="H67" s="3"/>
      <c r="I67" s="3">
        <v>949972</v>
      </c>
      <c r="K67" s="5">
        <v>851648</v>
      </c>
    </row>
    <row r="68" spans="1:11" ht="21.75" customHeight="1">
      <c r="A68" s="72" t="s">
        <v>52</v>
      </c>
      <c r="B68" s="7"/>
      <c r="E68" s="3">
        <v>200604</v>
      </c>
      <c r="F68" s="3"/>
      <c r="G68" s="3">
        <v>154140</v>
      </c>
      <c r="H68" s="3"/>
      <c r="I68" s="3">
        <v>200604</v>
      </c>
      <c r="K68" s="5">
        <v>154140</v>
      </c>
    </row>
    <row r="69" spans="1:11" ht="21.75" customHeight="1">
      <c r="A69" s="72" t="s">
        <v>53</v>
      </c>
      <c r="B69" s="7"/>
      <c r="E69" s="3">
        <v>1906</v>
      </c>
      <c r="F69" s="3"/>
      <c r="G69" s="3">
        <v>2177</v>
      </c>
      <c r="H69" s="3"/>
      <c r="I69" s="3">
        <v>1822</v>
      </c>
      <c r="K69" s="5">
        <v>2177</v>
      </c>
    </row>
    <row r="70" spans="1:11" ht="21.75" customHeight="1">
      <c r="A70" s="3" t="s">
        <v>54</v>
      </c>
      <c r="B70" s="3"/>
      <c r="E70" s="62">
        <v>110527</v>
      </c>
      <c r="F70" s="3"/>
      <c r="G70" s="62">
        <v>133879</v>
      </c>
      <c r="H70" s="3"/>
      <c r="I70" s="62">
        <v>110505</v>
      </c>
      <c r="K70" s="14">
        <v>133858</v>
      </c>
    </row>
    <row r="71" spans="1:11" ht="21.75" customHeight="1">
      <c r="A71" s="6" t="s">
        <v>55</v>
      </c>
      <c r="B71" s="7"/>
      <c r="E71" s="17">
        <f>SUM(E67:E70)</f>
        <v>1265261</v>
      </c>
      <c r="G71" s="17">
        <f>SUM(G67:G70)</f>
        <v>1142401</v>
      </c>
      <c r="H71" s="12"/>
      <c r="I71" s="17">
        <f>SUM(I67:I70)</f>
        <v>1262903</v>
      </c>
      <c r="K71" s="17">
        <f>SUM(K67:K70)</f>
        <v>1141823</v>
      </c>
    </row>
    <row r="72" spans="1:11" ht="21.75" customHeight="1">
      <c r="A72" s="6" t="s">
        <v>103</v>
      </c>
      <c r="B72" s="7"/>
      <c r="E72" s="15">
        <f>SUM(E65-E71)</f>
        <v>174827</v>
      </c>
      <c r="G72" s="15">
        <f>SUM(G65-G71)</f>
        <v>65091</v>
      </c>
      <c r="H72" s="12"/>
      <c r="I72" s="15">
        <f>SUM(I65-I71)</f>
        <v>174430</v>
      </c>
      <c r="K72" s="15">
        <f>SUM(K65-K71)</f>
        <v>64960</v>
      </c>
    </row>
    <row r="73" spans="1:11" ht="21.75" customHeight="1">
      <c r="A73" s="3" t="s">
        <v>56</v>
      </c>
      <c r="B73" s="7"/>
      <c r="E73" s="3">
        <v>148</v>
      </c>
      <c r="F73" s="3"/>
      <c r="G73" s="3">
        <v>797</v>
      </c>
      <c r="H73" s="3"/>
      <c r="I73" s="3">
        <v>148</v>
      </c>
      <c r="K73" s="15">
        <v>797</v>
      </c>
    </row>
    <row r="74" spans="1:11" ht="21.75" customHeight="1">
      <c r="A74" s="3" t="s">
        <v>135</v>
      </c>
      <c r="B74" s="7"/>
      <c r="E74" s="61">
        <v>-710</v>
      </c>
      <c r="F74" s="3"/>
      <c r="G74" s="61">
        <v>-573</v>
      </c>
      <c r="H74" s="3"/>
      <c r="I74" s="61">
        <v>-710</v>
      </c>
      <c r="K74" s="17">
        <v>-573</v>
      </c>
    </row>
    <row r="75" spans="1:11" ht="21.75" customHeight="1">
      <c r="A75" s="6" t="s">
        <v>57</v>
      </c>
      <c r="B75" s="7"/>
      <c r="E75" s="50">
        <f>SUM(E72:E74)</f>
        <v>174265</v>
      </c>
      <c r="F75" s="3"/>
      <c r="G75" s="50">
        <f>SUM(G72:G74)</f>
        <v>65315</v>
      </c>
      <c r="H75" s="3"/>
      <c r="I75" s="50">
        <f>SUM(I72:I74)</f>
        <v>173868</v>
      </c>
      <c r="K75" s="15">
        <f>SUM(K72:K74)</f>
        <v>65184</v>
      </c>
    </row>
    <row r="76" spans="1:11" ht="21.75" customHeight="1">
      <c r="A76" s="3" t="s">
        <v>58</v>
      </c>
      <c r="B76" s="7"/>
      <c r="C76" s="12"/>
      <c r="E76" s="61">
        <v>-35324</v>
      </c>
      <c r="F76" s="3"/>
      <c r="G76" s="61">
        <v>-12677</v>
      </c>
      <c r="H76" s="3"/>
      <c r="I76" s="61">
        <v>-35195</v>
      </c>
      <c r="K76" s="17">
        <v>-13147</v>
      </c>
    </row>
    <row r="77" spans="1:11" s="23" customFormat="1" ht="21.75" customHeight="1">
      <c r="A77" s="71" t="s">
        <v>59</v>
      </c>
      <c r="E77" s="17">
        <f>SUM(E75:E76)</f>
        <v>138941</v>
      </c>
      <c r="G77" s="17">
        <f>SUM(G75:G76)</f>
        <v>52638</v>
      </c>
      <c r="I77" s="17">
        <f>SUM(I75:I76)</f>
        <v>138673</v>
      </c>
      <c r="K77" s="17">
        <f>SUM(K75:K76)</f>
        <v>52037</v>
      </c>
    </row>
    <row r="78" spans="1:11" s="23" customFormat="1" ht="21.75" customHeight="1">
      <c r="A78" s="71"/>
      <c r="E78" s="15"/>
      <c r="G78" s="15"/>
      <c r="I78" s="15"/>
      <c r="K78" s="15"/>
    </row>
    <row r="79" spans="1:11" ht="21.75" customHeight="1">
      <c r="A79" s="6" t="s">
        <v>60</v>
      </c>
      <c r="B79" s="7"/>
      <c r="C79" s="12"/>
      <c r="D79" s="12"/>
      <c r="F79" s="12"/>
    </row>
    <row r="80" spans="1:11" ht="21.75" customHeight="1">
      <c r="A80" s="18" t="s">
        <v>127</v>
      </c>
      <c r="B80" s="7"/>
      <c r="C80" s="12"/>
      <c r="D80" s="12"/>
      <c r="F80" s="12"/>
    </row>
    <row r="81" spans="1:11" ht="21.75" customHeight="1">
      <c r="A81" s="18" t="s">
        <v>153</v>
      </c>
      <c r="B81" s="7"/>
      <c r="C81" s="12"/>
      <c r="D81" s="12"/>
      <c r="F81" s="12"/>
    </row>
    <row r="82" spans="1:11" ht="21.75" hidden="1" customHeight="1">
      <c r="A82" s="74" t="s">
        <v>129</v>
      </c>
      <c r="B82" s="7"/>
      <c r="C82" s="12"/>
      <c r="D82" s="12"/>
      <c r="F82" s="12"/>
    </row>
    <row r="83" spans="1:11" ht="21.75" hidden="1" customHeight="1">
      <c r="A83" s="74" t="s">
        <v>131</v>
      </c>
      <c r="B83" s="7"/>
      <c r="C83" s="12"/>
      <c r="D83" s="12"/>
      <c r="E83" s="14"/>
      <c r="F83" s="12"/>
      <c r="G83" s="14">
        <v>527</v>
      </c>
      <c r="H83" s="12"/>
      <c r="I83" s="14"/>
      <c r="K83" s="17">
        <v>0</v>
      </c>
    </row>
    <row r="84" spans="1:11" ht="21.75" hidden="1" customHeight="1">
      <c r="A84" s="74" t="s">
        <v>127</v>
      </c>
      <c r="B84" s="7"/>
      <c r="C84" s="12"/>
      <c r="D84" s="12"/>
      <c r="F84" s="12"/>
      <c r="G84" s="28">
        <f>SUM(G82:G83)</f>
        <v>527</v>
      </c>
      <c r="K84" s="68"/>
    </row>
    <row r="85" spans="1:11" ht="21.75" hidden="1" customHeight="1">
      <c r="A85" s="74" t="s">
        <v>130</v>
      </c>
      <c r="B85" s="7"/>
      <c r="C85" s="12"/>
      <c r="D85" s="12"/>
      <c r="E85" s="14"/>
      <c r="F85" s="12"/>
      <c r="G85" s="60">
        <f>SUM(G77+G84)</f>
        <v>53165</v>
      </c>
      <c r="H85" s="12"/>
      <c r="I85" s="14"/>
      <c r="K85" s="17">
        <v>0</v>
      </c>
    </row>
    <row r="86" spans="1:11" ht="21.75" hidden="1" customHeight="1">
      <c r="A86" s="18" t="s">
        <v>132</v>
      </c>
      <c r="B86" s="7"/>
      <c r="C86" s="12"/>
      <c r="D86" s="12"/>
      <c r="F86" s="12"/>
      <c r="H86" s="12"/>
      <c r="K86" s="69"/>
    </row>
    <row r="87" spans="1:11" ht="21.75" hidden="1" customHeight="1">
      <c r="A87" s="18" t="s">
        <v>128</v>
      </c>
      <c r="B87" s="7"/>
      <c r="C87" s="12"/>
      <c r="D87" s="12"/>
      <c r="F87" s="12"/>
      <c r="H87" s="12"/>
      <c r="K87" s="69"/>
    </row>
    <row r="88" spans="1:11" ht="21.75" hidden="1" customHeight="1">
      <c r="A88" s="3" t="s">
        <v>133</v>
      </c>
      <c r="B88" s="7"/>
      <c r="C88" s="12"/>
      <c r="D88" s="12"/>
      <c r="F88" s="12"/>
      <c r="H88" s="12"/>
      <c r="K88" s="69"/>
    </row>
    <row r="89" spans="1:11" ht="21.75" hidden="1" customHeight="1">
      <c r="A89" s="3" t="s">
        <v>134</v>
      </c>
      <c r="B89" s="7"/>
      <c r="C89" s="12"/>
      <c r="D89" s="12"/>
      <c r="E89" s="14"/>
      <c r="F89" s="12"/>
      <c r="H89" s="12"/>
      <c r="I89" s="14"/>
      <c r="K89" s="17">
        <v>0</v>
      </c>
    </row>
    <row r="90" spans="1:11" ht="21.75" customHeight="1">
      <c r="A90" s="3" t="s">
        <v>155</v>
      </c>
      <c r="B90" s="7"/>
      <c r="C90" s="12"/>
      <c r="D90" s="12"/>
      <c r="F90" s="12"/>
      <c r="K90" s="68"/>
    </row>
    <row r="91" spans="1:11" ht="21.75" customHeight="1">
      <c r="A91" s="3" t="s">
        <v>154</v>
      </c>
      <c r="B91" s="7"/>
      <c r="C91" s="12"/>
      <c r="D91" s="12"/>
      <c r="E91" s="61">
        <v>-720</v>
      </c>
      <c r="F91" s="3"/>
      <c r="G91" s="61">
        <v>1314</v>
      </c>
      <c r="H91" s="12"/>
      <c r="I91" s="17">
        <v>0</v>
      </c>
      <c r="K91" s="17">
        <v>0</v>
      </c>
    </row>
    <row r="92" spans="1:11" ht="21.75" customHeight="1">
      <c r="A92" s="6" t="s">
        <v>157</v>
      </c>
      <c r="B92" s="7"/>
      <c r="C92" s="12"/>
      <c r="D92" s="12"/>
      <c r="E92" s="87">
        <f>SUM(E91)</f>
        <v>-720</v>
      </c>
      <c r="F92" s="3"/>
      <c r="G92" s="87">
        <f>SUM(G91)</f>
        <v>1314</v>
      </c>
      <c r="H92" s="12"/>
      <c r="I92" s="87">
        <f>SUM(I91)</f>
        <v>0</v>
      </c>
      <c r="K92" s="87">
        <f>SUM(K91)</f>
        <v>0</v>
      </c>
    </row>
    <row r="93" spans="1:11" ht="21.75" customHeight="1">
      <c r="A93" s="6"/>
      <c r="B93" s="7"/>
      <c r="C93" s="12"/>
      <c r="D93" s="12"/>
      <c r="E93" s="26"/>
      <c r="F93" s="12"/>
      <c r="G93" s="26"/>
      <c r="H93" s="26"/>
      <c r="I93" s="26"/>
      <c r="K93" s="26"/>
    </row>
    <row r="94" spans="1:11" ht="21.75" customHeight="1" thickBot="1">
      <c r="A94" s="6" t="s">
        <v>62</v>
      </c>
      <c r="B94" s="7"/>
      <c r="C94" s="12"/>
      <c r="D94" s="12"/>
      <c r="E94" s="60">
        <f>SUM(E77,E91)</f>
        <v>138221</v>
      </c>
      <c r="F94" s="12"/>
      <c r="G94" s="60">
        <f>SUM(G77,G91)</f>
        <v>53952</v>
      </c>
      <c r="I94" s="60">
        <f>SUM(I77,I91)</f>
        <v>138673</v>
      </c>
      <c r="K94" s="60">
        <f>SUM(K77,K91)</f>
        <v>52037</v>
      </c>
    </row>
    <row r="95" spans="1:11" ht="21.75" customHeight="1" thickTop="1">
      <c r="A95" s="6"/>
      <c r="B95" s="7"/>
      <c r="C95" s="12"/>
      <c r="D95" s="12"/>
      <c r="F95" s="12"/>
    </row>
    <row r="96" spans="1:11" ht="21.75" customHeight="1">
      <c r="A96" s="6"/>
      <c r="B96" s="7"/>
      <c r="C96" s="12"/>
      <c r="D96" s="12"/>
      <c r="F96" s="12"/>
      <c r="I96" s="53"/>
      <c r="K96" s="53" t="s">
        <v>63</v>
      </c>
    </row>
    <row r="97" spans="1:11" ht="21.75" customHeight="1">
      <c r="A97" s="6"/>
      <c r="B97" s="7"/>
      <c r="C97" s="12"/>
      <c r="D97" s="12"/>
      <c r="F97" s="12"/>
      <c r="G97" s="11" t="s">
        <v>156</v>
      </c>
      <c r="I97" s="53"/>
      <c r="K97" s="11" t="s">
        <v>156</v>
      </c>
    </row>
    <row r="98" spans="1:11" ht="21.75" customHeight="1">
      <c r="A98" s="6" t="s">
        <v>138</v>
      </c>
      <c r="B98" s="7"/>
      <c r="C98" s="12">
        <v>13</v>
      </c>
      <c r="D98" s="12"/>
      <c r="F98" s="12"/>
      <c r="I98" s="10"/>
      <c r="K98" s="10"/>
    </row>
    <row r="99" spans="1:11" ht="21.75" customHeight="1">
      <c r="A99" s="3" t="s">
        <v>139</v>
      </c>
      <c r="B99" s="7"/>
      <c r="C99" s="12"/>
      <c r="D99" s="12"/>
      <c r="F99" s="12"/>
    </row>
    <row r="100" spans="1:11" ht="21.75" customHeight="1" thickBot="1">
      <c r="A100" s="3" t="s">
        <v>147</v>
      </c>
      <c r="E100" s="121">
        <f>E77/BS!E62</f>
        <v>0.29180090307676154</v>
      </c>
      <c r="F100" s="3"/>
      <c r="G100" s="121">
        <f>G77/BS!G62</f>
        <v>0.11054919668171795</v>
      </c>
      <c r="H100" s="3"/>
      <c r="I100" s="121">
        <f>I77/BS!I62</f>
        <v>0.29123805523469493</v>
      </c>
      <c r="J100" s="3"/>
      <c r="K100" s="121">
        <f>K77/BS!K62</f>
        <v>0.1092869893940985</v>
      </c>
    </row>
    <row r="101" spans="1:11" ht="21.75" customHeight="1" thickTop="1">
      <c r="J101" s="13"/>
    </row>
    <row r="102" spans="1:11" ht="21.75" customHeight="1">
      <c r="A102" s="3" t="s">
        <v>148</v>
      </c>
    </row>
  </sheetData>
  <mergeCells count="4">
    <mergeCell ref="I6:K6"/>
    <mergeCell ref="E6:G6"/>
    <mergeCell ref="E57:G57"/>
    <mergeCell ref="I57:K57"/>
  </mergeCells>
  <pageMargins left="0.79" right="0.19685039370078741" top="0.78740157480314965" bottom="0.19685039370078741" header="0.19685039370078741" footer="0.19685039370078741"/>
  <pageSetup paperSize="9" scale="72" orientation="portrait" r:id="rId1"/>
  <rowBreaks count="1" manualBreakCount="1">
    <brk id="5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639DE-2222-4987-A702-B0AA451F711D}">
  <dimension ref="A1:P27"/>
  <sheetViews>
    <sheetView showGridLines="0" view="pageBreakPreview" topLeftCell="A10" zoomScale="50" zoomScaleNormal="90" zoomScaleSheetLayoutView="50" workbookViewId="0">
      <selection activeCell="N36" sqref="N36"/>
    </sheetView>
  </sheetViews>
  <sheetFormatPr defaultColWidth="10.5703125" defaultRowHeight="20.25" customHeight="1"/>
  <cols>
    <col min="1" max="1" width="10.5703125" style="34" customWidth="1"/>
    <col min="2" max="2" width="8.5703125" style="34" customWidth="1"/>
    <col min="3" max="3" width="22" style="34" customWidth="1"/>
    <col min="4" max="4" width="15.28515625" style="34" customWidth="1"/>
    <col min="5" max="5" width="1.5703125" style="34" customWidth="1"/>
    <col min="6" max="6" width="14.7109375" style="34" customWidth="1"/>
    <col min="7" max="7" width="1.5703125" style="34" customWidth="1"/>
    <col min="8" max="8" width="16.5703125" style="34" customWidth="1"/>
    <col min="9" max="9" width="1.5703125" style="34" customWidth="1"/>
    <col min="10" max="10" width="16.5703125" style="44" customWidth="1"/>
    <col min="11" max="11" width="1.5703125" style="34" customWidth="1"/>
    <col min="12" max="12" width="27.42578125" style="44" customWidth="1"/>
    <col min="13" max="13" width="1.5703125" style="34" customWidth="1"/>
    <col min="14" max="14" width="14.7109375" style="44" customWidth="1"/>
    <col min="15" max="15" width="9" style="34" customWidth="1"/>
    <col min="16" max="259" width="10.5703125" style="34"/>
    <col min="260" max="260" width="10.5703125" style="34" customWidth="1"/>
    <col min="261" max="261" width="8.5703125" style="34" customWidth="1"/>
    <col min="262" max="262" width="5.5703125" style="34" customWidth="1"/>
    <col min="263" max="263" width="2.5703125" style="34" customWidth="1"/>
    <col min="264" max="264" width="7" style="34" customWidth="1"/>
    <col min="265" max="265" width="2.5703125" style="34" customWidth="1"/>
    <col min="266" max="266" width="12.5703125" style="34" customWidth="1"/>
    <col min="267" max="267" width="2.5703125" style="34" customWidth="1"/>
    <col min="268" max="268" width="12.5703125" style="34" customWidth="1"/>
    <col min="269" max="269" width="2.5703125" style="34" customWidth="1"/>
    <col min="270" max="270" width="12.5703125" style="34" customWidth="1"/>
    <col min="271" max="271" width="9" style="34" customWidth="1"/>
    <col min="272" max="515" width="10.5703125" style="34"/>
    <col min="516" max="516" width="10.5703125" style="34" customWidth="1"/>
    <col min="517" max="517" width="8.5703125" style="34" customWidth="1"/>
    <col min="518" max="518" width="5.5703125" style="34" customWidth="1"/>
    <col min="519" max="519" width="2.5703125" style="34" customWidth="1"/>
    <col min="520" max="520" width="7" style="34" customWidth="1"/>
    <col min="521" max="521" width="2.5703125" style="34" customWidth="1"/>
    <col min="522" max="522" width="12.5703125" style="34" customWidth="1"/>
    <col min="523" max="523" width="2.5703125" style="34" customWidth="1"/>
    <col min="524" max="524" width="12.5703125" style="34" customWidth="1"/>
    <col min="525" max="525" width="2.5703125" style="34" customWidth="1"/>
    <col min="526" max="526" width="12.5703125" style="34" customWidth="1"/>
    <col min="527" max="527" width="9" style="34" customWidth="1"/>
    <col min="528" max="771" width="10.5703125" style="34"/>
    <col min="772" max="772" width="10.5703125" style="34" customWidth="1"/>
    <col min="773" max="773" width="8.5703125" style="34" customWidth="1"/>
    <col min="774" max="774" width="5.5703125" style="34" customWidth="1"/>
    <col min="775" max="775" width="2.5703125" style="34" customWidth="1"/>
    <col min="776" max="776" width="7" style="34" customWidth="1"/>
    <col min="777" max="777" width="2.5703125" style="34" customWidth="1"/>
    <col min="778" max="778" width="12.5703125" style="34" customWidth="1"/>
    <col min="779" max="779" width="2.5703125" style="34" customWidth="1"/>
    <col min="780" max="780" width="12.5703125" style="34" customWidth="1"/>
    <col min="781" max="781" width="2.5703125" style="34" customWidth="1"/>
    <col min="782" max="782" width="12.5703125" style="34" customWidth="1"/>
    <col min="783" max="783" width="9" style="34" customWidth="1"/>
    <col min="784" max="1027" width="10.5703125" style="34"/>
    <col min="1028" max="1028" width="10.5703125" style="34" customWidth="1"/>
    <col min="1029" max="1029" width="8.5703125" style="34" customWidth="1"/>
    <col min="1030" max="1030" width="5.5703125" style="34" customWidth="1"/>
    <col min="1031" max="1031" width="2.5703125" style="34" customWidth="1"/>
    <col min="1032" max="1032" width="7" style="34" customWidth="1"/>
    <col min="1033" max="1033" width="2.5703125" style="34" customWidth="1"/>
    <col min="1034" max="1034" width="12.5703125" style="34" customWidth="1"/>
    <col min="1035" max="1035" width="2.5703125" style="34" customWidth="1"/>
    <col min="1036" max="1036" width="12.5703125" style="34" customWidth="1"/>
    <col min="1037" max="1037" width="2.5703125" style="34" customWidth="1"/>
    <col min="1038" max="1038" width="12.5703125" style="34" customWidth="1"/>
    <col min="1039" max="1039" width="9" style="34" customWidth="1"/>
    <col min="1040" max="1283" width="10.5703125" style="34"/>
    <col min="1284" max="1284" width="10.5703125" style="34" customWidth="1"/>
    <col min="1285" max="1285" width="8.5703125" style="34" customWidth="1"/>
    <col min="1286" max="1286" width="5.5703125" style="34" customWidth="1"/>
    <col min="1287" max="1287" width="2.5703125" style="34" customWidth="1"/>
    <col min="1288" max="1288" width="7" style="34" customWidth="1"/>
    <col min="1289" max="1289" width="2.5703125" style="34" customWidth="1"/>
    <col min="1290" max="1290" width="12.5703125" style="34" customWidth="1"/>
    <col min="1291" max="1291" width="2.5703125" style="34" customWidth="1"/>
    <col min="1292" max="1292" width="12.5703125" style="34" customWidth="1"/>
    <col min="1293" max="1293" width="2.5703125" style="34" customWidth="1"/>
    <col min="1294" max="1294" width="12.5703125" style="34" customWidth="1"/>
    <col min="1295" max="1295" width="9" style="34" customWidth="1"/>
    <col min="1296" max="1539" width="10.5703125" style="34"/>
    <col min="1540" max="1540" width="10.5703125" style="34" customWidth="1"/>
    <col min="1541" max="1541" width="8.5703125" style="34" customWidth="1"/>
    <col min="1542" max="1542" width="5.5703125" style="34" customWidth="1"/>
    <col min="1543" max="1543" width="2.5703125" style="34" customWidth="1"/>
    <col min="1544" max="1544" width="7" style="34" customWidth="1"/>
    <col min="1545" max="1545" width="2.5703125" style="34" customWidth="1"/>
    <col min="1546" max="1546" width="12.5703125" style="34" customWidth="1"/>
    <col min="1547" max="1547" width="2.5703125" style="34" customWidth="1"/>
    <col min="1548" max="1548" width="12.5703125" style="34" customWidth="1"/>
    <col min="1549" max="1549" width="2.5703125" style="34" customWidth="1"/>
    <col min="1550" max="1550" width="12.5703125" style="34" customWidth="1"/>
    <col min="1551" max="1551" width="9" style="34" customWidth="1"/>
    <col min="1552" max="1795" width="10.5703125" style="34"/>
    <col min="1796" max="1796" width="10.5703125" style="34" customWidth="1"/>
    <col min="1797" max="1797" width="8.5703125" style="34" customWidth="1"/>
    <col min="1798" max="1798" width="5.5703125" style="34" customWidth="1"/>
    <col min="1799" max="1799" width="2.5703125" style="34" customWidth="1"/>
    <col min="1800" max="1800" width="7" style="34" customWidth="1"/>
    <col min="1801" max="1801" width="2.5703125" style="34" customWidth="1"/>
    <col min="1802" max="1802" width="12.5703125" style="34" customWidth="1"/>
    <col min="1803" max="1803" width="2.5703125" style="34" customWidth="1"/>
    <col min="1804" max="1804" width="12.5703125" style="34" customWidth="1"/>
    <col min="1805" max="1805" width="2.5703125" style="34" customWidth="1"/>
    <col min="1806" max="1806" width="12.5703125" style="34" customWidth="1"/>
    <col min="1807" max="1807" width="9" style="34" customWidth="1"/>
    <col min="1808" max="2051" width="10.5703125" style="34"/>
    <col min="2052" max="2052" width="10.5703125" style="34" customWidth="1"/>
    <col min="2053" max="2053" width="8.5703125" style="34" customWidth="1"/>
    <col min="2054" max="2054" width="5.5703125" style="34" customWidth="1"/>
    <col min="2055" max="2055" width="2.5703125" style="34" customWidth="1"/>
    <col min="2056" max="2056" width="7" style="34" customWidth="1"/>
    <col min="2057" max="2057" width="2.5703125" style="34" customWidth="1"/>
    <col min="2058" max="2058" width="12.5703125" style="34" customWidth="1"/>
    <col min="2059" max="2059" width="2.5703125" style="34" customWidth="1"/>
    <col min="2060" max="2060" width="12.5703125" style="34" customWidth="1"/>
    <col min="2061" max="2061" width="2.5703125" style="34" customWidth="1"/>
    <col min="2062" max="2062" width="12.5703125" style="34" customWidth="1"/>
    <col min="2063" max="2063" width="9" style="34" customWidth="1"/>
    <col min="2064" max="2307" width="10.5703125" style="34"/>
    <col min="2308" max="2308" width="10.5703125" style="34" customWidth="1"/>
    <col min="2309" max="2309" width="8.5703125" style="34" customWidth="1"/>
    <col min="2310" max="2310" width="5.5703125" style="34" customWidth="1"/>
    <col min="2311" max="2311" width="2.5703125" style="34" customWidth="1"/>
    <col min="2312" max="2312" width="7" style="34" customWidth="1"/>
    <col min="2313" max="2313" width="2.5703125" style="34" customWidth="1"/>
    <col min="2314" max="2314" width="12.5703125" style="34" customWidth="1"/>
    <col min="2315" max="2315" width="2.5703125" style="34" customWidth="1"/>
    <col min="2316" max="2316" width="12.5703125" style="34" customWidth="1"/>
    <col min="2317" max="2317" width="2.5703125" style="34" customWidth="1"/>
    <col min="2318" max="2318" width="12.5703125" style="34" customWidth="1"/>
    <col min="2319" max="2319" width="9" style="34" customWidth="1"/>
    <col min="2320" max="2563" width="10.5703125" style="34"/>
    <col min="2564" max="2564" width="10.5703125" style="34" customWidth="1"/>
    <col min="2565" max="2565" width="8.5703125" style="34" customWidth="1"/>
    <col min="2566" max="2566" width="5.5703125" style="34" customWidth="1"/>
    <col min="2567" max="2567" width="2.5703125" style="34" customWidth="1"/>
    <col min="2568" max="2568" width="7" style="34" customWidth="1"/>
    <col min="2569" max="2569" width="2.5703125" style="34" customWidth="1"/>
    <col min="2570" max="2570" width="12.5703125" style="34" customWidth="1"/>
    <col min="2571" max="2571" width="2.5703125" style="34" customWidth="1"/>
    <col min="2572" max="2572" width="12.5703125" style="34" customWidth="1"/>
    <col min="2573" max="2573" width="2.5703125" style="34" customWidth="1"/>
    <col min="2574" max="2574" width="12.5703125" style="34" customWidth="1"/>
    <col min="2575" max="2575" width="9" style="34" customWidth="1"/>
    <col min="2576" max="2819" width="10.5703125" style="34"/>
    <col min="2820" max="2820" width="10.5703125" style="34" customWidth="1"/>
    <col min="2821" max="2821" width="8.5703125" style="34" customWidth="1"/>
    <col min="2822" max="2822" width="5.5703125" style="34" customWidth="1"/>
    <col min="2823" max="2823" width="2.5703125" style="34" customWidth="1"/>
    <col min="2824" max="2824" width="7" style="34" customWidth="1"/>
    <col min="2825" max="2825" width="2.5703125" style="34" customWidth="1"/>
    <col min="2826" max="2826" width="12.5703125" style="34" customWidth="1"/>
    <col min="2827" max="2827" width="2.5703125" style="34" customWidth="1"/>
    <col min="2828" max="2828" width="12.5703125" style="34" customWidth="1"/>
    <col min="2829" max="2829" width="2.5703125" style="34" customWidth="1"/>
    <col min="2830" max="2830" width="12.5703125" style="34" customWidth="1"/>
    <col min="2831" max="2831" width="9" style="34" customWidth="1"/>
    <col min="2832" max="3075" width="10.5703125" style="34"/>
    <col min="3076" max="3076" width="10.5703125" style="34" customWidth="1"/>
    <col min="3077" max="3077" width="8.5703125" style="34" customWidth="1"/>
    <col min="3078" max="3078" width="5.5703125" style="34" customWidth="1"/>
    <col min="3079" max="3079" width="2.5703125" style="34" customWidth="1"/>
    <col min="3080" max="3080" width="7" style="34" customWidth="1"/>
    <col min="3081" max="3081" width="2.5703125" style="34" customWidth="1"/>
    <col min="3082" max="3082" width="12.5703125" style="34" customWidth="1"/>
    <col min="3083" max="3083" width="2.5703125" style="34" customWidth="1"/>
    <col min="3084" max="3084" width="12.5703125" style="34" customWidth="1"/>
    <col min="3085" max="3085" width="2.5703125" style="34" customWidth="1"/>
    <col min="3086" max="3086" width="12.5703125" style="34" customWidth="1"/>
    <col min="3087" max="3087" width="9" style="34" customWidth="1"/>
    <col min="3088" max="3331" width="10.5703125" style="34"/>
    <col min="3332" max="3332" width="10.5703125" style="34" customWidth="1"/>
    <col min="3333" max="3333" width="8.5703125" style="34" customWidth="1"/>
    <col min="3334" max="3334" width="5.5703125" style="34" customWidth="1"/>
    <col min="3335" max="3335" width="2.5703125" style="34" customWidth="1"/>
    <col min="3336" max="3336" width="7" style="34" customWidth="1"/>
    <col min="3337" max="3337" width="2.5703125" style="34" customWidth="1"/>
    <col min="3338" max="3338" width="12.5703125" style="34" customWidth="1"/>
    <col min="3339" max="3339" width="2.5703125" style="34" customWidth="1"/>
    <col min="3340" max="3340" width="12.5703125" style="34" customWidth="1"/>
    <col min="3341" max="3341" width="2.5703125" style="34" customWidth="1"/>
    <col min="3342" max="3342" width="12.5703125" style="34" customWidth="1"/>
    <col min="3343" max="3343" width="9" style="34" customWidth="1"/>
    <col min="3344" max="3587" width="10.5703125" style="34"/>
    <col min="3588" max="3588" width="10.5703125" style="34" customWidth="1"/>
    <col min="3589" max="3589" width="8.5703125" style="34" customWidth="1"/>
    <col min="3590" max="3590" width="5.5703125" style="34" customWidth="1"/>
    <col min="3591" max="3591" width="2.5703125" style="34" customWidth="1"/>
    <col min="3592" max="3592" width="7" style="34" customWidth="1"/>
    <col min="3593" max="3593" width="2.5703125" style="34" customWidth="1"/>
    <col min="3594" max="3594" width="12.5703125" style="34" customWidth="1"/>
    <col min="3595" max="3595" width="2.5703125" style="34" customWidth="1"/>
    <col min="3596" max="3596" width="12.5703125" style="34" customWidth="1"/>
    <col min="3597" max="3597" width="2.5703125" style="34" customWidth="1"/>
    <col min="3598" max="3598" width="12.5703125" style="34" customWidth="1"/>
    <col min="3599" max="3599" width="9" style="34" customWidth="1"/>
    <col min="3600" max="3843" width="10.5703125" style="34"/>
    <col min="3844" max="3844" width="10.5703125" style="34" customWidth="1"/>
    <col min="3845" max="3845" width="8.5703125" style="34" customWidth="1"/>
    <col min="3846" max="3846" width="5.5703125" style="34" customWidth="1"/>
    <col min="3847" max="3847" width="2.5703125" style="34" customWidth="1"/>
    <col min="3848" max="3848" width="7" style="34" customWidth="1"/>
    <col min="3849" max="3849" width="2.5703125" style="34" customWidth="1"/>
    <col min="3850" max="3850" width="12.5703125" style="34" customWidth="1"/>
    <col min="3851" max="3851" width="2.5703125" style="34" customWidth="1"/>
    <col min="3852" max="3852" width="12.5703125" style="34" customWidth="1"/>
    <col min="3853" max="3853" width="2.5703125" style="34" customWidth="1"/>
    <col min="3854" max="3854" width="12.5703125" style="34" customWidth="1"/>
    <col min="3855" max="3855" width="9" style="34" customWidth="1"/>
    <col min="3856" max="4099" width="10.5703125" style="34"/>
    <col min="4100" max="4100" width="10.5703125" style="34" customWidth="1"/>
    <col min="4101" max="4101" width="8.5703125" style="34" customWidth="1"/>
    <col min="4102" max="4102" width="5.5703125" style="34" customWidth="1"/>
    <col min="4103" max="4103" width="2.5703125" style="34" customWidth="1"/>
    <col min="4104" max="4104" width="7" style="34" customWidth="1"/>
    <col min="4105" max="4105" width="2.5703125" style="34" customWidth="1"/>
    <col min="4106" max="4106" width="12.5703125" style="34" customWidth="1"/>
    <col min="4107" max="4107" width="2.5703125" style="34" customWidth="1"/>
    <col min="4108" max="4108" width="12.5703125" style="34" customWidth="1"/>
    <col min="4109" max="4109" width="2.5703125" style="34" customWidth="1"/>
    <col min="4110" max="4110" width="12.5703125" style="34" customWidth="1"/>
    <col min="4111" max="4111" width="9" style="34" customWidth="1"/>
    <col min="4112" max="4355" width="10.5703125" style="34"/>
    <col min="4356" max="4356" width="10.5703125" style="34" customWidth="1"/>
    <col min="4357" max="4357" width="8.5703125" style="34" customWidth="1"/>
    <col min="4358" max="4358" width="5.5703125" style="34" customWidth="1"/>
    <col min="4359" max="4359" width="2.5703125" style="34" customWidth="1"/>
    <col min="4360" max="4360" width="7" style="34" customWidth="1"/>
    <col min="4361" max="4361" width="2.5703125" style="34" customWidth="1"/>
    <col min="4362" max="4362" width="12.5703125" style="34" customWidth="1"/>
    <col min="4363" max="4363" width="2.5703125" style="34" customWidth="1"/>
    <col min="4364" max="4364" width="12.5703125" style="34" customWidth="1"/>
    <col min="4365" max="4365" width="2.5703125" style="34" customWidth="1"/>
    <col min="4366" max="4366" width="12.5703125" style="34" customWidth="1"/>
    <col min="4367" max="4367" width="9" style="34" customWidth="1"/>
    <col min="4368" max="4611" width="10.5703125" style="34"/>
    <col min="4612" max="4612" width="10.5703125" style="34" customWidth="1"/>
    <col min="4613" max="4613" width="8.5703125" style="34" customWidth="1"/>
    <col min="4614" max="4614" width="5.5703125" style="34" customWidth="1"/>
    <col min="4615" max="4615" width="2.5703125" style="34" customWidth="1"/>
    <col min="4616" max="4616" width="7" style="34" customWidth="1"/>
    <col min="4617" max="4617" width="2.5703125" style="34" customWidth="1"/>
    <col min="4618" max="4618" width="12.5703125" style="34" customWidth="1"/>
    <col min="4619" max="4619" width="2.5703125" style="34" customWidth="1"/>
    <col min="4620" max="4620" width="12.5703125" style="34" customWidth="1"/>
    <col min="4621" max="4621" width="2.5703125" style="34" customWidth="1"/>
    <col min="4622" max="4622" width="12.5703125" style="34" customWidth="1"/>
    <col min="4623" max="4623" width="9" style="34" customWidth="1"/>
    <col min="4624" max="4867" width="10.5703125" style="34"/>
    <col min="4868" max="4868" width="10.5703125" style="34" customWidth="1"/>
    <col min="4869" max="4869" width="8.5703125" style="34" customWidth="1"/>
    <col min="4870" max="4870" width="5.5703125" style="34" customWidth="1"/>
    <col min="4871" max="4871" width="2.5703125" style="34" customWidth="1"/>
    <col min="4872" max="4872" width="7" style="34" customWidth="1"/>
    <col min="4873" max="4873" width="2.5703125" style="34" customWidth="1"/>
    <col min="4874" max="4874" width="12.5703125" style="34" customWidth="1"/>
    <col min="4875" max="4875" width="2.5703125" style="34" customWidth="1"/>
    <col min="4876" max="4876" width="12.5703125" style="34" customWidth="1"/>
    <col min="4877" max="4877" width="2.5703125" style="34" customWidth="1"/>
    <col min="4878" max="4878" width="12.5703125" style="34" customWidth="1"/>
    <col min="4879" max="4879" width="9" style="34" customWidth="1"/>
    <col min="4880" max="5123" width="10.5703125" style="34"/>
    <col min="5124" max="5124" width="10.5703125" style="34" customWidth="1"/>
    <col min="5125" max="5125" width="8.5703125" style="34" customWidth="1"/>
    <col min="5126" max="5126" width="5.5703125" style="34" customWidth="1"/>
    <col min="5127" max="5127" width="2.5703125" style="34" customWidth="1"/>
    <col min="5128" max="5128" width="7" style="34" customWidth="1"/>
    <col min="5129" max="5129" width="2.5703125" style="34" customWidth="1"/>
    <col min="5130" max="5130" width="12.5703125" style="34" customWidth="1"/>
    <col min="5131" max="5131" width="2.5703125" style="34" customWidth="1"/>
    <col min="5132" max="5132" width="12.5703125" style="34" customWidth="1"/>
    <col min="5133" max="5133" width="2.5703125" style="34" customWidth="1"/>
    <col min="5134" max="5134" width="12.5703125" style="34" customWidth="1"/>
    <col min="5135" max="5135" width="9" style="34" customWidth="1"/>
    <col min="5136" max="5379" width="10.5703125" style="34"/>
    <col min="5380" max="5380" width="10.5703125" style="34" customWidth="1"/>
    <col min="5381" max="5381" width="8.5703125" style="34" customWidth="1"/>
    <col min="5382" max="5382" width="5.5703125" style="34" customWidth="1"/>
    <col min="5383" max="5383" width="2.5703125" style="34" customWidth="1"/>
    <col min="5384" max="5384" width="7" style="34" customWidth="1"/>
    <col min="5385" max="5385" width="2.5703125" style="34" customWidth="1"/>
    <col min="5386" max="5386" width="12.5703125" style="34" customWidth="1"/>
    <col min="5387" max="5387" width="2.5703125" style="34" customWidth="1"/>
    <col min="5388" max="5388" width="12.5703125" style="34" customWidth="1"/>
    <col min="5389" max="5389" width="2.5703125" style="34" customWidth="1"/>
    <col min="5390" max="5390" width="12.5703125" style="34" customWidth="1"/>
    <col min="5391" max="5391" width="9" style="34" customWidth="1"/>
    <col min="5392" max="5635" width="10.5703125" style="34"/>
    <col min="5636" max="5636" width="10.5703125" style="34" customWidth="1"/>
    <col min="5637" max="5637" width="8.5703125" style="34" customWidth="1"/>
    <col min="5638" max="5638" width="5.5703125" style="34" customWidth="1"/>
    <col min="5639" max="5639" width="2.5703125" style="34" customWidth="1"/>
    <col min="5640" max="5640" width="7" style="34" customWidth="1"/>
    <col min="5641" max="5641" width="2.5703125" style="34" customWidth="1"/>
    <col min="5642" max="5642" width="12.5703125" style="34" customWidth="1"/>
    <col min="5643" max="5643" width="2.5703125" style="34" customWidth="1"/>
    <col min="5644" max="5644" width="12.5703125" style="34" customWidth="1"/>
    <col min="5645" max="5645" width="2.5703125" style="34" customWidth="1"/>
    <col min="5646" max="5646" width="12.5703125" style="34" customWidth="1"/>
    <col min="5647" max="5647" width="9" style="34" customWidth="1"/>
    <col min="5648" max="5891" width="10.5703125" style="34"/>
    <col min="5892" max="5892" width="10.5703125" style="34" customWidth="1"/>
    <col min="5893" max="5893" width="8.5703125" style="34" customWidth="1"/>
    <col min="5894" max="5894" width="5.5703125" style="34" customWidth="1"/>
    <col min="5895" max="5895" width="2.5703125" style="34" customWidth="1"/>
    <col min="5896" max="5896" width="7" style="34" customWidth="1"/>
    <col min="5897" max="5897" width="2.5703125" style="34" customWidth="1"/>
    <col min="5898" max="5898" width="12.5703125" style="34" customWidth="1"/>
    <col min="5899" max="5899" width="2.5703125" style="34" customWidth="1"/>
    <col min="5900" max="5900" width="12.5703125" style="34" customWidth="1"/>
    <col min="5901" max="5901" width="2.5703125" style="34" customWidth="1"/>
    <col min="5902" max="5902" width="12.5703125" style="34" customWidth="1"/>
    <col min="5903" max="5903" width="9" style="34" customWidth="1"/>
    <col min="5904" max="6147" width="10.5703125" style="34"/>
    <col min="6148" max="6148" width="10.5703125" style="34" customWidth="1"/>
    <col min="6149" max="6149" width="8.5703125" style="34" customWidth="1"/>
    <col min="6150" max="6150" width="5.5703125" style="34" customWidth="1"/>
    <col min="6151" max="6151" width="2.5703125" style="34" customWidth="1"/>
    <col min="6152" max="6152" width="7" style="34" customWidth="1"/>
    <col min="6153" max="6153" width="2.5703125" style="34" customWidth="1"/>
    <col min="6154" max="6154" width="12.5703125" style="34" customWidth="1"/>
    <col min="6155" max="6155" width="2.5703125" style="34" customWidth="1"/>
    <col min="6156" max="6156" width="12.5703125" style="34" customWidth="1"/>
    <col min="6157" max="6157" width="2.5703125" style="34" customWidth="1"/>
    <col min="6158" max="6158" width="12.5703125" style="34" customWidth="1"/>
    <col min="6159" max="6159" width="9" style="34" customWidth="1"/>
    <col min="6160" max="6403" width="10.5703125" style="34"/>
    <col min="6404" max="6404" width="10.5703125" style="34" customWidth="1"/>
    <col min="6405" max="6405" width="8.5703125" style="34" customWidth="1"/>
    <col min="6406" max="6406" width="5.5703125" style="34" customWidth="1"/>
    <col min="6407" max="6407" width="2.5703125" style="34" customWidth="1"/>
    <col min="6408" max="6408" width="7" style="34" customWidth="1"/>
    <col min="6409" max="6409" width="2.5703125" style="34" customWidth="1"/>
    <col min="6410" max="6410" width="12.5703125" style="34" customWidth="1"/>
    <col min="6411" max="6411" width="2.5703125" style="34" customWidth="1"/>
    <col min="6412" max="6412" width="12.5703125" style="34" customWidth="1"/>
    <col min="6413" max="6413" width="2.5703125" style="34" customWidth="1"/>
    <col min="6414" max="6414" width="12.5703125" style="34" customWidth="1"/>
    <col min="6415" max="6415" width="9" style="34" customWidth="1"/>
    <col min="6416" max="6659" width="10.5703125" style="34"/>
    <col min="6660" max="6660" width="10.5703125" style="34" customWidth="1"/>
    <col min="6661" max="6661" width="8.5703125" style="34" customWidth="1"/>
    <col min="6662" max="6662" width="5.5703125" style="34" customWidth="1"/>
    <col min="6663" max="6663" width="2.5703125" style="34" customWidth="1"/>
    <col min="6664" max="6664" width="7" style="34" customWidth="1"/>
    <col min="6665" max="6665" width="2.5703125" style="34" customWidth="1"/>
    <col min="6666" max="6666" width="12.5703125" style="34" customWidth="1"/>
    <col min="6667" max="6667" width="2.5703125" style="34" customWidth="1"/>
    <col min="6668" max="6668" width="12.5703125" style="34" customWidth="1"/>
    <col min="6669" max="6669" width="2.5703125" style="34" customWidth="1"/>
    <col min="6670" max="6670" width="12.5703125" style="34" customWidth="1"/>
    <col min="6671" max="6671" width="9" style="34" customWidth="1"/>
    <col min="6672" max="6915" width="10.5703125" style="34"/>
    <col min="6916" max="6916" width="10.5703125" style="34" customWidth="1"/>
    <col min="6917" max="6917" width="8.5703125" style="34" customWidth="1"/>
    <col min="6918" max="6918" width="5.5703125" style="34" customWidth="1"/>
    <col min="6919" max="6919" width="2.5703125" style="34" customWidth="1"/>
    <col min="6920" max="6920" width="7" style="34" customWidth="1"/>
    <col min="6921" max="6921" width="2.5703125" style="34" customWidth="1"/>
    <col min="6922" max="6922" width="12.5703125" style="34" customWidth="1"/>
    <col min="6923" max="6923" width="2.5703125" style="34" customWidth="1"/>
    <col min="6924" max="6924" width="12.5703125" style="34" customWidth="1"/>
    <col min="6925" max="6925" width="2.5703125" style="34" customWidth="1"/>
    <col min="6926" max="6926" width="12.5703125" style="34" customWidth="1"/>
    <col min="6927" max="6927" width="9" style="34" customWidth="1"/>
    <col min="6928" max="7171" width="10.5703125" style="34"/>
    <col min="7172" max="7172" width="10.5703125" style="34" customWidth="1"/>
    <col min="7173" max="7173" width="8.5703125" style="34" customWidth="1"/>
    <col min="7174" max="7174" width="5.5703125" style="34" customWidth="1"/>
    <col min="7175" max="7175" width="2.5703125" style="34" customWidth="1"/>
    <col min="7176" max="7176" width="7" style="34" customWidth="1"/>
    <col min="7177" max="7177" width="2.5703125" style="34" customWidth="1"/>
    <col min="7178" max="7178" width="12.5703125" style="34" customWidth="1"/>
    <col min="7179" max="7179" width="2.5703125" style="34" customWidth="1"/>
    <col min="7180" max="7180" width="12.5703125" style="34" customWidth="1"/>
    <col min="7181" max="7181" width="2.5703125" style="34" customWidth="1"/>
    <col min="7182" max="7182" width="12.5703125" style="34" customWidth="1"/>
    <col min="7183" max="7183" width="9" style="34" customWidth="1"/>
    <col min="7184" max="7427" width="10.5703125" style="34"/>
    <col min="7428" max="7428" width="10.5703125" style="34" customWidth="1"/>
    <col min="7429" max="7429" width="8.5703125" style="34" customWidth="1"/>
    <col min="7430" max="7430" width="5.5703125" style="34" customWidth="1"/>
    <col min="7431" max="7431" width="2.5703125" style="34" customWidth="1"/>
    <col min="7432" max="7432" width="7" style="34" customWidth="1"/>
    <col min="7433" max="7433" width="2.5703125" style="34" customWidth="1"/>
    <col min="7434" max="7434" width="12.5703125" style="34" customWidth="1"/>
    <col min="7435" max="7435" width="2.5703125" style="34" customWidth="1"/>
    <col min="7436" max="7436" width="12.5703125" style="34" customWidth="1"/>
    <col min="7437" max="7437" width="2.5703125" style="34" customWidth="1"/>
    <col min="7438" max="7438" width="12.5703125" style="34" customWidth="1"/>
    <col min="7439" max="7439" width="9" style="34" customWidth="1"/>
    <col min="7440" max="7683" width="10.5703125" style="34"/>
    <col min="7684" max="7684" width="10.5703125" style="34" customWidth="1"/>
    <col min="7685" max="7685" width="8.5703125" style="34" customWidth="1"/>
    <col min="7686" max="7686" width="5.5703125" style="34" customWidth="1"/>
    <col min="7687" max="7687" width="2.5703125" style="34" customWidth="1"/>
    <col min="7688" max="7688" width="7" style="34" customWidth="1"/>
    <col min="7689" max="7689" width="2.5703125" style="34" customWidth="1"/>
    <col min="7690" max="7690" width="12.5703125" style="34" customWidth="1"/>
    <col min="7691" max="7691" width="2.5703125" style="34" customWidth="1"/>
    <col min="7692" max="7692" width="12.5703125" style="34" customWidth="1"/>
    <col min="7693" max="7693" width="2.5703125" style="34" customWidth="1"/>
    <col min="7694" max="7694" width="12.5703125" style="34" customWidth="1"/>
    <col min="7695" max="7695" width="9" style="34" customWidth="1"/>
    <col min="7696" max="7939" width="10.5703125" style="34"/>
    <col min="7940" max="7940" width="10.5703125" style="34" customWidth="1"/>
    <col min="7941" max="7941" width="8.5703125" style="34" customWidth="1"/>
    <col min="7942" max="7942" width="5.5703125" style="34" customWidth="1"/>
    <col min="7943" max="7943" width="2.5703125" style="34" customWidth="1"/>
    <col min="7944" max="7944" width="7" style="34" customWidth="1"/>
    <col min="7945" max="7945" width="2.5703125" style="34" customWidth="1"/>
    <col min="7946" max="7946" width="12.5703125" style="34" customWidth="1"/>
    <col min="7947" max="7947" width="2.5703125" style="34" customWidth="1"/>
    <col min="7948" max="7948" width="12.5703125" style="34" customWidth="1"/>
    <col min="7949" max="7949" width="2.5703125" style="34" customWidth="1"/>
    <col min="7950" max="7950" width="12.5703125" style="34" customWidth="1"/>
    <col min="7951" max="7951" width="9" style="34" customWidth="1"/>
    <col min="7952" max="8195" width="10.5703125" style="34"/>
    <col min="8196" max="8196" width="10.5703125" style="34" customWidth="1"/>
    <col min="8197" max="8197" width="8.5703125" style="34" customWidth="1"/>
    <col min="8198" max="8198" width="5.5703125" style="34" customWidth="1"/>
    <col min="8199" max="8199" width="2.5703125" style="34" customWidth="1"/>
    <col min="8200" max="8200" width="7" style="34" customWidth="1"/>
    <col min="8201" max="8201" width="2.5703125" style="34" customWidth="1"/>
    <col min="8202" max="8202" width="12.5703125" style="34" customWidth="1"/>
    <col min="8203" max="8203" width="2.5703125" style="34" customWidth="1"/>
    <col min="8204" max="8204" width="12.5703125" style="34" customWidth="1"/>
    <col min="8205" max="8205" width="2.5703125" style="34" customWidth="1"/>
    <col min="8206" max="8206" width="12.5703125" style="34" customWidth="1"/>
    <col min="8207" max="8207" width="9" style="34" customWidth="1"/>
    <col min="8208" max="8451" width="10.5703125" style="34"/>
    <col min="8452" max="8452" width="10.5703125" style="34" customWidth="1"/>
    <col min="8453" max="8453" width="8.5703125" style="34" customWidth="1"/>
    <col min="8454" max="8454" width="5.5703125" style="34" customWidth="1"/>
    <col min="8455" max="8455" width="2.5703125" style="34" customWidth="1"/>
    <col min="8456" max="8456" width="7" style="34" customWidth="1"/>
    <col min="8457" max="8457" width="2.5703125" style="34" customWidth="1"/>
    <col min="8458" max="8458" width="12.5703125" style="34" customWidth="1"/>
    <col min="8459" max="8459" width="2.5703125" style="34" customWidth="1"/>
    <col min="8460" max="8460" width="12.5703125" style="34" customWidth="1"/>
    <col min="8461" max="8461" width="2.5703125" style="34" customWidth="1"/>
    <col min="8462" max="8462" width="12.5703125" style="34" customWidth="1"/>
    <col min="8463" max="8463" width="9" style="34" customWidth="1"/>
    <col min="8464" max="8707" width="10.5703125" style="34"/>
    <col min="8708" max="8708" width="10.5703125" style="34" customWidth="1"/>
    <col min="8709" max="8709" width="8.5703125" style="34" customWidth="1"/>
    <col min="8710" max="8710" width="5.5703125" style="34" customWidth="1"/>
    <col min="8711" max="8711" width="2.5703125" style="34" customWidth="1"/>
    <col min="8712" max="8712" width="7" style="34" customWidth="1"/>
    <col min="8713" max="8713" width="2.5703125" style="34" customWidth="1"/>
    <col min="8714" max="8714" width="12.5703125" style="34" customWidth="1"/>
    <col min="8715" max="8715" width="2.5703125" style="34" customWidth="1"/>
    <col min="8716" max="8716" width="12.5703125" style="34" customWidth="1"/>
    <col min="8717" max="8717" width="2.5703125" style="34" customWidth="1"/>
    <col min="8718" max="8718" width="12.5703125" style="34" customWidth="1"/>
    <col min="8719" max="8719" width="9" style="34" customWidth="1"/>
    <col min="8720" max="8963" width="10.5703125" style="34"/>
    <col min="8964" max="8964" width="10.5703125" style="34" customWidth="1"/>
    <col min="8965" max="8965" width="8.5703125" style="34" customWidth="1"/>
    <col min="8966" max="8966" width="5.5703125" style="34" customWidth="1"/>
    <col min="8967" max="8967" width="2.5703125" style="34" customWidth="1"/>
    <col min="8968" max="8968" width="7" style="34" customWidth="1"/>
    <col min="8969" max="8969" width="2.5703125" style="34" customWidth="1"/>
    <col min="8970" max="8970" width="12.5703125" style="34" customWidth="1"/>
    <col min="8971" max="8971" width="2.5703125" style="34" customWidth="1"/>
    <col min="8972" max="8972" width="12.5703125" style="34" customWidth="1"/>
    <col min="8973" max="8973" width="2.5703125" style="34" customWidth="1"/>
    <col min="8974" max="8974" width="12.5703125" style="34" customWidth="1"/>
    <col min="8975" max="8975" width="9" style="34" customWidth="1"/>
    <col min="8976" max="9219" width="10.5703125" style="34"/>
    <col min="9220" max="9220" width="10.5703125" style="34" customWidth="1"/>
    <col min="9221" max="9221" width="8.5703125" style="34" customWidth="1"/>
    <col min="9222" max="9222" width="5.5703125" style="34" customWidth="1"/>
    <col min="9223" max="9223" width="2.5703125" style="34" customWidth="1"/>
    <col min="9224" max="9224" width="7" style="34" customWidth="1"/>
    <col min="9225" max="9225" width="2.5703125" style="34" customWidth="1"/>
    <col min="9226" max="9226" width="12.5703125" style="34" customWidth="1"/>
    <col min="9227" max="9227" width="2.5703125" style="34" customWidth="1"/>
    <col min="9228" max="9228" width="12.5703125" style="34" customWidth="1"/>
    <col min="9229" max="9229" width="2.5703125" style="34" customWidth="1"/>
    <col min="9230" max="9230" width="12.5703125" style="34" customWidth="1"/>
    <col min="9231" max="9231" width="9" style="34" customWidth="1"/>
    <col min="9232" max="9475" width="10.5703125" style="34"/>
    <col min="9476" max="9476" width="10.5703125" style="34" customWidth="1"/>
    <col min="9477" max="9477" width="8.5703125" style="34" customWidth="1"/>
    <col min="9478" max="9478" width="5.5703125" style="34" customWidth="1"/>
    <col min="9479" max="9479" width="2.5703125" style="34" customWidth="1"/>
    <col min="9480" max="9480" width="7" style="34" customWidth="1"/>
    <col min="9481" max="9481" width="2.5703125" style="34" customWidth="1"/>
    <col min="9482" max="9482" width="12.5703125" style="34" customWidth="1"/>
    <col min="9483" max="9483" width="2.5703125" style="34" customWidth="1"/>
    <col min="9484" max="9484" width="12.5703125" style="34" customWidth="1"/>
    <col min="9485" max="9485" width="2.5703125" style="34" customWidth="1"/>
    <col min="9486" max="9486" width="12.5703125" style="34" customWidth="1"/>
    <col min="9487" max="9487" width="9" style="34" customWidth="1"/>
    <col min="9488" max="9731" width="10.5703125" style="34"/>
    <col min="9732" max="9732" width="10.5703125" style="34" customWidth="1"/>
    <col min="9733" max="9733" width="8.5703125" style="34" customWidth="1"/>
    <col min="9734" max="9734" width="5.5703125" style="34" customWidth="1"/>
    <col min="9735" max="9735" width="2.5703125" style="34" customWidth="1"/>
    <col min="9736" max="9736" width="7" style="34" customWidth="1"/>
    <col min="9737" max="9737" width="2.5703125" style="34" customWidth="1"/>
    <col min="9738" max="9738" width="12.5703125" style="34" customWidth="1"/>
    <col min="9739" max="9739" width="2.5703125" style="34" customWidth="1"/>
    <col min="9740" max="9740" width="12.5703125" style="34" customWidth="1"/>
    <col min="9741" max="9741" width="2.5703125" style="34" customWidth="1"/>
    <col min="9742" max="9742" width="12.5703125" style="34" customWidth="1"/>
    <col min="9743" max="9743" width="9" style="34" customWidth="1"/>
    <col min="9744" max="9987" width="10.5703125" style="34"/>
    <col min="9988" max="9988" width="10.5703125" style="34" customWidth="1"/>
    <col min="9989" max="9989" width="8.5703125" style="34" customWidth="1"/>
    <col min="9990" max="9990" width="5.5703125" style="34" customWidth="1"/>
    <col min="9991" max="9991" width="2.5703125" style="34" customWidth="1"/>
    <col min="9992" max="9992" width="7" style="34" customWidth="1"/>
    <col min="9993" max="9993" width="2.5703125" style="34" customWidth="1"/>
    <col min="9994" max="9994" width="12.5703125" style="34" customWidth="1"/>
    <col min="9995" max="9995" width="2.5703125" style="34" customWidth="1"/>
    <col min="9996" max="9996" width="12.5703125" style="34" customWidth="1"/>
    <col min="9997" max="9997" width="2.5703125" style="34" customWidth="1"/>
    <col min="9998" max="9998" width="12.5703125" style="34" customWidth="1"/>
    <col min="9999" max="9999" width="9" style="34" customWidth="1"/>
    <col min="10000" max="10243" width="10.5703125" style="34"/>
    <col min="10244" max="10244" width="10.5703125" style="34" customWidth="1"/>
    <col min="10245" max="10245" width="8.5703125" style="34" customWidth="1"/>
    <col min="10246" max="10246" width="5.5703125" style="34" customWidth="1"/>
    <col min="10247" max="10247" width="2.5703125" style="34" customWidth="1"/>
    <col min="10248" max="10248" width="7" style="34" customWidth="1"/>
    <col min="10249" max="10249" width="2.5703125" style="34" customWidth="1"/>
    <col min="10250" max="10250" width="12.5703125" style="34" customWidth="1"/>
    <col min="10251" max="10251" width="2.5703125" style="34" customWidth="1"/>
    <col min="10252" max="10252" width="12.5703125" style="34" customWidth="1"/>
    <col min="10253" max="10253" width="2.5703125" style="34" customWidth="1"/>
    <col min="10254" max="10254" width="12.5703125" style="34" customWidth="1"/>
    <col min="10255" max="10255" width="9" style="34" customWidth="1"/>
    <col min="10256" max="10499" width="10.5703125" style="34"/>
    <col min="10500" max="10500" width="10.5703125" style="34" customWidth="1"/>
    <col min="10501" max="10501" width="8.5703125" style="34" customWidth="1"/>
    <col min="10502" max="10502" width="5.5703125" style="34" customWidth="1"/>
    <col min="10503" max="10503" width="2.5703125" style="34" customWidth="1"/>
    <col min="10504" max="10504" width="7" style="34" customWidth="1"/>
    <col min="10505" max="10505" width="2.5703125" style="34" customWidth="1"/>
    <col min="10506" max="10506" width="12.5703125" style="34" customWidth="1"/>
    <col min="10507" max="10507" width="2.5703125" style="34" customWidth="1"/>
    <col min="10508" max="10508" width="12.5703125" style="34" customWidth="1"/>
    <col min="10509" max="10509" width="2.5703125" style="34" customWidth="1"/>
    <col min="10510" max="10510" width="12.5703125" style="34" customWidth="1"/>
    <col min="10511" max="10511" width="9" style="34" customWidth="1"/>
    <col min="10512" max="10755" width="10.5703125" style="34"/>
    <col min="10756" max="10756" width="10.5703125" style="34" customWidth="1"/>
    <col min="10757" max="10757" width="8.5703125" style="34" customWidth="1"/>
    <col min="10758" max="10758" width="5.5703125" style="34" customWidth="1"/>
    <col min="10759" max="10759" width="2.5703125" style="34" customWidth="1"/>
    <col min="10760" max="10760" width="7" style="34" customWidth="1"/>
    <col min="10761" max="10761" width="2.5703125" style="34" customWidth="1"/>
    <col min="10762" max="10762" width="12.5703125" style="34" customWidth="1"/>
    <col min="10763" max="10763" width="2.5703125" style="34" customWidth="1"/>
    <col min="10764" max="10764" width="12.5703125" style="34" customWidth="1"/>
    <col min="10765" max="10765" width="2.5703125" style="34" customWidth="1"/>
    <col min="10766" max="10766" width="12.5703125" style="34" customWidth="1"/>
    <col min="10767" max="10767" width="9" style="34" customWidth="1"/>
    <col min="10768" max="11011" width="10.5703125" style="34"/>
    <col min="11012" max="11012" width="10.5703125" style="34" customWidth="1"/>
    <col min="11013" max="11013" width="8.5703125" style="34" customWidth="1"/>
    <col min="11014" max="11014" width="5.5703125" style="34" customWidth="1"/>
    <col min="11015" max="11015" width="2.5703125" style="34" customWidth="1"/>
    <col min="11016" max="11016" width="7" style="34" customWidth="1"/>
    <col min="11017" max="11017" width="2.5703125" style="34" customWidth="1"/>
    <col min="11018" max="11018" width="12.5703125" style="34" customWidth="1"/>
    <col min="11019" max="11019" width="2.5703125" style="34" customWidth="1"/>
    <col min="11020" max="11020" width="12.5703125" style="34" customWidth="1"/>
    <col min="11021" max="11021" width="2.5703125" style="34" customWidth="1"/>
    <col min="11022" max="11022" width="12.5703125" style="34" customWidth="1"/>
    <col min="11023" max="11023" width="9" style="34" customWidth="1"/>
    <col min="11024" max="11267" width="10.5703125" style="34"/>
    <col min="11268" max="11268" width="10.5703125" style="34" customWidth="1"/>
    <col min="11269" max="11269" width="8.5703125" style="34" customWidth="1"/>
    <col min="11270" max="11270" width="5.5703125" style="34" customWidth="1"/>
    <col min="11271" max="11271" width="2.5703125" style="34" customWidth="1"/>
    <col min="11272" max="11272" width="7" style="34" customWidth="1"/>
    <col min="11273" max="11273" width="2.5703125" style="34" customWidth="1"/>
    <col min="11274" max="11274" width="12.5703125" style="34" customWidth="1"/>
    <col min="11275" max="11275" width="2.5703125" style="34" customWidth="1"/>
    <col min="11276" max="11276" width="12.5703125" style="34" customWidth="1"/>
    <col min="11277" max="11277" width="2.5703125" style="34" customWidth="1"/>
    <col min="11278" max="11278" width="12.5703125" style="34" customWidth="1"/>
    <col min="11279" max="11279" width="9" style="34" customWidth="1"/>
    <col min="11280" max="11523" width="10.5703125" style="34"/>
    <col min="11524" max="11524" width="10.5703125" style="34" customWidth="1"/>
    <col min="11525" max="11525" width="8.5703125" style="34" customWidth="1"/>
    <col min="11526" max="11526" width="5.5703125" style="34" customWidth="1"/>
    <col min="11527" max="11527" width="2.5703125" style="34" customWidth="1"/>
    <col min="11528" max="11528" width="7" style="34" customWidth="1"/>
    <col min="11529" max="11529" width="2.5703125" style="34" customWidth="1"/>
    <col min="11530" max="11530" width="12.5703125" style="34" customWidth="1"/>
    <col min="11531" max="11531" width="2.5703125" style="34" customWidth="1"/>
    <col min="11532" max="11532" width="12.5703125" style="34" customWidth="1"/>
    <col min="11533" max="11533" width="2.5703125" style="34" customWidth="1"/>
    <col min="11534" max="11534" width="12.5703125" style="34" customWidth="1"/>
    <col min="11535" max="11535" width="9" style="34" customWidth="1"/>
    <col min="11536" max="11779" width="10.5703125" style="34"/>
    <col min="11780" max="11780" width="10.5703125" style="34" customWidth="1"/>
    <col min="11781" max="11781" width="8.5703125" style="34" customWidth="1"/>
    <col min="11782" max="11782" width="5.5703125" style="34" customWidth="1"/>
    <col min="11783" max="11783" width="2.5703125" style="34" customWidth="1"/>
    <col min="11784" max="11784" width="7" style="34" customWidth="1"/>
    <col min="11785" max="11785" width="2.5703125" style="34" customWidth="1"/>
    <col min="11786" max="11786" width="12.5703125" style="34" customWidth="1"/>
    <col min="11787" max="11787" width="2.5703125" style="34" customWidth="1"/>
    <col min="11788" max="11788" width="12.5703125" style="34" customWidth="1"/>
    <col min="11789" max="11789" width="2.5703125" style="34" customWidth="1"/>
    <col min="11790" max="11790" width="12.5703125" style="34" customWidth="1"/>
    <col min="11791" max="11791" width="9" style="34" customWidth="1"/>
    <col min="11792" max="12035" width="10.5703125" style="34"/>
    <col min="12036" max="12036" width="10.5703125" style="34" customWidth="1"/>
    <col min="12037" max="12037" width="8.5703125" style="34" customWidth="1"/>
    <col min="12038" max="12038" width="5.5703125" style="34" customWidth="1"/>
    <col min="12039" max="12039" width="2.5703125" style="34" customWidth="1"/>
    <col min="12040" max="12040" width="7" style="34" customWidth="1"/>
    <col min="12041" max="12041" width="2.5703125" style="34" customWidth="1"/>
    <col min="12042" max="12042" width="12.5703125" style="34" customWidth="1"/>
    <col min="12043" max="12043" width="2.5703125" style="34" customWidth="1"/>
    <col min="12044" max="12044" width="12.5703125" style="34" customWidth="1"/>
    <col min="12045" max="12045" width="2.5703125" style="34" customWidth="1"/>
    <col min="12046" max="12046" width="12.5703125" style="34" customWidth="1"/>
    <col min="12047" max="12047" width="9" style="34" customWidth="1"/>
    <col min="12048" max="12291" width="10.5703125" style="34"/>
    <col min="12292" max="12292" width="10.5703125" style="34" customWidth="1"/>
    <col min="12293" max="12293" width="8.5703125" style="34" customWidth="1"/>
    <col min="12294" max="12294" width="5.5703125" style="34" customWidth="1"/>
    <col min="12295" max="12295" width="2.5703125" style="34" customWidth="1"/>
    <col min="12296" max="12296" width="7" style="34" customWidth="1"/>
    <col min="12297" max="12297" width="2.5703125" style="34" customWidth="1"/>
    <col min="12298" max="12298" width="12.5703125" style="34" customWidth="1"/>
    <col min="12299" max="12299" width="2.5703125" style="34" customWidth="1"/>
    <col min="12300" max="12300" width="12.5703125" style="34" customWidth="1"/>
    <col min="12301" max="12301" width="2.5703125" style="34" customWidth="1"/>
    <col min="12302" max="12302" width="12.5703125" style="34" customWidth="1"/>
    <col min="12303" max="12303" width="9" style="34" customWidth="1"/>
    <col min="12304" max="12547" width="10.5703125" style="34"/>
    <col min="12548" max="12548" width="10.5703125" style="34" customWidth="1"/>
    <col min="12549" max="12549" width="8.5703125" style="34" customWidth="1"/>
    <col min="12550" max="12550" width="5.5703125" style="34" customWidth="1"/>
    <col min="12551" max="12551" width="2.5703125" style="34" customWidth="1"/>
    <col min="12552" max="12552" width="7" style="34" customWidth="1"/>
    <col min="12553" max="12553" width="2.5703125" style="34" customWidth="1"/>
    <col min="12554" max="12554" width="12.5703125" style="34" customWidth="1"/>
    <col min="12555" max="12555" width="2.5703125" style="34" customWidth="1"/>
    <col min="12556" max="12556" width="12.5703125" style="34" customWidth="1"/>
    <col min="12557" max="12557" width="2.5703125" style="34" customWidth="1"/>
    <col min="12558" max="12558" width="12.5703125" style="34" customWidth="1"/>
    <col min="12559" max="12559" width="9" style="34" customWidth="1"/>
    <col min="12560" max="12803" width="10.5703125" style="34"/>
    <col min="12804" max="12804" width="10.5703125" style="34" customWidth="1"/>
    <col min="12805" max="12805" width="8.5703125" style="34" customWidth="1"/>
    <col min="12806" max="12806" width="5.5703125" style="34" customWidth="1"/>
    <col min="12807" max="12807" width="2.5703125" style="34" customWidth="1"/>
    <col min="12808" max="12808" width="7" style="34" customWidth="1"/>
    <col min="12809" max="12809" width="2.5703125" style="34" customWidth="1"/>
    <col min="12810" max="12810" width="12.5703125" style="34" customWidth="1"/>
    <col min="12811" max="12811" width="2.5703125" style="34" customWidth="1"/>
    <col min="12812" max="12812" width="12.5703125" style="34" customWidth="1"/>
    <col min="12813" max="12813" width="2.5703125" style="34" customWidth="1"/>
    <col min="12814" max="12814" width="12.5703125" style="34" customWidth="1"/>
    <col min="12815" max="12815" width="9" style="34" customWidth="1"/>
    <col min="12816" max="13059" width="10.5703125" style="34"/>
    <col min="13060" max="13060" width="10.5703125" style="34" customWidth="1"/>
    <col min="13061" max="13061" width="8.5703125" style="34" customWidth="1"/>
    <col min="13062" max="13062" width="5.5703125" style="34" customWidth="1"/>
    <col min="13063" max="13063" width="2.5703125" style="34" customWidth="1"/>
    <col min="13064" max="13064" width="7" style="34" customWidth="1"/>
    <col min="13065" max="13065" width="2.5703125" style="34" customWidth="1"/>
    <col min="13066" max="13066" width="12.5703125" style="34" customWidth="1"/>
    <col min="13067" max="13067" width="2.5703125" style="34" customWidth="1"/>
    <col min="13068" max="13068" width="12.5703125" style="34" customWidth="1"/>
    <col min="13069" max="13069" width="2.5703125" style="34" customWidth="1"/>
    <col min="13070" max="13070" width="12.5703125" style="34" customWidth="1"/>
    <col min="13071" max="13071" width="9" style="34" customWidth="1"/>
    <col min="13072" max="13315" width="10.5703125" style="34"/>
    <col min="13316" max="13316" width="10.5703125" style="34" customWidth="1"/>
    <col min="13317" max="13317" width="8.5703125" style="34" customWidth="1"/>
    <col min="13318" max="13318" width="5.5703125" style="34" customWidth="1"/>
    <col min="13319" max="13319" width="2.5703125" style="34" customWidth="1"/>
    <col min="13320" max="13320" width="7" style="34" customWidth="1"/>
    <col min="13321" max="13321" width="2.5703125" style="34" customWidth="1"/>
    <col min="13322" max="13322" width="12.5703125" style="34" customWidth="1"/>
    <col min="13323" max="13323" width="2.5703125" style="34" customWidth="1"/>
    <col min="13324" max="13324" width="12.5703125" style="34" customWidth="1"/>
    <col min="13325" max="13325" width="2.5703125" style="34" customWidth="1"/>
    <col min="13326" max="13326" width="12.5703125" style="34" customWidth="1"/>
    <col min="13327" max="13327" width="9" style="34" customWidth="1"/>
    <col min="13328" max="13571" width="10.5703125" style="34"/>
    <col min="13572" max="13572" width="10.5703125" style="34" customWidth="1"/>
    <col min="13573" max="13573" width="8.5703125" style="34" customWidth="1"/>
    <col min="13574" max="13574" width="5.5703125" style="34" customWidth="1"/>
    <col min="13575" max="13575" width="2.5703125" style="34" customWidth="1"/>
    <col min="13576" max="13576" width="7" style="34" customWidth="1"/>
    <col min="13577" max="13577" width="2.5703125" style="34" customWidth="1"/>
    <col min="13578" max="13578" width="12.5703125" style="34" customWidth="1"/>
    <col min="13579" max="13579" width="2.5703125" style="34" customWidth="1"/>
    <col min="13580" max="13580" width="12.5703125" style="34" customWidth="1"/>
    <col min="13581" max="13581" width="2.5703125" style="34" customWidth="1"/>
    <col min="13582" max="13582" width="12.5703125" style="34" customWidth="1"/>
    <col min="13583" max="13583" width="9" style="34" customWidth="1"/>
    <col min="13584" max="13827" width="10.5703125" style="34"/>
    <col min="13828" max="13828" width="10.5703125" style="34" customWidth="1"/>
    <col min="13829" max="13829" width="8.5703125" style="34" customWidth="1"/>
    <col min="13830" max="13830" width="5.5703125" style="34" customWidth="1"/>
    <col min="13831" max="13831" width="2.5703125" style="34" customWidth="1"/>
    <col min="13832" max="13832" width="7" style="34" customWidth="1"/>
    <col min="13833" max="13833" width="2.5703125" style="34" customWidth="1"/>
    <col min="13834" max="13834" width="12.5703125" style="34" customWidth="1"/>
    <col min="13835" max="13835" width="2.5703125" style="34" customWidth="1"/>
    <col min="13836" max="13836" width="12.5703125" style="34" customWidth="1"/>
    <col min="13837" max="13837" width="2.5703125" style="34" customWidth="1"/>
    <col min="13838" max="13838" width="12.5703125" style="34" customWidth="1"/>
    <col min="13839" max="13839" width="9" style="34" customWidth="1"/>
    <col min="13840" max="14083" width="10.5703125" style="34"/>
    <col min="14084" max="14084" width="10.5703125" style="34" customWidth="1"/>
    <col min="14085" max="14085" width="8.5703125" style="34" customWidth="1"/>
    <col min="14086" max="14086" width="5.5703125" style="34" customWidth="1"/>
    <col min="14087" max="14087" width="2.5703125" style="34" customWidth="1"/>
    <col min="14088" max="14088" width="7" style="34" customWidth="1"/>
    <col min="14089" max="14089" width="2.5703125" style="34" customWidth="1"/>
    <col min="14090" max="14090" width="12.5703125" style="34" customWidth="1"/>
    <col min="14091" max="14091" width="2.5703125" style="34" customWidth="1"/>
    <col min="14092" max="14092" width="12.5703125" style="34" customWidth="1"/>
    <col min="14093" max="14093" width="2.5703125" style="34" customWidth="1"/>
    <col min="14094" max="14094" width="12.5703125" style="34" customWidth="1"/>
    <col min="14095" max="14095" width="9" style="34" customWidth="1"/>
    <col min="14096" max="14339" width="10.5703125" style="34"/>
    <col min="14340" max="14340" width="10.5703125" style="34" customWidth="1"/>
    <col min="14341" max="14341" width="8.5703125" style="34" customWidth="1"/>
    <col min="14342" max="14342" width="5.5703125" style="34" customWidth="1"/>
    <col min="14343" max="14343" width="2.5703125" style="34" customWidth="1"/>
    <col min="14344" max="14344" width="7" style="34" customWidth="1"/>
    <col min="14345" max="14345" width="2.5703125" style="34" customWidth="1"/>
    <col min="14346" max="14346" width="12.5703125" style="34" customWidth="1"/>
    <col min="14347" max="14347" width="2.5703125" style="34" customWidth="1"/>
    <col min="14348" max="14348" width="12.5703125" style="34" customWidth="1"/>
    <col min="14349" max="14349" width="2.5703125" style="34" customWidth="1"/>
    <col min="14350" max="14350" width="12.5703125" style="34" customWidth="1"/>
    <col min="14351" max="14351" width="9" style="34" customWidth="1"/>
    <col min="14352" max="14595" width="10.5703125" style="34"/>
    <col min="14596" max="14596" width="10.5703125" style="34" customWidth="1"/>
    <col min="14597" max="14597" width="8.5703125" style="34" customWidth="1"/>
    <col min="14598" max="14598" width="5.5703125" style="34" customWidth="1"/>
    <col min="14599" max="14599" width="2.5703125" style="34" customWidth="1"/>
    <col min="14600" max="14600" width="7" style="34" customWidth="1"/>
    <col min="14601" max="14601" width="2.5703125" style="34" customWidth="1"/>
    <col min="14602" max="14602" width="12.5703125" style="34" customWidth="1"/>
    <col min="14603" max="14603" width="2.5703125" style="34" customWidth="1"/>
    <col min="14604" max="14604" width="12.5703125" style="34" customWidth="1"/>
    <col min="14605" max="14605" width="2.5703125" style="34" customWidth="1"/>
    <col min="14606" max="14606" width="12.5703125" style="34" customWidth="1"/>
    <col min="14607" max="14607" width="9" style="34" customWidth="1"/>
    <col min="14608" max="14851" width="10.5703125" style="34"/>
    <col min="14852" max="14852" width="10.5703125" style="34" customWidth="1"/>
    <col min="14853" max="14853" width="8.5703125" style="34" customWidth="1"/>
    <col min="14854" max="14854" width="5.5703125" style="34" customWidth="1"/>
    <col min="14855" max="14855" width="2.5703125" style="34" customWidth="1"/>
    <col min="14856" max="14856" width="7" style="34" customWidth="1"/>
    <col min="14857" max="14857" width="2.5703125" style="34" customWidth="1"/>
    <col min="14858" max="14858" width="12.5703125" style="34" customWidth="1"/>
    <col min="14859" max="14859" width="2.5703125" style="34" customWidth="1"/>
    <col min="14860" max="14860" width="12.5703125" style="34" customWidth="1"/>
    <col min="14861" max="14861" width="2.5703125" style="34" customWidth="1"/>
    <col min="14862" max="14862" width="12.5703125" style="34" customWidth="1"/>
    <col min="14863" max="14863" width="9" style="34" customWidth="1"/>
    <col min="14864" max="15107" width="10.5703125" style="34"/>
    <col min="15108" max="15108" width="10.5703125" style="34" customWidth="1"/>
    <col min="15109" max="15109" width="8.5703125" style="34" customWidth="1"/>
    <col min="15110" max="15110" width="5.5703125" style="34" customWidth="1"/>
    <col min="15111" max="15111" width="2.5703125" style="34" customWidth="1"/>
    <col min="15112" max="15112" width="7" style="34" customWidth="1"/>
    <col min="15113" max="15113" width="2.5703125" style="34" customWidth="1"/>
    <col min="15114" max="15114" width="12.5703125" style="34" customWidth="1"/>
    <col min="15115" max="15115" width="2.5703125" style="34" customWidth="1"/>
    <col min="15116" max="15116" width="12.5703125" style="34" customWidth="1"/>
    <col min="15117" max="15117" width="2.5703125" style="34" customWidth="1"/>
    <col min="15118" max="15118" width="12.5703125" style="34" customWidth="1"/>
    <col min="15119" max="15119" width="9" style="34" customWidth="1"/>
    <col min="15120" max="15363" width="10.5703125" style="34"/>
    <col min="15364" max="15364" width="10.5703125" style="34" customWidth="1"/>
    <col min="15365" max="15365" width="8.5703125" style="34" customWidth="1"/>
    <col min="15366" max="15366" width="5.5703125" style="34" customWidth="1"/>
    <col min="15367" max="15367" width="2.5703125" style="34" customWidth="1"/>
    <col min="15368" max="15368" width="7" style="34" customWidth="1"/>
    <col min="15369" max="15369" width="2.5703125" style="34" customWidth="1"/>
    <col min="15370" max="15370" width="12.5703125" style="34" customWidth="1"/>
    <col min="15371" max="15371" width="2.5703125" style="34" customWidth="1"/>
    <col min="15372" max="15372" width="12.5703125" style="34" customWidth="1"/>
    <col min="15373" max="15373" width="2.5703125" style="34" customWidth="1"/>
    <col min="15374" max="15374" width="12.5703125" style="34" customWidth="1"/>
    <col min="15375" max="15375" width="9" style="34" customWidth="1"/>
    <col min="15376" max="15619" width="10.5703125" style="34"/>
    <col min="15620" max="15620" width="10.5703125" style="34" customWidth="1"/>
    <col min="15621" max="15621" width="8.5703125" style="34" customWidth="1"/>
    <col min="15622" max="15622" width="5.5703125" style="34" customWidth="1"/>
    <col min="15623" max="15623" width="2.5703125" style="34" customWidth="1"/>
    <col min="15624" max="15624" width="7" style="34" customWidth="1"/>
    <col min="15625" max="15625" width="2.5703125" style="34" customWidth="1"/>
    <col min="15626" max="15626" width="12.5703125" style="34" customWidth="1"/>
    <col min="15627" max="15627" width="2.5703125" style="34" customWidth="1"/>
    <col min="15628" max="15628" width="12.5703125" style="34" customWidth="1"/>
    <col min="15629" max="15629" width="2.5703125" style="34" customWidth="1"/>
    <col min="15630" max="15630" width="12.5703125" style="34" customWidth="1"/>
    <col min="15631" max="15631" width="9" style="34" customWidth="1"/>
    <col min="15632" max="15875" width="10.5703125" style="34"/>
    <col min="15876" max="15876" width="10.5703125" style="34" customWidth="1"/>
    <col min="15877" max="15877" width="8.5703125" style="34" customWidth="1"/>
    <col min="15878" max="15878" width="5.5703125" style="34" customWidth="1"/>
    <col min="15879" max="15879" width="2.5703125" style="34" customWidth="1"/>
    <col min="15880" max="15880" width="7" style="34" customWidth="1"/>
    <col min="15881" max="15881" width="2.5703125" style="34" customWidth="1"/>
    <col min="15882" max="15882" width="12.5703125" style="34" customWidth="1"/>
    <col min="15883" max="15883" width="2.5703125" style="34" customWidth="1"/>
    <col min="15884" max="15884" width="12.5703125" style="34" customWidth="1"/>
    <col min="15885" max="15885" width="2.5703125" style="34" customWidth="1"/>
    <col min="15886" max="15886" width="12.5703125" style="34" customWidth="1"/>
    <col min="15887" max="15887" width="9" style="34" customWidth="1"/>
    <col min="15888" max="16131" width="10.5703125" style="34"/>
    <col min="16132" max="16132" width="10.5703125" style="34" customWidth="1"/>
    <col min="16133" max="16133" width="8.5703125" style="34" customWidth="1"/>
    <col min="16134" max="16134" width="5.5703125" style="34" customWidth="1"/>
    <col min="16135" max="16135" width="2.5703125" style="34" customWidth="1"/>
    <col min="16136" max="16136" width="7" style="34" customWidth="1"/>
    <col min="16137" max="16137" width="2.5703125" style="34" customWidth="1"/>
    <col min="16138" max="16138" width="12.5703125" style="34" customWidth="1"/>
    <col min="16139" max="16139" width="2.5703125" style="34" customWidth="1"/>
    <col min="16140" max="16140" width="12.5703125" style="34" customWidth="1"/>
    <col min="16141" max="16141" width="2.5703125" style="34" customWidth="1"/>
    <col min="16142" max="16142" width="12.5703125" style="34" customWidth="1"/>
    <col min="16143" max="16143" width="9" style="34" customWidth="1"/>
    <col min="16144" max="16384" width="10.5703125" style="34"/>
  </cols>
  <sheetData>
    <row r="1" spans="1:16" ht="20.25" customHeight="1">
      <c r="A1" s="1"/>
      <c r="B1" s="31"/>
      <c r="C1" s="31"/>
      <c r="D1" s="32"/>
      <c r="E1" s="32"/>
      <c r="F1" s="32"/>
      <c r="G1" s="32"/>
      <c r="H1" s="32"/>
      <c r="I1" s="32"/>
      <c r="J1" s="33"/>
      <c r="K1" s="31"/>
      <c r="L1" s="33"/>
      <c r="M1" s="31"/>
      <c r="N1" s="36" t="s">
        <v>44</v>
      </c>
    </row>
    <row r="2" spans="1:16" ht="20.25" customHeight="1">
      <c r="A2" s="1" t="s">
        <v>117</v>
      </c>
      <c r="B2" s="31"/>
      <c r="C2" s="31"/>
      <c r="D2" s="32"/>
      <c r="E2" s="32"/>
      <c r="F2" s="32"/>
      <c r="G2" s="32"/>
      <c r="H2" s="32"/>
      <c r="I2" s="32"/>
      <c r="J2" s="33"/>
      <c r="K2" s="31"/>
      <c r="L2" s="33"/>
      <c r="M2" s="31"/>
      <c r="N2" s="33"/>
    </row>
    <row r="3" spans="1:16" ht="20.25" customHeight="1">
      <c r="A3" s="20" t="s">
        <v>92</v>
      </c>
      <c r="B3" s="31"/>
      <c r="C3" s="31"/>
      <c r="D3" s="32"/>
      <c r="E3" s="32"/>
      <c r="F3" s="32"/>
      <c r="G3" s="32"/>
      <c r="H3" s="32"/>
      <c r="I3" s="32"/>
      <c r="J3" s="33"/>
      <c r="K3" s="31"/>
      <c r="L3" s="33"/>
      <c r="M3" s="31"/>
      <c r="N3" s="33"/>
    </row>
    <row r="4" spans="1:16" ht="20.25" customHeight="1">
      <c r="A4" s="1" t="s">
        <v>181</v>
      </c>
      <c r="B4" s="31"/>
      <c r="C4" s="31"/>
      <c r="D4" s="32"/>
      <c r="E4" s="32"/>
      <c r="F4" s="32"/>
      <c r="G4" s="32"/>
      <c r="H4" s="32"/>
      <c r="I4" s="32"/>
      <c r="J4" s="33"/>
      <c r="K4" s="31"/>
      <c r="L4" s="33"/>
      <c r="M4" s="31"/>
      <c r="N4" s="33"/>
      <c r="P4" s="21"/>
    </row>
    <row r="5" spans="1:16" ht="20.25" customHeight="1">
      <c r="C5" s="35"/>
      <c r="J5" s="36"/>
      <c r="L5" s="36"/>
      <c r="N5" s="36" t="s">
        <v>1</v>
      </c>
    </row>
    <row r="6" spans="1:16" ht="20.25" customHeight="1">
      <c r="C6" s="35"/>
      <c r="D6" s="128" t="s">
        <v>112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</row>
    <row r="7" spans="1:16" ht="20.25" customHeight="1">
      <c r="C7" s="35"/>
      <c r="J7" s="36"/>
      <c r="L7" s="64" t="s">
        <v>118</v>
      </c>
      <c r="N7" s="36"/>
    </row>
    <row r="8" spans="1:16" ht="20.25" customHeight="1">
      <c r="C8" s="35"/>
      <c r="J8" s="36"/>
      <c r="L8" s="75" t="s">
        <v>119</v>
      </c>
      <c r="N8" s="36"/>
    </row>
    <row r="9" spans="1:16" ht="20.25" customHeight="1">
      <c r="C9" s="35"/>
      <c r="J9" s="36"/>
      <c r="L9" s="38" t="s">
        <v>120</v>
      </c>
      <c r="N9" s="36"/>
    </row>
    <row r="10" spans="1:16" ht="20.25" customHeight="1">
      <c r="A10" s="37"/>
      <c r="D10" s="38" t="s">
        <v>93</v>
      </c>
      <c r="E10" s="38"/>
      <c r="F10" s="38"/>
      <c r="G10" s="38"/>
      <c r="H10" s="129" t="s">
        <v>38</v>
      </c>
      <c r="I10" s="129"/>
      <c r="J10" s="129"/>
      <c r="K10" s="38"/>
      <c r="L10" s="38" t="s">
        <v>121</v>
      </c>
      <c r="M10" s="38"/>
      <c r="N10" s="39" t="s">
        <v>100</v>
      </c>
    </row>
    <row r="11" spans="1:16" ht="20.25" customHeight="1">
      <c r="A11" s="37"/>
      <c r="D11" s="38" t="s">
        <v>94</v>
      </c>
      <c r="E11" s="38"/>
      <c r="F11" s="38" t="s">
        <v>95</v>
      </c>
      <c r="G11" s="38"/>
      <c r="H11" s="38" t="s">
        <v>96</v>
      </c>
      <c r="I11" s="38"/>
      <c r="J11" s="38"/>
      <c r="K11" s="38"/>
      <c r="L11" s="38" t="s">
        <v>122</v>
      </c>
      <c r="M11" s="38"/>
      <c r="N11" s="39" t="s">
        <v>123</v>
      </c>
    </row>
    <row r="12" spans="1:16" ht="20.25" customHeight="1">
      <c r="A12" s="37"/>
      <c r="D12" s="49" t="s">
        <v>97</v>
      </c>
      <c r="E12" s="38"/>
      <c r="F12" s="49" t="s">
        <v>97</v>
      </c>
      <c r="G12" s="38"/>
      <c r="H12" s="49" t="s">
        <v>98</v>
      </c>
      <c r="I12" s="38"/>
      <c r="J12" s="49" t="s">
        <v>99</v>
      </c>
      <c r="K12" s="40"/>
      <c r="L12" s="49" t="s">
        <v>124</v>
      </c>
      <c r="M12" s="40"/>
      <c r="N12" s="41" t="s">
        <v>125</v>
      </c>
    </row>
    <row r="13" spans="1:16" ht="20.25" customHeight="1">
      <c r="A13" s="42" t="s">
        <v>116</v>
      </c>
      <c r="D13" s="43">
        <v>446392</v>
      </c>
      <c r="F13" s="43">
        <v>450123</v>
      </c>
      <c r="G13" s="43"/>
      <c r="H13" s="43">
        <v>55800</v>
      </c>
      <c r="I13" s="80"/>
      <c r="J13" s="43">
        <v>78967</v>
      </c>
      <c r="K13" s="80"/>
      <c r="L13" s="43">
        <v>-640</v>
      </c>
      <c r="M13" s="43"/>
      <c r="N13" s="43">
        <f>SUM(D13:L13)</f>
        <v>1030642</v>
      </c>
    </row>
    <row r="14" spans="1:16" ht="20.25" customHeight="1">
      <c r="A14" s="44" t="s">
        <v>59</v>
      </c>
      <c r="D14" s="43">
        <v>0</v>
      </c>
      <c r="F14" s="43">
        <v>0</v>
      </c>
      <c r="G14" s="43"/>
      <c r="H14" s="43">
        <v>0</v>
      </c>
      <c r="I14" s="80"/>
      <c r="J14" s="43">
        <f>SUM(PL!G77)</f>
        <v>52638</v>
      </c>
      <c r="K14" s="80"/>
      <c r="L14" s="43">
        <v>0</v>
      </c>
      <c r="M14" s="43"/>
      <c r="N14" s="43">
        <f>SUM(D14:L14)</f>
        <v>52638</v>
      </c>
    </row>
    <row r="15" spans="1:16" ht="20.25" customHeight="1">
      <c r="A15" s="44" t="s">
        <v>61</v>
      </c>
      <c r="D15" s="76">
        <v>0</v>
      </c>
      <c r="F15" s="76">
        <v>0</v>
      </c>
      <c r="G15" s="46">
        <v>0</v>
      </c>
      <c r="H15" s="76">
        <v>0</v>
      </c>
      <c r="I15" s="81">
        <v>0</v>
      </c>
      <c r="J15" s="76">
        <v>0</v>
      </c>
      <c r="K15" s="81"/>
      <c r="L15" s="76">
        <f>SUM(PL!G92)</f>
        <v>1314</v>
      </c>
      <c r="M15" s="46"/>
      <c r="N15" s="45">
        <f>SUM(D15:L15)</f>
        <v>1314</v>
      </c>
    </row>
    <row r="16" spans="1:16" ht="20.25" customHeight="1">
      <c r="A16" s="44" t="s">
        <v>62</v>
      </c>
      <c r="D16" s="46">
        <f>SUM(D14:D15)</f>
        <v>0</v>
      </c>
      <c r="F16" s="46">
        <f>SUM(F14:F15)</f>
        <v>0</v>
      </c>
      <c r="G16" s="46"/>
      <c r="H16" s="46">
        <f>SUM(H14:H15)</f>
        <v>0</v>
      </c>
      <c r="I16" s="81"/>
      <c r="J16" s="46">
        <f>SUM(J14:J15)</f>
        <v>52638</v>
      </c>
      <c r="K16" s="81"/>
      <c r="L16" s="46">
        <f>SUM(L14:L15)</f>
        <v>1314</v>
      </c>
      <c r="M16" s="46"/>
      <c r="N16" s="46">
        <f>SUM(N14:N15)</f>
        <v>53952</v>
      </c>
    </row>
    <row r="17" spans="1:14" ht="20.25" customHeight="1">
      <c r="A17" s="44" t="s">
        <v>184</v>
      </c>
      <c r="D17" s="45">
        <v>0</v>
      </c>
      <c r="F17" s="45">
        <v>0</v>
      </c>
      <c r="G17" s="46"/>
      <c r="H17" s="45">
        <v>0</v>
      </c>
      <c r="I17" s="81"/>
      <c r="J17" s="76">
        <v>-89278</v>
      </c>
      <c r="K17" s="81"/>
      <c r="L17" s="45">
        <v>0</v>
      </c>
      <c r="M17" s="46"/>
      <c r="N17" s="45">
        <f>SUM(D17:L17)</f>
        <v>-89278</v>
      </c>
    </row>
    <row r="18" spans="1:14" ht="20.25" customHeight="1" thickBot="1">
      <c r="A18" s="42" t="s">
        <v>179</v>
      </c>
      <c r="D18" s="47">
        <f>SUM(D13,D16:D17)</f>
        <v>446392</v>
      </c>
      <c r="F18" s="47">
        <f>SUM(F13,F16:F17)</f>
        <v>450123</v>
      </c>
      <c r="H18" s="47">
        <f>SUM(H13,H16:H17)</f>
        <v>55800</v>
      </c>
      <c r="I18" s="81"/>
      <c r="J18" s="47">
        <f>SUM(J13,J16:J17)</f>
        <v>42327</v>
      </c>
      <c r="K18" s="81"/>
      <c r="L18" s="47">
        <f>SUM(L13,L16:L17)</f>
        <v>674</v>
      </c>
      <c r="M18" s="46"/>
      <c r="N18" s="47">
        <f>SUM(N13,N16:N17)</f>
        <v>995316</v>
      </c>
    </row>
    <row r="19" spans="1:14" ht="20.25" customHeight="1" thickTop="1">
      <c r="A19" s="37"/>
      <c r="D19" s="38"/>
      <c r="E19" s="38"/>
      <c r="F19" s="38"/>
      <c r="G19" s="38"/>
      <c r="H19" s="38"/>
      <c r="I19" s="38"/>
      <c r="J19" s="38"/>
      <c r="K19" s="40"/>
      <c r="L19" s="38"/>
      <c r="M19" s="40"/>
      <c r="N19" s="39"/>
    </row>
    <row r="20" spans="1:14" ht="20.25" customHeight="1">
      <c r="A20" s="42" t="s">
        <v>163</v>
      </c>
      <c r="D20" s="43">
        <v>476150</v>
      </c>
      <c r="F20" s="43">
        <v>450123</v>
      </c>
      <c r="G20" s="43"/>
      <c r="H20" s="43">
        <v>55800</v>
      </c>
      <c r="I20" s="43"/>
      <c r="J20" s="43">
        <v>102820</v>
      </c>
      <c r="K20" s="43"/>
      <c r="L20" s="43">
        <v>-755</v>
      </c>
      <c r="M20" s="43"/>
      <c r="N20" s="43">
        <f>SUM(D20:L20)</f>
        <v>1084138</v>
      </c>
    </row>
    <row r="21" spans="1:14" ht="20.25" customHeight="1">
      <c r="A21" s="44" t="s">
        <v>59</v>
      </c>
      <c r="D21" s="43">
        <v>0</v>
      </c>
      <c r="E21" s="43"/>
      <c r="F21" s="43">
        <v>0</v>
      </c>
      <c r="G21" s="43"/>
      <c r="H21" s="43">
        <v>0</v>
      </c>
      <c r="I21" s="43"/>
      <c r="J21" s="43">
        <f>SUM(PL!E77)</f>
        <v>138941</v>
      </c>
      <c r="K21" s="43"/>
      <c r="L21" s="43">
        <v>0</v>
      </c>
      <c r="M21" s="43"/>
      <c r="N21" s="43">
        <f>SUM(D21:L21)</f>
        <v>138941</v>
      </c>
    </row>
    <row r="22" spans="1:14" ht="20.25" customHeight="1">
      <c r="A22" s="44" t="s">
        <v>61</v>
      </c>
      <c r="D22" s="45">
        <v>0</v>
      </c>
      <c r="E22" s="43"/>
      <c r="F22" s="45">
        <v>0</v>
      </c>
      <c r="G22" s="43"/>
      <c r="H22" s="45">
        <v>0</v>
      </c>
      <c r="I22" s="43"/>
      <c r="J22" s="45">
        <v>0</v>
      </c>
      <c r="K22" s="43"/>
      <c r="L22" s="45">
        <f>PL!E91</f>
        <v>-720</v>
      </c>
      <c r="M22" s="43"/>
      <c r="N22" s="45">
        <f>SUM(D22:M22)</f>
        <v>-720</v>
      </c>
    </row>
    <row r="23" spans="1:14" ht="20.25" customHeight="1">
      <c r="A23" s="44" t="s">
        <v>62</v>
      </c>
      <c r="D23" s="43">
        <f>SUM(D21:D22)</f>
        <v>0</v>
      </c>
      <c r="E23" s="43"/>
      <c r="F23" s="43">
        <f>SUM(F21:F22)</f>
        <v>0</v>
      </c>
      <c r="G23" s="43"/>
      <c r="H23" s="43">
        <f>SUM(H21:H22)</f>
        <v>0</v>
      </c>
      <c r="I23" s="43"/>
      <c r="J23" s="46">
        <f>+J21+J22</f>
        <v>138941</v>
      </c>
      <c r="K23" s="43"/>
      <c r="L23" s="46">
        <f>+L21+L22</f>
        <v>-720</v>
      </c>
      <c r="M23" s="43"/>
      <c r="N23" s="46">
        <f>+N21+N22</f>
        <v>138221</v>
      </c>
    </row>
    <row r="24" spans="1:14" ht="20.25" customHeight="1">
      <c r="A24" s="44" t="s">
        <v>184</v>
      </c>
      <c r="D24" s="45">
        <v>0</v>
      </c>
      <c r="E24" s="43"/>
      <c r="F24" s="45">
        <v>0</v>
      </c>
      <c r="G24" s="43"/>
      <c r="H24" s="45">
        <v>0</v>
      </c>
      <c r="I24" s="43"/>
      <c r="J24" s="46">
        <v>-85706</v>
      </c>
      <c r="K24" s="43"/>
      <c r="L24" s="45">
        <v>0</v>
      </c>
      <c r="M24" s="43"/>
      <c r="N24" s="45">
        <f>SUM(D24:L24)</f>
        <v>-85706</v>
      </c>
    </row>
    <row r="25" spans="1:14" ht="20.25" customHeight="1" thickBot="1">
      <c r="A25" s="42" t="s">
        <v>180</v>
      </c>
      <c r="D25" s="47">
        <f>SUM(D20,D23:D24)</f>
        <v>476150</v>
      </c>
      <c r="F25" s="47">
        <f>SUM(F20,F23:F24)</f>
        <v>450123</v>
      </c>
      <c r="H25" s="47">
        <f>SUM(H20,H23:H24)</f>
        <v>55800</v>
      </c>
      <c r="I25" s="46"/>
      <c r="J25" s="47">
        <f>SUM(J20,J23:J24)</f>
        <v>156055</v>
      </c>
      <c r="K25" s="46"/>
      <c r="L25" s="125">
        <f>SUM(L20,L23:L24)</f>
        <v>-1475</v>
      </c>
      <c r="M25" s="46"/>
      <c r="N25" s="47">
        <f>SUM(N20,N23:N24)</f>
        <v>1136653</v>
      </c>
    </row>
    <row r="26" spans="1:14" ht="20.25" customHeight="1" thickTop="1">
      <c r="A26" s="37"/>
      <c r="D26" s="46">
        <f>D25-BS!E62</f>
        <v>0</v>
      </c>
      <c r="E26" s="46"/>
      <c r="F26" s="46">
        <f>F25-BS!E63</f>
        <v>0</v>
      </c>
      <c r="G26" s="46"/>
      <c r="H26" s="46">
        <f>H25-BS!E65</f>
        <v>0</v>
      </c>
      <c r="I26" s="46"/>
      <c r="J26" s="46">
        <f>J25-BS!E66</f>
        <v>0</v>
      </c>
      <c r="K26" s="46"/>
      <c r="L26" s="46">
        <f>L25-BS!E67</f>
        <v>0</v>
      </c>
      <c r="M26" s="46"/>
      <c r="N26" s="46">
        <f>N25-BS!E68</f>
        <v>0</v>
      </c>
    </row>
    <row r="27" spans="1:14" ht="20.25" customHeight="1">
      <c r="A27" s="3" t="s">
        <v>148</v>
      </c>
      <c r="D27" s="35"/>
      <c r="E27" s="35"/>
      <c r="F27" s="35"/>
      <c r="G27" s="35"/>
      <c r="H27" s="35"/>
      <c r="I27" s="35"/>
    </row>
  </sheetData>
  <mergeCells count="2">
    <mergeCell ref="D6:N6"/>
    <mergeCell ref="H10:J10"/>
  </mergeCells>
  <pageMargins left="0.86" right="0.35433070866141736" top="0.78740157480314965" bottom="0.39370078740157483" header="0.19685039370078741" footer="0.19685039370078741"/>
  <pageSetup paperSize="9" scale="80" fitToHeight="0" orientation="landscape" r:id="rId1"/>
  <rowBreaks count="2" manualBreakCount="2">
    <brk id="31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4"/>
  <sheetViews>
    <sheetView showGridLines="0" view="pageBreakPreview" zoomScale="53" zoomScaleNormal="90" zoomScaleSheetLayoutView="53" workbookViewId="0">
      <selection activeCell="K21" sqref="K21"/>
    </sheetView>
  </sheetViews>
  <sheetFormatPr defaultColWidth="10.7109375" defaultRowHeight="20.25" customHeight="1"/>
  <cols>
    <col min="1" max="1" width="10.7109375" style="34" customWidth="1"/>
    <col min="2" max="2" width="8.7109375" style="34" customWidth="1"/>
    <col min="3" max="3" width="22" style="34" customWidth="1"/>
    <col min="4" max="4" width="1.7109375" style="5" customWidth="1"/>
    <col min="5" max="5" width="5.28515625" style="5" customWidth="1"/>
    <col min="6" max="6" width="1.7109375" style="34" customWidth="1"/>
    <col min="7" max="7" width="16.7109375" style="34" customWidth="1"/>
    <col min="8" max="8" width="1.7109375" style="34" customWidth="1"/>
    <col min="9" max="9" width="16.7109375" style="34" customWidth="1"/>
    <col min="10" max="10" width="1.7109375" style="34" customWidth="1"/>
    <col min="11" max="11" width="16.7109375" style="34" customWidth="1"/>
    <col min="12" max="12" width="1.7109375" style="34" customWidth="1"/>
    <col min="13" max="13" width="16.7109375" style="44" customWidth="1"/>
    <col min="14" max="14" width="1.7109375" style="34" customWidth="1"/>
    <col min="15" max="15" width="16.5703125" style="44" customWidth="1"/>
    <col min="16" max="184" width="10.7109375" style="34"/>
    <col min="185" max="185" width="10.7109375" style="34" customWidth="1"/>
    <col min="186" max="186" width="8.7109375" style="34" customWidth="1"/>
    <col min="187" max="187" width="5.7109375" style="34" customWidth="1"/>
    <col min="188" max="188" width="2.7109375" style="34" customWidth="1"/>
    <col min="189" max="189" width="7" style="34" customWidth="1"/>
    <col min="190" max="190" width="2.7109375" style="34" customWidth="1"/>
    <col min="191" max="191" width="12.7109375" style="34" customWidth="1"/>
    <col min="192" max="192" width="2.7109375" style="34" customWidth="1"/>
    <col min="193" max="193" width="12.7109375" style="34" customWidth="1"/>
    <col min="194" max="194" width="2.7109375" style="34" customWidth="1"/>
    <col min="195" max="195" width="12.7109375" style="34" customWidth="1"/>
    <col min="196" max="196" width="9" style="34" customWidth="1"/>
    <col min="197" max="440" width="10.7109375" style="34"/>
    <col min="441" max="441" width="10.7109375" style="34" customWidth="1"/>
    <col min="442" max="442" width="8.7109375" style="34" customWidth="1"/>
    <col min="443" max="443" width="5.7109375" style="34" customWidth="1"/>
    <col min="444" max="444" width="2.7109375" style="34" customWidth="1"/>
    <col min="445" max="445" width="7" style="34" customWidth="1"/>
    <col min="446" max="446" width="2.7109375" style="34" customWidth="1"/>
    <col min="447" max="447" width="12.7109375" style="34" customWidth="1"/>
    <col min="448" max="448" width="2.7109375" style="34" customWidth="1"/>
    <col min="449" max="449" width="12.7109375" style="34" customWidth="1"/>
    <col min="450" max="450" width="2.7109375" style="34" customWidth="1"/>
    <col min="451" max="451" width="12.7109375" style="34" customWidth="1"/>
    <col min="452" max="452" width="9" style="34" customWidth="1"/>
    <col min="453" max="696" width="10.7109375" style="34"/>
    <col min="697" max="697" width="10.7109375" style="34" customWidth="1"/>
    <col min="698" max="698" width="8.7109375" style="34" customWidth="1"/>
    <col min="699" max="699" width="5.7109375" style="34" customWidth="1"/>
    <col min="700" max="700" width="2.7109375" style="34" customWidth="1"/>
    <col min="701" max="701" width="7" style="34" customWidth="1"/>
    <col min="702" max="702" width="2.7109375" style="34" customWidth="1"/>
    <col min="703" max="703" width="12.7109375" style="34" customWidth="1"/>
    <col min="704" max="704" width="2.7109375" style="34" customWidth="1"/>
    <col min="705" max="705" width="12.7109375" style="34" customWidth="1"/>
    <col min="706" max="706" width="2.7109375" style="34" customWidth="1"/>
    <col min="707" max="707" width="12.7109375" style="34" customWidth="1"/>
    <col min="708" max="708" width="9" style="34" customWidth="1"/>
    <col min="709" max="952" width="10.7109375" style="34"/>
    <col min="953" max="953" width="10.7109375" style="34" customWidth="1"/>
    <col min="954" max="954" width="8.7109375" style="34" customWidth="1"/>
    <col min="955" max="955" width="5.7109375" style="34" customWidth="1"/>
    <col min="956" max="956" width="2.7109375" style="34" customWidth="1"/>
    <col min="957" max="957" width="7" style="34" customWidth="1"/>
    <col min="958" max="958" width="2.7109375" style="34" customWidth="1"/>
    <col min="959" max="959" width="12.7109375" style="34" customWidth="1"/>
    <col min="960" max="960" width="2.7109375" style="34" customWidth="1"/>
    <col min="961" max="961" width="12.7109375" style="34" customWidth="1"/>
    <col min="962" max="962" width="2.7109375" style="34" customWidth="1"/>
    <col min="963" max="963" width="12.7109375" style="34" customWidth="1"/>
    <col min="964" max="964" width="9" style="34" customWidth="1"/>
    <col min="965" max="1208" width="10.7109375" style="34"/>
    <col min="1209" max="1209" width="10.7109375" style="34" customWidth="1"/>
    <col min="1210" max="1210" width="8.7109375" style="34" customWidth="1"/>
    <col min="1211" max="1211" width="5.7109375" style="34" customWidth="1"/>
    <col min="1212" max="1212" width="2.7109375" style="34" customWidth="1"/>
    <col min="1213" max="1213" width="7" style="34" customWidth="1"/>
    <col min="1214" max="1214" width="2.7109375" style="34" customWidth="1"/>
    <col min="1215" max="1215" width="12.7109375" style="34" customWidth="1"/>
    <col min="1216" max="1216" width="2.7109375" style="34" customWidth="1"/>
    <col min="1217" max="1217" width="12.7109375" style="34" customWidth="1"/>
    <col min="1218" max="1218" width="2.7109375" style="34" customWidth="1"/>
    <col min="1219" max="1219" width="12.7109375" style="34" customWidth="1"/>
    <col min="1220" max="1220" width="9" style="34" customWidth="1"/>
    <col min="1221" max="1464" width="10.7109375" style="34"/>
    <col min="1465" max="1465" width="10.7109375" style="34" customWidth="1"/>
    <col min="1466" max="1466" width="8.7109375" style="34" customWidth="1"/>
    <col min="1467" max="1467" width="5.7109375" style="34" customWidth="1"/>
    <col min="1468" max="1468" width="2.7109375" style="34" customWidth="1"/>
    <col min="1469" max="1469" width="7" style="34" customWidth="1"/>
    <col min="1470" max="1470" width="2.7109375" style="34" customWidth="1"/>
    <col min="1471" max="1471" width="12.7109375" style="34" customWidth="1"/>
    <col min="1472" max="1472" width="2.7109375" style="34" customWidth="1"/>
    <col min="1473" max="1473" width="12.7109375" style="34" customWidth="1"/>
    <col min="1474" max="1474" width="2.7109375" style="34" customWidth="1"/>
    <col min="1475" max="1475" width="12.7109375" style="34" customWidth="1"/>
    <col min="1476" max="1476" width="9" style="34" customWidth="1"/>
    <col min="1477" max="1720" width="10.7109375" style="34"/>
    <col min="1721" max="1721" width="10.7109375" style="34" customWidth="1"/>
    <col min="1722" max="1722" width="8.7109375" style="34" customWidth="1"/>
    <col min="1723" max="1723" width="5.7109375" style="34" customWidth="1"/>
    <col min="1724" max="1724" width="2.7109375" style="34" customWidth="1"/>
    <col min="1725" max="1725" width="7" style="34" customWidth="1"/>
    <col min="1726" max="1726" width="2.7109375" style="34" customWidth="1"/>
    <col min="1727" max="1727" width="12.7109375" style="34" customWidth="1"/>
    <col min="1728" max="1728" width="2.7109375" style="34" customWidth="1"/>
    <col min="1729" max="1729" width="12.7109375" style="34" customWidth="1"/>
    <col min="1730" max="1730" width="2.7109375" style="34" customWidth="1"/>
    <col min="1731" max="1731" width="12.7109375" style="34" customWidth="1"/>
    <col min="1732" max="1732" width="9" style="34" customWidth="1"/>
    <col min="1733" max="1976" width="10.7109375" style="34"/>
    <col min="1977" max="1977" width="10.7109375" style="34" customWidth="1"/>
    <col min="1978" max="1978" width="8.7109375" style="34" customWidth="1"/>
    <col min="1979" max="1979" width="5.7109375" style="34" customWidth="1"/>
    <col min="1980" max="1980" width="2.7109375" style="34" customWidth="1"/>
    <col min="1981" max="1981" width="7" style="34" customWidth="1"/>
    <col min="1982" max="1982" width="2.7109375" style="34" customWidth="1"/>
    <col min="1983" max="1983" width="12.7109375" style="34" customWidth="1"/>
    <col min="1984" max="1984" width="2.7109375" style="34" customWidth="1"/>
    <col min="1985" max="1985" width="12.7109375" style="34" customWidth="1"/>
    <col min="1986" max="1986" width="2.7109375" style="34" customWidth="1"/>
    <col min="1987" max="1987" width="12.7109375" style="34" customWidth="1"/>
    <col min="1988" max="1988" width="9" style="34" customWidth="1"/>
    <col min="1989" max="2232" width="10.7109375" style="34"/>
    <col min="2233" max="2233" width="10.7109375" style="34" customWidth="1"/>
    <col min="2234" max="2234" width="8.7109375" style="34" customWidth="1"/>
    <col min="2235" max="2235" width="5.7109375" style="34" customWidth="1"/>
    <col min="2236" max="2236" width="2.7109375" style="34" customWidth="1"/>
    <col min="2237" max="2237" width="7" style="34" customWidth="1"/>
    <col min="2238" max="2238" width="2.7109375" style="34" customWidth="1"/>
    <col min="2239" max="2239" width="12.7109375" style="34" customWidth="1"/>
    <col min="2240" max="2240" width="2.7109375" style="34" customWidth="1"/>
    <col min="2241" max="2241" width="12.7109375" style="34" customWidth="1"/>
    <col min="2242" max="2242" width="2.7109375" style="34" customWidth="1"/>
    <col min="2243" max="2243" width="12.7109375" style="34" customWidth="1"/>
    <col min="2244" max="2244" width="9" style="34" customWidth="1"/>
    <col min="2245" max="2488" width="10.7109375" style="34"/>
    <col min="2489" max="2489" width="10.7109375" style="34" customWidth="1"/>
    <col min="2490" max="2490" width="8.7109375" style="34" customWidth="1"/>
    <col min="2491" max="2491" width="5.7109375" style="34" customWidth="1"/>
    <col min="2492" max="2492" width="2.7109375" style="34" customWidth="1"/>
    <col min="2493" max="2493" width="7" style="34" customWidth="1"/>
    <col min="2494" max="2494" width="2.7109375" style="34" customWidth="1"/>
    <col min="2495" max="2495" width="12.7109375" style="34" customWidth="1"/>
    <col min="2496" max="2496" width="2.7109375" style="34" customWidth="1"/>
    <col min="2497" max="2497" width="12.7109375" style="34" customWidth="1"/>
    <col min="2498" max="2498" width="2.7109375" style="34" customWidth="1"/>
    <col min="2499" max="2499" width="12.7109375" style="34" customWidth="1"/>
    <col min="2500" max="2500" width="9" style="34" customWidth="1"/>
    <col min="2501" max="2744" width="10.7109375" style="34"/>
    <col min="2745" max="2745" width="10.7109375" style="34" customWidth="1"/>
    <col min="2746" max="2746" width="8.7109375" style="34" customWidth="1"/>
    <col min="2747" max="2747" width="5.7109375" style="34" customWidth="1"/>
    <col min="2748" max="2748" width="2.7109375" style="34" customWidth="1"/>
    <col min="2749" max="2749" width="7" style="34" customWidth="1"/>
    <col min="2750" max="2750" width="2.7109375" style="34" customWidth="1"/>
    <col min="2751" max="2751" width="12.7109375" style="34" customWidth="1"/>
    <col min="2752" max="2752" width="2.7109375" style="34" customWidth="1"/>
    <col min="2753" max="2753" width="12.7109375" style="34" customWidth="1"/>
    <col min="2754" max="2754" width="2.7109375" style="34" customWidth="1"/>
    <col min="2755" max="2755" width="12.7109375" style="34" customWidth="1"/>
    <col min="2756" max="2756" width="9" style="34" customWidth="1"/>
    <col min="2757" max="3000" width="10.7109375" style="34"/>
    <col min="3001" max="3001" width="10.7109375" style="34" customWidth="1"/>
    <col min="3002" max="3002" width="8.7109375" style="34" customWidth="1"/>
    <col min="3003" max="3003" width="5.7109375" style="34" customWidth="1"/>
    <col min="3004" max="3004" width="2.7109375" style="34" customWidth="1"/>
    <col min="3005" max="3005" width="7" style="34" customWidth="1"/>
    <col min="3006" max="3006" width="2.7109375" style="34" customWidth="1"/>
    <col min="3007" max="3007" width="12.7109375" style="34" customWidth="1"/>
    <col min="3008" max="3008" width="2.7109375" style="34" customWidth="1"/>
    <col min="3009" max="3009" width="12.7109375" style="34" customWidth="1"/>
    <col min="3010" max="3010" width="2.7109375" style="34" customWidth="1"/>
    <col min="3011" max="3011" width="12.7109375" style="34" customWidth="1"/>
    <col min="3012" max="3012" width="9" style="34" customWidth="1"/>
    <col min="3013" max="3256" width="10.7109375" style="34"/>
    <col min="3257" max="3257" width="10.7109375" style="34" customWidth="1"/>
    <col min="3258" max="3258" width="8.7109375" style="34" customWidth="1"/>
    <col min="3259" max="3259" width="5.7109375" style="34" customWidth="1"/>
    <col min="3260" max="3260" width="2.7109375" style="34" customWidth="1"/>
    <col min="3261" max="3261" width="7" style="34" customWidth="1"/>
    <col min="3262" max="3262" width="2.7109375" style="34" customWidth="1"/>
    <col min="3263" max="3263" width="12.7109375" style="34" customWidth="1"/>
    <col min="3264" max="3264" width="2.7109375" style="34" customWidth="1"/>
    <col min="3265" max="3265" width="12.7109375" style="34" customWidth="1"/>
    <col min="3266" max="3266" width="2.7109375" style="34" customWidth="1"/>
    <col min="3267" max="3267" width="12.7109375" style="34" customWidth="1"/>
    <col min="3268" max="3268" width="9" style="34" customWidth="1"/>
    <col min="3269" max="3512" width="10.7109375" style="34"/>
    <col min="3513" max="3513" width="10.7109375" style="34" customWidth="1"/>
    <col min="3514" max="3514" width="8.7109375" style="34" customWidth="1"/>
    <col min="3515" max="3515" width="5.7109375" style="34" customWidth="1"/>
    <col min="3516" max="3516" width="2.7109375" style="34" customWidth="1"/>
    <col min="3517" max="3517" width="7" style="34" customWidth="1"/>
    <col min="3518" max="3518" width="2.7109375" style="34" customWidth="1"/>
    <col min="3519" max="3519" width="12.7109375" style="34" customWidth="1"/>
    <col min="3520" max="3520" width="2.7109375" style="34" customWidth="1"/>
    <col min="3521" max="3521" width="12.7109375" style="34" customWidth="1"/>
    <col min="3522" max="3522" width="2.7109375" style="34" customWidth="1"/>
    <col min="3523" max="3523" width="12.7109375" style="34" customWidth="1"/>
    <col min="3524" max="3524" width="9" style="34" customWidth="1"/>
    <col min="3525" max="3768" width="10.7109375" style="34"/>
    <col min="3769" max="3769" width="10.7109375" style="34" customWidth="1"/>
    <col min="3770" max="3770" width="8.7109375" style="34" customWidth="1"/>
    <col min="3771" max="3771" width="5.7109375" style="34" customWidth="1"/>
    <col min="3772" max="3772" width="2.7109375" style="34" customWidth="1"/>
    <col min="3773" max="3773" width="7" style="34" customWidth="1"/>
    <col min="3774" max="3774" width="2.7109375" style="34" customWidth="1"/>
    <col min="3775" max="3775" width="12.7109375" style="34" customWidth="1"/>
    <col min="3776" max="3776" width="2.7109375" style="34" customWidth="1"/>
    <col min="3777" max="3777" width="12.7109375" style="34" customWidth="1"/>
    <col min="3778" max="3778" width="2.7109375" style="34" customWidth="1"/>
    <col min="3779" max="3779" width="12.7109375" style="34" customWidth="1"/>
    <col min="3780" max="3780" width="9" style="34" customWidth="1"/>
    <col min="3781" max="4024" width="10.7109375" style="34"/>
    <col min="4025" max="4025" width="10.7109375" style="34" customWidth="1"/>
    <col min="4026" max="4026" width="8.7109375" style="34" customWidth="1"/>
    <col min="4027" max="4027" width="5.7109375" style="34" customWidth="1"/>
    <col min="4028" max="4028" width="2.7109375" style="34" customWidth="1"/>
    <col min="4029" max="4029" width="7" style="34" customWidth="1"/>
    <col min="4030" max="4030" width="2.7109375" style="34" customWidth="1"/>
    <col min="4031" max="4031" width="12.7109375" style="34" customWidth="1"/>
    <col min="4032" max="4032" width="2.7109375" style="34" customWidth="1"/>
    <col min="4033" max="4033" width="12.7109375" style="34" customWidth="1"/>
    <col min="4034" max="4034" width="2.7109375" style="34" customWidth="1"/>
    <col min="4035" max="4035" width="12.7109375" style="34" customWidth="1"/>
    <col min="4036" max="4036" width="9" style="34" customWidth="1"/>
    <col min="4037" max="4280" width="10.7109375" style="34"/>
    <col min="4281" max="4281" width="10.7109375" style="34" customWidth="1"/>
    <col min="4282" max="4282" width="8.7109375" style="34" customWidth="1"/>
    <col min="4283" max="4283" width="5.7109375" style="34" customWidth="1"/>
    <col min="4284" max="4284" width="2.7109375" style="34" customWidth="1"/>
    <col min="4285" max="4285" width="7" style="34" customWidth="1"/>
    <col min="4286" max="4286" width="2.7109375" style="34" customWidth="1"/>
    <col min="4287" max="4287" width="12.7109375" style="34" customWidth="1"/>
    <col min="4288" max="4288" width="2.7109375" style="34" customWidth="1"/>
    <col min="4289" max="4289" width="12.7109375" style="34" customWidth="1"/>
    <col min="4290" max="4290" width="2.7109375" style="34" customWidth="1"/>
    <col min="4291" max="4291" width="12.7109375" style="34" customWidth="1"/>
    <col min="4292" max="4292" width="9" style="34" customWidth="1"/>
    <col min="4293" max="4536" width="10.7109375" style="34"/>
    <col min="4537" max="4537" width="10.7109375" style="34" customWidth="1"/>
    <col min="4538" max="4538" width="8.7109375" style="34" customWidth="1"/>
    <col min="4539" max="4539" width="5.7109375" style="34" customWidth="1"/>
    <col min="4540" max="4540" width="2.7109375" style="34" customWidth="1"/>
    <col min="4541" max="4541" width="7" style="34" customWidth="1"/>
    <col min="4542" max="4542" width="2.7109375" style="34" customWidth="1"/>
    <col min="4543" max="4543" width="12.7109375" style="34" customWidth="1"/>
    <col min="4544" max="4544" width="2.7109375" style="34" customWidth="1"/>
    <col min="4545" max="4545" width="12.7109375" style="34" customWidth="1"/>
    <col min="4546" max="4546" width="2.7109375" style="34" customWidth="1"/>
    <col min="4547" max="4547" width="12.7109375" style="34" customWidth="1"/>
    <col min="4548" max="4548" width="9" style="34" customWidth="1"/>
    <col min="4549" max="4792" width="10.7109375" style="34"/>
    <col min="4793" max="4793" width="10.7109375" style="34" customWidth="1"/>
    <col min="4794" max="4794" width="8.7109375" style="34" customWidth="1"/>
    <col min="4795" max="4795" width="5.7109375" style="34" customWidth="1"/>
    <col min="4796" max="4796" width="2.7109375" style="34" customWidth="1"/>
    <col min="4797" max="4797" width="7" style="34" customWidth="1"/>
    <col min="4798" max="4798" width="2.7109375" style="34" customWidth="1"/>
    <col min="4799" max="4799" width="12.7109375" style="34" customWidth="1"/>
    <col min="4800" max="4800" width="2.7109375" style="34" customWidth="1"/>
    <col min="4801" max="4801" width="12.7109375" style="34" customWidth="1"/>
    <col min="4802" max="4802" width="2.7109375" style="34" customWidth="1"/>
    <col min="4803" max="4803" width="12.7109375" style="34" customWidth="1"/>
    <col min="4804" max="4804" width="9" style="34" customWidth="1"/>
    <col min="4805" max="5048" width="10.7109375" style="34"/>
    <col min="5049" max="5049" width="10.7109375" style="34" customWidth="1"/>
    <col min="5050" max="5050" width="8.7109375" style="34" customWidth="1"/>
    <col min="5051" max="5051" width="5.7109375" style="34" customWidth="1"/>
    <col min="5052" max="5052" width="2.7109375" style="34" customWidth="1"/>
    <col min="5053" max="5053" width="7" style="34" customWidth="1"/>
    <col min="5054" max="5054" width="2.7109375" style="34" customWidth="1"/>
    <col min="5055" max="5055" width="12.7109375" style="34" customWidth="1"/>
    <col min="5056" max="5056" width="2.7109375" style="34" customWidth="1"/>
    <col min="5057" max="5057" width="12.7109375" style="34" customWidth="1"/>
    <col min="5058" max="5058" width="2.7109375" style="34" customWidth="1"/>
    <col min="5059" max="5059" width="12.7109375" style="34" customWidth="1"/>
    <col min="5060" max="5060" width="9" style="34" customWidth="1"/>
    <col min="5061" max="5304" width="10.7109375" style="34"/>
    <col min="5305" max="5305" width="10.7109375" style="34" customWidth="1"/>
    <col min="5306" max="5306" width="8.7109375" style="34" customWidth="1"/>
    <col min="5307" max="5307" width="5.7109375" style="34" customWidth="1"/>
    <col min="5308" max="5308" width="2.7109375" style="34" customWidth="1"/>
    <col min="5309" max="5309" width="7" style="34" customWidth="1"/>
    <col min="5310" max="5310" width="2.7109375" style="34" customWidth="1"/>
    <col min="5311" max="5311" width="12.7109375" style="34" customWidth="1"/>
    <col min="5312" max="5312" width="2.7109375" style="34" customWidth="1"/>
    <col min="5313" max="5313" width="12.7109375" style="34" customWidth="1"/>
    <col min="5314" max="5314" width="2.7109375" style="34" customWidth="1"/>
    <col min="5315" max="5315" width="12.7109375" style="34" customWidth="1"/>
    <col min="5316" max="5316" width="9" style="34" customWidth="1"/>
    <col min="5317" max="5560" width="10.7109375" style="34"/>
    <col min="5561" max="5561" width="10.7109375" style="34" customWidth="1"/>
    <col min="5562" max="5562" width="8.7109375" style="34" customWidth="1"/>
    <col min="5563" max="5563" width="5.7109375" style="34" customWidth="1"/>
    <col min="5564" max="5564" width="2.7109375" style="34" customWidth="1"/>
    <col min="5565" max="5565" width="7" style="34" customWidth="1"/>
    <col min="5566" max="5566" width="2.7109375" style="34" customWidth="1"/>
    <col min="5567" max="5567" width="12.7109375" style="34" customWidth="1"/>
    <col min="5568" max="5568" width="2.7109375" style="34" customWidth="1"/>
    <col min="5569" max="5569" width="12.7109375" style="34" customWidth="1"/>
    <col min="5570" max="5570" width="2.7109375" style="34" customWidth="1"/>
    <col min="5571" max="5571" width="12.7109375" style="34" customWidth="1"/>
    <col min="5572" max="5572" width="9" style="34" customWidth="1"/>
    <col min="5573" max="5816" width="10.7109375" style="34"/>
    <col min="5817" max="5817" width="10.7109375" style="34" customWidth="1"/>
    <col min="5818" max="5818" width="8.7109375" style="34" customWidth="1"/>
    <col min="5819" max="5819" width="5.7109375" style="34" customWidth="1"/>
    <col min="5820" max="5820" width="2.7109375" style="34" customWidth="1"/>
    <col min="5821" max="5821" width="7" style="34" customWidth="1"/>
    <col min="5822" max="5822" width="2.7109375" style="34" customWidth="1"/>
    <col min="5823" max="5823" width="12.7109375" style="34" customWidth="1"/>
    <col min="5824" max="5824" width="2.7109375" style="34" customWidth="1"/>
    <col min="5825" max="5825" width="12.7109375" style="34" customWidth="1"/>
    <col min="5826" max="5826" width="2.7109375" style="34" customWidth="1"/>
    <col min="5827" max="5827" width="12.7109375" style="34" customWidth="1"/>
    <col min="5828" max="5828" width="9" style="34" customWidth="1"/>
    <col min="5829" max="6072" width="10.7109375" style="34"/>
    <col min="6073" max="6073" width="10.7109375" style="34" customWidth="1"/>
    <col min="6074" max="6074" width="8.7109375" style="34" customWidth="1"/>
    <col min="6075" max="6075" width="5.7109375" style="34" customWidth="1"/>
    <col min="6076" max="6076" width="2.7109375" style="34" customWidth="1"/>
    <col min="6077" max="6077" width="7" style="34" customWidth="1"/>
    <col min="6078" max="6078" width="2.7109375" style="34" customWidth="1"/>
    <col min="6079" max="6079" width="12.7109375" style="34" customWidth="1"/>
    <col min="6080" max="6080" width="2.7109375" style="34" customWidth="1"/>
    <col min="6081" max="6081" width="12.7109375" style="34" customWidth="1"/>
    <col min="6082" max="6082" width="2.7109375" style="34" customWidth="1"/>
    <col min="6083" max="6083" width="12.7109375" style="34" customWidth="1"/>
    <col min="6084" max="6084" width="9" style="34" customWidth="1"/>
    <col min="6085" max="6328" width="10.7109375" style="34"/>
    <col min="6329" max="6329" width="10.7109375" style="34" customWidth="1"/>
    <col min="6330" max="6330" width="8.7109375" style="34" customWidth="1"/>
    <col min="6331" max="6331" width="5.7109375" style="34" customWidth="1"/>
    <col min="6332" max="6332" width="2.7109375" style="34" customWidth="1"/>
    <col min="6333" max="6333" width="7" style="34" customWidth="1"/>
    <col min="6334" max="6334" width="2.7109375" style="34" customWidth="1"/>
    <col min="6335" max="6335" width="12.7109375" style="34" customWidth="1"/>
    <col min="6336" max="6336" width="2.7109375" style="34" customWidth="1"/>
    <col min="6337" max="6337" width="12.7109375" style="34" customWidth="1"/>
    <col min="6338" max="6338" width="2.7109375" style="34" customWidth="1"/>
    <col min="6339" max="6339" width="12.7109375" style="34" customWidth="1"/>
    <col min="6340" max="6340" width="9" style="34" customWidth="1"/>
    <col min="6341" max="6584" width="10.7109375" style="34"/>
    <col min="6585" max="6585" width="10.7109375" style="34" customWidth="1"/>
    <col min="6586" max="6586" width="8.7109375" style="34" customWidth="1"/>
    <col min="6587" max="6587" width="5.7109375" style="34" customWidth="1"/>
    <col min="6588" max="6588" width="2.7109375" style="34" customWidth="1"/>
    <col min="6589" max="6589" width="7" style="34" customWidth="1"/>
    <col min="6590" max="6590" width="2.7109375" style="34" customWidth="1"/>
    <col min="6591" max="6591" width="12.7109375" style="34" customWidth="1"/>
    <col min="6592" max="6592" width="2.7109375" style="34" customWidth="1"/>
    <col min="6593" max="6593" width="12.7109375" style="34" customWidth="1"/>
    <col min="6594" max="6594" width="2.7109375" style="34" customWidth="1"/>
    <col min="6595" max="6595" width="12.7109375" style="34" customWidth="1"/>
    <col min="6596" max="6596" width="9" style="34" customWidth="1"/>
    <col min="6597" max="6840" width="10.7109375" style="34"/>
    <col min="6841" max="6841" width="10.7109375" style="34" customWidth="1"/>
    <col min="6842" max="6842" width="8.7109375" style="34" customWidth="1"/>
    <col min="6843" max="6843" width="5.7109375" style="34" customWidth="1"/>
    <col min="6844" max="6844" width="2.7109375" style="34" customWidth="1"/>
    <col min="6845" max="6845" width="7" style="34" customWidth="1"/>
    <col min="6846" max="6846" width="2.7109375" style="34" customWidth="1"/>
    <col min="6847" max="6847" width="12.7109375" style="34" customWidth="1"/>
    <col min="6848" max="6848" width="2.7109375" style="34" customWidth="1"/>
    <col min="6849" max="6849" width="12.7109375" style="34" customWidth="1"/>
    <col min="6850" max="6850" width="2.7109375" style="34" customWidth="1"/>
    <col min="6851" max="6851" width="12.7109375" style="34" customWidth="1"/>
    <col min="6852" max="6852" width="9" style="34" customWidth="1"/>
    <col min="6853" max="7096" width="10.7109375" style="34"/>
    <col min="7097" max="7097" width="10.7109375" style="34" customWidth="1"/>
    <col min="7098" max="7098" width="8.7109375" style="34" customWidth="1"/>
    <col min="7099" max="7099" width="5.7109375" style="34" customWidth="1"/>
    <col min="7100" max="7100" width="2.7109375" style="34" customWidth="1"/>
    <col min="7101" max="7101" width="7" style="34" customWidth="1"/>
    <col min="7102" max="7102" width="2.7109375" style="34" customWidth="1"/>
    <col min="7103" max="7103" width="12.7109375" style="34" customWidth="1"/>
    <col min="7104" max="7104" width="2.7109375" style="34" customWidth="1"/>
    <col min="7105" max="7105" width="12.7109375" style="34" customWidth="1"/>
    <col min="7106" max="7106" width="2.7109375" style="34" customWidth="1"/>
    <col min="7107" max="7107" width="12.7109375" style="34" customWidth="1"/>
    <col min="7108" max="7108" width="9" style="34" customWidth="1"/>
    <col min="7109" max="7352" width="10.7109375" style="34"/>
    <col min="7353" max="7353" width="10.7109375" style="34" customWidth="1"/>
    <col min="7354" max="7354" width="8.7109375" style="34" customWidth="1"/>
    <col min="7355" max="7355" width="5.7109375" style="34" customWidth="1"/>
    <col min="7356" max="7356" width="2.7109375" style="34" customWidth="1"/>
    <col min="7357" max="7357" width="7" style="34" customWidth="1"/>
    <col min="7358" max="7358" width="2.7109375" style="34" customWidth="1"/>
    <col min="7359" max="7359" width="12.7109375" style="34" customWidth="1"/>
    <col min="7360" max="7360" width="2.7109375" style="34" customWidth="1"/>
    <col min="7361" max="7361" width="12.7109375" style="34" customWidth="1"/>
    <col min="7362" max="7362" width="2.7109375" style="34" customWidth="1"/>
    <col min="7363" max="7363" width="12.7109375" style="34" customWidth="1"/>
    <col min="7364" max="7364" width="9" style="34" customWidth="1"/>
    <col min="7365" max="7608" width="10.7109375" style="34"/>
    <col min="7609" max="7609" width="10.7109375" style="34" customWidth="1"/>
    <col min="7610" max="7610" width="8.7109375" style="34" customWidth="1"/>
    <col min="7611" max="7611" width="5.7109375" style="34" customWidth="1"/>
    <col min="7612" max="7612" width="2.7109375" style="34" customWidth="1"/>
    <col min="7613" max="7613" width="7" style="34" customWidth="1"/>
    <col min="7614" max="7614" width="2.7109375" style="34" customWidth="1"/>
    <col min="7615" max="7615" width="12.7109375" style="34" customWidth="1"/>
    <col min="7616" max="7616" width="2.7109375" style="34" customWidth="1"/>
    <col min="7617" max="7617" width="12.7109375" style="34" customWidth="1"/>
    <col min="7618" max="7618" width="2.7109375" style="34" customWidth="1"/>
    <col min="7619" max="7619" width="12.7109375" style="34" customWidth="1"/>
    <col min="7620" max="7620" width="9" style="34" customWidth="1"/>
    <col min="7621" max="7864" width="10.7109375" style="34"/>
    <col min="7865" max="7865" width="10.7109375" style="34" customWidth="1"/>
    <col min="7866" max="7866" width="8.7109375" style="34" customWidth="1"/>
    <col min="7867" max="7867" width="5.7109375" style="34" customWidth="1"/>
    <col min="7868" max="7868" width="2.7109375" style="34" customWidth="1"/>
    <col min="7869" max="7869" width="7" style="34" customWidth="1"/>
    <col min="7870" max="7870" width="2.7109375" style="34" customWidth="1"/>
    <col min="7871" max="7871" width="12.7109375" style="34" customWidth="1"/>
    <col min="7872" max="7872" width="2.7109375" style="34" customWidth="1"/>
    <col min="7873" max="7873" width="12.7109375" style="34" customWidth="1"/>
    <col min="7874" max="7874" width="2.7109375" style="34" customWidth="1"/>
    <col min="7875" max="7875" width="12.7109375" style="34" customWidth="1"/>
    <col min="7876" max="7876" width="9" style="34" customWidth="1"/>
    <col min="7877" max="8120" width="10.7109375" style="34"/>
    <col min="8121" max="8121" width="10.7109375" style="34" customWidth="1"/>
    <col min="8122" max="8122" width="8.7109375" style="34" customWidth="1"/>
    <col min="8123" max="8123" width="5.7109375" style="34" customWidth="1"/>
    <col min="8124" max="8124" width="2.7109375" style="34" customWidth="1"/>
    <col min="8125" max="8125" width="7" style="34" customWidth="1"/>
    <col min="8126" max="8126" width="2.7109375" style="34" customWidth="1"/>
    <col min="8127" max="8127" width="12.7109375" style="34" customWidth="1"/>
    <col min="8128" max="8128" width="2.7109375" style="34" customWidth="1"/>
    <col min="8129" max="8129" width="12.7109375" style="34" customWidth="1"/>
    <col min="8130" max="8130" width="2.7109375" style="34" customWidth="1"/>
    <col min="8131" max="8131" width="12.7109375" style="34" customWidth="1"/>
    <col min="8132" max="8132" width="9" style="34" customWidth="1"/>
    <col min="8133" max="8376" width="10.7109375" style="34"/>
    <col min="8377" max="8377" width="10.7109375" style="34" customWidth="1"/>
    <col min="8378" max="8378" width="8.7109375" style="34" customWidth="1"/>
    <col min="8379" max="8379" width="5.7109375" style="34" customWidth="1"/>
    <col min="8380" max="8380" width="2.7109375" style="34" customWidth="1"/>
    <col min="8381" max="8381" width="7" style="34" customWidth="1"/>
    <col min="8382" max="8382" width="2.7109375" style="34" customWidth="1"/>
    <col min="8383" max="8383" width="12.7109375" style="34" customWidth="1"/>
    <col min="8384" max="8384" width="2.7109375" style="34" customWidth="1"/>
    <col min="8385" max="8385" width="12.7109375" style="34" customWidth="1"/>
    <col min="8386" max="8386" width="2.7109375" style="34" customWidth="1"/>
    <col min="8387" max="8387" width="12.7109375" style="34" customWidth="1"/>
    <col min="8388" max="8388" width="9" style="34" customWidth="1"/>
    <col min="8389" max="8632" width="10.7109375" style="34"/>
    <col min="8633" max="8633" width="10.7109375" style="34" customWidth="1"/>
    <col min="8634" max="8634" width="8.7109375" style="34" customWidth="1"/>
    <col min="8635" max="8635" width="5.7109375" style="34" customWidth="1"/>
    <col min="8636" max="8636" width="2.7109375" style="34" customWidth="1"/>
    <col min="8637" max="8637" width="7" style="34" customWidth="1"/>
    <col min="8638" max="8638" width="2.7109375" style="34" customWidth="1"/>
    <col min="8639" max="8639" width="12.7109375" style="34" customWidth="1"/>
    <col min="8640" max="8640" width="2.7109375" style="34" customWidth="1"/>
    <col min="8641" max="8641" width="12.7109375" style="34" customWidth="1"/>
    <col min="8642" max="8642" width="2.7109375" style="34" customWidth="1"/>
    <col min="8643" max="8643" width="12.7109375" style="34" customWidth="1"/>
    <col min="8644" max="8644" width="9" style="34" customWidth="1"/>
    <col min="8645" max="8888" width="10.7109375" style="34"/>
    <col min="8889" max="8889" width="10.7109375" style="34" customWidth="1"/>
    <col min="8890" max="8890" width="8.7109375" style="34" customWidth="1"/>
    <col min="8891" max="8891" width="5.7109375" style="34" customWidth="1"/>
    <col min="8892" max="8892" width="2.7109375" style="34" customWidth="1"/>
    <col min="8893" max="8893" width="7" style="34" customWidth="1"/>
    <col min="8894" max="8894" width="2.7109375" style="34" customWidth="1"/>
    <col min="8895" max="8895" width="12.7109375" style="34" customWidth="1"/>
    <col min="8896" max="8896" width="2.7109375" style="34" customWidth="1"/>
    <col min="8897" max="8897" width="12.7109375" style="34" customWidth="1"/>
    <col min="8898" max="8898" width="2.7109375" style="34" customWidth="1"/>
    <col min="8899" max="8899" width="12.7109375" style="34" customWidth="1"/>
    <col min="8900" max="8900" width="9" style="34" customWidth="1"/>
    <col min="8901" max="9144" width="10.7109375" style="34"/>
    <col min="9145" max="9145" width="10.7109375" style="34" customWidth="1"/>
    <col min="9146" max="9146" width="8.7109375" style="34" customWidth="1"/>
    <col min="9147" max="9147" width="5.7109375" style="34" customWidth="1"/>
    <col min="9148" max="9148" width="2.7109375" style="34" customWidth="1"/>
    <col min="9149" max="9149" width="7" style="34" customWidth="1"/>
    <col min="9150" max="9150" width="2.7109375" style="34" customWidth="1"/>
    <col min="9151" max="9151" width="12.7109375" style="34" customWidth="1"/>
    <col min="9152" max="9152" width="2.7109375" style="34" customWidth="1"/>
    <col min="9153" max="9153" width="12.7109375" style="34" customWidth="1"/>
    <col min="9154" max="9154" width="2.7109375" style="34" customWidth="1"/>
    <col min="9155" max="9155" width="12.7109375" style="34" customWidth="1"/>
    <col min="9156" max="9156" width="9" style="34" customWidth="1"/>
    <col min="9157" max="9400" width="10.7109375" style="34"/>
    <col min="9401" max="9401" width="10.7109375" style="34" customWidth="1"/>
    <col min="9402" max="9402" width="8.7109375" style="34" customWidth="1"/>
    <col min="9403" max="9403" width="5.7109375" style="34" customWidth="1"/>
    <col min="9404" max="9404" width="2.7109375" style="34" customWidth="1"/>
    <col min="9405" max="9405" width="7" style="34" customWidth="1"/>
    <col min="9406" max="9406" width="2.7109375" style="34" customWidth="1"/>
    <col min="9407" max="9407" width="12.7109375" style="34" customWidth="1"/>
    <col min="9408" max="9408" width="2.7109375" style="34" customWidth="1"/>
    <col min="9409" max="9409" width="12.7109375" style="34" customWidth="1"/>
    <col min="9410" max="9410" width="2.7109375" style="34" customWidth="1"/>
    <col min="9411" max="9411" width="12.7109375" style="34" customWidth="1"/>
    <col min="9412" max="9412" width="9" style="34" customWidth="1"/>
    <col min="9413" max="9656" width="10.7109375" style="34"/>
    <col min="9657" max="9657" width="10.7109375" style="34" customWidth="1"/>
    <col min="9658" max="9658" width="8.7109375" style="34" customWidth="1"/>
    <col min="9659" max="9659" width="5.7109375" style="34" customWidth="1"/>
    <col min="9660" max="9660" width="2.7109375" style="34" customWidth="1"/>
    <col min="9661" max="9661" width="7" style="34" customWidth="1"/>
    <col min="9662" max="9662" width="2.7109375" style="34" customWidth="1"/>
    <col min="9663" max="9663" width="12.7109375" style="34" customWidth="1"/>
    <col min="9664" max="9664" width="2.7109375" style="34" customWidth="1"/>
    <col min="9665" max="9665" width="12.7109375" style="34" customWidth="1"/>
    <col min="9666" max="9666" width="2.7109375" style="34" customWidth="1"/>
    <col min="9667" max="9667" width="12.7109375" style="34" customWidth="1"/>
    <col min="9668" max="9668" width="9" style="34" customWidth="1"/>
    <col min="9669" max="9912" width="10.7109375" style="34"/>
    <col min="9913" max="9913" width="10.7109375" style="34" customWidth="1"/>
    <col min="9914" max="9914" width="8.7109375" style="34" customWidth="1"/>
    <col min="9915" max="9915" width="5.7109375" style="34" customWidth="1"/>
    <col min="9916" max="9916" width="2.7109375" style="34" customWidth="1"/>
    <col min="9917" max="9917" width="7" style="34" customWidth="1"/>
    <col min="9918" max="9918" width="2.7109375" style="34" customWidth="1"/>
    <col min="9919" max="9919" width="12.7109375" style="34" customWidth="1"/>
    <col min="9920" max="9920" width="2.7109375" style="34" customWidth="1"/>
    <col min="9921" max="9921" width="12.7109375" style="34" customWidth="1"/>
    <col min="9922" max="9922" width="2.7109375" style="34" customWidth="1"/>
    <col min="9923" max="9923" width="12.7109375" style="34" customWidth="1"/>
    <col min="9924" max="9924" width="9" style="34" customWidth="1"/>
    <col min="9925" max="10168" width="10.7109375" style="34"/>
    <col min="10169" max="10169" width="10.7109375" style="34" customWidth="1"/>
    <col min="10170" max="10170" width="8.7109375" style="34" customWidth="1"/>
    <col min="10171" max="10171" width="5.7109375" style="34" customWidth="1"/>
    <col min="10172" max="10172" width="2.7109375" style="34" customWidth="1"/>
    <col min="10173" max="10173" width="7" style="34" customWidth="1"/>
    <col min="10174" max="10174" width="2.7109375" style="34" customWidth="1"/>
    <col min="10175" max="10175" width="12.7109375" style="34" customWidth="1"/>
    <col min="10176" max="10176" width="2.7109375" style="34" customWidth="1"/>
    <col min="10177" max="10177" width="12.7109375" style="34" customWidth="1"/>
    <col min="10178" max="10178" width="2.7109375" style="34" customWidth="1"/>
    <col min="10179" max="10179" width="12.7109375" style="34" customWidth="1"/>
    <col min="10180" max="10180" width="9" style="34" customWidth="1"/>
    <col min="10181" max="10424" width="10.7109375" style="34"/>
    <col min="10425" max="10425" width="10.7109375" style="34" customWidth="1"/>
    <col min="10426" max="10426" width="8.7109375" style="34" customWidth="1"/>
    <col min="10427" max="10427" width="5.7109375" style="34" customWidth="1"/>
    <col min="10428" max="10428" width="2.7109375" style="34" customWidth="1"/>
    <col min="10429" max="10429" width="7" style="34" customWidth="1"/>
    <col min="10430" max="10430" width="2.7109375" style="34" customWidth="1"/>
    <col min="10431" max="10431" width="12.7109375" style="34" customWidth="1"/>
    <col min="10432" max="10432" width="2.7109375" style="34" customWidth="1"/>
    <col min="10433" max="10433" width="12.7109375" style="34" customWidth="1"/>
    <col min="10434" max="10434" width="2.7109375" style="34" customWidth="1"/>
    <col min="10435" max="10435" width="12.7109375" style="34" customWidth="1"/>
    <col min="10436" max="10436" width="9" style="34" customWidth="1"/>
    <col min="10437" max="10680" width="10.7109375" style="34"/>
    <col min="10681" max="10681" width="10.7109375" style="34" customWidth="1"/>
    <col min="10682" max="10682" width="8.7109375" style="34" customWidth="1"/>
    <col min="10683" max="10683" width="5.7109375" style="34" customWidth="1"/>
    <col min="10684" max="10684" width="2.7109375" style="34" customWidth="1"/>
    <col min="10685" max="10685" width="7" style="34" customWidth="1"/>
    <col min="10686" max="10686" width="2.7109375" style="34" customWidth="1"/>
    <col min="10687" max="10687" width="12.7109375" style="34" customWidth="1"/>
    <col min="10688" max="10688" width="2.7109375" style="34" customWidth="1"/>
    <col min="10689" max="10689" width="12.7109375" style="34" customWidth="1"/>
    <col min="10690" max="10690" width="2.7109375" style="34" customWidth="1"/>
    <col min="10691" max="10691" width="12.7109375" style="34" customWidth="1"/>
    <col min="10692" max="10692" width="9" style="34" customWidth="1"/>
    <col min="10693" max="10936" width="10.7109375" style="34"/>
    <col min="10937" max="10937" width="10.7109375" style="34" customWidth="1"/>
    <col min="10938" max="10938" width="8.7109375" style="34" customWidth="1"/>
    <col min="10939" max="10939" width="5.7109375" style="34" customWidth="1"/>
    <col min="10940" max="10940" width="2.7109375" style="34" customWidth="1"/>
    <col min="10941" max="10941" width="7" style="34" customWidth="1"/>
    <col min="10942" max="10942" width="2.7109375" style="34" customWidth="1"/>
    <col min="10943" max="10943" width="12.7109375" style="34" customWidth="1"/>
    <col min="10944" max="10944" width="2.7109375" style="34" customWidth="1"/>
    <col min="10945" max="10945" width="12.7109375" style="34" customWidth="1"/>
    <col min="10946" max="10946" width="2.7109375" style="34" customWidth="1"/>
    <col min="10947" max="10947" width="12.7109375" style="34" customWidth="1"/>
    <col min="10948" max="10948" width="9" style="34" customWidth="1"/>
    <col min="10949" max="11192" width="10.7109375" style="34"/>
    <col min="11193" max="11193" width="10.7109375" style="34" customWidth="1"/>
    <col min="11194" max="11194" width="8.7109375" style="34" customWidth="1"/>
    <col min="11195" max="11195" width="5.7109375" style="34" customWidth="1"/>
    <col min="11196" max="11196" width="2.7109375" style="34" customWidth="1"/>
    <col min="11197" max="11197" width="7" style="34" customWidth="1"/>
    <col min="11198" max="11198" width="2.7109375" style="34" customWidth="1"/>
    <col min="11199" max="11199" width="12.7109375" style="34" customWidth="1"/>
    <col min="11200" max="11200" width="2.7109375" style="34" customWidth="1"/>
    <col min="11201" max="11201" width="12.7109375" style="34" customWidth="1"/>
    <col min="11202" max="11202" width="2.7109375" style="34" customWidth="1"/>
    <col min="11203" max="11203" width="12.7109375" style="34" customWidth="1"/>
    <col min="11204" max="11204" width="9" style="34" customWidth="1"/>
    <col min="11205" max="11448" width="10.7109375" style="34"/>
    <col min="11449" max="11449" width="10.7109375" style="34" customWidth="1"/>
    <col min="11450" max="11450" width="8.7109375" style="34" customWidth="1"/>
    <col min="11451" max="11451" width="5.7109375" style="34" customWidth="1"/>
    <col min="11452" max="11452" width="2.7109375" style="34" customWidth="1"/>
    <col min="11453" max="11453" width="7" style="34" customWidth="1"/>
    <col min="11454" max="11454" width="2.7109375" style="34" customWidth="1"/>
    <col min="11455" max="11455" width="12.7109375" style="34" customWidth="1"/>
    <col min="11456" max="11456" width="2.7109375" style="34" customWidth="1"/>
    <col min="11457" max="11457" width="12.7109375" style="34" customWidth="1"/>
    <col min="11458" max="11458" width="2.7109375" style="34" customWidth="1"/>
    <col min="11459" max="11459" width="12.7109375" style="34" customWidth="1"/>
    <col min="11460" max="11460" width="9" style="34" customWidth="1"/>
    <col min="11461" max="11704" width="10.7109375" style="34"/>
    <col min="11705" max="11705" width="10.7109375" style="34" customWidth="1"/>
    <col min="11706" max="11706" width="8.7109375" style="34" customWidth="1"/>
    <col min="11707" max="11707" width="5.7109375" style="34" customWidth="1"/>
    <col min="11708" max="11708" width="2.7109375" style="34" customWidth="1"/>
    <col min="11709" max="11709" width="7" style="34" customWidth="1"/>
    <col min="11710" max="11710" width="2.7109375" style="34" customWidth="1"/>
    <col min="11711" max="11711" width="12.7109375" style="34" customWidth="1"/>
    <col min="11712" max="11712" width="2.7109375" style="34" customWidth="1"/>
    <col min="11713" max="11713" width="12.7109375" style="34" customWidth="1"/>
    <col min="11714" max="11714" width="2.7109375" style="34" customWidth="1"/>
    <col min="11715" max="11715" width="12.7109375" style="34" customWidth="1"/>
    <col min="11716" max="11716" width="9" style="34" customWidth="1"/>
    <col min="11717" max="11960" width="10.7109375" style="34"/>
    <col min="11961" max="11961" width="10.7109375" style="34" customWidth="1"/>
    <col min="11962" max="11962" width="8.7109375" style="34" customWidth="1"/>
    <col min="11963" max="11963" width="5.7109375" style="34" customWidth="1"/>
    <col min="11964" max="11964" width="2.7109375" style="34" customWidth="1"/>
    <col min="11965" max="11965" width="7" style="34" customWidth="1"/>
    <col min="11966" max="11966" width="2.7109375" style="34" customWidth="1"/>
    <col min="11967" max="11967" width="12.7109375" style="34" customWidth="1"/>
    <col min="11968" max="11968" width="2.7109375" style="34" customWidth="1"/>
    <col min="11969" max="11969" width="12.7109375" style="34" customWidth="1"/>
    <col min="11970" max="11970" width="2.7109375" style="34" customWidth="1"/>
    <col min="11971" max="11971" width="12.7109375" style="34" customWidth="1"/>
    <col min="11972" max="11972" width="9" style="34" customWidth="1"/>
    <col min="11973" max="12216" width="10.7109375" style="34"/>
    <col min="12217" max="12217" width="10.7109375" style="34" customWidth="1"/>
    <col min="12218" max="12218" width="8.7109375" style="34" customWidth="1"/>
    <col min="12219" max="12219" width="5.7109375" style="34" customWidth="1"/>
    <col min="12220" max="12220" width="2.7109375" style="34" customWidth="1"/>
    <col min="12221" max="12221" width="7" style="34" customWidth="1"/>
    <col min="12222" max="12222" width="2.7109375" style="34" customWidth="1"/>
    <col min="12223" max="12223" width="12.7109375" style="34" customWidth="1"/>
    <col min="12224" max="12224" width="2.7109375" style="34" customWidth="1"/>
    <col min="12225" max="12225" width="12.7109375" style="34" customWidth="1"/>
    <col min="12226" max="12226" width="2.7109375" style="34" customWidth="1"/>
    <col min="12227" max="12227" width="12.7109375" style="34" customWidth="1"/>
    <col min="12228" max="12228" width="9" style="34" customWidth="1"/>
    <col min="12229" max="12472" width="10.7109375" style="34"/>
    <col min="12473" max="12473" width="10.7109375" style="34" customWidth="1"/>
    <col min="12474" max="12474" width="8.7109375" style="34" customWidth="1"/>
    <col min="12475" max="12475" width="5.7109375" style="34" customWidth="1"/>
    <col min="12476" max="12476" width="2.7109375" style="34" customWidth="1"/>
    <col min="12477" max="12477" width="7" style="34" customWidth="1"/>
    <col min="12478" max="12478" width="2.7109375" style="34" customWidth="1"/>
    <col min="12479" max="12479" width="12.7109375" style="34" customWidth="1"/>
    <col min="12480" max="12480" width="2.7109375" style="34" customWidth="1"/>
    <col min="12481" max="12481" width="12.7109375" style="34" customWidth="1"/>
    <col min="12482" max="12482" width="2.7109375" style="34" customWidth="1"/>
    <col min="12483" max="12483" width="12.7109375" style="34" customWidth="1"/>
    <col min="12484" max="12484" width="9" style="34" customWidth="1"/>
    <col min="12485" max="12728" width="10.7109375" style="34"/>
    <col min="12729" max="12729" width="10.7109375" style="34" customWidth="1"/>
    <col min="12730" max="12730" width="8.7109375" style="34" customWidth="1"/>
    <col min="12731" max="12731" width="5.7109375" style="34" customWidth="1"/>
    <col min="12732" max="12732" width="2.7109375" style="34" customWidth="1"/>
    <col min="12733" max="12733" width="7" style="34" customWidth="1"/>
    <col min="12734" max="12734" width="2.7109375" style="34" customWidth="1"/>
    <col min="12735" max="12735" width="12.7109375" style="34" customWidth="1"/>
    <col min="12736" max="12736" width="2.7109375" style="34" customWidth="1"/>
    <col min="12737" max="12737" width="12.7109375" style="34" customWidth="1"/>
    <col min="12738" max="12738" width="2.7109375" style="34" customWidth="1"/>
    <col min="12739" max="12739" width="12.7109375" style="34" customWidth="1"/>
    <col min="12740" max="12740" width="9" style="34" customWidth="1"/>
    <col min="12741" max="12984" width="10.7109375" style="34"/>
    <col min="12985" max="12985" width="10.7109375" style="34" customWidth="1"/>
    <col min="12986" max="12986" width="8.7109375" style="34" customWidth="1"/>
    <col min="12987" max="12987" width="5.7109375" style="34" customWidth="1"/>
    <col min="12988" max="12988" width="2.7109375" style="34" customWidth="1"/>
    <col min="12989" max="12989" width="7" style="34" customWidth="1"/>
    <col min="12990" max="12990" width="2.7109375" style="34" customWidth="1"/>
    <col min="12991" max="12991" width="12.7109375" style="34" customWidth="1"/>
    <col min="12992" max="12992" width="2.7109375" style="34" customWidth="1"/>
    <col min="12993" max="12993" width="12.7109375" style="34" customWidth="1"/>
    <col min="12994" max="12994" width="2.7109375" style="34" customWidth="1"/>
    <col min="12995" max="12995" width="12.7109375" style="34" customWidth="1"/>
    <col min="12996" max="12996" width="9" style="34" customWidth="1"/>
    <col min="12997" max="13240" width="10.7109375" style="34"/>
    <col min="13241" max="13241" width="10.7109375" style="34" customWidth="1"/>
    <col min="13242" max="13242" width="8.7109375" style="34" customWidth="1"/>
    <col min="13243" max="13243" width="5.7109375" style="34" customWidth="1"/>
    <col min="13244" max="13244" width="2.7109375" style="34" customWidth="1"/>
    <col min="13245" max="13245" width="7" style="34" customWidth="1"/>
    <col min="13246" max="13246" width="2.7109375" style="34" customWidth="1"/>
    <col min="13247" max="13247" width="12.7109375" style="34" customWidth="1"/>
    <col min="13248" max="13248" width="2.7109375" style="34" customWidth="1"/>
    <col min="13249" max="13249" width="12.7109375" style="34" customWidth="1"/>
    <col min="13250" max="13250" width="2.7109375" style="34" customWidth="1"/>
    <col min="13251" max="13251" width="12.7109375" style="34" customWidth="1"/>
    <col min="13252" max="13252" width="9" style="34" customWidth="1"/>
    <col min="13253" max="13496" width="10.7109375" style="34"/>
    <col min="13497" max="13497" width="10.7109375" style="34" customWidth="1"/>
    <col min="13498" max="13498" width="8.7109375" style="34" customWidth="1"/>
    <col min="13499" max="13499" width="5.7109375" style="34" customWidth="1"/>
    <col min="13500" max="13500" width="2.7109375" style="34" customWidth="1"/>
    <col min="13501" max="13501" width="7" style="34" customWidth="1"/>
    <col min="13502" max="13502" width="2.7109375" style="34" customWidth="1"/>
    <col min="13503" max="13503" width="12.7109375" style="34" customWidth="1"/>
    <col min="13504" max="13504" width="2.7109375" style="34" customWidth="1"/>
    <col min="13505" max="13505" width="12.7109375" style="34" customWidth="1"/>
    <col min="13506" max="13506" width="2.7109375" style="34" customWidth="1"/>
    <col min="13507" max="13507" width="12.7109375" style="34" customWidth="1"/>
    <col min="13508" max="13508" width="9" style="34" customWidth="1"/>
    <col min="13509" max="13752" width="10.7109375" style="34"/>
    <col min="13753" max="13753" width="10.7109375" style="34" customWidth="1"/>
    <col min="13754" max="13754" width="8.7109375" style="34" customWidth="1"/>
    <col min="13755" max="13755" width="5.7109375" style="34" customWidth="1"/>
    <col min="13756" max="13756" width="2.7109375" style="34" customWidth="1"/>
    <col min="13757" max="13757" width="7" style="34" customWidth="1"/>
    <col min="13758" max="13758" width="2.7109375" style="34" customWidth="1"/>
    <col min="13759" max="13759" width="12.7109375" style="34" customWidth="1"/>
    <col min="13760" max="13760" width="2.7109375" style="34" customWidth="1"/>
    <col min="13761" max="13761" width="12.7109375" style="34" customWidth="1"/>
    <col min="13762" max="13762" width="2.7109375" style="34" customWidth="1"/>
    <col min="13763" max="13763" width="12.7109375" style="34" customWidth="1"/>
    <col min="13764" max="13764" width="9" style="34" customWidth="1"/>
    <col min="13765" max="14008" width="10.7109375" style="34"/>
    <col min="14009" max="14009" width="10.7109375" style="34" customWidth="1"/>
    <col min="14010" max="14010" width="8.7109375" style="34" customWidth="1"/>
    <col min="14011" max="14011" width="5.7109375" style="34" customWidth="1"/>
    <col min="14012" max="14012" width="2.7109375" style="34" customWidth="1"/>
    <col min="14013" max="14013" width="7" style="34" customWidth="1"/>
    <col min="14014" max="14014" width="2.7109375" style="34" customWidth="1"/>
    <col min="14015" max="14015" width="12.7109375" style="34" customWidth="1"/>
    <col min="14016" max="14016" width="2.7109375" style="34" customWidth="1"/>
    <col min="14017" max="14017" width="12.7109375" style="34" customWidth="1"/>
    <col min="14018" max="14018" width="2.7109375" style="34" customWidth="1"/>
    <col min="14019" max="14019" width="12.7109375" style="34" customWidth="1"/>
    <col min="14020" max="14020" width="9" style="34" customWidth="1"/>
    <col min="14021" max="14264" width="10.7109375" style="34"/>
    <col min="14265" max="14265" width="10.7109375" style="34" customWidth="1"/>
    <col min="14266" max="14266" width="8.7109375" style="34" customWidth="1"/>
    <col min="14267" max="14267" width="5.7109375" style="34" customWidth="1"/>
    <col min="14268" max="14268" width="2.7109375" style="34" customWidth="1"/>
    <col min="14269" max="14269" width="7" style="34" customWidth="1"/>
    <col min="14270" max="14270" width="2.7109375" style="34" customWidth="1"/>
    <col min="14271" max="14271" width="12.7109375" style="34" customWidth="1"/>
    <col min="14272" max="14272" width="2.7109375" style="34" customWidth="1"/>
    <col min="14273" max="14273" width="12.7109375" style="34" customWidth="1"/>
    <col min="14274" max="14274" width="2.7109375" style="34" customWidth="1"/>
    <col min="14275" max="14275" width="12.7109375" style="34" customWidth="1"/>
    <col min="14276" max="14276" width="9" style="34" customWidth="1"/>
    <col min="14277" max="14520" width="10.7109375" style="34"/>
    <col min="14521" max="14521" width="10.7109375" style="34" customWidth="1"/>
    <col min="14522" max="14522" width="8.7109375" style="34" customWidth="1"/>
    <col min="14523" max="14523" width="5.7109375" style="34" customWidth="1"/>
    <col min="14524" max="14524" width="2.7109375" style="34" customWidth="1"/>
    <col min="14525" max="14525" width="7" style="34" customWidth="1"/>
    <col min="14526" max="14526" width="2.7109375" style="34" customWidth="1"/>
    <col min="14527" max="14527" width="12.7109375" style="34" customWidth="1"/>
    <col min="14528" max="14528" width="2.7109375" style="34" customWidth="1"/>
    <col min="14529" max="14529" width="12.7109375" style="34" customWidth="1"/>
    <col min="14530" max="14530" width="2.7109375" style="34" customWidth="1"/>
    <col min="14531" max="14531" width="12.7109375" style="34" customWidth="1"/>
    <col min="14532" max="14532" width="9" style="34" customWidth="1"/>
    <col min="14533" max="14776" width="10.7109375" style="34"/>
    <col min="14777" max="14777" width="10.7109375" style="34" customWidth="1"/>
    <col min="14778" max="14778" width="8.7109375" style="34" customWidth="1"/>
    <col min="14779" max="14779" width="5.7109375" style="34" customWidth="1"/>
    <col min="14780" max="14780" width="2.7109375" style="34" customWidth="1"/>
    <col min="14781" max="14781" width="7" style="34" customWidth="1"/>
    <col min="14782" max="14782" width="2.7109375" style="34" customWidth="1"/>
    <col min="14783" max="14783" width="12.7109375" style="34" customWidth="1"/>
    <col min="14784" max="14784" width="2.7109375" style="34" customWidth="1"/>
    <col min="14785" max="14785" width="12.7109375" style="34" customWidth="1"/>
    <col min="14786" max="14786" width="2.7109375" style="34" customWidth="1"/>
    <col min="14787" max="14787" width="12.7109375" style="34" customWidth="1"/>
    <col min="14788" max="14788" width="9" style="34" customWidth="1"/>
    <col min="14789" max="15032" width="10.7109375" style="34"/>
    <col min="15033" max="15033" width="10.7109375" style="34" customWidth="1"/>
    <col min="15034" max="15034" width="8.7109375" style="34" customWidth="1"/>
    <col min="15035" max="15035" width="5.7109375" style="34" customWidth="1"/>
    <col min="15036" max="15036" width="2.7109375" style="34" customWidth="1"/>
    <col min="15037" max="15037" width="7" style="34" customWidth="1"/>
    <col min="15038" max="15038" width="2.7109375" style="34" customWidth="1"/>
    <col min="15039" max="15039" width="12.7109375" style="34" customWidth="1"/>
    <col min="15040" max="15040" width="2.7109375" style="34" customWidth="1"/>
    <col min="15041" max="15041" width="12.7109375" style="34" customWidth="1"/>
    <col min="15042" max="15042" width="2.7109375" style="34" customWidth="1"/>
    <col min="15043" max="15043" width="12.7109375" style="34" customWidth="1"/>
    <col min="15044" max="15044" width="9" style="34" customWidth="1"/>
    <col min="15045" max="15288" width="10.7109375" style="34"/>
    <col min="15289" max="15289" width="10.7109375" style="34" customWidth="1"/>
    <col min="15290" max="15290" width="8.7109375" style="34" customWidth="1"/>
    <col min="15291" max="15291" width="5.7109375" style="34" customWidth="1"/>
    <col min="15292" max="15292" width="2.7109375" style="34" customWidth="1"/>
    <col min="15293" max="15293" width="7" style="34" customWidth="1"/>
    <col min="15294" max="15294" width="2.7109375" style="34" customWidth="1"/>
    <col min="15295" max="15295" width="12.7109375" style="34" customWidth="1"/>
    <col min="15296" max="15296" width="2.7109375" style="34" customWidth="1"/>
    <col min="15297" max="15297" width="12.7109375" style="34" customWidth="1"/>
    <col min="15298" max="15298" width="2.7109375" style="34" customWidth="1"/>
    <col min="15299" max="15299" width="12.7109375" style="34" customWidth="1"/>
    <col min="15300" max="15300" width="9" style="34" customWidth="1"/>
    <col min="15301" max="15544" width="10.7109375" style="34"/>
    <col min="15545" max="15545" width="10.7109375" style="34" customWidth="1"/>
    <col min="15546" max="15546" width="8.7109375" style="34" customWidth="1"/>
    <col min="15547" max="15547" width="5.7109375" style="34" customWidth="1"/>
    <col min="15548" max="15548" width="2.7109375" style="34" customWidth="1"/>
    <col min="15549" max="15549" width="7" style="34" customWidth="1"/>
    <col min="15550" max="15550" width="2.7109375" style="34" customWidth="1"/>
    <col min="15551" max="15551" width="12.7109375" style="34" customWidth="1"/>
    <col min="15552" max="15552" width="2.7109375" style="34" customWidth="1"/>
    <col min="15553" max="15553" width="12.7109375" style="34" customWidth="1"/>
    <col min="15554" max="15554" width="2.7109375" style="34" customWidth="1"/>
    <col min="15555" max="15555" width="12.7109375" style="34" customWidth="1"/>
    <col min="15556" max="15556" width="9" style="34" customWidth="1"/>
    <col min="15557" max="15800" width="10.7109375" style="34"/>
    <col min="15801" max="15801" width="10.7109375" style="34" customWidth="1"/>
    <col min="15802" max="15802" width="8.7109375" style="34" customWidth="1"/>
    <col min="15803" max="15803" width="5.7109375" style="34" customWidth="1"/>
    <col min="15804" max="15804" width="2.7109375" style="34" customWidth="1"/>
    <col min="15805" max="15805" width="7" style="34" customWidth="1"/>
    <col min="15806" max="15806" width="2.7109375" style="34" customWidth="1"/>
    <col min="15807" max="15807" width="12.7109375" style="34" customWidth="1"/>
    <col min="15808" max="15808" width="2.7109375" style="34" customWidth="1"/>
    <col min="15809" max="15809" width="12.7109375" style="34" customWidth="1"/>
    <col min="15810" max="15810" width="2.7109375" style="34" customWidth="1"/>
    <col min="15811" max="15811" width="12.7109375" style="34" customWidth="1"/>
    <col min="15812" max="15812" width="9" style="34" customWidth="1"/>
    <col min="15813" max="16056" width="10.7109375" style="34"/>
    <col min="16057" max="16057" width="10.7109375" style="34" customWidth="1"/>
    <col min="16058" max="16058" width="8.7109375" style="34" customWidth="1"/>
    <col min="16059" max="16059" width="5.7109375" style="34" customWidth="1"/>
    <col min="16060" max="16060" width="2.7109375" style="34" customWidth="1"/>
    <col min="16061" max="16061" width="7" style="34" customWidth="1"/>
    <col min="16062" max="16062" width="2.7109375" style="34" customWidth="1"/>
    <col min="16063" max="16063" width="12.7109375" style="34" customWidth="1"/>
    <col min="16064" max="16064" width="2.7109375" style="34" customWidth="1"/>
    <col min="16065" max="16065" width="12.7109375" style="34" customWidth="1"/>
    <col min="16066" max="16066" width="2.7109375" style="34" customWidth="1"/>
    <col min="16067" max="16067" width="12.7109375" style="34" customWidth="1"/>
    <col min="16068" max="16068" width="9" style="34" customWidth="1"/>
    <col min="16069" max="16384" width="10.7109375" style="34"/>
  </cols>
  <sheetData>
    <row r="1" spans="1:15" ht="20.25" customHeight="1">
      <c r="O1" s="36" t="s">
        <v>44</v>
      </c>
    </row>
    <row r="2" spans="1:15" ht="20.25" customHeight="1">
      <c r="A2" s="1" t="s">
        <v>117</v>
      </c>
      <c r="B2" s="31"/>
      <c r="C2" s="31"/>
      <c r="D2" s="2"/>
      <c r="E2" s="19"/>
      <c r="F2" s="32"/>
      <c r="G2" s="32"/>
      <c r="H2" s="32"/>
      <c r="I2" s="32"/>
      <c r="J2" s="32"/>
      <c r="K2" s="32"/>
      <c r="L2" s="32"/>
      <c r="M2" s="33"/>
      <c r="N2" s="31"/>
      <c r="O2" s="34"/>
    </row>
    <row r="3" spans="1:15" ht="20.25" customHeight="1">
      <c r="A3" s="20" t="s">
        <v>92</v>
      </c>
      <c r="B3" s="31"/>
      <c r="C3" s="31"/>
      <c r="D3" s="4"/>
      <c r="E3" s="19"/>
      <c r="F3" s="32"/>
      <c r="G3" s="32"/>
      <c r="H3" s="32"/>
      <c r="I3" s="32"/>
      <c r="J3" s="32"/>
      <c r="K3" s="32"/>
      <c r="L3" s="32"/>
      <c r="M3" s="33"/>
      <c r="N3" s="31"/>
      <c r="O3" s="33"/>
    </row>
    <row r="4" spans="1:15" ht="20.25" customHeight="1">
      <c r="A4" s="1" t="s">
        <v>181</v>
      </c>
      <c r="B4" s="31"/>
      <c r="C4" s="31"/>
      <c r="D4" s="2"/>
      <c r="E4" s="2"/>
      <c r="F4" s="32"/>
      <c r="G4" s="32"/>
      <c r="H4" s="32"/>
      <c r="I4" s="32"/>
      <c r="J4" s="32"/>
      <c r="K4" s="32"/>
      <c r="L4" s="32"/>
      <c r="M4" s="33"/>
      <c r="N4" s="31"/>
      <c r="O4" s="33"/>
    </row>
    <row r="5" spans="1:15" ht="20.25" customHeight="1">
      <c r="C5" s="35"/>
      <c r="D5" s="7"/>
      <c r="E5" s="7"/>
      <c r="M5" s="36"/>
      <c r="O5" s="10" t="s">
        <v>1</v>
      </c>
    </row>
    <row r="6" spans="1:15" ht="15">
      <c r="C6" s="35"/>
      <c r="D6" s="35"/>
      <c r="E6" s="34"/>
      <c r="G6" s="130" t="s">
        <v>113</v>
      </c>
      <c r="H6" s="130"/>
      <c r="I6" s="130"/>
      <c r="J6" s="130"/>
      <c r="K6" s="130"/>
      <c r="L6" s="130"/>
      <c r="M6" s="130"/>
      <c r="N6" s="130"/>
      <c r="O6" s="130"/>
    </row>
    <row r="7" spans="1:15" ht="20.25" customHeight="1">
      <c r="A7" s="37"/>
      <c r="D7" s="7"/>
      <c r="E7" s="11"/>
      <c r="G7" s="38" t="s">
        <v>93</v>
      </c>
      <c r="I7" s="38"/>
      <c r="J7" s="38"/>
      <c r="K7" s="129" t="s">
        <v>38</v>
      </c>
      <c r="L7" s="129"/>
      <c r="M7" s="129"/>
      <c r="N7" s="38"/>
      <c r="O7" s="39"/>
    </row>
    <row r="8" spans="1:15" ht="20.25" customHeight="1">
      <c r="A8" s="37"/>
      <c r="D8" s="7"/>
      <c r="E8" s="11"/>
      <c r="G8" s="38" t="s">
        <v>94</v>
      </c>
      <c r="I8" s="38" t="s">
        <v>95</v>
      </c>
      <c r="J8" s="38"/>
      <c r="K8" s="38" t="s">
        <v>96</v>
      </c>
      <c r="L8" s="38"/>
      <c r="M8" s="38"/>
      <c r="N8" s="38"/>
      <c r="O8" s="39"/>
    </row>
    <row r="9" spans="1:15" ht="20.25" customHeight="1">
      <c r="A9" s="37"/>
      <c r="D9" s="7"/>
      <c r="E9" s="7"/>
      <c r="G9" s="49" t="s">
        <v>97</v>
      </c>
      <c r="I9" s="49" t="s">
        <v>97</v>
      </c>
      <c r="J9" s="38"/>
      <c r="K9" s="49" t="s">
        <v>98</v>
      </c>
      <c r="L9" s="38"/>
      <c r="M9" s="49" t="s">
        <v>99</v>
      </c>
      <c r="N9" s="40"/>
      <c r="O9" s="41" t="s">
        <v>100</v>
      </c>
    </row>
    <row r="10" spans="1:15" ht="20.25" customHeight="1">
      <c r="A10" s="42" t="s">
        <v>116</v>
      </c>
      <c r="D10" s="7"/>
      <c r="E10" s="12"/>
      <c r="G10" s="43">
        <v>446392</v>
      </c>
      <c r="I10" s="43">
        <v>450123</v>
      </c>
      <c r="J10" s="43"/>
      <c r="K10" s="43">
        <v>55800</v>
      </c>
      <c r="L10" s="43"/>
      <c r="M10" s="43">
        <v>78996</v>
      </c>
      <c r="N10" s="43"/>
      <c r="O10" s="43">
        <f>SUM(G10:M10)</f>
        <v>1031311</v>
      </c>
    </row>
    <row r="11" spans="1:15" ht="20.25" customHeight="1">
      <c r="A11" s="44" t="s">
        <v>59</v>
      </c>
      <c r="D11" s="7"/>
      <c r="G11" s="43">
        <v>0</v>
      </c>
      <c r="I11" s="43">
        <v>0</v>
      </c>
      <c r="J11" s="43"/>
      <c r="K11" s="43">
        <v>0</v>
      </c>
      <c r="L11" s="43"/>
      <c r="M11" s="43">
        <f>SUM(PL!K77)</f>
        <v>52037</v>
      </c>
      <c r="N11" s="43"/>
      <c r="O11" s="43">
        <f>SUM(G11:M11)</f>
        <v>52037</v>
      </c>
    </row>
    <row r="12" spans="1:15" ht="20.25" customHeight="1">
      <c r="A12" s="44" t="s">
        <v>61</v>
      </c>
      <c r="D12" s="7"/>
      <c r="G12" s="45">
        <v>0</v>
      </c>
      <c r="I12" s="45">
        <v>0</v>
      </c>
      <c r="J12" s="43"/>
      <c r="K12" s="45">
        <v>0</v>
      </c>
      <c r="L12" s="43"/>
      <c r="M12" s="45">
        <v>0</v>
      </c>
      <c r="N12" s="43"/>
      <c r="O12" s="45">
        <f>SUM(G12:M12)</f>
        <v>0</v>
      </c>
    </row>
    <row r="13" spans="1:15" ht="20.25" customHeight="1">
      <c r="A13" s="44" t="s">
        <v>62</v>
      </c>
      <c r="D13" s="7"/>
      <c r="G13" s="122">
        <f>+G11+G12</f>
        <v>0</v>
      </c>
      <c r="I13" s="122">
        <f>+I11+I12</f>
        <v>0</v>
      </c>
      <c r="J13" s="46"/>
      <c r="K13" s="122">
        <f>+K11+K12</f>
        <v>0</v>
      </c>
      <c r="L13" s="46"/>
      <c r="M13" s="122">
        <f>SUM(M11:M12)</f>
        <v>52037</v>
      </c>
      <c r="N13" s="46"/>
      <c r="O13" s="122">
        <f>SUM(O11:O12)</f>
        <v>52037</v>
      </c>
    </row>
    <row r="14" spans="1:15" ht="20.25" customHeight="1">
      <c r="A14" s="44" t="s">
        <v>184</v>
      </c>
      <c r="D14" s="7"/>
      <c r="G14" s="76">
        <v>0</v>
      </c>
      <c r="I14" s="76">
        <v>0</v>
      </c>
      <c r="J14" s="46"/>
      <c r="K14" s="76">
        <v>0</v>
      </c>
      <c r="L14" s="46"/>
      <c r="M14" s="76">
        <v>-89278</v>
      </c>
      <c r="N14" s="46"/>
      <c r="O14" s="45">
        <f>SUM(G14:M14)</f>
        <v>-89278</v>
      </c>
    </row>
    <row r="15" spans="1:15" ht="20.25" customHeight="1" thickBot="1">
      <c r="A15" s="42" t="s">
        <v>179</v>
      </c>
      <c r="D15" s="7"/>
      <c r="G15" s="51">
        <f>SUM(G10,G13:G14)</f>
        <v>446392</v>
      </c>
      <c r="I15" s="51">
        <f>SUM(I10,I13:I14)</f>
        <v>450123</v>
      </c>
      <c r="K15" s="51">
        <f>SUM(K10,K13:K14)</f>
        <v>55800</v>
      </c>
      <c r="L15" s="46"/>
      <c r="M15" s="51">
        <f>SUM(M10,M13:M14)</f>
        <v>41755</v>
      </c>
      <c r="N15" s="46"/>
      <c r="O15" s="51">
        <f>SUM(O10,O13:O14)</f>
        <v>994070</v>
      </c>
    </row>
    <row r="16" spans="1:15" ht="20.25" customHeight="1" thickTop="1">
      <c r="A16" s="42"/>
      <c r="D16" s="7"/>
      <c r="G16" s="46"/>
      <c r="I16" s="46"/>
      <c r="J16" s="46"/>
      <c r="K16" s="46"/>
      <c r="L16" s="46"/>
      <c r="M16" s="46"/>
      <c r="N16" s="46"/>
      <c r="O16" s="46"/>
    </row>
    <row r="17" spans="1:15" ht="20.25" customHeight="1">
      <c r="A17" s="42" t="s">
        <v>163</v>
      </c>
      <c r="D17" s="3"/>
      <c r="G17" s="34">
        <v>476150</v>
      </c>
      <c r="I17" s="43">
        <v>450123</v>
      </c>
      <c r="J17" s="43"/>
      <c r="K17" s="43">
        <f>BS!G65</f>
        <v>55800</v>
      </c>
      <c r="L17" s="43"/>
      <c r="M17" s="43">
        <f>BS!K66</f>
        <v>102475</v>
      </c>
      <c r="N17" s="43"/>
      <c r="O17" s="43">
        <f>SUM(G17:N17)</f>
        <v>1084548</v>
      </c>
    </row>
    <row r="18" spans="1:15" ht="20.25" customHeight="1">
      <c r="A18" s="44" t="s">
        <v>59</v>
      </c>
      <c r="D18" s="7"/>
      <c r="G18" s="43">
        <v>0</v>
      </c>
      <c r="I18" s="43">
        <v>0</v>
      </c>
      <c r="J18" s="43"/>
      <c r="K18" s="43">
        <v>0</v>
      </c>
      <c r="L18" s="43"/>
      <c r="M18" s="43">
        <f>SUM(PL!I77)</f>
        <v>138673</v>
      </c>
      <c r="N18" s="43"/>
      <c r="O18" s="43">
        <f>SUM(G18:M18)</f>
        <v>138673</v>
      </c>
    </row>
    <row r="19" spans="1:15" ht="20.25" customHeight="1">
      <c r="A19" s="44" t="s">
        <v>61</v>
      </c>
      <c r="D19" s="7"/>
      <c r="G19" s="45">
        <v>0</v>
      </c>
      <c r="I19" s="45">
        <v>0</v>
      </c>
      <c r="J19" s="43"/>
      <c r="K19" s="45">
        <v>0</v>
      </c>
      <c r="L19" s="43"/>
      <c r="M19" s="45">
        <v>0</v>
      </c>
      <c r="N19" s="43"/>
      <c r="O19" s="45">
        <f>SUM(G19:M19)</f>
        <v>0</v>
      </c>
    </row>
    <row r="20" spans="1:15" ht="20.25" customHeight="1">
      <c r="A20" s="44" t="s">
        <v>62</v>
      </c>
      <c r="D20" s="7"/>
      <c r="G20" s="46">
        <f>SUM(G18:G19)</f>
        <v>0</v>
      </c>
      <c r="I20" s="46">
        <f>SUM(I18:I19)</f>
        <v>0</v>
      </c>
      <c r="J20" s="46"/>
      <c r="K20" s="46">
        <f>SUM(K18:K19)</f>
        <v>0</v>
      </c>
      <c r="L20" s="46"/>
      <c r="M20" s="46">
        <f>SUM(M18:M19)</f>
        <v>138673</v>
      </c>
      <c r="N20" s="46"/>
      <c r="O20" s="46">
        <f>SUM(O18:O19)</f>
        <v>138673</v>
      </c>
    </row>
    <row r="21" spans="1:15" ht="20.25" customHeight="1">
      <c r="A21" s="44" t="s">
        <v>184</v>
      </c>
      <c r="D21" s="7"/>
      <c r="G21" s="45">
        <v>0</v>
      </c>
      <c r="I21" s="45">
        <v>0</v>
      </c>
      <c r="J21" s="46"/>
      <c r="K21" s="45">
        <v>0</v>
      </c>
      <c r="L21" s="46"/>
      <c r="M21" s="46">
        <v>-85706</v>
      </c>
      <c r="N21" s="46"/>
      <c r="O21" s="45">
        <f>SUM(G21:M21)</f>
        <v>-85706</v>
      </c>
    </row>
    <row r="22" spans="1:15" ht="20.25" customHeight="1" thickBot="1">
      <c r="A22" s="42" t="s">
        <v>180</v>
      </c>
      <c r="D22" s="7"/>
      <c r="E22" s="12"/>
      <c r="G22" s="47">
        <f>SUM(G17,G20:G21)</f>
        <v>476150</v>
      </c>
      <c r="I22" s="47">
        <f>SUM(I17,I20:I21)</f>
        <v>450123</v>
      </c>
      <c r="K22" s="47">
        <f>SUM(K17,K20:K21)</f>
        <v>55800</v>
      </c>
      <c r="L22" s="46"/>
      <c r="M22" s="47">
        <f>SUM(M17,M20:M21)</f>
        <v>155442</v>
      </c>
      <c r="N22" s="46"/>
      <c r="O22" s="47">
        <f>SUM(O17,O20:O21)</f>
        <v>1137515</v>
      </c>
    </row>
    <row r="23" spans="1:15" ht="20.25" customHeight="1" thickTop="1">
      <c r="A23" s="37"/>
      <c r="D23" s="23"/>
      <c r="E23" s="23"/>
      <c r="F23" s="46"/>
      <c r="G23" s="46">
        <f>G22-BS!I62</f>
        <v>0</v>
      </c>
      <c r="H23" s="46"/>
      <c r="I23" s="46">
        <f>I22-BS!I63</f>
        <v>0</v>
      </c>
      <c r="J23" s="46"/>
      <c r="K23" s="46">
        <f>K22-BS!I65</f>
        <v>0</v>
      </c>
      <c r="L23" s="46"/>
      <c r="M23" s="46">
        <f>M22-BS!I66</f>
        <v>0</v>
      </c>
      <c r="N23" s="46"/>
      <c r="O23" s="46">
        <f>O22-BS!I68</f>
        <v>0</v>
      </c>
    </row>
    <row r="24" spans="1:15" ht="20.25" customHeight="1">
      <c r="A24" s="3" t="s">
        <v>148</v>
      </c>
      <c r="D24" s="23"/>
      <c r="E24" s="23"/>
      <c r="F24" s="35"/>
      <c r="G24" s="35"/>
      <c r="H24" s="35"/>
      <c r="I24" s="35"/>
      <c r="J24" s="35"/>
      <c r="K24" s="35"/>
      <c r="L24" s="35"/>
    </row>
    <row r="25" spans="1:15" ht="20.25" customHeight="1">
      <c r="D25" s="7"/>
      <c r="E25" s="12"/>
    </row>
    <row r="26" spans="1:15" ht="20.25" customHeight="1">
      <c r="D26" s="7"/>
      <c r="E26" s="12"/>
    </row>
    <row r="27" spans="1:15" ht="20.25" customHeight="1">
      <c r="D27" s="7"/>
      <c r="E27" s="12"/>
    </row>
    <row r="28" spans="1:15" ht="20.25" customHeight="1">
      <c r="D28" s="7"/>
      <c r="E28" s="12"/>
    </row>
    <row r="29" spans="1:15" ht="20.25" customHeight="1">
      <c r="D29" s="24"/>
      <c r="E29" s="24"/>
    </row>
    <row r="30" spans="1:15" ht="20.25" customHeight="1">
      <c r="D30" s="24"/>
      <c r="E30" s="24"/>
    </row>
    <row r="31" spans="1:15" ht="20.25" customHeight="1">
      <c r="D31" s="24"/>
      <c r="E31" s="24"/>
    </row>
    <row r="32" spans="1:15" ht="20.25" customHeight="1">
      <c r="D32" s="24"/>
      <c r="E32" s="24"/>
    </row>
    <row r="33" spans="4:5" ht="20.25" customHeight="1">
      <c r="D33" s="24"/>
      <c r="E33" s="24"/>
    </row>
    <row r="34" spans="4:5" ht="20.25" customHeight="1">
      <c r="D34" s="24"/>
      <c r="E34" s="24"/>
    </row>
  </sheetData>
  <mergeCells count="2">
    <mergeCell ref="K7:M7"/>
    <mergeCell ref="G6:O6"/>
  </mergeCells>
  <pageMargins left="0.86614173228346458" right="0.39370078740157483" top="0.78740157480314965" bottom="0.39370078740157483" header="0.19685039370078741" footer="0.19685039370078741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36FC6-0902-4E92-8CE8-0D44EDD513F0}">
  <dimension ref="A1:O80"/>
  <sheetViews>
    <sheetView showGridLines="0" tabSelected="1" view="pageBreakPreview" topLeftCell="A32" zoomScale="60" zoomScaleNormal="100" workbookViewId="0">
      <selection activeCell="A77" sqref="A77"/>
    </sheetView>
  </sheetViews>
  <sheetFormatPr defaultColWidth="10.7109375" defaultRowHeight="21.75" customHeight="1"/>
  <cols>
    <col min="1" max="1" width="57.7109375" style="3" customWidth="1"/>
    <col min="2" max="2" width="1.5703125" style="5" customWidth="1"/>
    <col min="3" max="3" width="1.7109375" style="5" customWidth="1"/>
    <col min="4" max="4" width="16.28515625" style="5" customWidth="1"/>
    <col min="5" max="5" width="1.7109375" style="5" customWidth="1"/>
    <col min="6" max="6" width="16.28515625" style="5" customWidth="1"/>
    <col min="7" max="7" width="1.7109375" style="5" customWidth="1"/>
    <col min="8" max="8" width="16.28515625" style="5" customWidth="1"/>
    <col min="9" max="9" width="1.7109375" style="5" customWidth="1"/>
    <col min="10" max="10" width="16.28515625" style="5" customWidth="1"/>
    <col min="11" max="11" width="1.7109375" style="5" customWidth="1"/>
    <col min="12" max="12" width="5.42578125" style="5" customWidth="1"/>
    <col min="13" max="261" width="10.7109375" style="5"/>
    <col min="262" max="262" width="47.28515625" style="5" customWidth="1"/>
    <col min="263" max="263" width="11.42578125" style="5" customWidth="1"/>
    <col min="264" max="264" width="7.28515625" style="5" customWidth="1"/>
    <col min="265" max="265" width="4.7109375" style="5" customWidth="1"/>
    <col min="266" max="266" width="13.28515625" style="5" customWidth="1"/>
    <col min="267" max="267" width="0.42578125" style="5" customWidth="1"/>
    <col min="268" max="517" width="10.7109375" style="5"/>
    <col min="518" max="518" width="47.28515625" style="5" customWidth="1"/>
    <col min="519" max="519" width="11.42578125" style="5" customWidth="1"/>
    <col min="520" max="520" width="7.28515625" style="5" customWidth="1"/>
    <col min="521" max="521" width="4.7109375" style="5" customWidth="1"/>
    <col min="522" max="522" width="13.28515625" style="5" customWidth="1"/>
    <col min="523" max="523" width="0.42578125" style="5" customWidth="1"/>
    <col min="524" max="773" width="10.7109375" style="5"/>
    <col min="774" max="774" width="47.28515625" style="5" customWidth="1"/>
    <col min="775" max="775" width="11.42578125" style="5" customWidth="1"/>
    <col min="776" max="776" width="7.28515625" style="5" customWidth="1"/>
    <col min="777" max="777" width="4.7109375" style="5" customWidth="1"/>
    <col min="778" max="778" width="13.28515625" style="5" customWidth="1"/>
    <col min="779" max="779" width="0.42578125" style="5" customWidth="1"/>
    <col min="780" max="1029" width="10.7109375" style="5"/>
    <col min="1030" max="1030" width="47.28515625" style="5" customWidth="1"/>
    <col min="1031" max="1031" width="11.42578125" style="5" customWidth="1"/>
    <col min="1032" max="1032" width="7.28515625" style="5" customWidth="1"/>
    <col min="1033" max="1033" width="4.7109375" style="5" customWidth="1"/>
    <col min="1034" max="1034" width="13.28515625" style="5" customWidth="1"/>
    <col min="1035" max="1035" width="0.42578125" style="5" customWidth="1"/>
    <col min="1036" max="1285" width="10.7109375" style="5"/>
    <col min="1286" max="1286" width="47.28515625" style="5" customWidth="1"/>
    <col min="1287" max="1287" width="11.42578125" style="5" customWidth="1"/>
    <col min="1288" max="1288" width="7.28515625" style="5" customWidth="1"/>
    <col min="1289" max="1289" width="4.7109375" style="5" customWidth="1"/>
    <col min="1290" max="1290" width="13.28515625" style="5" customWidth="1"/>
    <col min="1291" max="1291" width="0.42578125" style="5" customWidth="1"/>
    <col min="1292" max="1541" width="10.7109375" style="5"/>
    <col min="1542" max="1542" width="47.28515625" style="5" customWidth="1"/>
    <col min="1543" max="1543" width="11.42578125" style="5" customWidth="1"/>
    <col min="1544" max="1544" width="7.28515625" style="5" customWidth="1"/>
    <col min="1545" max="1545" width="4.7109375" style="5" customWidth="1"/>
    <col min="1546" max="1546" width="13.28515625" style="5" customWidth="1"/>
    <col min="1547" max="1547" width="0.42578125" style="5" customWidth="1"/>
    <col min="1548" max="1797" width="10.7109375" style="5"/>
    <col min="1798" max="1798" width="47.28515625" style="5" customWidth="1"/>
    <col min="1799" max="1799" width="11.42578125" style="5" customWidth="1"/>
    <col min="1800" max="1800" width="7.28515625" style="5" customWidth="1"/>
    <col min="1801" max="1801" width="4.7109375" style="5" customWidth="1"/>
    <col min="1802" max="1802" width="13.28515625" style="5" customWidth="1"/>
    <col min="1803" max="1803" width="0.42578125" style="5" customWidth="1"/>
    <col min="1804" max="2053" width="10.7109375" style="5"/>
    <col min="2054" max="2054" width="47.28515625" style="5" customWidth="1"/>
    <col min="2055" max="2055" width="11.42578125" style="5" customWidth="1"/>
    <col min="2056" max="2056" width="7.28515625" style="5" customWidth="1"/>
    <col min="2057" max="2057" width="4.7109375" style="5" customWidth="1"/>
    <col min="2058" max="2058" width="13.28515625" style="5" customWidth="1"/>
    <col min="2059" max="2059" width="0.42578125" style="5" customWidth="1"/>
    <col min="2060" max="2309" width="10.7109375" style="5"/>
    <col min="2310" max="2310" width="47.28515625" style="5" customWidth="1"/>
    <col min="2311" max="2311" width="11.42578125" style="5" customWidth="1"/>
    <col min="2312" max="2312" width="7.28515625" style="5" customWidth="1"/>
    <col min="2313" max="2313" width="4.7109375" style="5" customWidth="1"/>
    <col min="2314" max="2314" width="13.28515625" style="5" customWidth="1"/>
    <col min="2315" max="2315" width="0.42578125" style="5" customWidth="1"/>
    <col min="2316" max="2565" width="10.7109375" style="5"/>
    <col min="2566" max="2566" width="47.28515625" style="5" customWidth="1"/>
    <col min="2567" max="2567" width="11.42578125" style="5" customWidth="1"/>
    <col min="2568" max="2568" width="7.28515625" style="5" customWidth="1"/>
    <col min="2569" max="2569" width="4.7109375" style="5" customWidth="1"/>
    <col min="2570" max="2570" width="13.28515625" style="5" customWidth="1"/>
    <col min="2571" max="2571" width="0.42578125" style="5" customWidth="1"/>
    <col min="2572" max="2821" width="10.7109375" style="5"/>
    <col min="2822" max="2822" width="47.28515625" style="5" customWidth="1"/>
    <col min="2823" max="2823" width="11.42578125" style="5" customWidth="1"/>
    <col min="2824" max="2824" width="7.28515625" style="5" customWidth="1"/>
    <col min="2825" max="2825" width="4.7109375" style="5" customWidth="1"/>
    <col min="2826" max="2826" width="13.28515625" style="5" customWidth="1"/>
    <col min="2827" max="2827" width="0.42578125" style="5" customWidth="1"/>
    <col min="2828" max="3077" width="10.7109375" style="5"/>
    <col min="3078" max="3078" width="47.28515625" style="5" customWidth="1"/>
    <col min="3079" max="3079" width="11.42578125" style="5" customWidth="1"/>
    <col min="3080" max="3080" width="7.28515625" style="5" customWidth="1"/>
    <col min="3081" max="3081" width="4.7109375" style="5" customWidth="1"/>
    <col min="3082" max="3082" width="13.28515625" style="5" customWidth="1"/>
    <col min="3083" max="3083" width="0.42578125" style="5" customWidth="1"/>
    <col min="3084" max="3333" width="10.7109375" style="5"/>
    <col min="3334" max="3334" width="47.28515625" style="5" customWidth="1"/>
    <col min="3335" max="3335" width="11.42578125" style="5" customWidth="1"/>
    <col min="3336" max="3336" width="7.28515625" style="5" customWidth="1"/>
    <col min="3337" max="3337" width="4.7109375" style="5" customWidth="1"/>
    <col min="3338" max="3338" width="13.28515625" style="5" customWidth="1"/>
    <col min="3339" max="3339" width="0.42578125" style="5" customWidth="1"/>
    <col min="3340" max="3589" width="10.7109375" style="5"/>
    <col min="3590" max="3590" width="47.28515625" style="5" customWidth="1"/>
    <col min="3591" max="3591" width="11.42578125" style="5" customWidth="1"/>
    <col min="3592" max="3592" width="7.28515625" style="5" customWidth="1"/>
    <col min="3593" max="3593" width="4.7109375" style="5" customWidth="1"/>
    <col min="3594" max="3594" width="13.28515625" style="5" customWidth="1"/>
    <col min="3595" max="3595" width="0.42578125" style="5" customWidth="1"/>
    <col min="3596" max="3845" width="10.7109375" style="5"/>
    <col min="3846" max="3846" width="47.28515625" style="5" customWidth="1"/>
    <col min="3847" max="3847" width="11.42578125" style="5" customWidth="1"/>
    <col min="3848" max="3848" width="7.28515625" style="5" customWidth="1"/>
    <col min="3849" max="3849" width="4.7109375" style="5" customWidth="1"/>
    <col min="3850" max="3850" width="13.28515625" style="5" customWidth="1"/>
    <col min="3851" max="3851" width="0.42578125" style="5" customWidth="1"/>
    <col min="3852" max="4101" width="10.7109375" style="5"/>
    <col min="4102" max="4102" width="47.28515625" style="5" customWidth="1"/>
    <col min="4103" max="4103" width="11.42578125" style="5" customWidth="1"/>
    <col min="4104" max="4104" width="7.28515625" style="5" customWidth="1"/>
    <col min="4105" max="4105" width="4.7109375" style="5" customWidth="1"/>
    <col min="4106" max="4106" width="13.28515625" style="5" customWidth="1"/>
    <col min="4107" max="4107" width="0.42578125" style="5" customWidth="1"/>
    <col min="4108" max="4357" width="10.7109375" style="5"/>
    <col min="4358" max="4358" width="47.28515625" style="5" customWidth="1"/>
    <col min="4359" max="4359" width="11.42578125" style="5" customWidth="1"/>
    <col min="4360" max="4360" width="7.28515625" style="5" customWidth="1"/>
    <col min="4361" max="4361" width="4.7109375" style="5" customWidth="1"/>
    <col min="4362" max="4362" width="13.28515625" style="5" customWidth="1"/>
    <col min="4363" max="4363" width="0.42578125" style="5" customWidth="1"/>
    <col min="4364" max="4613" width="10.7109375" style="5"/>
    <col min="4614" max="4614" width="47.28515625" style="5" customWidth="1"/>
    <col min="4615" max="4615" width="11.42578125" style="5" customWidth="1"/>
    <col min="4616" max="4616" width="7.28515625" style="5" customWidth="1"/>
    <col min="4617" max="4617" width="4.7109375" style="5" customWidth="1"/>
    <col min="4618" max="4618" width="13.28515625" style="5" customWidth="1"/>
    <col min="4619" max="4619" width="0.42578125" style="5" customWidth="1"/>
    <col min="4620" max="4869" width="10.7109375" style="5"/>
    <col min="4870" max="4870" width="47.28515625" style="5" customWidth="1"/>
    <col min="4871" max="4871" width="11.42578125" style="5" customWidth="1"/>
    <col min="4872" max="4872" width="7.28515625" style="5" customWidth="1"/>
    <col min="4873" max="4873" width="4.7109375" style="5" customWidth="1"/>
    <col min="4874" max="4874" width="13.28515625" style="5" customWidth="1"/>
    <col min="4875" max="4875" width="0.42578125" style="5" customWidth="1"/>
    <col min="4876" max="5125" width="10.7109375" style="5"/>
    <col min="5126" max="5126" width="47.28515625" style="5" customWidth="1"/>
    <col min="5127" max="5127" width="11.42578125" style="5" customWidth="1"/>
    <col min="5128" max="5128" width="7.28515625" style="5" customWidth="1"/>
    <col min="5129" max="5129" width="4.7109375" style="5" customWidth="1"/>
    <col min="5130" max="5130" width="13.28515625" style="5" customWidth="1"/>
    <col min="5131" max="5131" width="0.42578125" style="5" customWidth="1"/>
    <col min="5132" max="5381" width="10.7109375" style="5"/>
    <col min="5382" max="5382" width="47.28515625" style="5" customWidth="1"/>
    <col min="5383" max="5383" width="11.42578125" style="5" customWidth="1"/>
    <col min="5384" max="5384" width="7.28515625" style="5" customWidth="1"/>
    <col min="5385" max="5385" width="4.7109375" style="5" customWidth="1"/>
    <col min="5386" max="5386" width="13.28515625" style="5" customWidth="1"/>
    <col min="5387" max="5387" width="0.42578125" style="5" customWidth="1"/>
    <col min="5388" max="5637" width="10.7109375" style="5"/>
    <col min="5638" max="5638" width="47.28515625" style="5" customWidth="1"/>
    <col min="5639" max="5639" width="11.42578125" style="5" customWidth="1"/>
    <col min="5640" max="5640" width="7.28515625" style="5" customWidth="1"/>
    <col min="5641" max="5641" width="4.7109375" style="5" customWidth="1"/>
    <col min="5642" max="5642" width="13.28515625" style="5" customWidth="1"/>
    <col min="5643" max="5643" width="0.42578125" style="5" customWidth="1"/>
    <col min="5644" max="5893" width="10.7109375" style="5"/>
    <col min="5894" max="5894" width="47.28515625" style="5" customWidth="1"/>
    <col min="5895" max="5895" width="11.42578125" style="5" customWidth="1"/>
    <col min="5896" max="5896" width="7.28515625" style="5" customWidth="1"/>
    <col min="5897" max="5897" width="4.7109375" style="5" customWidth="1"/>
    <col min="5898" max="5898" width="13.28515625" style="5" customWidth="1"/>
    <col min="5899" max="5899" width="0.42578125" style="5" customWidth="1"/>
    <col min="5900" max="6149" width="10.7109375" style="5"/>
    <col min="6150" max="6150" width="47.28515625" style="5" customWidth="1"/>
    <col min="6151" max="6151" width="11.42578125" style="5" customWidth="1"/>
    <col min="6152" max="6152" width="7.28515625" style="5" customWidth="1"/>
    <col min="6153" max="6153" width="4.7109375" style="5" customWidth="1"/>
    <col min="6154" max="6154" width="13.28515625" style="5" customWidth="1"/>
    <col min="6155" max="6155" width="0.42578125" style="5" customWidth="1"/>
    <col min="6156" max="6405" width="10.7109375" style="5"/>
    <col min="6406" max="6406" width="47.28515625" style="5" customWidth="1"/>
    <col min="6407" max="6407" width="11.42578125" style="5" customWidth="1"/>
    <col min="6408" max="6408" width="7.28515625" style="5" customWidth="1"/>
    <col min="6409" max="6409" width="4.7109375" style="5" customWidth="1"/>
    <col min="6410" max="6410" width="13.28515625" style="5" customWidth="1"/>
    <col min="6411" max="6411" width="0.42578125" style="5" customWidth="1"/>
    <col min="6412" max="6661" width="10.7109375" style="5"/>
    <col min="6662" max="6662" width="47.28515625" style="5" customWidth="1"/>
    <col min="6663" max="6663" width="11.42578125" style="5" customWidth="1"/>
    <col min="6664" max="6664" width="7.28515625" style="5" customWidth="1"/>
    <col min="6665" max="6665" width="4.7109375" style="5" customWidth="1"/>
    <col min="6666" max="6666" width="13.28515625" style="5" customWidth="1"/>
    <col min="6667" max="6667" width="0.42578125" style="5" customWidth="1"/>
    <col min="6668" max="6917" width="10.7109375" style="5"/>
    <col min="6918" max="6918" width="47.28515625" style="5" customWidth="1"/>
    <col min="6919" max="6919" width="11.42578125" style="5" customWidth="1"/>
    <col min="6920" max="6920" width="7.28515625" style="5" customWidth="1"/>
    <col min="6921" max="6921" width="4.7109375" style="5" customWidth="1"/>
    <col min="6922" max="6922" width="13.28515625" style="5" customWidth="1"/>
    <col min="6923" max="6923" width="0.42578125" style="5" customWidth="1"/>
    <col min="6924" max="7173" width="10.7109375" style="5"/>
    <col min="7174" max="7174" width="47.28515625" style="5" customWidth="1"/>
    <col min="7175" max="7175" width="11.42578125" style="5" customWidth="1"/>
    <col min="7176" max="7176" width="7.28515625" style="5" customWidth="1"/>
    <col min="7177" max="7177" width="4.7109375" style="5" customWidth="1"/>
    <col min="7178" max="7178" width="13.28515625" style="5" customWidth="1"/>
    <col min="7179" max="7179" width="0.42578125" style="5" customWidth="1"/>
    <col min="7180" max="7429" width="10.7109375" style="5"/>
    <col min="7430" max="7430" width="47.28515625" style="5" customWidth="1"/>
    <col min="7431" max="7431" width="11.42578125" style="5" customWidth="1"/>
    <col min="7432" max="7432" width="7.28515625" style="5" customWidth="1"/>
    <col min="7433" max="7433" width="4.7109375" style="5" customWidth="1"/>
    <col min="7434" max="7434" width="13.28515625" style="5" customWidth="1"/>
    <col min="7435" max="7435" width="0.42578125" style="5" customWidth="1"/>
    <col min="7436" max="7685" width="10.7109375" style="5"/>
    <col min="7686" max="7686" width="47.28515625" style="5" customWidth="1"/>
    <col min="7687" max="7687" width="11.42578125" style="5" customWidth="1"/>
    <col min="7688" max="7688" width="7.28515625" style="5" customWidth="1"/>
    <col min="7689" max="7689" width="4.7109375" style="5" customWidth="1"/>
    <col min="7690" max="7690" width="13.28515625" style="5" customWidth="1"/>
    <col min="7691" max="7691" width="0.42578125" style="5" customWidth="1"/>
    <col min="7692" max="7941" width="10.7109375" style="5"/>
    <col min="7942" max="7942" width="47.28515625" style="5" customWidth="1"/>
    <col min="7943" max="7943" width="11.42578125" style="5" customWidth="1"/>
    <col min="7944" max="7944" width="7.28515625" style="5" customWidth="1"/>
    <col min="7945" max="7945" width="4.7109375" style="5" customWidth="1"/>
    <col min="7946" max="7946" width="13.28515625" style="5" customWidth="1"/>
    <col min="7947" max="7947" width="0.42578125" style="5" customWidth="1"/>
    <col min="7948" max="8197" width="10.7109375" style="5"/>
    <col min="8198" max="8198" width="47.28515625" style="5" customWidth="1"/>
    <col min="8199" max="8199" width="11.42578125" style="5" customWidth="1"/>
    <col min="8200" max="8200" width="7.28515625" style="5" customWidth="1"/>
    <col min="8201" max="8201" width="4.7109375" style="5" customWidth="1"/>
    <col min="8202" max="8202" width="13.28515625" style="5" customWidth="1"/>
    <col min="8203" max="8203" width="0.42578125" style="5" customWidth="1"/>
    <col min="8204" max="8453" width="10.7109375" style="5"/>
    <col min="8454" max="8454" width="47.28515625" style="5" customWidth="1"/>
    <col min="8455" max="8455" width="11.42578125" style="5" customWidth="1"/>
    <col min="8456" max="8456" width="7.28515625" style="5" customWidth="1"/>
    <col min="8457" max="8457" width="4.7109375" style="5" customWidth="1"/>
    <col min="8458" max="8458" width="13.28515625" style="5" customWidth="1"/>
    <col min="8459" max="8459" width="0.42578125" style="5" customWidth="1"/>
    <col min="8460" max="8709" width="10.7109375" style="5"/>
    <col min="8710" max="8710" width="47.28515625" style="5" customWidth="1"/>
    <col min="8711" max="8711" width="11.42578125" style="5" customWidth="1"/>
    <col min="8712" max="8712" width="7.28515625" style="5" customWidth="1"/>
    <col min="8713" max="8713" width="4.7109375" style="5" customWidth="1"/>
    <col min="8714" max="8714" width="13.28515625" style="5" customWidth="1"/>
    <col min="8715" max="8715" width="0.42578125" style="5" customWidth="1"/>
    <col min="8716" max="8965" width="10.7109375" style="5"/>
    <col min="8966" max="8966" width="47.28515625" style="5" customWidth="1"/>
    <col min="8967" max="8967" width="11.42578125" style="5" customWidth="1"/>
    <col min="8968" max="8968" width="7.28515625" style="5" customWidth="1"/>
    <col min="8969" max="8969" width="4.7109375" style="5" customWidth="1"/>
    <col min="8970" max="8970" width="13.28515625" style="5" customWidth="1"/>
    <col min="8971" max="8971" width="0.42578125" style="5" customWidth="1"/>
    <col min="8972" max="9221" width="10.7109375" style="5"/>
    <col min="9222" max="9222" width="47.28515625" style="5" customWidth="1"/>
    <col min="9223" max="9223" width="11.42578125" style="5" customWidth="1"/>
    <col min="9224" max="9224" width="7.28515625" style="5" customWidth="1"/>
    <col min="9225" max="9225" width="4.7109375" style="5" customWidth="1"/>
    <col min="9226" max="9226" width="13.28515625" style="5" customWidth="1"/>
    <col min="9227" max="9227" width="0.42578125" style="5" customWidth="1"/>
    <col min="9228" max="9477" width="10.7109375" style="5"/>
    <col min="9478" max="9478" width="47.28515625" style="5" customWidth="1"/>
    <col min="9479" max="9479" width="11.42578125" style="5" customWidth="1"/>
    <col min="9480" max="9480" width="7.28515625" style="5" customWidth="1"/>
    <col min="9481" max="9481" width="4.7109375" style="5" customWidth="1"/>
    <col min="9482" max="9482" width="13.28515625" style="5" customWidth="1"/>
    <col min="9483" max="9483" width="0.42578125" style="5" customWidth="1"/>
    <col min="9484" max="9733" width="10.7109375" style="5"/>
    <col min="9734" max="9734" width="47.28515625" style="5" customWidth="1"/>
    <col min="9735" max="9735" width="11.42578125" style="5" customWidth="1"/>
    <col min="9736" max="9736" width="7.28515625" style="5" customWidth="1"/>
    <col min="9737" max="9737" width="4.7109375" style="5" customWidth="1"/>
    <col min="9738" max="9738" width="13.28515625" style="5" customWidth="1"/>
    <col min="9739" max="9739" width="0.42578125" style="5" customWidth="1"/>
    <col min="9740" max="9989" width="10.7109375" style="5"/>
    <col min="9990" max="9990" width="47.28515625" style="5" customWidth="1"/>
    <col min="9991" max="9991" width="11.42578125" style="5" customWidth="1"/>
    <col min="9992" max="9992" width="7.28515625" style="5" customWidth="1"/>
    <col min="9993" max="9993" width="4.7109375" style="5" customWidth="1"/>
    <col min="9994" max="9994" width="13.28515625" style="5" customWidth="1"/>
    <col min="9995" max="9995" width="0.42578125" style="5" customWidth="1"/>
    <col min="9996" max="10245" width="10.7109375" style="5"/>
    <col min="10246" max="10246" width="47.28515625" style="5" customWidth="1"/>
    <col min="10247" max="10247" width="11.42578125" style="5" customWidth="1"/>
    <col min="10248" max="10248" width="7.28515625" style="5" customWidth="1"/>
    <col min="10249" max="10249" width="4.7109375" style="5" customWidth="1"/>
    <col min="10250" max="10250" width="13.28515625" style="5" customWidth="1"/>
    <col min="10251" max="10251" width="0.42578125" style="5" customWidth="1"/>
    <col min="10252" max="10501" width="10.7109375" style="5"/>
    <col min="10502" max="10502" width="47.28515625" style="5" customWidth="1"/>
    <col min="10503" max="10503" width="11.42578125" style="5" customWidth="1"/>
    <col min="10504" max="10504" width="7.28515625" style="5" customWidth="1"/>
    <col min="10505" max="10505" width="4.7109375" style="5" customWidth="1"/>
    <col min="10506" max="10506" width="13.28515625" style="5" customWidth="1"/>
    <col min="10507" max="10507" width="0.42578125" style="5" customWidth="1"/>
    <col min="10508" max="10757" width="10.7109375" style="5"/>
    <col min="10758" max="10758" width="47.28515625" style="5" customWidth="1"/>
    <col min="10759" max="10759" width="11.42578125" style="5" customWidth="1"/>
    <col min="10760" max="10760" width="7.28515625" style="5" customWidth="1"/>
    <col min="10761" max="10761" width="4.7109375" style="5" customWidth="1"/>
    <col min="10762" max="10762" width="13.28515625" style="5" customWidth="1"/>
    <col min="10763" max="10763" width="0.42578125" style="5" customWidth="1"/>
    <col min="10764" max="11013" width="10.7109375" style="5"/>
    <col min="11014" max="11014" width="47.28515625" style="5" customWidth="1"/>
    <col min="11015" max="11015" width="11.42578125" style="5" customWidth="1"/>
    <col min="11016" max="11016" width="7.28515625" style="5" customWidth="1"/>
    <col min="11017" max="11017" width="4.7109375" style="5" customWidth="1"/>
    <col min="11018" max="11018" width="13.28515625" style="5" customWidth="1"/>
    <col min="11019" max="11019" width="0.42578125" style="5" customWidth="1"/>
    <col min="11020" max="11269" width="10.7109375" style="5"/>
    <col min="11270" max="11270" width="47.28515625" style="5" customWidth="1"/>
    <col min="11271" max="11271" width="11.42578125" style="5" customWidth="1"/>
    <col min="11272" max="11272" width="7.28515625" style="5" customWidth="1"/>
    <col min="11273" max="11273" width="4.7109375" style="5" customWidth="1"/>
    <col min="11274" max="11274" width="13.28515625" style="5" customWidth="1"/>
    <col min="11275" max="11275" width="0.42578125" style="5" customWidth="1"/>
    <col min="11276" max="11525" width="10.7109375" style="5"/>
    <col min="11526" max="11526" width="47.28515625" style="5" customWidth="1"/>
    <col min="11527" max="11527" width="11.42578125" style="5" customWidth="1"/>
    <col min="11528" max="11528" width="7.28515625" style="5" customWidth="1"/>
    <col min="11529" max="11529" width="4.7109375" style="5" customWidth="1"/>
    <col min="11530" max="11530" width="13.28515625" style="5" customWidth="1"/>
    <col min="11531" max="11531" width="0.42578125" style="5" customWidth="1"/>
    <col min="11532" max="11781" width="10.7109375" style="5"/>
    <col min="11782" max="11782" width="47.28515625" style="5" customWidth="1"/>
    <col min="11783" max="11783" width="11.42578125" style="5" customWidth="1"/>
    <col min="11784" max="11784" width="7.28515625" style="5" customWidth="1"/>
    <col min="11785" max="11785" width="4.7109375" style="5" customWidth="1"/>
    <col min="11786" max="11786" width="13.28515625" style="5" customWidth="1"/>
    <col min="11787" max="11787" width="0.42578125" style="5" customWidth="1"/>
    <col min="11788" max="12037" width="10.7109375" style="5"/>
    <col min="12038" max="12038" width="47.28515625" style="5" customWidth="1"/>
    <col min="12039" max="12039" width="11.42578125" style="5" customWidth="1"/>
    <col min="12040" max="12040" width="7.28515625" style="5" customWidth="1"/>
    <col min="12041" max="12041" width="4.7109375" style="5" customWidth="1"/>
    <col min="12042" max="12042" width="13.28515625" style="5" customWidth="1"/>
    <col min="12043" max="12043" width="0.42578125" style="5" customWidth="1"/>
    <col min="12044" max="12293" width="10.7109375" style="5"/>
    <col min="12294" max="12294" width="47.28515625" style="5" customWidth="1"/>
    <col min="12295" max="12295" width="11.42578125" style="5" customWidth="1"/>
    <col min="12296" max="12296" width="7.28515625" style="5" customWidth="1"/>
    <col min="12297" max="12297" width="4.7109375" style="5" customWidth="1"/>
    <col min="12298" max="12298" width="13.28515625" style="5" customWidth="1"/>
    <col min="12299" max="12299" width="0.42578125" style="5" customWidth="1"/>
    <col min="12300" max="12549" width="10.7109375" style="5"/>
    <col min="12550" max="12550" width="47.28515625" style="5" customWidth="1"/>
    <col min="12551" max="12551" width="11.42578125" style="5" customWidth="1"/>
    <col min="12552" max="12552" width="7.28515625" style="5" customWidth="1"/>
    <col min="12553" max="12553" width="4.7109375" style="5" customWidth="1"/>
    <col min="12554" max="12554" width="13.28515625" style="5" customWidth="1"/>
    <col min="12555" max="12555" width="0.42578125" style="5" customWidth="1"/>
    <col min="12556" max="12805" width="10.7109375" style="5"/>
    <col min="12806" max="12806" width="47.28515625" style="5" customWidth="1"/>
    <col min="12807" max="12807" width="11.42578125" style="5" customWidth="1"/>
    <col min="12808" max="12808" width="7.28515625" style="5" customWidth="1"/>
    <col min="12809" max="12809" width="4.7109375" style="5" customWidth="1"/>
    <col min="12810" max="12810" width="13.28515625" style="5" customWidth="1"/>
    <col min="12811" max="12811" width="0.42578125" style="5" customWidth="1"/>
    <col min="12812" max="13061" width="10.7109375" style="5"/>
    <col min="13062" max="13062" width="47.28515625" style="5" customWidth="1"/>
    <col min="13063" max="13063" width="11.42578125" style="5" customWidth="1"/>
    <col min="13064" max="13064" width="7.28515625" style="5" customWidth="1"/>
    <col min="13065" max="13065" width="4.7109375" style="5" customWidth="1"/>
    <col min="13066" max="13066" width="13.28515625" style="5" customWidth="1"/>
    <col min="13067" max="13067" width="0.42578125" style="5" customWidth="1"/>
    <col min="13068" max="13317" width="10.7109375" style="5"/>
    <col min="13318" max="13318" width="47.28515625" style="5" customWidth="1"/>
    <col min="13319" max="13319" width="11.42578125" style="5" customWidth="1"/>
    <col min="13320" max="13320" width="7.28515625" style="5" customWidth="1"/>
    <col min="13321" max="13321" width="4.7109375" style="5" customWidth="1"/>
    <col min="13322" max="13322" width="13.28515625" style="5" customWidth="1"/>
    <col min="13323" max="13323" width="0.42578125" style="5" customWidth="1"/>
    <col min="13324" max="13573" width="10.7109375" style="5"/>
    <col min="13574" max="13574" width="47.28515625" style="5" customWidth="1"/>
    <col min="13575" max="13575" width="11.42578125" style="5" customWidth="1"/>
    <col min="13576" max="13576" width="7.28515625" style="5" customWidth="1"/>
    <col min="13577" max="13577" width="4.7109375" style="5" customWidth="1"/>
    <col min="13578" max="13578" width="13.28515625" style="5" customWidth="1"/>
    <col min="13579" max="13579" width="0.42578125" style="5" customWidth="1"/>
    <col min="13580" max="13829" width="10.7109375" style="5"/>
    <col min="13830" max="13830" width="47.28515625" style="5" customWidth="1"/>
    <col min="13831" max="13831" width="11.42578125" style="5" customWidth="1"/>
    <col min="13832" max="13832" width="7.28515625" style="5" customWidth="1"/>
    <col min="13833" max="13833" width="4.7109375" style="5" customWidth="1"/>
    <col min="13834" max="13834" width="13.28515625" style="5" customWidth="1"/>
    <col min="13835" max="13835" width="0.42578125" style="5" customWidth="1"/>
    <col min="13836" max="14085" width="10.7109375" style="5"/>
    <col min="14086" max="14086" width="47.28515625" style="5" customWidth="1"/>
    <col min="14087" max="14087" width="11.42578125" style="5" customWidth="1"/>
    <col min="14088" max="14088" width="7.28515625" style="5" customWidth="1"/>
    <col min="14089" max="14089" width="4.7109375" style="5" customWidth="1"/>
    <col min="14090" max="14090" width="13.28515625" style="5" customWidth="1"/>
    <col min="14091" max="14091" width="0.42578125" style="5" customWidth="1"/>
    <col min="14092" max="14341" width="10.7109375" style="5"/>
    <col min="14342" max="14342" width="47.28515625" style="5" customWidth="1"/>
    <col min="14343" max="14343" width="11.42578125" style="5" customWidth="1"/>
    <col min="14344" max="14344" width="7.28515625" style="5" customWidth="1"/>
    <col min="14345" max="14345" width="4.7109375" style="5" customWidth="1"/>
    <col min="14346" max="14346" width="13.28515625" style="5" customWidth="1"/>
    <col min="14347" max="14347" width="0.42578125" style="5" customWidth="1"/>
    <col min="14348" max="14597" width="10.7109375" style="5"/>
    <col min="14598" max="14598" width="47.28515625" style="5" customWidth="1"/>
    <col min="14599" max="14599" width="11.42578125" style="5" customWidth="1"/>
    <col min="14600" max="14600" width="7.28515625" style="5" customWidth="1"/>
    <col min="14601" max="14601" width="4.7109375" style="5" customWidth="1"/>
    <col min="14602" max="14602" width="13.28515625" style="5" customWidth="1"/>
    <col min="14603" max="14603" width="0.42578125" style="5" customWidth="1"/>
    <col min="14604" max="14853" width="10.7109375" style="5"/>
    <col min="14854" max="14854" width="47.28515625" style="5" customWidth="1"/>
    <col min="14855" max="14855" width="11.42578125" style="5" customWidth="1"/>
    <col min="14856" max="14856" width="7.28515625" style="5" customWidth="1"/>
    <col min="14857" max="14857" width="4.7109375" style="5" customWidth="1"/>
    <col min="14858" max="14858" width="13.28515625" style="5" customWidth="1"/>
    <col min="14859" max="14859" width="0.42578125" style="5" customWidth="1"/>
    <col min="14860" max="15109" width="10.7109375" style="5"/>
    <col min="15110" max="15110" width="47.28515625" style="5" customWidth="1"/>
    <col min="15111" max="15111" width="11.42578125" style="5" customWidth="1"/>
    <col min="15112" max="15112" width="7.28515625" style="5" customWidth="1"/>
    <col min="15113" max="15113" width="4.7109375" style="5" customWidth="1"/>
    <col min="15114" max="15114" width="13.28515625" style="5" customWidth="1"/>
    <col min="15115" max="15115" width="0.42578125" style="5" customWidth="1"/>
    <col min="15116" max="15365" width="10.7109375" style="5"/>
    <col min="15366" max="15366" width="47.28515625" style="5" customWidth="1"/>
    <col min="15367" max="15367" width="11.42578125" style="5" customWidth="1"/>
    <col min="15368" max="15368" width="7.28515625" style="5" customWidth="1"/>
    <col min="15369" max="15369" width="4.7109375" style="5" customWidth="1"/>
    <col min="15370" max="15370" width="13.28515625" style="5" customWidth="1"/>
    <col min="15371" max="15371" width="0.42578125" style="5" customWidth="1"/>
    <col min="15372" max="15621" width="10.7109375" style="5"/>
    <col min="15622" max="15622" width="47.28515625" style="5" customWidth="1"/>
    <col min="15623" max="15623" width="11.42578125" style="5" customWidth="1"/>
    <col min="15624" max="15624" width="7.28515625" style="5" customWidth="1"/>
    <col min="15625" max="15625" width="4.7109375" style="5" customWidth="1"/>
    <col min="15626" max="15626" width="13.28515625" style="5" customWidth="1"/>
    <col min="15627" max="15627" width="0.42578125" style="5" customWidth="1"/>
    <col min="15628" max="15877" width="10.7109375" style="5"/>
    <col min="15878" max="15878" width="47.28515625" style="5" customWidth="1"/>
    <col min="15879" max="15879" width="11.42578125" style="5" customWidth="1"/>
    <col min="15880" max="15880" width="7.28515625" style="5" customWidth="1"/>
    <col min="15881" max="15881" width="4.7109375" style="5" customWidth="1"/>
    <col min="15882" max="15882" width="13.28515625" style="5" customWidth="1"/>
    <col min="15883" max="15883" width="0.42578125" style="5" customWidth="1"/>
    <col min="15884" max="16133" width="10.7109375" style="5"/>
    <col min="16134" max="16134" width="47.28515625" style="5" customWidth="1"/>
    <col min="16135" max="16135" width="11.42578125" style="5" customWidth="1"/>
    <col min="16136" max="16136" width="7.28515625" style="5" customWidth="1"/>
    <col min="16137" max="16137" width="4.7109375" style="5" customWidth="1"/>
    <col min="16138" max="16138" width="13.28515625" style="5" customWidth="1"/>
    <col min="16139" max="16139" width="0.42578125" style="5" customWidth="1"/>
    <col min="16140" max="16384" width="10.7109375" style="5"/>
  </cols>
  <sheetData>
    <row r="1" spans="1:15" ht="21.75" customHeight="1">
      <c r="H1" s="53"/>
      <c r="J1" s="53" t="s">
        <v>44</v>
      </c>
    </row>
    <row r="2" spans="1:15" s="3" customFormat="1" ht="21.75" customHeight="1">
      <c r="A2" s="1" t="s">
        <v>117</v>
      </c>
      <c r="B2" s="19"/>
      <c r="C2" s="19"/>
      <c r="D2" s="19"/>
      <c r="E2" s="2"/>
      <c r="F2" s="19"/>
      <c r="G2" s="2"/>
      <c r="H2" s="2"/>
      <c r="J2" s="2"/>
    </row>
    <row r="3" spans="1:15" ht="21.75" customHeight="1">
      <c r="A3" s="1" t="s">
        <v>64</v>
      </c>
      <c r="B3" s="19"/>
      <c r="C3" s="19"/>
      <c r="D3" s="19"/>
      <c r="E3" s="4"/>
      <c r="F3" s="19"/>
      <c r="G3" s="4"/>
      <c r="H3" s="4"/>
      <c r="J3" s="4"/>
    </row>
    <row r="4" spans="1:15" ht="21.75" customHeight="1">
      <c r="A4" s="1" t="s">
        <v>181</v>
      </c>
      <c r="B4" s="2"/>
      <c r="C4" s="2"/>
      <c r="D4" s="2"/>
      <c r="E4" s="4"/>
      <c r="F4" s="2"/>
      <c r="G4" s="4"/>
      <c r="H4" s="4"/>
      <c r="J4" s="4"/>
      <c r="O4" s="21"/>
    </row>
    <row r="5" spans="1:15" ht="21.75" customHeight="1">
      <c r="A5" s="1"/>
      <c r="B5" s="2"/>
      <c r="C5" s="2"/>
      <c r="D5" s="66"/>
      <c r="E5" s="65"/>
      <c r="F5" s="66"/>
      <c r="G5" s="65"/>
      <c r="H5" s="66"/>
      <c r="I5" s="65"/>
      <c r="J5" s="10" t="s">
        <v>1</v>
      </c>
      <c r="O5" s="21"/>
    </row>
    <row r="6" spans="1:15" s="7" customFormat="1" ht="21.75" customHeight="1">
      <c r="A6" s="6"/>
      <c r="C6" s="8"/>
      <c r="D6" s="127" t="s">
        <v>112</v>
      </c>
      <c r="E6" s="127"/>
      <c r="F6" s="127"/>
      <c r="G6" s="66"/>
      <c r="H6" s="127" t="s">
        <v>113</v>
      </c>
      <c r="I6" s="127"/>
      <c r="J6" s="127"/>
    </row>
    <row r="7" spans="1:15" s="7" customFormat="1" ht="21.75" customHeight="1">
      <c r="A7" s="6"/>
      <c r="B7" s="8"/>
      <c r="C7" s="8"/>
      <c r="D7" s="67" t="s">
        <v>162</v>
      </c>
      <c r="E7" s="65"/>
      <c r="F7" s="67" t="s">
        <v>115</v>
      </c>
      <c r="G7" s="65"/>
      <c r="H7" s="67" t="s">
        <v>162</v>
      </c>
      <c r="I7" s="65"/>
      <c r="J7" s="67" t="s">
        <v>115</v>
      </c>
      <c r="K7" s="5"/>
      <c r="L7" s="5"/>
    </row>
    <row r="8" spans="1:15" ht="21.75" customHeight="1">
      <c r="A8" s="70" t="s">
        <v>65</v>
      </c>
      <c r="B8" s="24"/>
      <c r="C8" s="25"/>
      <c r="D8" s="25"/>
      <c r="E8" s="24"/>
      <c r="F8" s="25"/>
      <c r="G8" s="24"/>
      <c r="H8" s="25"/>
      <c r="J8" s="25"/>
    </row>
    <row r="9" spans="1:15" ht="21.75" customHeight="1">
      <c r="A9" s="24" t="s">
        <v>66</v>
      </c>
      <c r="B9" s="24"/>
      <c r="C9" s="26"/>
      <c r="D9" s="26">
        <f>SUM(PL!E75)</f>
        <v>174265</v>
      </c>
      <c r="E9" s="26"/>
      <c r="F9" s="26">
        <f>SUM(PL!G75)</f>
        <v>65315</v>
      </c>
      <c r="G9" s="26"/>
      <c r="H9" s="26">
        <f>SUM(PL!I75)</f>
        <v>173868</v>
      </c>
      <c r="I9" s="26"/>
      <c r="J9" s="26">
        <f>SUM(PL!K75)</f>
        <v>65184</v>
      </c>
    </row>
    <row r="10" spans="1:15" ht="21.75" customHeight="1">
      <c r="A10" s="24" t="s">
        <v>67</v>
      </c>
      <c r="B10" s="24"/>
      <c r="C10" s="26"/>
      <c r="D10" s="26"/>
      <c r="E10" s="26"/>
      <c r="F10" s="26"/>
      <c r="G10" s="26"/>
      <c r="H10" s="26"/>
      <c r="J10" s="26"/>
    </row>
    <row r="11" spans="1:15" ht="21.75" customHeight="1">
      <c r="A11" s="24" t="s">
        <v>68</v>
      </c>
      <c r="B11" s="24"/>
      <c r="C11" s="26"/>
      <c r="D11" s="26"/>
      <c r="E11" s="26"/>
      <c r="F11" s="26"/>
      <c r="G11" s="26"/>
      <c r="H11" s="26"/>
      <c r="J11" s="26"/>
    </row>
    <row r="12" spans="1:15" ht="21.75" customHeight="1">
      <c r="A12" s="24" t="s">
        <v>69</v>
      </c>
      <c r="B12" s="24"/>
      <c r="C12" s="26"/>
      <c r="D12" s="56">
        <v>128168</v>
      </c>
      <c r="E12" s="26"/>
      <c r="F12" s="56">
        <v>100476</v>
      </c>
      <c r="G12" s="26"/>
      <c r="H12" s="56">
        <v>128168</v>
      </c>
      <c r="I12" s="3"/>
      <c r="J12" s="56">
        <v>100476</v>
      </c>
    </row>
    <row r="13" spans="1:15" ht="21.75" customHeight="1">
      <c r="A13" s="24" t="s">
        <v>169</v>
      </c>
      <c r="B13" s="24"/>
      <c r="C13" s="26"/>
      <c r="D13" s="56">
        <v>-903</v>
      </c>
      <c r="E13" s="26"/>
      <c r="F13" s="27">
        <v>-963</v>
      </c>
      <c r="G13" s="26"/>
      <c r="H13" s="56">
        <v>-903</v>
      </c>
      <c r="I13" s="3"/>
      <c r="J13" s="27">
        <v>-963</v>
      </c>
    </row>
    <row r="14" spans="1:15" ht="21.75" customHeight="1">
      <c r="A14" s="13" t="s">
        <v>183</v>
      </c>
      <c r="B14" s="24"/>
      <c r="C14" s="26"/>
      <c r="D14" s="56">
        <v>2757</v>
      </c>
      <c r="E14" s="26"/>
      <c r="F14" s="27">
        <v>7088</v>
      </c>
      <c r="G14" s="26"/>
      <c r="H14" s="56">
        <v>2757</v>
      </c>
      <c r="I14" s="3"/>
      <c r="J14" s="27">
        <v>7088</v>
      </c>
    </row>
    <row r="15" spans="1:15" ht="21.75" customHeight="1">
      <c r="A15" s="24" t="s">
        <v>170</v>
      </c>
      <c r="B15" s="24"/>
      <c r="C15" s="26"/>
      <c r="D15" s="56">
        <v>-50789</v>
      </c>
      <c r="E15" s="26"/>
      <c r="F15" s="56">
        <v>1903</v>
      </c>
      <c r="G15" s="26"/>
      <c r="H15" s="56">
        <v>-50789</v>
      </c>
      <c r="I15" s="3"/>
      <c r="J15" s="56">
        <v>1903</v>
      </c>
    </row>
    <row r="16" spans="1:15" ht="21.75" customHeight="1">
      <c r="A16" s="24" t="s">
        <v>110</v>
      </c>
      <c r="B16" s="24"/>
      <c r="C16" s="26"/>
      <c r="D16" s="27">
        <v>-576</v>
      </c>
      <c r="E16" s="26"/>
      <c r="F16" s="27">
        <v>0</v>
      </c>
      <c r="G16" s="26"/>
      <c r="H16" s="27">
        <v>-576</v>
      </c>
      <c r="I16" s="3"/>
      <c r="J16" s="27">
        <v>0</v>
      </c>
    </row>
    <row r="17" spans="1:10" ht="21.75" customHeight="1">
      <c r="A17" s="24" t="s">
        <v>191</v>
      </c>
      <c r="B17" s="24"/>
      <c r="C17" s="26"/>
      <c r="D17" s="27">
        <v>445</v>
      </c>
      <c r="E17" s="26"/>
      <c r="F17" s="27">
        <v>385</v>
      </c>
      <c r="G17" s="26"/>
      <c r="H17" s="27">
        <v>445</v>
      </c>
      <c r="I17" s="3"/>
      <c r="J17" s="27">
        <v>385</v>
      </c>
    </row>
    <row r="18" spans="1:10" ht="21.75" customHeight="1">
      <c r="A18" s="24" t="s">
        <v>70</v>
      </c>
      <c r="B18" s="24"/>
      <c r="C18" s="26"/>
      <c r="D18" s="57">
        <v>4039</v>
      </c>
      <c r="E18" s="27"/>
      <c r="F18" s="57">
        <v>3963</v>
      </c>
      <c r="G18" s="27"/>
      <c r="H18" s="57">
        <v>4039</v>
      </c>
      <c r="I18" s="3"/>
      <c r="J18" s="57">
        <v>3963</v>
      </c>
    </row>
    <row r="19" spans="1:10" ht="21.75" customHeight="1">
      <c r="A19" s="24" t="s">
        <v>136</v>
      </c>
      <c r="B19" s="24"/>
      <c r="C19" s="26"/>
      <c r="D19" s="57">
        <v>346</v>
      </c>
      <c r="E19" s="27"/>
      <c r="F19" s="57">
        <v>381</v>
      </c>
      <c r="G19" s="27"/>
      <c r="H19" s="57">
        <v>346</v>
      </c>
      <c r="I19" s="3"/>
      <c r="J19" s="57">
        <v>381</v>
      </c>
    </row>
    <row r="20" spans="1:10" ht="21.75" customHeight="1">
      <c r="A20" s="24" t="s">
        <v>104</v>
      </c>
      <c r="B20" s="24"/>
      <c r="C20" s="27"/>
      <c r="D20" s="57">
        <v>-148</v>
      </c>
      <c r="E20" s="27"/>
      <c r="F20" s="57">
        <v>-797</v>
      </c>
      <c r="G20" s="27"/>
      <c r="H20" s="57">
        <v>-148</v>
      </c>
      <c r="I20" s="3"/>
      <c r="J20" s="57">
        <v>-797</v>
      </c>
    </row>
    <row r="21" spans="1:10" ht="21.75" customHeight="1">
      <c r="A21" s="24" t="s">
        <v>71</v>
      </c>
      <c r="B21" s="24"/>
      <c r="C21" s="27"/>
      <c r="D21" s="59">
        <v>24286</v>
      </c>
      <c r="E21" s="27"/>
      <c r="F21" s="59">
        <v>15655</v>
      </c>
      <c r="G21" s="27"/>
      <c r="H21" s="59">
        <v>24286</v>
      </c>
      <c r="I21" s="3"/>
      <c r="J21" s="59">
        <v>15655</v>
      </c>
    </row>
    <row r="22" spans="1:10" ht="21.75" customHeight="1">
      <c r="A22" s="24" t="s">
        <v>72</v>
      </c>
      <c r="B22" s="24"/>
      <c r="C22" s="26"/>
      <c r="D22" s="48"/>
      <c r="E22" s="26"/>
      <c r="F22" s="48"/>
      <c r="G22" s="26"/>
      <c r="H22" s="48"/>
      <c r="J22" s="48"/>
    </row>
    <row r="23" spans="1:10" ht="21.75" customHeight="1">
      <c r="A23" s="24" t="s">
        <v>73</v>
      </c>
      <c r="B23" s="24"/>
      <c r="C23" s="26"/>
      <c r="D23" s="26">
        <f>SUM(D9:D21)</f>
        <v>281890</v>
      </c>
      <c r="E23" s="26"/>
      <c r="F23" s="26">
        <f>SUM(F9:F21)</f>
        <v>193406</v>
      </c>
      <c r="G23" s="26"/>
      <c r="H23" s="26">
        <f>SUM(H9:H21)</f>
        <v>281493</v>
      </c>
      <c r="J23" s="26">
        <f>SUM(J9:J21)</f>
        <v>193275</v>
      </c>
    </row>
    <row r="24" spans="1:10" ht="21.75" customHeight="1">
      <c r="A24" s="70" t="s">
        <v>74</v>
      </c>
      <c r="B24" s="24"/>
      <c r="C24" s="26"/>
      <c r="D24" s="26"/>
      <c r="E24" s="26"/>
      <c r="F24" s="26"/>
      <c r="G24" s="26"/>
      <c r="H24" s="26"/>
      <c r="J24" s="26"/>
    </row>
    <row r="25" spans="1:10" ht="21.75" customHeight="1">
      <c r="A25" s="24" t="s">
        <v>171</v>
      </c>
      <c r="B25" s="24"/>
      <c r="C25" s="26"/>
      <c r="D25" s="57">
        <v>-61856</v>
      </c>
      <c r="E25" s="26"/>
      <c r="F25" s="57">
        <v>-69856</v>
      </c>
      <c r="G25" s="26"/>
      <c r="H25" s="57">
        <v>-61522</v>
      </c>
      <c r="I25" s="3"/>
      <c r="J25" s="57">
        <v>-69462</v>
      </c>
    </row>
    <row r="26" spans="1:10" ht="21.75" customHeight="1">
      <c r="A26" s="24" t="s">
        <v>75</v>
      </c>
      <c r="B26" s="24"/>
      <c r="C26" s="26"/>
      <c r="D26" s="57">
        <v>-121</v>
      </c>
      <c r="E26" s="26"/>
      <c r="F26" s="57">
        <v>116</v>
      </c>
      <c r="G26" s="26"/>
      <c r="H26" s="57">
        <v>-121</v>
      </c>
      <c r="I26" s="3"/>
      <c r="J26" s="57">
        <v>116</v>
      </c>
    </row>
    <row r="27" spans="1:10" ht="21.75" customHeight="1">
      <c r="A27" s="24" t="s">
        <v>76</v>
      </c>
      <c r="B27" s="24"/>
      <c r="C27" s="26"/>
      <c r="D27" s="57">
        <v>-11849</v>
      </c>
      <c r="E27" s="26"/>
      <c r="F27" s="57">
        <v>-30153</v>
      </c>
      <c r="G27" s="26"/>
      <c r="H27" s="57">
        <v>-12001</v>
      </c>
      <c r="I27" s="3"/>
      <c r="J27" s="57">
        <v>-30131</v>
      </c>
    </row>
    <row r="28" spans="1:10" ht="21.75" customHeight="1">
      <c r="A28" s="24" t="s">
        <v>185</v>
      </c>
      <c r="B28" s="24"/>
      <c r="C28" s="26"/>
      <c r="D28" s="57">
        <v>-1000</v>
      </c>
      <c r="E28" s="26"/>
      <c r="F28" s="27">
        <v>0</v>
      </c>
      <c r="G28" s="26"/>
      <c r="H28" s="57">
        <v>-1000</v>
      </c>
      <c r="I28" s="3"/>
      <c r="J28" s="27">
        <v>0</v>
      </c>
    </row>
    <row r="29" spans="1:10" ht="21.75" customHeight="1">
      <c r="A29" s="24" t="s">
        <v>77</v>
      </c>
      <c r="B29" s="24"/>
      <c r="C29" s="26"/>
      <c r="D29" s="57">
        <v>-18</v>
      </c>
      <c r="E29" s="26"/>
      <c r="F29" s="57">
        <v>10</v>
      </c>
      <c r="G29" s="26"/>
      <c r="H29" s="57">
        <v>-18</v>
      </c>
      <c r="I29" s="3"/>
      <c r="J29" s="57">
        <v>10</v>
      </c>
    </row>
    <row r="30" spans="1:10" ht="21.75" customHeight="1">
      <c r="A30" s="24" t="s">
        <v>107</v>
      </c>
      <c r="B30" s="24"/>
      <c r="C30" s="26"/>
      <c r="D30" s="27">
        <v>-198</v>
      </c>
      <c r="E30" s="26"/>
      <c r="F30" s="27">
        <v>-185</v>
      </c>
      <c r="G30" s="26"/>
      <c r="H30" s="27">
        <v>13</v>
      </c>
      <c r="I30" s="3"/>
      <c r="J30" s="27">
        <v>-185</v>
      </c>
    </row>
    <row r="31" spans="1:10" ht="21.75" customHeight="1">
      <c r="A31" s="70" t="s">
        <v>78</v>
      </c>
      <c r="B31" s="24"/>
      <c r="C31" s="26"/>
      <c r="D31" s="27"/>
      <c r="E31" s="26"/>
      <c r="F31" s="27"/>
      <c r="G31" s="26"/>
      <c r="H31" s="27"/>
      <c r="I31" s="3"/>
      <c r="J31" s="27"/>
    </row>
    <row r="32" spans="1:10" ht="21.75" customHeight="1">
      <c r="A32" s="24" t="s">
        <v>172</v>
      </c>
      <c r="B32" s="24"/>
      <c r="C32" s="26"/>
      <c r="D32" s="57">
        <v>38175</v>
      </c>
      <c r="E32" s="26"/>
      <c r="F32" s="57">
        <v>43179</v>
      </c>
      <c r="G32" s="26"/>
      <c r="H32" s="57">
        <v>38021</v>
      </c>
      <c r="I32" s="3"/>
      <c r="J32" s="57">
        <v>43093</v>
      </c>
    </row>
    <row r="33" spans="1:15" ht="21.75" customHeight="1">
      <c r="A33" s="24" t="s">
        <v>102</v>
      </c>
      <c r="B33" s="24"/>
      <c r="C33" s="26"/>
      <c r="D33" s="57">
        <v>1464</v>
      </c>
      <c r="E33" s="26"/>
      <c r="F33" s="57">
        <v>4062</v>
      </c>
      <c r="G33" s="26"/>
      <c r="H33" s="57">
        <v>1464</v>
      </c>
      <c r="I33" s="3"/>
      <c r="J33" s="57">
        <v>1714</v>
      </c>
    </row>
    <row r="34" spans="1:15" ht="21.75" customHeight="1">
      <c r="A34" s="24" t="s">
        <v>79</v>
      </c>
      <c r="B34" s="24"/>
      <c r="C34" s="26"/>
      <c r="D34" s="56">
        <v>405</v>
      </c>
      <c r="E34" s="26"/>
      <c r="F34" s="56">
        <v>-25</v>
      </c>
      <c r="G34" s="26"/>
      <c r="H34" s="56">
        <v>428</v>
      </c>
      <c r="I34" s="3"/>
      <c r="J34" s="56">
        <v>-64</v>
      </c>
    </row>
    <row r="35" spans="1:15" ht="21.75" customHeight="1">
      <c r="A35" s="24" t="s">
        <v>80</v>
      </c>
      <c r="B35" s="24"/>
      <c r="C35" s="26"/>
      <c r="D35" s="59">
        <v>610</v>
      </c>
      <c r="E35" s="26"/>
      <c r="F35" s="59">
        <v>869</v>
      </c>
      <c r="G35" s="26"/>
      <c r="H35" s="59">
        <v>610</v>
      </c>
      <c r="I35" s="3"/>
      <c r="J35" s="59">
        <v>869</v>
      </c>
    </row>
    <row r="36" spans="1:15" ht="21.75" customHeight="1">
      <c r="A36" s="24" t="s">
        <v>65</v>
      </c>
      <c r="B36" s="24"/>
      <c r="C36" s="26"/>
      <c r="D36" s="26">
        <f>SUM(D23:D35)</f>
        <v>247502</v>
      </c>
      <c r="E36" s="26"/>
      <c r="F36" s="26">
        <f t="shared" ref="F36" si="0">SUM(F23:F35)</f>
        <v>141423</v>
      </c>
      <c r="G36" s="26"/>
      <c r="H36" s="26">
        <f>SUM(H23:H35)</f>
        <v>247367</v>
      </c>
      <c r="I36" s="26"/>
      <c r="J36" s="26">
        <f>SUM(J23:J35)</f>
        <v>139235</v>
      </c>
    </row>
    <row r="37" spans="1:15" ht="21.75" customHeight="1">
      <c r="A37" s="24" t="s">
        <v>81</v>
      </c>
      <c r="B37" s="24"/>
      <c r="C37" s="26"/>
      <c r="D37" s="56">
        <v>-6557</v>
      </c>
      <c r="E37" s="26"/>
      <c r="F37" s="56">
        <v>-10926</v>
      </c>
      <c r="G37" s="26"/>
      <c r="H37" s="56">
        <v>-6557</v>
      </c>
      <c r="I37" s="3"/>
      <c r="J37" s="56">
        <v>-10926</v>
      </c>
    </row>
    <row r="38" spans="1:15" ht="21.75" customHeight="1">
      <c r="A38" s="24" t="s">
        <v>137</v>
      </c>
      <c r="B38" s="24"/>
      <c r="C38" s="26"/>
      <c r="D38" s="56">
        <v>-710</v>
      </c>
      <c r="E38" s="26"/>
      <c r="F38" s="27">
        <v>-573</v>
      </c>
      <c r="G38" s="26"/>
      <c r="H38" s="56">
        <v>-710</v>
      </c>
      <c r="I38" s="3"/>
      <c r="J38" s="27">
        <v>-573</v>
      </c>
    </row>
    <row r="39" spans="1:15" ht="21.75" customHeight="1">
      <c r="A39" s="24" t="s">
        <v>173</v>
      </c>
      <c r="B39" s="24"/>
      <c r="C39" s="26"/>
      <c r="D39" s="57">
        <v>-23593</v>
      </c>
      <c r="E39" s="26"/>
      <c r="F39" s="58">
        <v>-19233</v>
      </c>
      <c r="G39" s="26"/>
      <c r="H39" s="58">
        <v>-23521</v>
      </c>
      <c r="I39" s="3"/>
      <c r="J39" s="58">
        <v>-19153</v>
      </c>
    </row>
    <row r="40" spans="1:15" ht="21.75" customHeight="1">
      <c r="A40" s="70" t="s">
        <v>82</v>
      </c>
      <c r="B40" s="24"/>
      <c r="C40" s="26"/>
      <c r="D40" s="29">
        <f>SUM(D36:D39)</f>
        <v>216642</v>
      </c>
      <c r="E40" s="26"/>
      <c r="F40" s="29">
        <f>SUM(F36:F39)</f>
        <v>110691</v>
      </c>
      <c r="G40" s="26"/>
      <c r="H40" s="29">
        <f>SUM(H36:H39)</f>
        <v>216579</v>
      </c>
      <c r="J40" s="29">
        <f>SUM(J36:J39)</f>
        <v>108583</v>
      </c>
    </row>
    <row r="41" spans="1:15" ht="21.75" customHeight="1">
      <c r="A41" s="70"/>
      <c r="B41" s="24"/>
      <c r="C41" s="26"/>
      <c r="D41" s="26"/>
      <c r="E41" s="26"/>
      <c r="F41" s="26"/>
      <c r="G41" s="26"/>
      <c r="H41" s="26"/>
      <c r="J41" s="26"/>
    </row>
    <row r="42" spans="1:15" ht="21.75" customHeight="1">
      <c r="A42" s="3" t="s">
        <v>148</v>
      </c>
    </row>
    <row r="43" spans="1:15" ht="21.75" customHeight="1">
      <c r="H43" s="53"/>
      <c r="J43" s="53" t="s">
        <v>44</v>
      </c>
    </row>
    <row r="44" spans="1:15" s="3" customFormat="1" ht="21.75" customHeight="1">
      <c r="A44" s="1" t="s">
        <v>117</v>
      </c>
      <c r="B44" s="19"/>
      <c r="C44" s="19"/>
      <c r="D44" s="19"/>
      <c r="E44" s="2"/>
      <c r="F44" s="19"/>
      <c r="G44" s="2"/>
      <c r="H44" s="2"/>
      <c r="J44" s="2"/>
    </row>
    <row r="45" spans="1:15" ht="21.75" customHeight="1">
      <c r="A45" s="1" t="s">
        <v>83</v>
      </c>
      <c r="B45" s="19"/>
      <c r="C45" s="19"/>
      <c r="D45" s="19"/>
      <c r="E45" s="4"/>
      <c r="F45" s="19"/>
      <c r="G45" s="4"/>
      <c r="H45" s="4"/>
      <c r="J45" s="4"/>
    </row>
    <row r="46" spans="1:15" ht="21.75" customHeight="1">
      <c r="A46" s="1" t="s">
        <v>181</v>
      </c>
      <c r="B46" s="2"/>
      <c r="C46" s="2"/>
      <c r="D46" s="2"/>
      <c r="E46" s="4"/>
      <c r="F46" s="2"/>
      <c r="G46" s="4"/>
      <c r="H46" s="4"/>
      <c r="J46" s="4"/>
      <c r="O46" s="21"/>
    </row>
    <row r="47" spans="1:15" ht="21.75" customHeight="1">
      <c r="A47" s="1"/>
      <c r="B47" s="2"/>
      <c r="C47" s="2"/>
      <c r="D47" s="66"/>
      <c r="E47" s="65"/>
      <c r="F47" s="66"/>
      <c r="G47" s="65"/>
      <c r="H47" s="66"/>
      <c r="I47" s="65"/>
      <c r="J47" s="10" t="s">
        <v>1</v>
      </c>
      <c r="O47" s="21"/>
    </row>
    <row r="48" spans="1:15" s="7" customFormat="1" ht="21.75" customHeight="1">
      <c r="A48" s="6"/>
      <c r="C48" s="8"/>
      <c r="D48" s="127" t="s">
        <v>112</v>
      </c>
      <c r="E48" s="127"/>
      <c r="F48" s="127"/>
      <c r="G48" s="66"/>
      <c r="H48" s="127" t="s">
        <v>113</v>
      </c>
      <c r="I48" s="127"/>
      <c r="J48" s="127"/>
    </row>
    <row r="49" spans="1:12" s="7" customFormat="1" ht="21.75" customHeight="1">
      <c r="A49" s="6"/>
      <c r="B49" s="8"/>
      <c r="C49" s="8"/>
      <c r="D49" s="67" t="s">
        <v>162</v>
      </c>
      <c r="E49" s="65"/>
      <c r="F49" s="67" t="s">
        <v>115</v>
      </c>
      <c r="G49" s="65"/>
      <c r="H49" s="67" t="s">
        <v>162</v>
      </c>
      <c r="I49" s="65"/>
      <c r="J49" s="67" t="s">
        <v>115</v>
      </c>
      <c r="K49" s="5"/>
      <c r="L49" s="5"/>
    </row>
    <row r="50" spans="1:12" ht="21.75" customHeight="1">
      <c r="A50" s="70" t="s">
        <v>84</v>
      </c>
      <c r="B50" s="24"/>
      <c r="C50" s="26"/>
      <c r="D50" s="26"/>
      <c r="E50" s="26"/>
      <c r="F50" s="26"/>
      <c r="G50" s="26"/>
      <c r="H50" s="26"/>
      <c r="J50" s="26"/>
    </row>
    <row r="51" spans="1:12" ht="21.75" customHeight="1">
      <c r="A51" s="24" t="s">
        <v>106</v>
      </c>
      <c r="B51" s="24"/>
      <c r="C51" s="26"/>
      <c r="D51" s="27">
        <v>127</v>
      </c>
      <c r="E51" s="26"/>
      <c r="F51" s="27">
        <v>676</v>
      </c>
      <c r="G51" s="26"/>
      <c r="H51" s="27">
        <v>127</v>
      </c>
      <c r="I51" s="3"/>
      <c r="J51" s="27">
        <v>676</v>
      </c>
    </row>
    <row r="52" spans="1:12" ht="21.75" customHeight="1">
      <c r="A52" s="13" t="s">
        <v>142</v>
      </c>
      <c r="B52" s="24"/>
      <c r="C52" s="26"/>
      <c r="D52" s="56">
        <v>-912</v>
      </c>
      <c r="E52" s="26"/>
      <c r="F52" s="56">
        <v>-10153</v>
      </c>
      <c r="G52" s="26"/>
      <c r="H52" s="56">
        <v>-912</v>
      </c>
      <c r="I52" s="3"/>
      <c r="J52" s="56">
        <v>-10153</v>
      </c>
    </row>
    <row r="53" spans="1:12" ht="21.75" customHeight="1">
      <c r="A53" s="24" t="s">
        <v>85</v>
      </c>
      <c r="B53" s="24"/>
      <c r="C53" s="26"/>
      <c r="D53" s="56">
        <v>-24345</v>
      </c>
      <c r="E53" s="26"/>
      <c r="F53" s="56">
        <v>-6140</v>
      </c>
      <c r="G53" s="26"/>
      <c r="H53" s="56">
        <v>-24345</v>
      </c>
      <c r="I53" s="3"/>
      <c r="J53" s="56">
        <v>-6140</v>
      </c>
    </row>
    <row r="54" spans="1:12" ht="21.75" customHeight="1">
      <c r="A54" s="24" t="s">
        <v>188</v>
      </c>
      <c r="B54" s="24"/>
      <c r="C54" s="26"/>
      <c r="D54" s="56"/>
      <c r="E54" s="26"/>
      <c r="F54" s="56"/>
      <c r="G54" s="26"/>
      <c r="H54" s="56"/>
      <c r="I54" s="3"/>
      <c r="J54" s="56"/>
    </row>
    <row r="55" spans="1:12" ht="21.75" customHeight="1">
      <c r="A55" s="77" t="s">
        <v>186</v>
      </c>
      <c r="B55" s="24"/>
      <c r="C55" s="26"/>
      <c r="D55" s="27">
        <v>0</v>
      </c>
      <c r="E55" s="26"/>
      <c r="F55" s="27">
        <v>0</v>
      </c>
      <c r="G55" s="26"/>
      <c r="H55" s="56">
        <v>2000</v>
      </c>
      <c r="I55" s="3"/>
      <c r="J55" s="27">
        <v>0</v>
      </c>
    </row>
    <row r="56" spans="1:12" ht="21.75" customHeight="1">
      <c r="A56" s="24" t="s">
        <v>151</v>
      </c>
      <c r="B56" s="24"/>
      <c r="C56" s="26"/>
      <c r="D56" s="56">
        <v>155603</v>
      </c>
      <c r="E56" s="26"/>
      <c r="F56" s="56">
        <v>13617</v>
      </c>
      <c r="G56" s="26"/>
      <c r="H56" s="56">
        <v>155603</v>
      </c>
      <c r="I56" s="3"/>
      <c r="J56" s="56">
        <v>13617</v>
      </c>
    </row>
    <row r="57" spans="1:12" ht="21.75" customHeight="1">
      <c r="A57" s="24" t="s">
        <v>111</v>
      </c>
      <c r="B57" s="24"/>
      <c r="C57" s="26"/>
      <c r="D57" s="82">
        <v>582</v>
      </c>
      <c r="E57" s="26"/>
      <c r="F57" s="82">
        <v>8</v>
      </c>
      <c r="G57" s="26"/>
      <c r="H57" s="82">
        <v>582</v>
      </c>
      <c r="I57" s="3"/>
      <c r="J57" s="82">
        <v>8</v>
      </c>
    </row>
    <row r="58" spans="1:12" ht="21.75" customHeight="1">
      <c r="A58" s="70" t="s">
        <v>189</v>
      </c>
      <c r="B58" s="24"/>
      <c r="C58" s="26"/>
      <c r="D58" s="28">
        <f>SUM(D51:D57)</f>
        <v>131055</v>
      </c>
      <c r="E58" s="26"/>
      <c r="F58" s="28">
        <f>SUM(F51:F57)</f>
        <v>-1992</v>
      </c>
      <c r="G58" s="26"/>
      <c r="H58" s="28">
        <f>SUM(H51:H57)</f>
        <v>133055</v>
      </c>
      <c r="J58" s="28">
        <f>SUM(J51:J57)</f>
        <v>-1992</v>
      </c>
    </row>
    <row r="59" spans="1:12" ht="21.75" customHeight="1">
      <c r="A59" s="70" t="s">
        <v>86</v>
      </c>
      <c r="B59" s="24"/>
      <c r="C59" s="26"/>
      <c r="D59" s="26"/>
      <c r="E59" s="26"/>
      <c r="F59" s="26"/>
      <c r="G59" s="26"/>
      <c r="H59" s="26"/>
      <c r="J59" s="26"/>
    </row>
    <row r="60" spans="1:12" ht="21.75" customHeight="1">
      <c r="A60" s="24" t="s">
        <v>187</v>
      </c>
      <c r="B60" s="24"/>
      <c r="C60" s="26"/>
      <c r="D60" s="26"/>
      <c r="E60" s="26"/>
      <c r="F60" s="26"/>
      <c r="G60" s="26"/>
      <c r="H60" s="26"/>
    </row>
    <row r="61" spans="1:12" ht="21.75" customHeight="1">
      <c r="A61" s="77" t="s">
        <v>144</v>
      </c>
      <c r="B61" s="24"/>
      <c r="C61" s="26"/>
      <c r="D61" s="26">
        <v>-47231</v>
      </c>
      <c r="E61" s="26"/>
      <c r="F61" s="26">
        <v>120956</v>
      </c>
      <c r="G61" s="26"/>
      <c r="H61" s="26">
        <v>-47231</v>
      </c>
      <c r="I61" s="3"/>
      <c r="J61" s="26">
        <v>120956</v>
      </c>
    </row>
    <row r="62" spans="1:12" ht="21.75" customHeight="1">
      <c r="A62" s="24" t="s">
        <v>105</v>
      </c>
      <c r="B62" s="24"/>
      <c r="C62" s="26"/>
      <c r="D62" s="26">
        <v>-241463</v>
      </c>
      <c r="E62" s="26"/>
      <c r="F62" s="26">
        <v>-257384</v>
      </c>
      <c r="G62" s="26"/>
      <c r="H62" s="26">
        <v>-241463</v>
      </c>
      <c r="I62" s="3"/>
      <c r="J62" s="26">
        <v>-257384</v>
      </c>
    </row>
    <row r="63" spans="1:12" ht="21.75" customHeight="1">
      <c r="A63" s="24" t="s">
        <v>182</v>
      </c>
      <c r="B63" s="24"/>
      <c r="C63" s="26"/>
      <c r="D63" s="83">
        <v>-85706</v>
      </c>
      <c r="E63" s="26"/>
      <c r="F63" s="27">
        <v>-89278</v>
      </c>
      <c r="G63" s="26"/>
      <c r="H63" s="83">
        <v>-85706</v>
      </c>
      <c r="I63" s="3"/>
      <c r="J63" s="27">
        <v>-89278</v>
      </c>
    </row>
    <row r="64" spans="1:12" ht="21.75" customHeight="1">
      <c r="A64" s="70" t="s">
        <v>87</v>
      </c>
      <c r="B64" s="24"/>
      <c r="C64" s="26"/>
      <c r="D64" s="29">
        <f>SUM(D60:D63)</f>
        <v>-374400</v>
      </c>
      <c r="E64" s="26"/>
      <c r="F64" s="29">
        <f>SUM(F60:F63)</f>
        <v>-225706</v>
      </c>
      <c r="G64" s="26"/>
      <c r="H64" s="29">
        <f>SUM(H60:H63)</f>
        <v>-374400</v>
      </c>
      <c r="J64" s="29">
        <f>SUM(J61:J63)</f>
        <v>-225706</v>
      </c>
    </row>
    <row r="65" spans="1:10" ht="21.75" customHeight="1">
      <c r="A65" s="70" t="s">
        <v>152</v>
      </c>
      <c r="B65" s="24"/>
      <c r="C65" s="26"/>
      <c r="D65" s="26">
        <f>SUM(D40,D58,D64)</f>
        <v>-26703</v>
      </c>
      <c r="E65" s="26"/>
      <c r="F65" s="26">
        <f>SUM(F40,F58,F64)</f>
        <v>-117007</v>
      </c>
      <c r="G65" s="26"/>
      <c r="H65" s="26">
        <f>SUM(H40,H58,H64)</f>
        <v>-24766</v>
      </c>
      <c r="J65" s="26">
        <f>SUM(J40,J58,J64)</f>
        <v>-119115</v>
      </c>
    </row>
    <row r="66" spans="1:10" ht="21.75" customHeight="1">
      <c r="A66" s="24" t="s">
        <v>88</v>
      </c>
      <c r="B66" s="24"/>
      <c r="C66" s="26"/>
      <c r="D66" s="58">
        <v>42604</v>
      </c>
      <c r="E66" s="26"/>
      <c r="F66" s="58">
        <v>169921</v>
      </c>
      <c r="G66" s="26"/>
      <c r="H66" s="58">
        <v>35455</v>
      </c>
      <c r="I66" s="3"/>
      <c r="J66" s="58">
        <v>164946</v>
      </c>
    </row>
    <row r="67" spans="1:10" ht="21.75" customHeight="1" thickBot="1">
      <c r="A67" s="70" t="s">
        <v>89</v>
      </c>
      <c r="B67" s="24"/>
      <c r="C67" s="26"/>
      <c r="D67" s="30">
        <f>SUM(D65:D66)</f>
        <v>15901</v>
      </c>
      <c r="E67" s="26"/>
      <c r="F67" s="30">
        <f>SUM(F65:F66)</f>
        <v>52914</v>
      </c>
      <c r="G67" s="26"/>
      <c r="H67" s="30">
        <f>SUM(H65:H66)</f>
        <v>10689</v>
      </c>
      <c r="J67" s="30">
        <f>SUM(J65:J66)</f>
        <v>45831</v>
      </c>
    </row>
    <row r="68" spans="1:10" ht="21.75" customHeight="1" thickTop="1">
      <c r="A68" s="70"/>
      <c r="B68" s="24"/>
      <c r="C68" s="26"/>
      <c r="D68" s="26">
        <f>D67-BS!E11</f>
        <v>0</v>
      </c>
      <c r="E68" s="26"/>
      <c r="F68" s="26"/>
      <c r="G68" s="26"/>
      <c r="H68" s="26">
        <f>H67-BS!I11</f>
        <v>0</v>
      </c>
      <c r="J68" s="26"/>
    </row>
    <row r="69" spans="1:10" ht="21.75" customHeight="1">
      <c r="A69" s="71" t="s">
        <v>90</v>
      </c>
      <c r="B69" s="24"/>
      <c r="C69" s="26"/>
      <c r="D69" s="26"/>
      <c r="E69" s="26"/>
      <c r="F69" s="26"/>
      <c r="G69" s="26"/>
      <c r="H69" s="26"/>
      <c r="J69" s="26"/>
    </row>
    <row r="70" spans="1:10" ht="21.75" customHeight="1">
      <c r="A70" s="13" t="s">
        <v>91</v>
      </c>
      <c r="B70" s="24"/>
      <c r="C70" s="26"/>
      <c r="D70" s="26"/>
      <c r="E70" s="26"/>
      <c r="F70" s="26"/>
      <c r="G70" s="26"/>
      <c r="H70" s="26"/>
      <c r="J70" s="26"/>
    </row>
    <row r="71" spans="1:10" ht="21.75" customHeight="1">
      <c r="A71" s="24" t="s">
        <v>149</v>
      </c>
      <c r="B71" s="24"/>
      <c r="C71" s="26"/>
      <c r="D71" s="26"/>
      <c r="E71" s="26"/>
      <c r="F71" s="26"/>
      <c r="G71" s="26"/>
      <c r="H71" s="26"/>
      <c r="J71" s="26"/>
    </row>
    <row r="72" spans="1:10" ht="21.75" customHeight="1">
      <c r="A72" s="24" t="s">
        <v>150</v>
      </c>
      <c r="B72" s="24"/>
      <c r="C72" s="26"/>
      <c r="D72" s="85">
        <v>107844</v>
      </c>
      <c r="E72" s="26"/>
      <c r="F72" s="3">
        <v>101824</v>
      </c>
      <c r="G72" s="26"/>
      <c r="H72" s="85">
        <v>107844</v>
      </c>
      <c r="J72" s="5">
        <v>101824</v>
      </c>
    </row>
    <row r="73" spans="1:10" ht="21.75" customHeight="1">
      <c r="A73" s="3" t="s">
        <v>145</v>
      </c>
      <c r="B73" s="24"/>
      <c r="C73" s="26"/>
      <c r="D73" s="3">
        <v>412575</v>
      </c>
      <c r="E73" s="26"/>
      <c r="F73" s="27">
        <v>328932</v>
      </c>
      <c r="G73" s="26"/>
      <c r="H73" s="3">
        <v>412575</v>
      </c>
      <c r="J73" s="27">
        <v>328932</v>
      </c>
    </row>
    <row r="74" spans="1:10" ht="21.75" customHeight="1">
      <c r="A74" s="24" t="s">
        <v>168</v>
      </c>
      <c r="B74" s="24"/>
      <c r="C74" s="26"/>
      <c r="D74" s="26">
        <v>3396</v>
      </c>
      <c r="E74" s="26"/>
      <c r="F74" s="26">
        <v>0</v>
      </c>
      <c r="G74" s="26"/>
      <c r="H74" s="26">
        <v>3396</v>
      </c>
      <c r="J74" s="26">
        <v>0</v>
      </c>
    </row>
    <row r="75" spans="1:10" ht="21.75" customHeight="1">
      <c r="A75" s="24" t="s">
        <v>174</v>
      </c>
      <c r="B75" s="24"/>
      <c r="C75" s="26"/>
      <c r="D75" s="84">
        <v>2153</v>
      </c>
      <c r="E75" s="26"/>
      <c r="F75" s="86">
        <v>10907</v>
      </c>
      <c r="G75" s="26"/>
      <c r="H75" s="86">
        <v>2153</v>
      </c>
      <c r="J75" s="86">
        <v>10907</v>
      </c>
    </row>
    <row r="76" spans="1:10" ht="21.75" customHeight="1">
      <c r="A76" s="24" t="s">
        <v>194</v>
      </c>
      <c r="B76" s="24"/>
      <c r="C76" s="26"/>
      <c r="D76" s="84"/>
      <c r="E76" s="26"/>
      <c r="F76" s="86"/>
      <c r="G76" s="26"/>
      <c r="H76" s="86"/>
      <c r="J76" s="86"/>
    </row>
    <row r="77" spans="1:10" ht="21.75" customHeight="1">
      <c r="A77" s="24" t="s">
        <v>175</v>
      </c>
      <c r="B77" s="24"/>
      <c r="C77" s="26"/>
      <c r="D77" s="84">
        <v>7488</v>
      </c>
      <c r="E77" s="26"/>
      <c r="F77" s="86">
        <v>0</v>
      </c>
      <c r="G77" s="26"/>
      <c r="H77" s="84">
        <v>7488</v>
      </c>
      <c r="J77" s="27">
        <v>0</v>
      </c>
    </row>
    <row r="78" spans="1:10" ht="21.75" customHeight="1">
      <c r="A78" s="24" t="s">
        <v>193</v>
      </c>
      <c r="B78" s="24"/>
      <c r="C78" s="26"/>
      <c r="D78" s="86">
        <v>0</v>
      </c>
      <c r="E78" s="26"/>
      <c r="F78" s="86">
        <v>3777</v>
      </c>
      <c r="G78" s="26"/>
      <c r="H78" s="86">
        <v>0</v>
      </c>
      <c r="I78" s="26"/>
      <c r="J78" s="86">
        <v>3777</v>
      </c>
    </row>
    <row r="79" spans="1:10" ht="21.75" customHeight="1">
      <c r="A79" s="70"/>
      <c r="B79" s="24"/>
      <c r="C79" s="26"/>
      <c r="D79" s="26"/>
      <c r="E79" s="26"/>
      <c r="F79" s="26"/>
      <c r="G79" s="26"/>
      <c r="H79" s="26"/>
      <c r="J79" s="26"/>
    </row>
    <row r="80" spans="1:10" ht="21.6" customHeight="1">
      <c r="A80" s="3" t="s">
        <v>148</v>
      </c>
      <c r="B80" s="24"/>
      <c r="C80" s="26"/>
      <c r="D80" s="26"/>
      <c r="E80" s="26"/>
      <c r="F80" s="26"/>
      <c r="G80" s="26"/>
      <c r="H80" s="26"/>
      <c r="J80" s="26"/>
    </row>
  </sheetData>
  <mergeCells count="4">
    <mergeCell ref="H6:J6"/>
    <mergeCell ref="H48:J48"/>
    <mergeCell ref="D6:F6"/>
    <mergeCell ref="D48:F48"/>
  </mergeCells>
  <pageMargins left="0.78740157480314965" right="0.19685039370078741" top="0.78740157480314965" bottom="0.19685039370078741" header="0.19685039370078741" footer="0.19685039370078741"/>
  <pageSetup paperSize="9" scale="69" orientation="portrait" r:id="rId1"/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5" ma:contentTypeDescription="Create a new document." ma:contentTypeScope="" ma:versionID="c94506901553d5248396cc8cfb090ead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2e1694bd2e26f4f07f4b8df679fbf85c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774FD2-10CE-4E62-A53C-8129A9916C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D05300-A02E-456D-B875-E83A594A2A2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f9f4b01-e524-4cb3-9d5a-bd1b743c8fe5"/>
    <ds:schemaRef ds:uri="http://www.w3.org/XML/1998/namespace"/>
    <ds:schemaRef ds:uri="http://purl.org/dc/dcmitype/"/>
    <ds:schemaRef ds:uri="50c908b1-f277-4340-90a9-4611d0b0f078"/>
    <ds:schemaRef ds:uri="61eb26f3-4b9a-4900-94ad-a48f9ed0b4b8"/>
  </ds:schemaRefs>
</ds:datastoreItem>
</file>

<file path=customXml/itemProps3.xml><?xml version="1.0" encoding="utf-8"?>
<ds:datastoreItem xmlns:ds="http://schemas.openxmlformats.org/officeDocument/2006/customXml" ds:itemID="{C3F7E64D-0842-4ECA-8701-011D8AC230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Kamolwan Theeravetch</cp:lastModifiedBy>
  <cp:revision/>
  <cp:lastPrinted>2025-08-06T10:18:39Z</cp:lastPrinted>
  <dcterms:created xsi:type="dcterms:W3CDTF">2011-11-29T03:25:55Z</dcterms:created>
  <dcterms:modified xsi:type="dcterms:W3CDTF">2025-08-06T10:18:41Z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