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T:\เอกสารส่งตลาดหลักทรัพย์  SET\2568\ไตรมาส 2_2568\SAK Q225 งบการเงิน\"/>
    </mc:Choice>
  </mc:AlternateContent>
  <xr:revisionPtr revIDLastSave="0" documentId="13_ncr:1_{ECCE5DDE-8D38-4171-AC9B-59D8B9E05A60}" xr6:coauthVersionLast="47" xr6:coauthVersionMax="47" xr10:uidLastSave="{00000000-0000-0000-0000-000000000000}"/>
  <bookViews>
    <workbookView xWindow="-120" yWindow="-120" windowWidth="29040" windowHeight="15840" tabRatio="818" activeTab="4" xr2:uid="{00000000-000D-0000-FFFF-FFFF00000000}"/>
  </bookViews>
  <sheets>
    <sheet name="BS2-4" sheetId="1" r:id="rId1"/>
    <sheet name="PL5-8" sheetId="11" r:id="rId2"/>
    <sheet name="EQ_Conso 9-10" sheetId="8" r:id="rId3"/>
    <sheet name="EQ_Sep 11-12" sheetId="9" r:id="rId4"/>
    <sheet name="CF 13-14" sheetId="10" r:id="rId5"/>
  </sheets>
  <definedNames>
    <definedName name="_xlnm.Print_Area" localSheetId="0">'BS2-4'!$A$1:$K$98</definedName>
    <definedName name="_xlnm.Print_Area" localSheetId="4">'CF 13-14'!$A$1:$J$83</definedName>
    <definedName name="_xlnm.Print_Area" localSheetId="2">'EQ_Conso 9-10'!$A$1:$Q$44</definedName>
    <definedName name="_xlnm.Print_Area" localSheetId="3">'EQ_Sep 11-12'!$A$1:$L$44</definedName>
    <definedName name="_xlnm.Print_Area" localSheetId="1">'PL5-8'!$A$1:$J$104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3" i="8" l="1"/>
  <c r="O40" i="8"/>
  <c r="M36" i="8"/>
  <c r="M14" i="8"/>
  <c r="J40" i="9"/>
  <c r="I93" i="1"/>
  <c r="I32" i="1"/>
  <c r="J10" i="10" l="1"/>
  <c r="J27" i="10" s="1"/>
  <c r="L32" i="9" l="1"/>
  <c r="H69" i="10"/>
  <c r="D69" i="10"/>
  <c r="J18" i="9"/>
  <c r="K40" i="8"/>
  <c r="M40" i="8" s="1"/>
  <c r="K18" i="8"/>
  <c r="J101" i="11"/>
  <c r="J72" i="11"/>
  <c r="H72" i="11"/>
  <c r="F72" i="11"/>
  <c r="D72" i="11"/>
  <c r="J66" i="11"/>
  <c r="H66" i="11"/>
  <c r="F66" i="11"/>
  <c r="D66" i="11"/>
  <c r="D74" i="11" l="1"/>
  <c r="D78" i="11" s="1"/>
  <c r="D80" i="11" s="1"/>
  <c r="H74" i="11"/>
  <c r="H78" i="11" s="1"/>
  <c r="H80" i="11" s="1"/>
  <c r="J74" i="11"/>
  <c r="J78" i="11" s="1"/>
  <c r="J80" i="11" s="1"/>
  <c r="F74" i="11"/>
  <c r="F78" i="11" s="1"/>
  <c r="F80" i="11" l="1"/>
  <c r="F83" i="11" s="1"/>
  <c r="F101" i="11" s="1"/>
  <c r="F10" i="10"/>
  <c r="F27" i="10" s="1"/>
  <c r="J96" i="11"/>
  <c r="J83" i="11"/>
  <c r="H96" i="11"/>
  <c r="H83" i="11"/>
  <c r="D96" i="11"/>
  <c r="D83" i="11"/>
  <c r="D10" i="10"/>
  <c r="D27" i="10" s="1"/>
  <c r="H10" i="10"/>
  <c r="H27" i="10" s="1"/>
  <c r="F96" i="11" l="1"/>
  <c r="H101" i="11"/>
  <c r="D101" i="11"/>
  <c r="D66" i="10"/>
  <c r="H66" i="10" l="1"/>
  <c r="B77" i="10"/>
  <c r="B64" i="10"/>
  <c r="B63" i="10"/>
  <c r="B62" i="10"/>
  <c r="B61" i="10"/>
  <c r="B59" i="10"/>
  <c r="B58" i="10"/>
  <c r="C63" i="1"/>
  <c r="C62" i="1"/>
  <c r="C25" i="1"/>
  <c r="C24" i="1"/>
  <c r="L18" i="9"/>
  <c r="L14" i="9"/>
  <c r="L10" i="9"/>
  <c r="Q40" i="8"/>
  <c r="K19" i="8"/>
  <c r="M10" i="8"/>
  <c r="Q10" i="8" s="1"/>
  <c r="Q14" i="8"/>
  <c r="M18" i="8" l="1"/>
  <c r="Q18" i="8" s="1"/>
  <c r="H15" i="9"/>
  <c r="Q36" i="8"/>
  <c r="O37" i="8"/>
  <c r="M32" i="8"/>
  <c r="Q32" i="8" s="1"/>
  <c r="K37" i="8"/>
  <c r="I37" i="8"/>
  <c r="L36" i="9"/>
  <c r="F41" i="9"/>
  <c r="J37" i="9"/>
  <c r="F66" i="10" l="1"/>
  <c r="K43" i="9" l="1"/>
  <c r="I43" i="9"/>
  <c r="G43" i="9"/>
  <c r="E43" i="9"/>
  <c r="K21" i="9"/>
  <c r="I21" i="9"/>
  <c r="G21" i="9"/>
  <c r="E21" i="9"/>
  <c r="L37" i="9"/>
  <c r="H37" i="9"/>
  <c r="F37" i="9"/>
  <c r="D37" i="9"/>
  <c r="L15" i="9"/>
  <c r="J15" i="9"/>
  <c r="F15" i="9"/>
  <c r="D15" i="9"/>
  <c r="P43" i="8"/>
  <c r="N43" i="8"/>
  <c r="L43" i="8"/>
  <c r="J43" i="8"/>
  <c r="H43" i="8"/>
  <c r="F43" i="8"/>
  <c r="P21" i="8"/>
  <c r="N21" i="8"/>
  <c r="L21" i="8"/>
  <c r="J21" i="8"/>
  <c r="H21" i="8"/>
  <c r="F21" i="8"/>
  <c r="E37" i="8"/>
  <c r="G37" i="8"/>
  <c r="M37" i="8"/>
  <c r="Q37" i="8" s="1"/>
  <c r="O15" i="8"/>
  <c r="M15" i="8"/>
  <c r="K15" i="8"/>
  <c r="K21" i="8" s="1"/>
  <c r="I15" i="8"/>
  <c r="G15" i="8"/>
  <c r="E15" i="8"/>
  <c r="Q15" i="8" l="1"/>
  <c r="O46" i="8" l="1"/>
  <c r="K46" i="8"/>
  <c r="I46" i="8"/>
  <c r="G46" i="8"/>
  <c r="E46" i="8"/>
  <c r="D41" i="9" l="1"/>
  <c r="D43" i="9" s="1"/>
  <c r="H41" i="9"/>
  <c r="H43" i="9" s="1"/>
  <c r="F43" i="9"/>
  <c r="J46" i="9"/>
  <c r="H46" i="9"/>
  <c r="F46" i="9"/>
  <c r="D46" i="9"/>
  <c r="J19" i="9"/>
  <c r="J21" i="9" s="1"/>
  <c r="H19" i="9"/>
  <c r="H21" i="9" s="1"/>
  <c r="F19" i="9"/>
  <c r="F21" i="9" s="1"/>
  <c r="D19" i="9"/>
  <c r="D21" i="9" s="1"/>
  <c r="E41" i="8"/>
  <c r="O41" i="8"/>
  <c r="M41" i="8"/>
  <c r="K41" i="8"/>
  <c r="K43" i="8" s="1"/>
  <c r="I41" i="8"/>
  <c r="G41" i="8"/>
  <c r="G43" i="8" s="1"/>
  <c r="G47" i="8" s="1"/>
  <c r="O19" i="8"/>
  <c r="O21" i="8" s="1"/>
  <c r="I19" i="8"/>
  <c r="I21" i="8" s="1"/>
  <c r="G19" i="8"/>
  <c r="G21" i="8" s="1"/>
  <c r="E19" i="8"/>
  <c r="E21" i="8" s="1"/>
  <c r="L40" i="9" l="1"/>
  <c r="Q41" i="8"/>
  <c r="M43" i="8"/>
  <c r="K47" i="8"/>
  <c r="O43" i="8"/>
  <c r="O47" i="8" s="1"/>
  <c r="E43" i="8"/>
  <c r="E47" i="8" s="1"/>
  <c r="I43" i="8"/>
  <c r="I47" i="8" s="1"/>
  <c r="M19" i="8"/>
  <c r="J20" i="11"/>
  <c r="H20" i="11"/>
  <c r="F20" i="11"/>
  <c r="D20" i="11"/>
  <c r="K32" i="1"/>
  <c r="E32" i="1"/>
  <c r="G32" i="1"/>
  <c r="Q19" i="8" l="1"/>
  <c r="Q21" i="8" s="1"/>
  <c r="M21" i="8"/>
  <c r="J55" i="10"/>
  <c r="H55" i="10"/>
  <c r="D55" i="10"/>
  <c r="F55" i="10"/>
  <c r="J66" i="10"/>
  <c r="L19" i="9"/>
  <c r="L21" i="9" s="1"/>
  <c r="H47" i="9"/>
  <c r="H14" i="11"/>
  <c r="H22" i="11" s="1"/>
  <c r="H26" i="11" s="1"/>
  <c r="D14" i="11"/>
  <c r="D22" i="11" s="1"/>
  <c r="D26" i="11" s="1"/>
  <c r="D28" i="11" s="1"/>
  <c r="F14" i="11"/>
  <c r="F22" i="11" s="1"/>
  <c r="F26" i="11" s="1"/>
  <c r="F28" i="11" s="1"/>
  <c r="J14" i="11"/>
  <c r="J22" i="11" s="1"/>
  <c r="J26" i="11" s="1"/>
  <c r="K59" i="1"/>
  <c r="I59" i="1"/>
  <c r="E59" i="1"/>
  <c r="G59" i="1"/>
  <c r="J39" i="10" l="1"/>
  <c r="J41" i="10" s="1"/>
  <c r="J68" i="10" s="1"/>
  <c r="J28" i="11"/>
  <c r="H39" i="10"/>
  <c r="H28" i="11"/>
  <c r="F44" i="11"/>
  <c r="F31" i="11"/>
  <c r="F39" i="10"/>
  <c r="F41" i="10" s="1"/>
  <c r="F68" i="10" s="1"/>
  <c r="J41" i="9"/>
  <c r="J43" i="9" s="1"/>
  <c r="J47" i="9" s="1"/>
  <c r="H41" i="10" l="1"/>
  <c r="H68" i="10" s="1"/>
  <c r="J31" i="11"/>
  <c r="J49" i="11" s="1"/>
  <c r="J44" i="11"/>
  <c r="H31" i="11"/>
  <c r="H49" i="11" s="1"/>
  <c r="H44" i="11"/>
  <c r="D31" i="11"/>
  <c r="D49" i="11" s="1"/>
  <c r="D44" i="11"/>
  <c r="F49" i="11"/>
  <c r="L41" i="9"/>
  <c r="L43" i="9" s="1"/>
  <c r="J70" i="10"/>
  <c r="F47" i="9"/>
  <c r="D47" i="9"/>
  <c r="F70" i="10" l="1"/>
  <c r="L47" i="9" l="1"/>
  <c r="G93" i="1"/>
  <c r="M46" i="8" s="1"/>
  <c r="I21" i="1"/>
  <c r="I34" i="1" s="1"/>
  <c r="G21" i="1"/>
  <c r="E21" i="1"/>
  <c r="E34" i="1" s="1"/>
  <c r="G34" i="1" l="1"/>
  <c r="G95" i="1" l="1"/>
  <c r="Q46" i="8" s="1"/>
  <c r="E93" i="1"/>
  <c r="E95" i="1" l="1"/>
  <c r="Q47" i="8" s="1"/>
  <c r="M47" i="8"/>
  <c r="D39" i="10"/>
  <c r="D41" i="10" s="1"/>
  <c r="D68" i="10" s="1"/>
  <c r="K93" i="1"/>
  <c r="K21" i="1"/>
  <c r="E68" i="1"/>
  <c r="E70" i="1" s="1"/>
  <c r="G68" i="1"/>
  <c r="I68" i="1"/>
  <c r="K68" i="1"/>
  <c r="I95" i="1"/>
  <c r="K95" i="1" l="1"/>
  <c r="L46" i="9"/>
  <c r="K70" i="1"/>
  <c r="K97" i="1" s="1"/>
  <c r="K34" i="1"/>
  <c r="G70" i="1"/>
  <c r="G97" i="1" s="1"/>
  <c r="G100" i="1" s="1"/>
  <c r="I70" i="1"/>
  <c r="I97" i="1" s="1"/>
  <c r="I100" i="1" s="1"/>
  <c r="E97" i="1"/>
  <c r="E100" i="1" s="1"/>
  <c r="H70" i="10"/>
  <c r="H85" i="10" s="1"/>
  <c r="K100" i="1" l="1"/>
  <c r="D70" i="10"/>
  <c r="D85" i="10" s="1"/>
</calcChain>
</file>

<file path=xl/sharedStrings.xml><?xml version="1.0" encoding="utf-8"?>
<sst xmlns="http://schemas.openxmlformats.org/spreadsheetml/2006/main" count="398" uniqueCount="181">
  <si>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</si>
  <si>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</si>
  <si>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</si>
  <si>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</si>
  <si>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</si>
  <si>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</si>
  <si>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</si>
  <si>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</si>
  <si>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</si>
  <si>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</si>
  <si>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</si>
  <si>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</si>
  <si>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</si>
  <si>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</si>
  <si>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</si>
  <si>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</si>
  <si>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</si>
  <si>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</si>
  <si>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</si>
  <si>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</si>
  <si>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</si>
  <si>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</si>
  <si>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</si>
  <si>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</si>
  <si>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ทุนที่ออกและ</t>
  </si>
  <si>
    <t>อำนาจควบคุม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</si>
  <si>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</si>
  <si>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</si>
  <si>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</si>
  <si>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ส่วนเกินมูลค่าหุ้นสามัญ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</si>
  <si>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</si>
  <si>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</si>
  <si>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</si>
  <si>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กำไรสำหรับงวด</t>
  </si>
  <si>
    <t>กำไรก่อนภาษีเงินได้</t>
  </si>
  <si>
    <t>รายได้ดอกเบี้ย</t>
  </si>
  <si>
    <t>กำไรสะสม</t>
  </si>
  <si>
    <t>เงินสดรับจากเงินกู้ยืมระยะยาวจากสถาบันการเงิน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</si>
  <si>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</si>
  <si>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</si>
  <si>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</si>
  <si>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</si>
  <si>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</si>
  <si>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</si>
  <si>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รายได้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</si>
  <si>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</si>
  <si>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</si>
  <si>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</si>
  <si>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</si>
  <si>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</si>
  <si>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</si>
  <si>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</si>
  <si>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</si>
  <si>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</si>
  <si>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ทรัพย์สินรอการขาย</t>
  </si>
  <si>
    <t>สินทรัพย์หมุนเวียนอื่น</t>
  </si>
  <si>
    <t>ลูกหนี้ตามสัญญาเช่าซื้อ</t>
  </si>
  <si>
    <t>ลูกหนี้เงินให้สินเชื่อ</t>
  </si>
  <si>
    <t xml:space="preserve">เงินลงทุนในบริษัทย่อย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</si>
  <si>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</si>
  <si>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</si>
  <si>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</si>
  <si>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</si>
  <si>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</si>
  <si>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</si>
  <si>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หนี้สินตามสัญญาเช่า</t>
  </si>
  <si>
    <t xml:space="preserve">จัดสรรแล้ว  </t>
  </si>
  <si>
    <t xml:space="preserve">   ทุนสำรองตามกฎหมาย</t>
  </si>
  <si>
    <t>รายได้จากการขายและการให้บริการ</t>
  </si>
  <si>
    <t>รายได้ค่าธรรมเนียมและบริการ</t>
  </si>
  <si>
    <t>รวมรายได้</t>
  </si>
  <si>
    <t>ค่าใช้จ่าย</t>
  </si>
  <si>
    <t>ต้นทุนขายและการให้บริการ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</si>
  <si>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</si>
  <si>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</si>
  <si>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</si>
  <si>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ส่วนเกิน</t>
  </si>
  <si>
    <t>ทุนสำรองตาม</t>
  </si>
  <si>
    <t>กฎหมาย</t>
  </si>
  <si>
    <t>รวมส่วนของ</t>
  </si>
  <si>
    <t xml:space="preserve">ส่วนได้เสียที่ไม่มี </t>
  </si>
  <si>
    <t>ผู้ถือหุ้น</t>
  </si>
  <si>
    <t>ชำระแล้ว</t>
  </si>
  <si>
    <t>ค่าเสื่อมราคาและตัดจำหน่าย</t>
  </si>
  <si>
    <t>ขาดทุนจากการจำหน่ายสินทรัพย์รอการขาย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</si>
  <si>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</si>
  <si>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</si>
  <si>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</si>
  <si>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</si>
  <si>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>เจ้าหนี้ซื้อสินทรัพย์ไม่มีตัวตน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</si>
  <si>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</si>
  <si>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</si>
  <si>
    <t>การได้มาซึ่งสินทรัพย์สิทธิการใช้ภายใต้สัญญาเช่า</t>
  </si>
  <si>
    <t>เงินกู้ยืมระยะยาวจากบริษัทอื่น</t>
  </si>
  <si>
    <t>หุ้นกู้</t>
  </si>
  <si>
    <t>หนี้สินและส่วนของผู้ถือหุ้น</t>
  </si>
  <si>
    <t>ภาษีเงินได้นิติบุคคลค้างจ่าย</t>
  </si>
  <si>
    <t>ประมาณการหนี้สินไม่หมุนเวียน</t>
  </si>
  <si>
    <t>สำหรับผลประโยชน์พนักงาน</t>
  </si>
  <si>
    <t xml:space="preserve">(หุ้นสามัญจำนวน 2,096,000,000 หุ้น </t>
  </si>
  <si>
    <t>มูลค่า 1 บาท ต่อหุ้น)</t>
  </si>
  <si>
    <t>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</si>
  <si>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</si>
  <si>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</si>
  <si>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</si>
  <si>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</si>
  <si>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ค่าใช้จ่ายในการขาย</t>
  </si>
  <si>
    <t>ผลขาดทุนด้านเครดิตที่คาดว่าจะเกิดขึ้น</t>
  </si>
  <si>
    <t>มูลค่าหุ้น</t>
  </si>
  <si>
    <t>บริษัทใหญ่</t>
  </si>
  <si>
    <t>กำไรขาดทุนเบ็ดเสร็จสำหรับงวด</t>
  </si>
  <si>
    <t>ปรับรายการที่กระทบกำไรเป็นเงินสดรับ (จ่าย)</t>
  </si>
  <si>
    <t>ขาดทุนจากการตัดจำหน่ายอุปกรณ์</t>
  </si>
  <si>
    <t>กำไรจากการจำหน่ายอุปกรณ์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</si>
  <si>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</si>
  <si>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</si>
  <si>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</si>
  <si>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</si>
  <si>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</si>
  <si>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</si>
  <si>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</si>
  <si>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เจ้าหนี้ซื้ออุปกรณ์</t>
  </si>
  <si>
    <t>กำไรจากกิจกรรมดำเนินงาน</t>
  </si>
  <si>
    <t>บริษัท ศักดิ์สยามลิสซิ่ง จำกัด (มหาชน) และบริษัทย่อย</t>
  </si>
  <si>
    <t>เงินสดจ่ายเพื่อชำระเงินกู้ยืมระยะยาวจากบริษัทอื่น</t>
  </si>
  <si>
    <t xml:space="preserve">   กำไรสำหรับงวด</t>
  </si>
  <si>
    <t xml:space="preserve">   กำไร (ขาดทุน) สำหรับงวด</t>
  </si>
  <si>
    <t>กระแสเงินสดสุทธิใช้ไปในกิจกรรมลงทุน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</si>
  <si>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</si>
  <si>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</si>
  <si>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กำไรขาดทุนเบ็ดเสร็จรวมสำหรับงวด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</si>
  <si>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</si>
  <si>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</si>
  <si>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รวมกำไรขาดทุนเบ็ดเสร็จสำหรับงวด</t>
  </si>
  <si>
    <t>รวมกำไร (ขาดทุน) 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</si>
  <si>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</si>
  <si>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</si>
  <si>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ภาษีเงินได้จ่ายออก</t>
  </si>
  <si>
    <t>เงินปันผลจ่าย</t>
  </si>
  <si>
    <t xml:space="preserve">   การจัดสรรส่วนทุนให้ผู้ถือหุ้นของบริษัทใหญ่</t>
  </si>
  <si>
    <t xml:space="preserve">   การจัดสรรส่วนทุนให้ผู้ถือหุ้น</t>
  </si>
  <si>
    <t xml:space="preserve">กระแสเงินสดสุทธิใช้ไปในการดำเนินงาน </t>
  </si>
  <si>
    <t>สินทรัพย์สิทธิการใช้โอนไปสินทรัพย์ถาวร</t>
  </si>
  <si>
    <t>สินทรัพย์ไม่หมุนเวียนที่จัดประเภทเป็น</t>
  </si>
  <si>
    <t xml:space="preserve">สินทรัพย์ที่ถือไว้เพื่อขาย </t>
  </si>
  <si>
    <t>2567</t>
  </si>
  <si>
    <t>2568</t>
  </si>
  <si>
    <t>ยอดคงเหลือ ณ วันที่ 1 มกราคม 2568</t>
  </si>
  <si>
    <t>เงินสดรับจากการจำหน่ายอุปกรณ์</t>
  </si>
  <si>
    <t>เงินสดจ่ายเพื่อซื้ออุปกรณ์</t>
  </si>
  <si>
    <t xml:space="preserve">รายการที่ไม่ใช่เงินสด </t>
  </si>
  <si>
    <t>การแบ่งปันกำไร (ขาดทุน)</t>
  </si>
  <si>
    <t>การแบ่งปันกำไร (ขาดทุน) เบ็ดเสร็จรวม</t>
  </si>
  <si>
    <t>ส่วนแบ่งกำไรของบริษัทร่วมที่ใช้วิธีส่วนได้เสีย</t>
  </si>
  <si>
    <t>เงินสดและรายการเทียบเท่าเงินสดเพิ่มขึ้น (ลดลง) สุทธิ</t>
  </si>
  <si>
    <t>ผลขาดทุนจากการด้อยค่าเงินลงทุนในบริษัทย่อย</t>
  </si>
  <si>
    <t>ผลขาดทุนจากการด้อยค่าทรัพย์สินรอการขาย</t>
  </si>
  <si>
    <t>ประมาณการหนี้สินสำหรับผลประโยชน์พนักงานจ่าย</t>
  </si>
  <si>
    <t>30 มิถุนายน</t>
  </si>
  <si>
    <t xml:space="preserve">สำหรับงวดหกเดือนสิ้นสุดวันที่ 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</si>
  <si>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</si>
  <si>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</si>
  <si>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</si>
  <si>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</si>
  <si>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</si>
  <si>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2, 9</t>
  </si>
  <si>
    <t>เงินกู้ยืมระยะสั้นจากบุคคลหรือกิจการ</t>
  </si>
  <si>
    <t>ที่เกี่ยวข้องกัน</t>
  </si>
  <si>
    <t>เงินสดรับจากเงินกู้ยืมระยะสั้นจากบุคคลหรือกิจการที่เกี่ยวข้องกัน</t>
  </si>
  <si>
    <t>กระแสเงินสดสุทธิได้มาจากกิจกรรมจัดหาเงิน</t>
  </si>
  <si>
    <t>กำไรต่อหุ้นขั้นพื้นฐาน</t>
  </si>
  <si>
    <t>ประมาณการหนี้สินหมุนเวียน</t>
  </si>
  <si>
    <t>ผลขาดทุนจากการด้อยค่า</t>
  </si>
  <si>
    <t>ขาดทุนจากการปรับมูลค่าสินค้า</t>
  </si>
  <si>
    <t xml:space="preserve">สินทรัพย์ไม่หมุนเวียนที่จัดประเภทเป็นสินทรัพย์ที่ถือไว้เพื่อขาย </t>
  </si>
  <si>
    <t xml:space="preserve">กระแสเงินสดสุทธิใช้ไปในกิจกรรมดำเนินงาน </t>
  </si>
  <si>
    <t>รวมรายการกับผู้ถือหุ้นที่บันทึกโดยตรงเข้าส่วนของผู้ถือหุ้น</t>
  </si>
  <si>
    <t>สินทรัพย์ถาวรโอนไปสินทรัพย์ไม่หมุนเวียน</t>
  </si>
  <si>
    <t xml:space="preserve">   ที่จัดประเภทเป็นสินทรัพย์ที่ถือไว้เพื่อขาย </t>
  </si>
  <si>
    <t>สินค้าคงเหลือโอนไปสินทรัพย์ไม่หมุนเวียน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</si>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</sst>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.0;\(#,##0.0\)"/>
    <numFmt numFmtId="192" formatCode="#,##0;\(#,##0\);\-"/>
    <numFmt numFmtId="193" formatCode="_-* #,##0_-;\-* #,##0_-;_-* &quot;-&quot;??_-;_-@_-"/>
    <numFmt numFmtId="194" formatCode="#,##0\ ;\(#,##0\)"/>
    <numFmt numFmtId="195" formatCode="#,##0.00\ "/>
    <numFmt numFmtId="196" formatCode="_(* #,##0_);_(* \(#,##0\);_(* &quot;-&quot;??_);_(@_)"/>
    <numFmt numFmtId="197" formatCode="#,##0.000\ "/>
    <numFmt numFmtId="198" formatCode="#,##0.000;\(#,##0.000\)"/>
  </numFmts>
  <fonts count="43" x14ac:knownFonts="1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6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Calibri"/>
      <family val="2"/>
    </font>
    <font>
      <sz val="14"/>
      <name val="Arial"/>
      <family val="2"/>
    </font>
    <font>
      <b/>
      <sz val="14"/>
      <color indexed="8"/>
      <name val="Angsana New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5"/>
      <color indexed="8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>
      <protection locked="0"/>
    </xf>
    <xf numFmtId="0" fontId="28" fillId="0" borderId="0"/>
    <xf numFmtId="189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3" fillId="0" borderId="0"/>
  </cellStyleXfs>
  <cellXfs count="245">
    <xf numFmtId="0" fontId="0" fillId="0" borderId="0" xfId="0"/>
    <xf numFmtId="192" fontId="31" fillId="0" borderId="0" xfId="29" applyNumberFormat="1" applyFont="1" applyFill="1" applyAlignment="1" applyProtection="1">
      <protection locked="0"/>
    </xf>
    <xf numFmtId="192" fontId="31" fillId="0" borderId="0" xfId="29" applyNumberFormat="1" applyFont="1" applyFill="1" applyBorder="1" applyAlignment="1" applyProtection="1">
      <protection locked="0"/>
    </xf>
    <xf numFmtId="43" fontId="31" fillId="0" borderId="0" xfId="28" applyFont="1" applyFill="1" applyAlignment="1" applyProtection="1">
      <protection locked="0"/>
    </xf>
    <xf numFmtId="37" fontId="31" fillId="0" borderId="0" xfId="29" applyNumberFormat="1" applyFont="1" applyFill="1" applyBorder="1" applyAlignment="1" applyProtection="1">
      <protection locked="0"/>
    </xf>
    <xf numFmtId="196" fontId="31" fillId="0" borderId="3" xfId="28" applyNumberFormat="1" applyFont="1" applyFill="1" applyBorder="1" applyAlignment="1" applyProtection="1">
      <alignment horizontal="right"/>
      <protection locked="0"/>
    </xf>
    <xf numFmtId="196" fontId="29" fillId="0" borderId="1" xfId="29" applyNumberFormat="1" applyFont="1" applyFill="1" applyBorder="1" applyAlignment="1" applyProtection="1">
      <alignment horizontal="right"/>
    </xf>
    <xf numFmtId="196" fontId="29" fillId="0" borderId="2" xfId="29" applyNumberFormat="1" applyFont="1" applyFill="1" applyBorder="1" applyAlignment="1" applyProtection="1">
      <alignment horizontal="right"/>
    </xf>
    <xf numFmtId="187" fontId="31" fillId="0" borderId="0" xfId="30" applyNumberFormat="1" applyFont="1" applyFill="1" applyAlignment="1" applyProtection="1">
      <alignment horizontal="right"/>
      <protection locked="0"/>
    </xf>
    <xf numFmtId="196" fontId="29" fillId="0" borderId="3" xfId="28" applyNumberFormat="1" applyFont="1" applyFill="1" applyBorder="1" applyAlignment="1" applyProtection="1">
      <protection locked="0"/>
    </xf>
    <xf numFmtId="196" fontId="29" fillId="0" borderId="3" xfId="28" applyNumberFormat="1" applyFont="1" applyFill="1" applyBorder="1" applyAlignment="1" applyProtection="1">
      <alignment horizontal="right"/>
      <protection locked="0"/>
    </xf>
    <xf numFmtId="193" fontId="31" fillId="0" borderId="0" xfId="28" applyNumberFormat="1" applyFont="1" applyFill="1" applyAlignment="1" applyProtection="1">
      <protection locked="0"/>
    </xf>
    <xf numFmtId="196" fontId="31" fillId="0" borderId="0" xfId="28" applyNumberFormat="1" applyFont="1" applyFill="1" applyBorder="1" applyAlignment="1" applyProtection="1">
      <protection locked="0"/>
    </xf>
    <xf numFmtId="43" fontId="31" fillId="0" borderId="0" xfId="28" applyFont="1" applyFill="1" applyBorder="1" applyAlignment="1" applyProtection="1">
      <protection locked="0"/>
    </xf>
    <xf numFmtId="196" fontId="36" fillId="0" borderId="17" xfId="30" applyNumberFormat="1" applyFont="1" applyFill="1" applyBorder="1" applyAlignment="1" applyProtection="1">
      <alignment horizontal="right"/>
    </xf>
    <xf numFmtId="196" fontId="36" fillId="0" borderId="5" xfId="30" applyNumberFormat="1" applyFont="1" applyFill="1" applyBorder="1" applyAlignment="1" applyProtection="1">
      <alignment horizontal="right"/>
    </xf>
    <xf numFmtId="196" fontId="36" fillId="0" borderId="0" xfId="30" applyNumberFormat="1" applyFont="1" applyFill="1" applyBorder="1" applyAlignment="1" applyProtection="1">
      <alignment horizontal="right"/>
    </xf>
    <xf numFmtId="196" fontId="36" fillId="0" borderId="3" xfId="30" applyNumberFormat="1" applyFont="1" applyFill="1" applyBorder="1" applyAlignment="1" applyProtection="1">
      <alignment horizontal="right"/>
    </xf>
    <xf numFmtId="43" fontId="31" fillId="0" borderId="0" xfId="28" applyFont="1" applyFill="1" applyBorder="1" applyAlignment="1" applyProtection="1">
      <alignment horizontal="center"/>
      <protection locked="0"/>
    </xf>
    <xf numFmtId="193" fontId="31" fillId="0" borderId="0" xfId="28" applyNumberFormat="1" applyFont="1" applyFill="1" applyAlignment="1" applyProtection="1">
      <alignment horizontal="right"/>
      <protection locked="0"/>
    </xf>
    <xf numFmtId="196" fontId="31" fillId="0" borderId="0" xfId="28" applyNumberFormat="1" applyFont="1" applyFill="1" applyAlignment="1" applyProtection="1">
      <alignment horizontal="right"/>
      <protection locked="0"/>
    </xf>
    <xf numFmtId="196" fontId="29" fillId="0" borderId="4" xfId="28" applyNumberFormat="1" applyFont="1" applyFill="1" applyBorder="1" applyAlignment="1" applyProtection="1">
      <alignment horizontal="right"/>
      <protection locked="0"/>
    </xf>
    <xf numFmtId="193" fontId="29" fillId="0" borderId="0" xfId="28" applyNumberFormat="1" applyFont="1" applyFill="1" applyAlignment="1" applyProtection="1">
      <alignment horizontal="right"/>
      <protection locked="0"/>
    </xf>
    <xf numFmtId="193" fontId="32" fillId="0" borderId="0" xfId="28" applyNumberFormat="1" applyFont="1" applyFill="1" applyBorder="1" applyAlignment="1" applyProtection="1">
      <alignment horizontal="center"/>
      <protection locked="0"/>
    </xf>
    <xf numFmtId="43" fontId="31" fillId="0" borderId="0" xfId="28" applyFont="1" applyFill="1" applyAlignment="1" applyProtection="1">
      <alignment vertical="center"/>
      <protection locked="0"/>
    </xf>
    <xf numFmtId="43" fontId="31" fillId="0" borderId="0" xfId="28" applyFont="1" applyFill="1" applyBorder="1" applyAlignment="1" applyProtection="1">
      <alignment vertical="center"/>
      <protection locked="0"/>
    </xf>
    <xf numFmtId="193" fontId="31" fillId="0" borderId="0" xfId="28" applyNumberFormat="1" applyFont="1" applyFill="1" applyAlignment="1" applyProtection="1">
      <alignment horizontal="center" vertical="center"/>
      <protection locked="0"/>
    </xf>
    <xf numFmtId="193" fontId="31" fillId="0" borderId="0" xfId="28" applyNumberFormat="1" applyFont="1" applyFill="1" applyAlignment="1" applyProtection="1">
      <alignment vertical="center"/>
      <protection locked="0"/>
    </xf>
    <xf numFmtId="193" fontId="31" fillId="0" borderId="0" xfId="28" applyNumberFormat="1" applyFont="1" applyFill="1" applyBorder="1" applyAlignment="1" applyProtection="1">
      <alignment vertical="center"/>
      <protection locked="0"/>
    </xf>
    <xf numFmtId="196" fontId="29" fillId="0" borderId="4" xfId="28" applyNumberFormat="1" applyFont="1" applyFill="1" applyBorder="1" applyAlignment="1" applyProtection="1">
      <alignment horizontal="right"/>
    </xf>
    <xf numFmtId="196" fontId="31" fillId="0" borderId="3" xfId="28" applyNumberFormat="1" applyFont="1" applyFill="1" applyBorder="1" applyAlignment="1" applyProtection="1">
      <alignment horizontal="right"/>
    </xf>
    <xf numFmtId="196" fontId="31" fillId="0" borderId="1" xfId="28" applyNumberFormat="1" applyFont="1" applyFill="1" applyBorder="1" applyAlignment="1" applyProtection="1">
      <alignment horizontal="right"/>
      <protection locked="0"/>
    </xf>
    <xf numFmtId="196" fontId="29" fillId="0" borderId="0" xfId="28" applyNumberFormat="1" applyFont="1" applyFill="1" applyAlignment="1" applyProtection="1">
      <alignment horizontal="right"/>
      <protection locked="0"/>
    </xf>
    <xf numFmtId="196" fontId="29" fillId="0" borderId="3" xfId="28" applyNumberFormat="1" applyFont="1" applyFill="1" applyBorder="1" applyAlignment="1" applyProtection="1">
      <alignment horizontal="right"/>
    </xf>
    <xf numFmtId="43" fontId="37" fillId="0" borderId="0" xfId="28" applyFont="1" applyFill="1" applyAlignment="1" applyProtection="1">
      <protection locked="0"/>
    </xf>
    <xf numFmtId="193" fontId="32" fillId="0" borderId="0" xfId="28" applyNumberFormat="1" applyFont="1" applyFill="1" applyBorder="1" applyAlignment="1" applyProtection="1">
      <protection locked="0"/>
    </xf>
    <xf numFmtId="196" fontId="31" fillId="0" borderId="0" xfId="28" applyNumberFormat="1" applyFont="1" applyFill="1" applyBorder="1" applyAlignment="1" applyProtection="1">
      <alignment horizontal="right"/>
      <protection locked="0"/>
    </xf>
    <xf numFmtId="196" fontId="31" fillId="0" borderId="0" xfId="30" applyNumberFormat="1" applyFont="1" applyFill="1" applyAlignment="1" applyProtection="1">
      <protection locked="0"/>
    </xf>
    <xf numFmtId="196" fontId="31" fillId="0" borderId="0" xfId="30" applyNumberFormat="1" applyFont="1" applyFill="1" applyBorder="1" applyAlignment="1" applyProtection="1">
      <protection locked="0"/>
    </xf>
    <xf numFmtId="43" fontId="23" fillId="0" borderId="0" xfId="28" applyFont="1" applyFill="1" applyBorder="1" applyAlignment="1" applyProtection="1">
      <alignment horizontal="right"/>
      <protection locked="0"/>
    </xf>
    <xf numFmtId="193" fontId="23" fillId="0" borderId="0" xfId="28" applyNumberFormat="1" applyFont="1" applyFill="1" applyBorder="1" applyAlignment="1" applyProtection="1">
      <protection locked="0"/>
    </xf>
    <xf numFmtId="192" fontId="23" fillId="0" borderId="0" xfId="29" applyNumberFormat="1" applyFont="1" applyFill="1" applyBorder="1" applyAlignment="1" applyProtection="1">
      <protection locked="0"/>
    </xf>
    <xf numFmtId="193" fontId="23" fillId="0" borderId="0" xfId="28" applyNumberFormat="1" applyFont="1" applyFill="1" applyAlignment="1" applyProtection="1">
      <protection locked="0"/>
    </xf>
    <xf numFmtId="192" fontId="23" fillId="0" borderId="0" xfId="29" applyNumberFormat="1" applyFont="1" applyFill="1" applyAlignment="1" applyProtection="1">
      <protection locked="0"/>
    </xf>
    <xf numFmtId="196" fontId="29" fillId="0" borderId="0" xfId="52" applyNumberFormat="1" applyFont="1" applyFill="1" applyAlignment="1" applyProtection="1"/>
    <xf numFmtId="196" fontId="29" fillId="0" borderId="5" xfId="52" applyNumberFormat="1" applyFont="1" applyFill="1" applyBorder="1" applyAlignment="1" applyProtection="1"/>
    <xf numFmtId="196" fontId="31" fillId="0" borderId="0" xfId="28" applyNumberFormat="1" applyFont="1" applyFill="1" applyAlignment="1" applyProtection="1">
      <alignment horizontal="center"/>
      <protection locked="0"/>
    </xf>
    <xf numFmtId="196" fontId="31" fillId="0" borderId="0" xfId="29" applyNumberFormat="1" applyFont="1" applyFill="1" applyAlignment="1" applyProtection="1">
      <alignment horizontal="right"/>
      <protection locked="0"/>
    </xf>
    <xf numFmtId="196" fontId="32" fillId="0" borderId="0" xfId="29" applyNumberFormat="1" applyFont="1" applyFill="1" applyAlignment="1" applyProtection="1">
      <alignment horizontal="right"/>
      <protection locked="0"/>
    </xf>
    <xf numFmtId="196" fontId="31" fillId="0" borderId="0" xfId="28" applyNumberFormat="1" applyFont="1" applyFill="1" applyAlignment="1" applyProtection="1">
      <protection locked="0"/>
    </xf>
    <xf numFmtId="196" fontId="32" fillId="0" borderId="0" xfId="28" applyNumberFormat="1" applyFont="1" applyFill="1" applyAlignment="1" applyProtection="1">
      <alignment horizontal="right"/>
      <protection locked="0"/>
    </xf>
    <xf numFmtId="196" fontId="31" fillId="0" borderId="16" xfId="29" applyNumberFormat="1" applyFont="1" applyFill="1" applyBorder="1" applyAlignment="1" applyProtection="1">
      <alignment horizontal="right"/>
      <protection locked="0"/>
    </xf>
    <xf numFmtId="196" fontId="31" fillId="0" borderId="0" xfId="29" applyNumberFormat="1" applyFont="1" applyFill="1" applyAlignment="1" applyProtection="1">
      <protection locked="0"/>
    </xf>
    <xf numFmtId="196" fontId="31" fillId="0" borderId="0" xfId="29" applyNumberFormat="1" applyFont="1" applyFill="1" applyBorder="1" applyAlignment="1" applyProtection="1">
      <alignment horizontal="right"/>
      <protection locked="0"/>
    </xf>
    <xf numFmtId="196" fontId="31" fillId="0" borderId="2" xfId="29" applyNumberFormat="1" applyFont="1" applyFill="1" applyBorder="1" applyAlignment="1" applyProtection="1">
      <alignment horizontal="right"/>
      <protection locked="0"/>
    </xf>
    <xf numFmtId="196" fontId="31" fillId="0" borderId="0" xfId="29" applyNumberFormat="1" applyFont="1" applyFill="1" applyBorder="1" applyAlignment="1" applyProtection="1">
      <protection locked="0"/>
    </xf>
    <xf numFmtId="196" fontId="31" fillId="0" borderId="0" xfId="30" applyNumberFormat="1" applyFont="1" applyFill="1" applyAlignment="1" applyProtection="1">
      <alignment horizontal="right"/>
      <protection locked="0"/>
    </xf>
    <xf numFmtId="196" fontId="34" fillId="0" borderId="3" xfId="30" applyNumberFormat="1" applyFont="1" applyFill="1" applyBorder="1" applyAlignment="1" applyProtection="1">
      <alignment horizontal="right"/>
      <protection locked="0"/>
    </xf>
    <xf numFmtId="196" fontId="31" fillId="0" borderId="3" xfId="30" applyNumberFormat="1" applyFont="1" applyFill="1" applyBorder="1" applyAlignment="1" applyProtection="1">
      <alignment horizontal="right"/>
      <protection locked="0"/>
    </xf>
    <xf numFmtId="196" fontId="31" fillId="0" borderId="0" xfId="30" applyNumberFormat="1" applyFont="1" applyFill="1" applyBorder="1" applyAlignment="1" applyProtection="1">
      <alignment horizontal="right"/>
      <protection locked="0"/>
    </xf>
    <xf numFmtId="196" fontId="29" fillId="0" borderId="0" xfId="28" applyNumberFormat="1" applyFont="1" applyFill="1" applyAlignment="1" applyProtection="1">
      <protection locked="0"/>
    </xf>
    <xf numFmtId="196" fontId="29" fillId="0" borderId="0" xfId="28" applyNumberFormat="1" applyFont="1" applyFill="1" applyBorder="1" applyAlignment="1" applyProtection="1">
      <alignment horizontal="right"/>
      <protection locked="0"/>
    </xf>
    <xf numFmtId="196" fontId="31" fillId="0" borderId="3" xfId="28" applyNumberFormat="1" applyFont="1" applyFill="1" applyBorder="1" applyAlignment="1" applyProtection="1">
      <protection locked="0"/>
    </xf>
    <xf numFmtId="196" fontId="31" fillId="0" borderId="0" xfId="28" applyNumberFormat="1" applyFont="1" applyFill="1" applyBorder="1" applyAlignment="1" applyProtection="1">
      <alignment horizontal="center"/>
      <protection locked="0"/>
    </xf>
    <xf numFmtId="196" fontId="29" fillId="0" borderId="0" xfId="28" applyNumberFormat="1" applyFont="1" applyFill="1" applyAlignment="1" applyProtection="1">
      <alignment horizontal="right"/>
    </xf>
    <xf numFmtId="196" fontId="32" fillId="0" borderId="0" xfId="28" applyNumberFormat="1" applyFont="1" applyFill="1" applyBorder="1" applyAlignment="1" applyProtection="1">
      <alignment horizontal="center"/>
      <protection locked="0"/>
    </xf>
    <xf numFmtId="196" fontId="29" fillId="0" borderId="2" xfId="28" applyNumberFormat="1" applyFont="1" applyFill="1" applyBorder="1" applyAlignment="1" applyProtection="1">
      <alignment horizontal="right"/>
    </xf>
    <xf numFmtId="196" fontId="32" fillId="0" borderId="0" xfId="28" applyNumberFormat="1" applyFont="1" applyFill="1" applyBorder="1" applyAlignment="1" applyProtection="1">
      <protection locked="0"/>
    </xf>
    <xf numFmtId="196" fontId="32" fillId="0" borderId="0" xfId="30" applyNumberFormat="1" applyFont="1" applyFill="1" applyAlignment="1" applyProtection="1">
      <protection locked="0"/>
    </xf>
    <xf numFmtId="196" fontId="32" fillId="0" borderId="0" xfId="28" applyNumberFormat="1" applyFont="1" applyFill="1" applyAlignment="1" applyProtection="1">
      <protection locked="0"/>
    </xf>
    <xf numFmtId="196" fontId="31" fillId="0" borderId="3" xfId="30" applyNumberFormat="1" applyFont="1" applyFill="1" applyBorder="1" applyAlignment="1" applyProtection="1">
      <protection locked="0"/>
    </xf>
    <xf numFmtId="196" fontId="31" fillId="0" borderId="0" xfId="52" applyNumberFormat="1" applyFont="1" applyFill="1" applyAlignment="1" applyProtection="1">
      <protection locked="0"/>
    </xf>
    <xf numFmtId="196" fontId="31" fillId="0" borderId="0" xfId="52" applyNumberFormat="1" applyFont="1" applyFill="1" applyBorder="1" applyAlignment="1" applyProtection="1">
      <protection locked="0"/>
    </xf>
    <xf numFmtId="196" fontId="31" fillId="0" borderId="3" xfId="52" applyNumberFormat="1" applyFont="1" applyFill="1" applyBorder="1" applyAlignment="1" applyProtection="1">
      <protection locked="0"/>
    </xf>
    <xf numFmtId="196" fontId="37" fillId="0" borderId="0" xfId="28" applyNumberFormat="1" applyFont="1" applyFill="1" applyBorder="1" applyAlignment="1" applyProtection="1">
      <protection locked="0"/>
    </xf>
    <xf numFmtId="196" fontId="29" fillId="0" borderId="0" xfId="29" applyNumberFormat="1" applyFont="1" applyFill="1" applyBorder="1" applyAlignment="1" applyProtection="1">
      <protection locked="0"/>
    </xf>
    <xf numFmtId="196" fontId="34" fillId="0" borderId="0" xfId="30" applyNumberFormat="1" applyFont="1" applyFill="1" applyBorder="1" applyAlignment="1" applyProtection="1">
      <alignment horizontal="right"/>
      <protection locked="0"/>
    </xf>
    <xf numFmtId="196" fontId="36" fillId="0" borderId="17" xfId="28" applyNumberFormat="1" applyFont="1" applyFill="1" applyBorder="1" applyAlignment="1" applyProtection="1">
      <alignment horizontal="right"/>
    </xf>
    <xf numFmtId="195" fontId="36" fillId="0" borderId="5" xfId="30" applyNumberFormat="1" applyFont="1" applyFill="1" applyBorder="1" applyAlignment="1" applyProtection="1">
      <alignment horizontal="right"/>
    </xf>
    <xf numFmtId="190" fontId="30" fillId="0" borderId="0" xfId="40" applyNumberFormat="1" applyFont="1" applyProtection="1">
      <protection locked="0"/>
    </xf>
    <xf numFmtId="190" fontId="29" fillId="0" borderId="0" xfId="40" applyNumberFormat="1" applyFont="1" applyProtection="1">
      <protection locked="0"/>
    </xf>
    <xf numFmtId="0" fontId="31" fillId="0" borderId="0" xfId="0" applyFo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Protection="1">
      <protection locked="0"/>
    </xf>
    <xf numFmtId="0" fontId="31" fillId="0" borderId="0" xfId="48" applyFont="1" applyAlignment="1" applyProtection="1">
      <alignment horizontal="left"/>
      <protection locked="0"/>
    </xf>
    <xf numFmtId="190" fontId="31" fillId="0" borderId="0" xfId="40" applyNumberFormat="1" applyFont="1" applyProtection="1">
      <protection locked="0"/>
    </xf>
    <xf numFmtId="190" fontId="22" fillId="0" borderId="0" xfId="40" applyNumberFormat="1" applyFont="1" applyProtection="1">
      <protection locked="0"/>
    </xf>
    <xf numFmtId="192" fontId="31" fillId="0" borderId="0" xfId="40" applyNumberFormat="1" applyFont="1" applyProtection="1">
      <protection locked="0"/>
    </xf>
    <xf numFmtId="0" fontId="29" fillId="0" borderId="0" xfId="40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190" fontId="29" fillId="0" borderId="0" xfId="40" applyNumberFormat="1" applyFont="1" applyAlignment="1" applyProtection="1">
      <alignment horizontal="center"/>
      <protection locked="0"/>
    </xf>
    <xf numFmtId="192" fontId="32" fillId="0" borderId="0" xfId="40" applyNumberFormat="1" applyFont="1" applyAlignment="1" applyProtection="1">
      <alignment horizontal="center"/>
      <protection locked="0"/>
    </xf>
    <xf numFmtId="0" fontId="30" fillId="0" borderId="0" xfId="49" applyFont="1" applyProtection="1">
      <protection locked="0"/>
    </xf>
    <xf numFmtId="0" fontId="31" fillId="0" borderId="0" xfId="49" applyFont="1" applyProtection="1">
      <protection locked="0"/>
    </xf>
    <xf numFmtId="190" fontId="29" fillId="0" borderId="0" xfId="40" applyNumberFormat="1" applyFont="1" applyAlignment="1" applyProtection="1">
      <alignment horizontal="right"/>
      <protection locked="0"/>
    </xf>
    <xf numFmtId="37" fontId="29" fillId="0" borderId="0" xfId="40" applyNumberFormat="1" applyFont="1" applyAlignment="1" applyProtection="1">
      <alignment horizontal="right"/>
      <protection locked="0"/>
    </xf>
    <xf numFmtId="196" fontId="31" fillId="0" borderId="0" xfId="49" applyNumberFormat="1" applyFont="1" applyProtection="1">
      <protection locked="0"/>
    </xf>
    <xf numFmtId="196" fontId="31" fillId="0" borderId="0" xfId="0" applyNumberFormat="1" applyFont="1" applyAlignment="1" applyProtection="1">
      <alignment horizontal="right"/>
      <protection locked="0"/>
    </xf>
    <xf numFmtId="196" fontId="31" fillId="0" borderId="0" xfId="40" applyNumberFormat="1" applyFont="1" applyAlignment="1" applyProtection="1">
      <alignment horizontal="right"/>
      <protection locked="0"/>
    </xf>
    <xf numFmtId="196" fontId="31" fillId="0" borderId="3" xfId="49" applyNumberFormat="1" applyFont="1" applyBorder="1" applyProtection="1">
      <protection locked="0"/>
    </xf>
    <xf numFmtId="196" fontId="31" fillId="0" borderId="3" xfId="40" applyNumberFormat="1" applyFont="1" applyBorder="1" applyAlignment="1" applyProtection="1">
      <alignment horizontal="right"/>
      <protection locked="0"/>
    </xf>
    <xf numFmtId="0" fontId="29" fillId="0" borderId="0" xfId="49" applyFont="1" applyProtection="1">
      <protection locked="0"/>
    </xf>
    <xf numFmtId="196" fontId="29" fillId="0" borderId="0" xfId="49" applyNumberFormat="1" applyFont="1" applyProtection="1">
      <protection locked="0"/>
    </xf>
    <xf numFmtId="196" fontId="29" fillId="0" borderId="0" xfId="0" applyNumberFormat="1" applyFont="1" applyAlignment="1" applyProtection="1">
      <alignment horizontal="right"/>
      <protection locked="0"/>
    </xf>
    <xf numFmtId="196" fontId="31" fillId="0" borderId="3" xfId="0" applyNumberFormat="1" applyFont="1" applyBorder="1" applyAlignment="1" applyProtection="1">
      <alignment horizontal="right"/>
      <protection locked="0"/>
    </xf>
    <xf numFmtId="196" fontId="29" fillId="0" borderId="0" xfId="49" applyNumberFormat="1" applyFont="1"/>
    <xf numFmtId="196" fontId="29" fillId="0" borderId="0" xfId="40" applyNumberFormat="1" applyFont="1" applyAlignment="1" applyProtection="1">
      <alignment horizontal="right"/>
      <protection locked="0"/>
    </xf>
    <xf numFmtId="190" fontId="31" fillId="0" borderId="0" xfId="40" applyNumberFormat="1" applyFont="1" applyAlignment="1" applyProtection="1">
      <alignment horizontal="center"/>
      <protection locked="0"/>
    </xf>
    <xf numFmtId="0" fontId="32" fillId="0" borderId="0" xfId="49" applyFont="1" applyAlignment="1" applyProtection="1">
      <alignment horizontal="center"/>
      <protection locked="0"/>
    </xf>
    <xf numFmtId="196" fontId="29" fillId="0" borderId="6" xfId="49" applyNumberFormat="1" applyFont="1" applyBorder="1" applyProtection="1">
      <protection locked="0"/>
    </xf>
    <xf numFmtId="196" fontId="29" fillId="0" borderId="6" xfId="0" applyNumberFormat="1" applyFont="1" applyBorder="1" applyAlignment="1" applyProtection="1">
      <alignment horizontal="right"/>
      <protection locked="0"/>
    </xf>
    <xf numFmtId="196" fontId="31" fillId="0" borderId="6" xfId="49" applyNumberFormat="1" applyFont="1" applyBorder="1" applyProtection="1">
      <protection locked="0"/>
    </xf>
    <xf numFmtId="196" fontId="31" fillId="0" borderId="6" xfId="0" applyNumberFormat="1" applyFont="1" applyBorder="1" applyAlignment="1" applyProtection="1">
      <alignment horizontal="right"/>
      <protection locked="0"/>
    </xf>
    <xf numFmtId="187" fontId="31" fillId="0" borderId="0" xfId="49" applyNumberFormat="1" applyFont="1" applyProtection="1">
      <protection locked="0"/>
    </xf>
    <xf numFmtId="187" fontId="31" fillId="0" borderId="0" xfId="0" applyNumberFormat="1" applyFont="1" applyAlignment="1" applyProtection="1">
      <alignment horizontal="right"/>
      <protection locked="0"/>
    </xf>
    <xf numFmtId="198" fontId="31" fillId="0" borderId="0" xfId="40" applyNumberFormat="1" applyFont="1" applyProtection="1">
      <protection locked="0"/>
    </xf>
    <xf numFmtId="187" fontId="29" fillId="0" borderId="0" xfId="40" applyNumberFormat="1" applyFont="1" applyAlignment="1" applyProtection="1">
      <alignment horizontal="right"/>
      <protection locked="0"/>
    </xf>
    <xf numFmtId="196" fontId="31" fillId="0" borderId="0" xfId="40" applyNumberFormat="1" applyFont="1" applyProtection="1">
      <protection locked="0"/>
    </xf>
    <xf numFmtId="196" fontId="29" fillId="0" borderId="0" xfId="40" applyNumberFormat="1" applyFont="1" applyProtection="1">
      <protection locked="0"/>
    </xf>
    <xf numFmtId="37" fontId="31" fillId="0" borderId="0" xfId="49" applyNumberFormat="1" applyFont="1" applyProtection="1">
      <protection locked="0"/>
    </xf>
    <xf numFmtId="37" fontId="31" fillId="0" borderId="0" xfId="0" applyNumberFormat="1" applyFont="1" applyAlignment="1" applyProtection="1">
      <alignment horizontal="right"/>
      <protection locked="0"/>
    </xf>
    <xf numFmtId="197" fontId="29" fillId="0" borderId="0" xfId="49" applyNumberFormat="1" applyFont="1" applyProtection="1">
      <protection locked="0"/>
    </xf>
    <xf numFmtId="197" fontId="29" fillId="0" borderId="0" xfId="40" applyNumberFormat="1" applyFont="1" applyProtection="1">
      <protection locked="0"/>
    </xf>
    <xf numFmtId="196" fontId="29" fillId="0" borderId="4" xfId="49" applyNumberFormat="1" applyFont="1" applyBorder="1" applyProtection="1">
      <protection locked="0"/>
    </xf>
    <xf numFmtId="196" fontId="29" fillId="0" borderId="4" xfId="0" applyNumberFormat="1" applyFont="1" applyBorder="1" applyAlignment="1" applyProtection="1">
      <alignment horizontal="right"/>
      <protection locked="0"/>
    </xf>
    <xf numFmtId="193" fontId="31" fillId="0" borderId="0" xfId="28" applyNumberFormat="1" applyFont="1" applyFill="1" applyProtection="1">
      <protection locked="0"/>
    </xf>
    <xf numFmtId="195" fontId="29" fillId="0" borderId="0" xfId="49" applyNumberFormat="1" applyFont="1" applyProtection="1">
      <protection locked="0"/>
    </xf>
    <xf numFmtId="195" fontId="29" fillId="0" borderId="0" xfId="40" applyNumberFormat="1" applyFont="1" applyProtection="1">
      <protection locked="0"/>
    </xf>
    <xf numFmtId="190" fontId="31" fillId="0" borderId="0" xfId="40" applyNumberFormat="1" applyFont="1" applyAlignment="1" applyProtection="1">
      <alignment vertical="center"/>
      <protection locked="0"/>
    </xf>
    <xf numFmtId="0" fontId="2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justify"/>
      <protection locked="0"/>
    </xf>
    <xf numFmtId="0" fontId="33" fillId="0" borderId="0" xfId="0" applyFont="1" applyProtection="1">
      <protection locked="0"/>
    </xf>
    <xf numFmtId="0" fontId="31" fillId="0" borderId="0" xfId="0" applyFont="1" applyAlignment="1" applyProtection="1">
      <alignment vertical="center"/>
      <protection locked="0"/>
    </xf>
    <xf numFmtId="0" fontId="32" fillId="0" borderId="0" xfId="40" applyFont="1" applyAlignment="1" applyProtection="1">
      <alignment horizontal="center"/>
      <protection locked="0"/>
    </xf>
    <xf numFmtId="192" fontId="31" fillId="0" borderId="0" xfId="40" applyNumberFormat="1" applyFont="1" applyAlignment="1" applyProtection="1">
      <alignment horizontal="right"/>
      <protection locked="0"/>
    </xf>
    <xf numFmtId="192" fontId="31" fillId="0" borderId="0" xfId="40" quotePrefix="1" applyNumberFormat="1" applyFont="1" applyAlignment="1" applyProtection="1">
      <alignment horizontal="right"/>
      <protection locked="0"/>
    </xf>
    <xf numFmtId="190" fontId="31" fillId="0" borderId="0" xfId="40" applyNumberFormat="1" applyFont="1" applyAlignment="1" applyProtection="1">
      <alignment horizontal="right"/>
      <protection locked="0"/>
    </xf>
    <xf numFmtId="0" fontId="31" fillId="0" borderId="0" xfId="40" applyFont="1" applyAlignment="1" applyProtection="1">
      <alignment horizontal="center"/>
      <protection locked="0"/>
    </xf>
    <xf numFmtId="192" fontId="29" fillId="0" borderId="0" xfId="40" applyNumberFormat="1" applyFont="1" applyAlignment="1" applyProtection="1">
      <alignment horizontal="center"/>
      <protection locked="0"/>
    </xf>
    <xf numFmtId="192" fontId="31" fillId="0" borderId="0" xfId="40" applyNumberFormat="1" applyFont="1" applyAlignment="1" applyProtection="1">
      <alignment horizontal="center"/>
      <protection locked="0"/>
    </xf>
    <xf numFmtId="190" fontId="32" fillId="0" borderId="0" xfId="40" applyNumberFormat="1" applyFont="1" applyAlignment="1" applyProtection="1">
      <alignment horizontal="center"/>
      <protection locked="0"/>
    </xf>
    <xf numFmtId="190" fontId="32" fillId="0" borderId="0" xfId="40" applyNumberFormat="1" applyFont="1" applyAlignment="1">
      <alignment horizontal="center"/>
    </xf>
    <xf numFmtId="192" fontId="31" fillId="0" borderId="0" xfId="40" quotePrefix="1" applyNumberFormat="1" applyFont="1" applyAlignment="1" applyProtection="1">
      <alignment horizontal="center"/>
      <protection locked="0"/>
    </xf>
    <xf numFmtId="190" fontId="32" fillId="0" borderId="0" xfId="40" applyNumberFormat="1" applyFont="1" applyProtection="1">
      <protection locked="0"/>
    </xf>
    <xf numFmtId="0" fontId="30" fillId="0" borderId="0" xfId="0" applyFont="1" applyProtection="1">
      <protection locked="0"/>
    </xf>
    <xf numFmtId="196" fontId="29" fillId="0" borderId="0" xfId="40" applyNumberFormat="1" applyFont="1" applyAlignment="1">
      <alignment horizontal="right"/>
    </xf>
    <xf numFmtId="196" fontId="32" fillId="0" borderId="0" xfId="40" applyNumberFormat="1" applyFont="1" applyAlignment="1" applyProtection="1">
      <alignment horizontal="center"/>
      <protection locked="0"/>
    </xf>
    <xf numFmtId="190" fontId="30" fillId="0" borderId="0" xfId="40" applyNumberFormat="1" applyFont="1" applyAlignment="1" applyProtection="1">
      <alignment horizontal="center"/>
      <protection locked="0"/>
    </xf>
    <xf numFmtId="37" fontId="31" fillId="0" borderId="0" xfId="40" applyNumberFormat="1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left"/>
      <protection locked="0"/>
    </xf>
    <xf numFmtId="0" fontId="31" fillId="0" borderId="0" xfId="40" applyFont="1" applyProtection="1">
      <protection locked="0"/>
    </xf>
    <xf numFmtId="0" fontId="32" fillId="0" borderId="0" xfId="0" applyFont="1" applyAlignment="1">
      <alignment horizontal="center"/>
    </xf>
    <xf numFmtId="196" fontId="29" fillId="0" borderId="4" xfId="40" applyNumberFormat="1" applyFont="1" applyBorder="1" applyAlignment="1">
      <alignment horizontal="right"/>
    </xf>
    <xf numFmtId="196" fontId="31" fillId="0" borderId="3" xfId="40" applyNumberFormat="1" applyFont="1" applyBorder="1" applyAlignment="1">
      <alignment horizontal="right"/>
    </xf>
    <xf numFmtId="187" fontId="31" fillId="0" borderId="0" xfId="40" applyNumberFormat="1" applyFont="1" applyAlignment="1" applyProtection="1">
      <alignment horizontal="right"/>
      <protection locked="0"/>
    </xf>
    <xf numFmtId="196" fontId="29" fillId="0" borderId="2" xfId="40" applyNumberFormat="1" applyFont="1" applyBorder="1" applyAlignment="1">
      <alignment horizontal="right"/>
    </xf>
    <xf numFmtId="196" fontId="29" fillId="0" borderId="5" xfId="40" applyNumberFormat="1" applyFont="1" applyBorder="1" applyAlignment="1">
      <alignment horizontal="right"/>
    </xf>
    <xf numFmtId="196" fontId="29" fillId="0" borderId="0" xfId="0" applyNumberFormat="1" applyFont="1" applyProtection="1">
      <protection locked="0"/>
    </xf>
    <xf numFmtId="196" fontId="29" fillId="0" borderId="0" xfId="0" applyNumberFormat="1" applyFont="1" applyAlignment="1" applyProtection="1">
      <alignment horizontal="justify"/>
      <protection locked="0"/>
    </xf>
    <xf numFmtId="196" fontId="33" fillId="0" borderId="0" xfId="0" applyNumberFormat="1" applyFont="1" applyProtection="1">
      <protection locked="0"/>
    </xf>
    <xf numFmtId="196" fontId="31" fillId="0" borderId="0" xfId="0" applyNumberFormat="1" applyFont="1" applyProtection="1">
      <protection locked="0"/>
    </xf>
    <xf numFmtId="196" fontId="31" fillId="0" borderId="0" xfId="40" quotePrefix="1" applyNumberFormat="1" applyFont="1" applyAlignment="1" applyProtection="1">
      <alignment horizontal="right"/>
      <protection locked="0"/>
    </xf>
    <xf numFmtId="196" fontId="29" fillId="0" borderId="0" xfId="40" applyNumberFormat="1" applyFont="1" applyAlignment="1" applyProtection="1">
      <alignment horizontal="center"/>
      <protection locked="0"/>
    </xf>
    <xf numFmtId="196" fontId="31" fillId="0" borderId="0" xfId="40" applyNumberFormat="1" applyFont="1" applyAlignment="1" applyProtection="1">
      <alignment horizontal="center"/>
      <protection locked="0"/>
    </xf>
    <xf numFmtId="196" fontId="31" fillId="0" borderId="0" xfId="40" quotePrefix="1" applyNumberFormat="1" applyFont="1" applyAlignment="1" applyProtection="1">
      <alignment horizontal="center"/>
      <protection locked="0"/>
    </xf>
    <xf numFmtId="196" fontId="32" fillId="0" borderId="0" xfId="0" applyNumberFormat="1" applyFont="1" applyAlignment="1" applyProtection="1">
      <alignment horizontal="center"/>
      <protection locked="0"/>
    </xf>
    <xf numFmtId="190" fontId="32" fillId="0" borderId="0" xfId="40" applyNumberFormat="1" applyFont="1" applyAlignment="1" applyProtection="1">
      <alignment horizontal="center" vertical="center"/>
      <protection locked="0"/>
    </xf>
    <xf numFmtId="192" fontId="31" fillId="0" borderId="0" xfId="40" applyNumberFormat="1" applyFont="1" applyAlignment="1" applyProtection="1">
      <alignment vertical="center"/>
      <protection locked="0"/>
    </xf>
    <xf numFmtId="192" fontId="31" fillId="0" borderId="0" xfId="40" applyNumberFormat="1" applyFont="1" applyAlignment="1" applyProtection="1">
      <alignment horizontal="center" vertical="center"/>
      <protection locked="0"/>
    </xf>
    <xf numFmtId="49" fontId="31" fillId="0" borderId="0" xfId="40" applyNumberFormat="1" applyFont="1" applyAlignment="1" applyProtection="1">
      <alignment horizontal="center"/>
      <protection locked="0"/>
    </xf>
    <xf numFmtId="194" fontId="33" fillId="0" borderId="0" xfId="0" applyNumberFormat="1" applyFont="1" applyAlignment="1" applyProtection="1">
      <alignment horizontal="center"/>
      <protection locked="0"/>
    </xf>
    <xf numFmtId="196" fontId="31" fillId="0" borderId="0" xfId="0" applyNumberFormat="1" applyFont="1" applyAlignment="1" applyProtection="1">
      <alignment horizontal="center"/>
      <protection locked="0"/>
    </xf>
    <xf numFmtId="196" fontId="31" fillId="0" borderId="3" xfId="0" applyNumberFormat="1" applyFont="1" applyBorder="1" applyProtection="1">
      <protection locked="0"/>
    </xf>
    <xf numFmtId="196" fontId="29" fillId="0" borderId="1" xfId="40" applyNumberFormat="1" applyFont="1" applyBorder="1" applyAlignment="1">
      <alignment horizontal="right"/>
    </xf>
    <xf numFmtId="196" fontId="32" fillId="0" borderId="0" xfId="40" applyNumberFormat="1" applyFont="1" applyAlignment="1" applyProtection="1">
      <alignment horizontal="right"/>
      <protection locked="0"/>
    </xf>
    <xf numFmtId="196" fontId="34" fillId="0" borderId="0" xfId="0" applyNumberFormat="1" applyFont="1" applyAlignment="1" applyProtection="1">
      <alignment horizontal="right"/>
      <protection locked="0"/>
    </xf>
    <xf numFmtId="196" fontId="34" fillId="0" borderId="0" xfId="0" applyNumberFormat="1" applyFont="1" applyProtection="1">
      <protection locked="0"/>
    </xf>
    <xf numFmtId="196" fontId="34" fillId="0" borderId="0" xfId="53" applyNumberFormat="1" applyFont="1" applyAlignment="1" applyProtection="1">
      <alignment horizontal="right"/>
      <protection locked="0"/>
    </xf>
    <xf numFmtId="196" fontId="34" fillId="0" borderId="3" xfId="0" applyNumberFormat="1" applyFont="1" applyBorder="1" applyAlignment="1" applyProtection="1">
      <alignment horizontal="right"/>
      <protection locked="0"/>
    </xf>
    <xf numFmtId="0" fontId="34" fillId="0" borderId="0" xfId="48" applyFont="1" applyAlignment="1" applyProtection="1">
      <alignment horizontal="left"/>
      <protection locked="0"/>
    </xf>
    <xf numFmtId="196" fontId="35" fillId="0" borderId="6" xfId="40" applyNumberFormat="1" applyFont="1" applyBorder="1" applyAlignment="1" applyProtection="1">
      <alignment horizontal="right"/>
      <protection locked="0"/>
    </xf>
    <xf numFmtId="37" fontId="31" fillId="0" borderId="0" xfId="40" applyNumberFormat="1" applyFont="1" applyProtection="1">
      <protection locked="0"/>
    </xf>
    <xf numFmtId="196" fontId="31" fillId="0" borderId="16" xfId="40" applyNumberFormat="1" applyFont="1" applyBorder="1" applyAlignment="1" applyProtection="1">
      <alignment horizontal="right"/>
      <protection locked="0"/>
    </xf>
    <xf numFmtId="190" fontId="22" fillId="0" borderId="0" xfId="40" applyNumberFormat="1" applyFont="1" applyAlignment="1" applyProtection="1">
      <alignment vertical="top"/>
      <protection locked="0"/>
    </xf>
    <xf numFmtId="190" fontId="25" fillId="0" borderId="0" xfId="40" applyNumberFormat="1" applyFont="1" applyProtection="1">
      <protection locked="0"/>
    </xf>
    <xf numFmtId="49" fontId="22" fillId="0" borderId="0" xfId="0" applyNumberFormat="1" applyFont="1" applyAlignment="1" applyProtection="1">
      <alignment vertical="top"/>
      <protection locked="0"/>
    </xf>
    <xf numFmtId="0" fontId="38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Protection="1">
      <protection locked="0"/>
    </xf>
    <xf numFmtId="49" fontId="29" fillId="0" borderId="0" xfId="0" applyNumberFormat="1" applyFont="1" applyProtection="1">
      <protection locked="0"/>
    </xf>
    <xf numFmtId="190" fontId="23" fillId="0" borderId="0" xfId="40" applyNumberFormat="1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90" fontId="30" fillId="0" borderId="0" xfId="40" applyNumberFormat="1" applyFont="1" applyAlignment="1" applyProtection="1">
      <alignment horizontal="right"/>
      <protection locked="0"/>
    </xf>
    <xf numFmtId="192" fontId="32" fillId="0" borderId="0" xfId="40" applyNumberFormat="1" applyFont="1" applyProtection="1">
      <protection locked="0"/>
    </xf>
    <xf numFmtId="190" fontId="24" fillId="0" borderId="0" xfId="40" applyNumberFormat="1" applyFont="1" applyProtection="1">
      <protection locked="0"/>
    </xf>
    <xf numFmtId="192" fontId="23" fillId="0" borderId="0" xfId="40" applyNumberFormat="1" applyFont="1" applyProtection="1">
      <protection locked="0"/>
    </xf>
    <xf numFmtId="196" fontId="31" fillId="0" borderId="0" xfId="0" applyNumberFormat="1" applyFont="1" applyAlignment="1" applyProtection="1">
      <alignment horizontal="right" wrapText="1"/>
      <protection locked="0"/>
    </xf>
    <xf numFmtId="196" fontId="31" fillId="0" borderId="0" xfId="28" applyNumberFormat="1" applyFont="1" applyFill="1" applyBorder="1" applyAlignment="1" applyProtection="1">
      <alignment horizontal="right"/>
    </xf>
    <xf numFmtId="196" fontId="31" fillId="0" borderId="0" xfId="30" applyNumberFormat="1" applyFont="1" applyFill="1" applyAlignment="1" applyProtection="1"/>
    <xf numFmtId="196" fontId="31" fillId="0" borderId="0" xfId="28" applyNumberFormat="1" applyFont="1" applyFill="1" applyAlignment="1" applyProtection="1">
      <alignment horizontal="right"/>
    </xf>
    <xf numFmtId="0" fontId="32" fillId="0" borderId="0" xfId="49" applyFont="1" applyProtection="1">
      <protection locked="0"/>
    </xf>
    <xf numFmtId="191" fontId="32" fillId="0" borderId="0" xfId="40" applyNumberFormat="1" applyFont="1" applyAlignment="1" applyProtection="1">
      <alignment horizontal="center"/>
      <protection locked="0"/>
    </xf>
    <xf numFmtId="196" fontId="31" fillId="0" borderId="0" xfId="40" applyNumberFormat="1" applyFont="1" applyAlignment="1">
      <alignment horizontal="right"/>
    </xf>
    <xf numFmtId="196" fontId="31" fillId="0" borderId="0" xfId="40" applyNumberFormat="1" applyFont="1" applyAlignment="1" applyProtection="1">
      <alignment horizontal="right" wrapText="1"/>
      <protection locked="0"/>
    </xf>
    <xf numFmtId="196" fontId="32" fillId="0" borderId="0" xfId="0" applyNumberFormat="1" applyFont="1" applyAlignment="1" applyProtection="1">
      <alignment horizontal="right"/>
      <protection locked="0"/>
    </xf>
    <xf numFmtId="196" fontId="31" fillId="0" borderId="6" xfId="40" applyNumberFormat="1" applyFont="1" applyBorder="1" applyAlignment="1">
      <alignment horizontal="right"/>
    </xf>
    <xf numFmtId="196" fontId="29" fillId="0" borderId="3" xfId="40" applyNumberFormat="1" applyFont="1" applyBorder="1" applyAlignment="1">
      <alignment horizontal="right"/>
    </xf>
    <xf numFmtId="196" fontId="29" fillId="0" borderId="4" xfId="0" applyNumberFormat="1" applyFont="1" applyBorder="1" applyAlignment="1">
      <alignment horizontal="right"/>
    </xf>
    <xf numFmtId="190" fontId="23" fillId="0" borderId="0" xfId="40" applyNumberFormat="1" applyFont="1"/>
    <xf numFmtId="196" fontId="29" fillId="0" borderId="4" xfId="40" applyNumberFormat="1" applyFont="1" applyBorder="1"/>
    <xf numFmtId="196" fontId="38" fillId="0" borderId="0" xfId="0" applyNumberFormat="1" applyFont="1" applyProtection="1">
      <protection locked="0"/>
    </xf>
    <xf numFmtId="196" fontId="31" fillId="0" borderId="3" xfId="0" applyNumberFormat="1" applyFont="1" applyBorder="1"/>
    <xf numFmtId="196" fontId="39" fillId="0" borderId="0" xfId="0" applyNumberFormat="1" applyFont="1" applyProtection="1">
      <protection locked="0"/>
    </xf>
    <xf numFmtId="196" fontId="29" fillId="0" borderId="0" xfId="0" applyNumberFormat="1" applyFont="1" applyAlignment="1" applyProtection="1">
      <alignment horizontal="center"/>
      <protection locked="0"/>
    </xf>
    <xf numFmtId="196" fontId="32" fillId="0" borderId="0" xfId="0" applyNumberFormat="1" applyFont="1" applyProtection="1">
      <protection locked="0"/>
    </xf>
    <xf numFmtId="37" fontId="31" fillId="0" borderId="0" xfId="44" applyFont="1" applyProtection="1">
      <protection locked="0"/>
    </xf>
    <xf numFmtId="0" fontId="23" fillId="0" borderId="0" xfId="0" applyFont="1" applyProtection="1">
      <protection locked="0"/>
    </xf>
    <xf numFmtId="190" fontId="24" fillId="0" borderId="0" xfId="40" applyNumberFormat="1" applyFont="1" applyAlignment="1" applyProtection="1">
      <alignment horizontal="center"/>
      <protection locked="0"/>
    </xf>
    <xf numFmtId="37" fontId="23" fillId="0" borderId="0" xfId="0" applyNumberFormat="1" applyFont="1" applyAlignment="1" applyProtection="1">
      <alignment horizontal="right"/>
      <protection locked="0"/>
    </xf>
    <xf numFmtId="37" fontId="23" fillId="0" borderId="0" xfId="40" applyNumberFormat="1" applyFont="1" applyAlignment="1" applyProtection="1">
      <alignment horizontal="right"/>
      <protection locked="0"/>
    </xf>
    <xf numFmtId="190" fontId="24" fillId="0" borderId="0" xfId="40" applyNumberFormat="1" applyFont="1" applyAlignment="1" applyProtection="1">
      <alignment horizontal="justify" wrapText="1"/>
      <protection locked="0"/>
    </xf>
    <xf numFmtId="190" fontId="23" fillId="0" borderId="0" xfId="40" applyNumberFormat="1" applyFont="1" applyAlignment="1" applyProtection="1">
      <alignment horizontal="justify" wrapText="1"/>
      <protection locked="0"/>
    </xf>
    <xf numFmtId="190" fontId="23" fillId="0" borderId="0" xfId="40" quotePrefix="1" applyNumberFormat="1" applyFont="1" applyProtection="1">
      <protection locked="0"/>
    </xf>
    <xf numFmtId="192" fontId="23" fillId="0" borderId="0" xfId="4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190" fontId="31" fillId="0" borderId="0" xfId="40" applyNumberFormat="1" applyFont="1" applyAlignment="1" applyProtection="1">
      <alignment horizontal="center" vertical="center"/>
      <protection locked="0"/>
    </xf>
    <xf numFmtId="43" fontId="31" fillId="0" borderId="3" xfId="28" applyFont="1" applyFill="1" applyBorder="1" applyAlignment="1" applyProtection="1">
      <alignment horizontal="right"/>
      <protection locked="0"/>
    </xf>
    <xf numFmtId="43" fontId="31" fillId="0" borderId="0" xfId="28" applyFont="1" applyFill="1" applyAlignment="1" applyProtection="1">
      <alignment horizontal="right"/>
      <protection locked="0"/>
    </xf>
    <xf numFmtId="196" fontId="32" fillId="0" borderId="0" xfId="40" applyNumberFormat="1" applyFont="1" applyProtection="1">
      <protection locked="0"/>
    </xf>
    <xf numFmtId="192" fontId="32" fillId="0" borderId="0" xfId="29" applyNumberFormat="1" applyFont="1" applyFill="1" applyBorder="1" applyAlignment="1" applyProtection="1">
      <alignment horizontal="center"/>
      <protection locked="0"/>
    </xf>
    <xf numFmtId="192" fontId="29" fillId="0" borderId="0" xfId="40" applyNumberFormat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192" fontId="32" fillId="0" borderId="0" xfId="40" applyNumberFormat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196" fontId="32" fillId="0" borderId="0" xfId="40" applyNumberFormat="1" applyFont="1" applyAlignment="1" applyProtection="1">
      <alignment horizontal="center"/>
      <protection locked="0"/>
    </xf>
    <xf numFmtId="192" fontId="31" fillId="0" borderId="3" xfId="40" applyNumberFormat="1" applyFont="1" applyBorder="1" applyAlignment="1" applyProtection="1">
      <alignment horizontal="center"/>
      <protection locked="0"/>
    </xf>
    <xf numFmtId="196" fontId="29" fillId="0" borderId="0" xfId="40" applyNumberFormat="1" applyFont="1" applyAlignment="1" applyProtection="1">
      <alignment horizontal="center"/>
      <protection locked="0"/>
    </xf>
    <xf numFmtId="196" fontId="31" fillId="0" borderId="3" xfId="40" applyNumberFormat="1" applyFont="1" applyBorder="1" applyAlignment="1" applyProtection="1">
      <alignment horizontal="center"/>
      <protection locked="0"/>
    </xf>
    <xf numFmtId="190" fontId="29" fillId="0" borderId="0" xfId="40" applyNumberFormat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42" fillId="0" borderId="0" xfId="0" applyFont="1" applyAlignment="1" applyProtection="1">
      <alignment horizontal="center"/>
      <protection locked="0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8 16" xfId="52" xr:uid="{61F1E198-E481-484E-8EF8-238907A7DD81}"/>
    <cellStyle name="Comma 2" xfId="54" xr:uid="{7AEAF644-676C-4F14-9F40-D141EC35C232}"/>
    <cellStyle name="Comma 2 60" xfId="55" xr:uid="{086749FA-EBBB-4A6B-B53F-D0026D3229D0}"/>
    <cellStyle name="Comma 2 60 2" xfId="56" xr:uid="{C4D4231F-7273-4974-BB6F-FBDE80C06F89}"/>
    <cellStyle name="Comma 3" xfId="29" xr:uid="{00000000-0005-0000-0000-00001C000000}"/>
    <cellStyle name="Comma 3 2" xfId="30" xr:uid="{00000000-0005-0000-0000-00001D000000}"/>
    <cellStyle name="Comma 7" xfId="57" xr:uid="{0862DB62-5B35-4410-9724-0547A83A245F}"/>
    <cellStyle name="Currency 2" xfId="58" xr:uid="{A034A369-FB3C-47A4-B348-8D59671793A3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2 3" xfId="59" xr:uid="{C0B1B26A-D788-4CA7-9640-45EC1E03D6B1}"/>
    <cellStyle name="Normal 10 2 3 2" xfId="65" xr:uid="{8930C348-13AE-4595-A054-F374764F765F}"/>
    <cellStyle name="Normal 12" xfId="50" xr:uid="{BFF5D0C3-B350-4128-B58A-34E9E67999C6}"/>
    <cellStyle name="Normal 19" xfId="60" xr:uid="{3B80B3F5-2F28-4BF4-9219-8CE1D39E45E1}"/>
    <cellStyle name="Normal 19 2" xfId="64" xr:uid="{104F985E-25D2-4F04-815E-8147F2FC8959}"/>
    <cellStyle name="Normal 2" xfId="61" xr:uid="{F7520D5F-AD9A-433F-B066-28A0AD910C76}"/>
    <cellStyle name="Normal 2 10" xfId="62" xr:uid="{6A7A2945-5E78-434E-9FFE-43A25D3C29F1}"/>
    <cellStyle name="Normal 3" xfId="40" xr:uid="{00000000-0005-0000-0000-000028000000}"/>
    <cellStyle name="Normal 3 3 2" xfId="51" xr:uid="{B8A24C92-CD4D-4B34-838B-9E704C30A7AC}"/>
    <cellStyle name="Normal 4" xfId="49" xr:uid="{80F1ADC2-30A5-4838-92CF-FECD552515CD}"/>
    <cellStyle name="Normal 6" xfId="53" xr:uid="{F452C509-AEEE-4C44-852A-1096787CCFCD}"/>
    <cellStyle name="Normal 6 2" xfId="63" xr:uid="{99F95915-2617-4FD3-8BA8-3912942EEF2D}"/>
    <cellStyle name="Normal_California Wow 310308_1" xfId="48" xr:uid="{AC4D5F0F-7063-46B5-86F5-F0F3274D40A9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view="pageBreakPreview" topLeftCell="A79" zoomScale="80" zoomScaleNormal="85" zoomScaleSheetLayoutView="90" workbookViewId="0">
      <selection activeCell="A82" sqref="A82"/>
    </sheetView>
  </sheetViews>
  <sheetFormatPr defaultColWidth="0.7109375" defaultRowHeight="22.35" customHeight="1" x14ac:dyDescent="0.45"/>
  <cols>
    <col min="1" max="1" width="1.7109375" style="85" customWidth="1"/>
    <col min="2" max="2" width="27.28515625" style="85" customWidth="1"/>
    <col min="3" max="3" width="8.7109375" style="143" customWidth="1"/>
    <col min="4" max="4" width="0.7109375" style="85" customWidth="1"/>
    <col min="5" max="5" width="13" style="1" customWidth="1"/>
    <col min="6" max="6" width="0.7109375" style="87" customWidth="1"/>
    <col min="7" max="7" width="13" style="1" customWidth="1"/>
    <col min="8" max="8" width="0.7109375" style="87" customWidth="1"/>
    <col min="9" max="9" width="13" style="87" customWidth="1"/>
    <col min="10" max="10" width="0.7109375" style="87" customWidth="1"/>
    <col min="11" max="11" width="13" style="87" customWidth="1"/>
    <col min="12" max="12" width="5.7109375" style="85" customWidth="1"/>
    <col min="13" max="13" width="14" style="85" customWidth="1"/>
    <col min="14" max="14" width="10.85546875" style="85" customWidth="1"/>
    <col min="15" max="15" width="12" style="85" customWidth="1"/>
    <col min="16" max="16" width="5.7109375" style="85" customWidth="1"/>
    <col min="17" max="17" width="9.42578125" style="85" customWidth="1"/>
    <col min="18" max="370" width="5.7109375" style="85" customWidth="1"/>
    <col min="371" max="16384" width="0.7109375" style="85"/>
  </cols>
  <sheetData>
    <row r="1" spans="1:11" ht="22.35" customHeight="1" x14ac:dyDescent="0.45">
      <c r="A1" s="86" t="s">
        <v>123</v>
      </c>
      <c r="B1" s="80"/>
      <c r="C1" s="79"/>
      <c r="D1" s="80"/>
    </row>
    <row r="2" spans="1:11" ht="22.35" customHeight="1" x14ac:dyDescent="0.45">
      <c r="A2" s="86" t="s">
        <v>50</v>
      </c>
      <c r="B2" s="80"/>
      <c r="C2" s="79"/>
      <c r="D2" s="80"/>
    </row>
    <row r="3" spans="1:11" ht="22.35" customHeight="1" x14ac:dyDescent="0.45">
      <c r="E3" s="2"/>
      <c r="G3" s="2"/>
    </row>
    <row r="4" spans="1:11" ht="22.35" customHeight="1" x14ac:dyDescent="0.45">
      <c r="E4" s="234" t="s">
        <v>38</v>
      </c>
      <c r="F4" s="234"/>
      <c r="G4" s="234"/>
      <c r="H4" s="141"/>
      <c r="I4" s="234" t="s">
        <v>39</v>
      </c>
      <c r="J4" s="234"/>
      <c r="K4" s="234"/>
    </row>
    <row r="5" spans="1:11" ht="22.35" customHeight="1" x14ac:dyDescent="0.45">
      <c r="E5" s="145" t="s">
        <v>158</v>
      </c>
      <c r="F5" s="142"/>
      <c r="G5" s="145" t="s">
        <v>0</v>
      </c>
      <c r="H5" s="142"/>
      <c r="I5" s="145" t="s">
        <v>158</v>
      </c>
      <c r="J5" s="142"/>
      <c r="K5" s="145" t="s">
        <v>0</v>
      </c>
    </row>
    <row r="6" spans="1:11" ht="22.35" customHeight="1" x14ac:dyDescent="0.45">
      <c r="A6" s="80" t="s">
        <v>2</v>
      </c>
      <c r="C6" s="143" t="s">
        <v>1</v>
      </c>
      <c r="E6" s="172" t="s">
        <v>146</v>
      </c>
      <c r="F6" s="172"/>
      <c r="G6" s="172" t="s">
        <v>145</v>
      </c>
      <c r="H6" s="172"/>
      <c r="I6" s="172" t="s">
        <v>146</v>
      </c>
      <c r="J6" s="172"/>
      <c r="K6" s="172" t="s">
        <v>145</v>
      </c>
    </row>
    <row r="7" spans="1:11" ht="22.35" customHeight="1" x14ac:dyDescent="0.45">
      <c r="A7" s="80"/>
      <c r="E7" s="173" t="s">
        <v>41</v>
      </c>
      <c r="F7" s="172"/>
      <c r="G7" s="172"/>
      <c r="H7" s="172"/>
      <c r="I7" s="173" t="s">
        <v>41</v>
      </c>
      <c r="J7" s="172"/>
      <c r="K7" s="172"/>
    </row>
    <row r="8" spans="1:11" ht="22.35" customHeight="1" x14ac:dyDescent="0.45">
      <c r="C8" s="85"/>
      <c r="E8" s="233" t="s">
        <v>40</v>
      </c>
      <c r="F8" s="233"/>
      <c r="G8" s="233"/>
      <c r="H8" s="233"/>
      <c r="I8" s="233"/>
      <c r="J8" s="233"/>
      <c r="K8" s="233"/>
    </row>
    <row r="9" spans="1:11" ht="22.35" customHeight="1" x14ac:dyDescent="0.45">
      <c r="A9" s="79" t="s">
        <v>3</v>
      </c>
      <c r="B9" s="80"/>
      <c r="C9" s="79"/>
      <c r="D9" s="80"/>
    </row>
    <row r="10" spans="1:11" ht="22.35" customHeight="1" x14ac:dyDescent="0.45">
      <c r="A10" s="81" t="s">
        <v>4</v>
      </c>
      <c r="B10" s="81"/>
      <c r="C10" s="81"/>
      <c r="D10" s="81"/>
      <c r="E10" s="163">
        <v>383451807</v>
      </c>
      <c r="F10" s="174"/>
      <c r="G10" s="99">
        <v>196583795</v>
      </c>
      <c r="H10" s="99"/>
      <c r="I10" s="99">
        <v>361501224</v>
      </c>
      <c r="J10" s="99"/>
      <c r="K10" s="99">
        <v>171911646</v>
      </c>
    </row>
    <row r="11" spans="1:11" ht="22.35" customHeight="1" x14ac:dyDescent="0.45">
      <c r="A11" s="81" t="s">
        <v>51</v>
      </c>
      <c r="B11" s="81"/>
      <c r="C11" s="81"/>
      <c r="D11" s="81"/>
      <c r="E11" s="163"/>
      <c r="F11" s="174"/>
      <c r="G11" s="163"/>
      <c r="H11" s="99"/>
      <c r="I11" s="99"/>
      <c r="J11" s="99"/>
      <c r="K11" s="163"/>
    </row>
    <row r="12" spans="1:11" ht="22.35" customHeight="1" x14ac:dyDescent="0.45">
      <c r="A12" s="81"/>
      <c r="B12" s="81" t="s">
        <v>52</v>
      </c>
      <c r="C12" s="82">
        <v>3</v>
      </c>
      <c r="D12" s="81"/>
      <c r="E12" s="163">
        <v>258925294</v>
      </c>
      <c r="F12" s="174">
        <v>5</v>
      </c>
      <c r="G12" s="99">
        <v>252408408</v>
      </c>
      <c r="H12" s="99"/>
      <c r="I12" s="99">
        <v>258925294</v>
      </c>
      <c r="J12" s="99"/>
      <c r="K12" s="99">
        <v>252408408</v>
      </c>
    </row>
    <row r="13" spans="1:11" ht="22.35" customHeight="1" x14ac:dyDescent="0.45">
      <c r="A13" s="81" t="s">
        <v>53</v>
      </c>
      <c r="B13" s="81"/>
      <c r="C13" s="82"/>
      <c r="D13" s="81"/>
      <c r="E13" s="163"/>
      <c r="F13" s="174"/>
      <c r="G13" s="163"/>
      <c r="H13" s="99"/>
      <c r="I13" s="99"/>
      <c r="J13" s="99"/>
      <c r="K13" s="163"/>
    </row>
    <row r="14" spans="1:11" ht="22.35" customHeight="1" x14ac:dyDescent="0.45">
      <c r="A14" s="81"/>
      <c r="B14" s="81" t="s">
        <v>52</v>
      </c>
      <c r="C14" s="82">
        <v>4</v>
      </c>
      <c r="D14" s="81"/>
      <c r="E14" s="163">
        <v>8707062911</v>
      </c>
      <c r="F14" s="174">
        <v>6</v>
      </c>
      <c r="G14" s="99">
        <v>8396426387</v>
      </c>
      <c r="H14" s="99"/>
      <c r="I14" s="99">
        <v>8707062911</v>
      </c>
      <c r="J14" s="174"/>
      <c r="K14" s="99">
        <v>8396426387</v>
      </c>
    </row>
    <row r="15" spans="1:11" ht="22.35" customHeight="1" x14ac:dyDescent="0.45">
      <c r="A15" s="81" t="s">
        <v>128</v>
      </c>
      <c r="B15" s="81"/>
      <c r="C15" s="82"/>
      <c r="D15" s="81"/>
      <c r="E15" s="163">
        <v>2726106</v>
      </c>
      <c r="F15" s="174"/>
      <c r="G15" s="99">
        <v>3441311</v>
      </c>
      <c r="H15" s="99"/>
      <c r="I15" s="99">
        <v>2176094</v>
      </c>
      <c r="J15" s="174"/>
      <c r="K15" s="99">
        <v>1624479</v>
      </c>
    </row>
    <row r="16" spans="1:11" ht="22.35" customHeight="1" x14ac:dyDescent="0.45">
      <c r="A16" s="81" t="s">
        <v>5</v>
      </c>
      <c r="B16" s="81"/>
      <c r="C16" s="82"/>
      <c r="D16" s="81"/>
      <c r="E16" s="163">
        <v>11920571</v>
      </c>
      <c r="F16" s="174"/>
      <c r="G16" s="99">
        <v>11364838</v>
      </c>
      <c r="H16" s="99"/>
      <c r="I16" s="20">
        <v>0</v>
      </c>
      <c r="J16" s="46"/>
      <c r="K16" s="20">
        <v>0</v>
      </c>
    </row>
    <row r="17" spans="1:11" ht="22.35" customHeight="1" x14ac:dyDescent="0.45">
      <c r="A17" s="81" t="s">
        <v>54</v>
      </c>
      <c r="B17" s="81"/>
      <c r="C17" s="82"/>
      <c r="D17" s="81"/>
      <c r="E17" s="163">
        <v>24713187</v>
      </c>
      <c r="F17" s="174"/>
      <c r="G17" s="99">
        <v>12453865</v>
      </c>
      <c r="H17" s="99"/>
      <c r="I17" s="99">
        <v>24713187</v>
      </c>
      <c r="J17" s="99"/>
      <c r="K17" s="99">
        <v>12453865</v>
      </c>
    </row>
    <row r="18" spans="1:11" ht="22.35" customHeight="1" x14ac:dyDescent="0.45">
      <c r="A18" s="81" t="s">
        <v>55</v>
      </c>
      <c r="B18" s="81"/>
      <c r="C18" s="82"/>
      <c r="D18" s="81"/>
      <c r="E18" s="163">
        <v>31732079</v>
      </c>
      <c r="F18" s="174">
        <v>9</v>
      </c>
      <c r="G18" s="99">
        <v>26183663</v>
      </c>
      <c r="H18" s="99"/>
      <c r="I18" s="99">
        <v>30143734</v>
      </c>
      <c r="J18" s="99"/>
      <c r="K18" s="99">
        <v>24727092</v>
      </c>
    </row>
    <row r="19" spans="1:11" ht="22.35" customHeight="1" x14ac:dyDescent="0.45">
      <c r="A19" s="81" t="s">
        <v>143</v>
      </c>
      <c r="B19" s="81"/>
      <c r="C19" s="82"/>
      <c r="D19" s="81"/>
      <c r="E19" s="163"/>
      <c r="F19" s="174"/>
      <c r="G19" s="99"/>
      <c r="H19" s="99"/>
      <c r="I19" s="99"/>
      <c r="J19" s="99"/>
      <c r="K19" s="99"/>
    </row>
    <row r="20" spans="1:11" ht="22.35" customHeight="1" x14ac:dyDescent="0.45">
      <c r="A20" s="81"/>
      <c r="B20" s="81" t="s">
        <v>144</v>
      </c>
      <c r="C20" s="82"/>
      <c r="D20" s="81"/>
      <c r="E20" s="175">
        <v>133206</v>
      </c>
      <c r="F20" s="174"/>
      <c r="G20" s="230">
        <v>0</v>
      </c>
      <c r="H20" s="231"/>
      <c r="I20" s="230">
        <v>0</v>
      </c>
      <c r="J20" s="231"/>
      <c r="K20" s="230">
        <v>0</v>
      </c>
    </row>
    <row r="21" spans="1:11" ht="22.35" customHeight="1" x14ac:dyDescent="0.45">
      <c r="A21" s="80" t="s">
        <v>6</v>
      </c>
      <c r="E21" s="176">
        <f>SUM(E10:E20)</f>
        <v>9420665161</v>
      </c>
      <c r="F21" s="108"/>
      <c r="G21" s="176">
        <f>SUM(G10:G20)</f>
        <v>8898862267</v>
      </c>
      <c r="H21" s="108"/>
      <c r="I21" s="176">
        <f>SUM(I10:I20)</f>
        <v>9384522444</v>
      </c>
      <c r="J21" s="108"/>
      <c r="K21" s="176">
        <f>SUM(K10:K20)</f>
        <v>8859551877</v>
      </c>
    </row>
    <row r="22" spans="1:11" ht="21" customHeight="1" x14ac:dyDescent="0.45">
      <c r="E22" s="47"/>
      <c r="F22" s="100"/>
      <c r="G22" s="47"/>
      <c r="H22" s="100"/>
      <c r="I22" s="100"/>
      <c r="J22" s="100"/>
      <c r="K22" s="100"/>
    </row>
    <row r="23" spans="1:11" s="146" customFormat="1" ht="22.35" customHeight="1" x14ac:dyDescent="0.45">
      <c r="A23" s="79" t="s">
        <v>7</v>
      </c>
      <c r="B23" s="79"/>
      <c r="C23" s="143"/>
      <c r="E23" s="48"/>
      <c r="F23" s="177"/>
      <c r="G23" s="48"/>
      <c r="H23" s="177"/>
      <c r="I23" s="177"/>
      <c r="J23" s="177"/>
      <c r="K23" s="177"/>
    </row>
    <row r="24" spans="1:11" s="146" customFormat="1" ht="22.35" customHeight="1" x14ac:dyDescent="0.45">
      <c r="A24" s="81" t="s">
        <v>56</v>
      </c>
      <c r="B24" s="81"/>
      <c r="C24" s="82">
        <f>C12</f>
        <v>3</v>
      </c>
      <c r="D24" s="81"/>
      <c r="E24" s="163">
        <v>357963187</v>
      </c>
      <c r="F24" s="177"/>
      <c r="G24" s="99">
        <v>339409930</v>
      </c>
      <c r="H24" s="177"/>
      <c r="I24" s="100">
        <v>357963187</v>
      </c>
      <c r="J24" s="177"/>
      <c r="K24" s="99">
        <v>339409930</v>
      </c>
    </row>
    <row r="25" spans="1:11" s="146" customFormat="1" ht="22.35" customHeight="1" x14ac:dyDescent="0.45">
      <c r="A25" s="81" t="s">
        <v>57</v>
      </c>
      <c r="B25" s="81"/>
      <c r="C25" s="82">
        <f>C14</f>
        <v>4</v>
      </c>
      <c r="D25" s="81"/>
      <c r="E25" s="163">
        <v>5575989037</v>
      </c>
      <c r="F25" s="177"/>
      <c r="G25" s="99">
        <v>5280164224</v>
      </c>
      <c r="H25" s="177"/>
      <c r="I25" s="100">
        <v>5575989037</v>
      </c>
      <c r="J25" s="177"/>
      <c r="K25" s="99">
        <v>5280164224</v>
      </c>
    </row>
    <row r="26" spans="1:11" s="146" customFormat="1" ht="22.35" customHeight="1" x14ac:dyDescent="0.45">
      <c r="A26" s="81" t="s">
        <v>58</v>
      </c>
      <c r="B26" s="81"/>
      <c r="C26" s="82">
        <v>6</v>
      </c>
      <c r="D26" s="81"/>
      <c r="E26" s="49">
        <v>0</v>
      </c>
      <c r="F26" s="50"/>
      <c r="G26" s="20">
        <v>0</v>
      </c>
      <c r="H26" s="177"/>
      <c r="I26" s="100">
        <v>41277724</v>
      </c>
      <c r="J26" s="177"/>
      <c r="K26" s="99">
        <v>65000000</v>
      </c>
    </row>
    <row r="27" spans="1:11" ht="22.35" customHeight="1" x14ac:dyDescent="0.45">
      <c r="A27" s="81" t="s">
        <v>59</v>
      </c>
      <c r="B27" s="81"/>
      <c r="C27" s="82">
        <v>7</v>
      </c>
      <c r="D27" s="81"/>
      <c r="E27" s="163">
        <v>153005004</v>
      </c>
      <c r="F27" s="99"/>
      <c r="G27" s="99">
        <v>157852177</v>
      </c>
      <c r="H27" s="119"/>
      <c r="I27" s="100">
        <v>143304573</v>
      </c>
      <c r="J27" s="119"/>
      <c r="K27" s="99">
        <v>144322960</v>
      </c>
    </row>
    <row r="28" spans="1:11" ht="22.35" customHeight="1" x14ac:dyDescent="0.45">
      <c r="A28" s="81" t="s">
        <v>60</v>
      </c>
      <c r="B28" s="81"/>
      <c r="C28" s="82">
        <v>8</v>
      </c>
      <c r="D28" s="81"/>
      <c r="E28" s="163">
        <v>428465399</v>
      </c>
      <c r="F28" s="99"/>
      <c r="G28" s="99">
        <v>368981633</v>
      </c>
      <c r="H28" s="119"/>
      <c r="I28" s="99">
        <v>423444276</v>
      </c>
      <c r="J28" s="119"/>
      <c r="K28" s="99">
        <v>362950772</v>
      </c>
    </row>
    <row r="29" spans="1:11" ht="22.35" customHeight="1" x14ac:dyDescent="0.45">
      <c r="A29" s="81" t="s">
        <v>61</v>
      </c>
      <c r="B29" s="81"/>
      <c r="C29" s="82"/>
      <c r="D29" s="81"/>
      <c r="E29" s="163">
        <v>150968957</v>
      </c>
      <c r="F29" s="99"/>
      <c r="G29" s="99">
        <v>154189350</v>
      </c>
      <c r="H29" s="99"/>
      <c r="I29" s="99">
        <v>147975065</v>
      </c>
      <c r="J29" s="99"/>
      <c r="K29" s="99">
        <v>148065797</v>
      </c>
    </row>
    <row r="30" spans="1:11" ht="22.35" customHeight="1" x14ac:dyDescent="0.45">
      <c r="A30" s="81" t="s">
        <v>62</v>
      </c>
      <c r="B30" s="81"/>
      <c r="C30" s="81"/>
      <c r="D30" s="81"/>
      <c r="E30" s="163">
        <v>109683362</v>
      </c>
      <c r="F30" s="99"/>
      <c r="G30" s="99">
        <v>102646391</v>
      </c>
      <c r="H30" s="99"/>
      <c r="I30" s="99">
        <v>114427817</v>
      </c>
      <c r="J30" s="99"/>
      <c r="K30" s="99">
        <v>98725205</v>
      </c>
    </row>
    <row r="31" spans="1:11" ht="22.35" customHeight="1" x14ac:dyDescent="0.45">
      <c r="A31" s="81" t="s">
        <v>63</v>
      </c>
      <c r="B31" s="81"/>
      <c r="C31" s="81"/>
      <c r="D31" s="81"/>
      <c r="E31" s="175">
        <v>13848797</v>
      </c>
      <c r="F31" s="99"/>
      <c r="G31" s="106">
        <v>13960725</v>
      </c>
      <c r="H31" s="99"/>
      <c r="I31" s="106">
        <v>13848797</v>
      </c>
      <c r="J31" s="99"/>
      <c r="K31" s="106">
        <v>13626846</v>
      </c>
    </row>
    <row r="32" spans="1:11" ht="22.35" customHeight="1" x14ac:dyDescent="0.45">
      <c r="A32" s="80" t="s">
        <v>8</v>
      </c>
      <c r="E32" s="6">
        <f>SUM(E24:E31)</f>
        <v>6789923743</v>
      </c>
      <c r="F32" s="108"/>
      <c r="G32" s="6">
        <f>SUM(G24:G31)</f>
        <v>6417204430</v>
      </c>
      <c r="H32" s="108"/>
      <c r="I32" s="6">
        <f>SUM(I24:I31)</f>
        <v>6818230476</v>
      </c>
      <c r="J32" s="108"/>
      <c r="K32" s="6">
        <f>SUM(K24:K31)</f>
        <v>6452265734</v>
      </c>
    </row>
    <row r="33" spans="1:11" ht="21" customHeight="1" x14ac:dyDescent="0.45">
      <c r="A33" s="80"/>
      <c r="E33" s="51"/>
      <c r="F33" s="100"/>
      <c r="G33" s="51"/>
      <c r="H33" s="100"/>
      <c r="I33" s="51"/>
      <c r="J33" s="100"/>
      <c r="K33" s="51"/>
    </row>
    <row r="34" spans="1:11" ht="22.35" customHeight="1" thickBot="1" x14ac:dyDescent="0.5">
      <c r="A34" s="80" t="s">
        <v>9</v>
      </c>
      <c r="B34" s="80"/>
      <c r="E34" s="7">
        <f>SUM(E21,E32)</f>
        <v>16210588904</v>
      </c>
      <c r="F34" s="108"/>
      <c r="G34" s="7">
        <f>SUM(G21,G32)</f>
        <v>15316066697</v>
      </c>
      <c r="H34" s="108"/>
      <c r="I34" s="7">
        <f>SUM(I21,I32)</f>
        <v>16202752920</v>
      </c>
      <c r="J34" s="108"/>
      <c r="K34" s="7">
        <f>SUM(K21,K32)</f>
        <v>15311817611</v>
      </c>
    </row>
    <row r="35" spans="1:11" ht="22.35" customHeight="1" thickTop="1" x14ac:dyDescent="0.45">
      <c r="C35" s="146"/>
      <c r="E35" s="119"/>
      <c r="F35" s="119"/>
      <c r="G35" s="119"/>
      <c r="H35" s="119"/>
      <c r="I35" s="119"/>
      <c r="J35" s="119"/>
      <c r="K35" s="119"/>
    </row>
    <row r="36" spans="1:11" ht="22.35" customHeight="1" x14ac:dyDescent="0.45">
      <c r="A36" s="86" t="s">
        <v>123</v>
      </c>
      <c r="B36" s="80"/>
      <c r="C36" s="79"/>
      <c r="D36" s="80"/>
    </row>
    <row r="37" spans="1:11" ht="22.35" customHeight="1" x14ac:dyDescent="0.45">
      <c r="A37" s="86" t="s">
        <v>50</v>
      </c>
      <c r="B37" s="80"/>
      <c r="C37" s="79"/>
      <c r="D37" s="80"/>
      <c r="E37" s="2"/>
      <c r="G37" s="2"/>
    </row>
    <row r="38" spans="1:11" ht="22.35" customHeight="1" x14ac:dyDescent="0.45">
      <c r="A38" s="80"/>
      <c r="B38" s="80"/>
      <c r="C38" s="79"/>
      <c r="D38" s="80"/>
      <c r="E38" s="2"/>
      <c r="G38" s="2"/>
    </row>
    <row r="39" spans="1:11" ht="22.35" customHeight="1" x14ac:dyDescent="0.45">
      <c r="E39" s="234" t="s">
        <v>38</v>
      </c>
      <c r="F39" s="234"/>
      <c r="G39" s="234"/>
      <c r="H39" s="141"/>
      <c r="I39" s="234" t="s">
        <v>39</v>
      </c>
      <c r="J39" s="234"/>
      <c r="K39" s="234"/>
    </row>
    <row r="40" spans="1:11" ht="22.35" customHeight="1" x14ac:dyDescent="0.45">
      <c r="E40" s="145" t="s">
        <v>158</v>
      </c>
      <c r="F40" s="142"/>
      <c r="G40" s="145" t="s">
        <v>0</v>
      </c>
      <c r="H40" s="142"/>
      <c r="I40" s="145" t="s">
        <v>158</v>
      </c>
      <c r="J40" s="142"/>
      <c r="K40" s="145" t="s">
        <v>0</v>
      </c>
    </row>
    <row r="41" spans="1:11" ht="22.35" customHeight="1" x14ac:dyDescent="0.45">
      <c r="A41" s="80" t="s">
        <v>95</v>
      </c>
      <c r="C41" s="143" t="s">
        <v>1</v>
      </c>
      <c r="E41" s="172" t="s">
        <v>146</v>
      </c>
      <c r="F41" s="172"/>
      <c r="G41" s="172" t="s">
        <v>145</v>
      </c>
      <c r="H41" s="172"/>
      <c r="I41" s="172" t="s">
        <v>146</v>
      </c>
      <c r="J41" s="172"/>
      <c r="K41" s="172" t="s">
        <v>145</v>
      </c>
    </row>
    <row r="42" spans="1:11" ht="22.35" customHeight="1" x14ac:dyDescent="0.45">
      <c r="A42" s="80"/>
      <c r="E42" s="173" t="s">
        <v>41</v>
      </c>
      <c r="F42" s="172"/>
      <c r="G42" s="172"/>
      <c r="H42" s="172"/>
      <c r="I42" s="173" t="s">
        <v>41</v>
      </c>
      <c r="J42" s="172"/>
      <c r="K42" s="172"/>
    </row>
    <row r="43" spans="1:11" ht="22.35" customHeight="1" x14ac:dyDescent="0.45">
      <c r="C43" s="85"/>
      <c r="E43" s="233" t="s">
        <v>40</v>
      </c>
      <c r="F43" s="233"/>
      <c r="G43" s="233"/>
      <c r="H43" s="233"/>
      <c r="I43" s="233"/>
      <c r="J43" s="233"/>
      <c r="K43" s="233"/>
    </row>
    <row r="44" spans="1:11" ht="22.35" customHeight="1" x14ac:dyDescent="0.45">
      <c r="A44" s="79" t="s">
        <v>10</v>
      </c>
      <c r="B44" s="80"/>
      <c r="C44" s="79"/>
      <c r="D44" s="80"/>
    </row>
    <row r="45" spans="1:11" ht="22.35" customHeight="1" x14ac:dyDescent="0.45">
      <c r="A45" s="81" t="s">
        <v>49</v>
      </c>
      <c r="B45" s="81"/>
      <c r="C45" s="82">
        <v>9</v>
      </c>
      <c r="D45" s="81"/>
      <c r="E45" s="163">
        <v>3010000000</v>
      </c>
      <c r="F45" s="119"/>
      <c r="G45" s="178">
        <v>2810000000</v>
      </c>
      <c r="H45" s="119"/>
      <c r="I45" s="119">
        <v>3010000000</v>
      </c>
      <c r="J45" s="119"/>
      <c r="K45" s="178">
        <v>2810000000</v>
      </c>
    </row>
    <row r="46" spans="1:11" ht="22.35" customHeight="1" x14ac:dyDescent="0.45">
      <c r="A46" s="81" t="s">
        <v>166</v>
      </c>
      <c r="B46" s="81"/>
      <c r="C46" s="82"/>
      <c r="D46" s="81"/>
      <c r="E46" s="163"/>
      <c r="F46" s="119"/>
      <c r="G46" s="178"/>
      <c r="H46" s="119"/>
      <c r="I46" s="119"/>
      <c r="J46" s="119"/>
      <c r="K46" s="178"/>
    </row>
    <row r="47" spans="1:11" ht="22.35" customHeight="1" x14ac:dyDescent="0.45">
      <c r="A47" s="81"/>
      <c r="B47" s="81" t="s">
        <v>167</v>
      </c>
      <c r="C47" s="82" t="s">
        <v>165</v>
      </c>
      <c r="D47" s="81"/>
      <c r="E47" s="163">
        <v>200000000</v>
      </c>
      <c r="F47" s="119"/>
      <c r="G47" s="178">
        <v>0</v>
      </c>
      <c r="H47" s="119"/>
      <c r="I47" s="119">
        <v>200000000</v>
      </c>
      <c r="J47" s="119"/>
      <c r="K47" s="178">
        <v>0</v>
      </c>
    </row>
    <row r="48" spans="1:11" ht="22.35" customHeight="1" x14ac:dyDescent="0.45">
      <c r="A48" s="81" t="s">
        <v>30</v>
      </c>
      <c r="B48" s="81"/>
      <c r="C48" s="82"/>
      <c r="D48" s="81"/>
      <c r="E48" s="163"/>
      <c r="F48" s="119"/>
      <c r="G48" s="163"/>
      <c r="H48" s="119"/>
      <c r="I48" s="119"/>
      <c r="J48" s="119"/>
      <c r="K48" s="163"/>
    </row>
    <row r="49" spans="1:12" ht="22.35" customHeight="1" x14ac:dyDescent="0.45">
      <c r="A49" s="81"/>
      <c r="B49" s="81" t="s">
        <v>31</v>
      </c>
      <c r="C49" s="82">
        <v>9</v>
      </c>
      <c r="D49" s="81"/>
      <c r="E49" s="163">
        <v>3027818299</v>
      </c>
      <c r="F49" s="119"/>
      <c r="G49" s="178">
        <v>2478814758</v>
      </c>
      <c r="H49" s="119"/>
      <c r="I49" s="119">
        <v>3027818299</v>
      </c>
      <c r="J49" s="119"/>
      <c r="K49" s="178">
        <v>2478814758</v>
      </c>
    </row>
    <row r="50" spans="1:12" ht="22.35" customHeight="1" x14ac:dyDescent="0.45">
      <c r="A50" s="83" t="s">
        <v>93</v>
      </c>
      <c r="B50" s="83"/>
      <c r="C50" s="83"/>
      <c r="D50" s="83"/>
      <c r="E50" s="179"/>
      <c r="F50" s="119"/>
      <c r="G50" s="178"/>
      <c r="H50" s="119"/>
      <c r="I50" s="119"/>
      <c r="J50" s="119"/>
      <c r="K50" s="178"/>
    </row>
    <row r="51" spans="1:12" ht="22.35" customHeight="1" x14ac:dyDescent="0.45">
      <c r="A51" s="83"/>
      <c r="B51" s="83" t="s">
        <v>31</v>
      </c>
      <c r="C51" s="82">
        <v>9</v>
      </c>
      <c r="D51" s="83"/>
      <c r="E51" s="179">
        <v>91666667</v>
      </c>
      <c r="F51" s="119"/>
      <c r="G51" s="178">
        <v>100000000</v>
      </c>
      <c r="H51" s="119"/>
      <c r="I51" s="119">
        <v>91666667</v>
      </c>
      <c r="J51" s="119"/>
      <c r="K51" s="178">
        <v>100000000</v>
      </c>
    </row>
    <row r="52" spans="1:12" ht="22.35" customHeight="1" x14ac:dyDescent="0.45">
      <c r="A52" s="81" t="s">
        <v>129</v>
      </c>
      <c r="B52" s="81"/>
      <c r="C52" s="82">
        <v>11</v>
      </c>
      <c r="D52" s="81"/>
      <c r="E52" s="163">
        <v>85123885</v>
      </c>
      <c r="F52" s="119"/>
      <c r="G52" s="178">
        <v>120659947</v>
      </c>
      <c r="H52" s="119"/>
      <c r="I52" s="119">
        <v>82925614</v>
      </c>
      <c r="J52" s="119"/>
      <c r="K52" s="178">
        <v>119781271</v>
      </c>
    </row>
    <row r="53" spans="1:12" ht="22.35" customHeight="1" x14ac:dyDescent="0.45">
      <c r="A53" s="81" t="s">
        <v>64</v>
      </c>
      <c r="B53" s="81"/>
      <c r="C53" s="81"/>
      <c r="D53" s="81"/>
      <c r="E53" s="163"/>
      <c r="F53" s="99"/>
      <c r="G53" s="178"/>
      <c r="H53" s="99"/>
      <c r="I53" s="163"/>
      <c r="J53" s="99"/>
      <c r="K53" s="178"/>
    </row>
    <row r="54" spans="1:12" ht="22.35" customHeight="1" x14ac:dyDescent="0.45">
      <c r="A54" s="84"/>
      <c r="B54" s="81" t="s">
        <v>31</v>
      </c>
      <c r="C54" s="81"/>
      <c r="D54" s="81"/>
      <c r="E54" s="163">
        <v>95677578</v>
      </c>
      <c r="F54" s="99"/>
      <c r="G54" s="178">
        <v>91140408</v>
      </c>
      <c r="H54" s="99"/>
      <c r="I54" s="163">
        <v>94595108</v>
      </c>
      <c r="J54" s="99"/>
      <c r="K54" s="178">
        <v>89697216</v>
      </c>
    </row>
    <row r="55" spans="1:12" ht="22.35" customHeight="1" x14ac:dyDescent="0.45">
      <c r="A55" s="84" t="s">
        <v>96</v>
      </c>
      <c r="B55" s="81"/>
      <c r="C55" s="81"/>
      <c r="D55" s="81"/>
      <c r="E55" s="163">
        <v>126301183</v>
      </c>
      <c r="F55" s="99"/>
      <c r="G55" s="178">
        <v>119813809</v>
      </c>
      <c r="H55" s="99"/>
      <c r="I55" s="163">
        <v>125944423</v>
      </c>
      <c r="J55" s="99"/>
      <c r="K55" s="180">
        <v>119813809</v>
      </c>
    </row>
    <row r="56" spans="1:12" ht="22.35" customHeight="1" x14ac:dyDescent="0.45">
      <c r="A56" s="84" t="s">
        <v>171</v>
      </c>
      <c r="B56" s="81"/>
      <c r="C56" s="81"/>
      <c r="D56" s="81"/>
      <c r="E56" s="163"/>
      <c r="F56" s="99"/>
      <c r="G56" s="178"/>
      <c r="H56" s="99"/>
      <c r="I56" s="163"/>
      <c r="J56" s="99"/>
      <c r="K56" s="180"/>
    </row>
    <row r="57" spans="1:12" ht="22.35" customHeight="1" x14ac:dyDescent="0.45">
      <c r="A57" s="84"/>
      <c r="B57" s="81" t="s">
        <v>98</v>
      </c>
      <c r="C57" s="81"/>
      <c r="D57" s="81"/>
      <c r="E57" s="163">
        <v>986000</v>
      </c>
      <c r="F57" s="99"/>
      <c r="G57" s="178">
        <v>0</v>
      </c>
      <c r="H57" s="99"/>
      <c r="I57" s="163">
        <v>0</v>
      </c>
      <c r="J57" s="99"/>
      <c r="K57" s="180">
        <v>0</v>
      </c>
    </row>
    <row r="58" spans="1:12" ht="22.35" customHeight="1" x14ac:dyDescent="0.45">
      <c r="A58" s="81" t="s">
        <v>11</v>
      </c>
      <c r="B58" s="81"/>
      <c r="C58" s="81"/>
      <c r="D58" s="81"/>
      <c r="E58" s="163">
        <v>18793183</v>
      </c>
      <c r="F58" s="100"/>
      <c r="G58" s="181">
        <v>15789068</v>
      </c>
      <c r="H58" s="100"/>
      <c r="I58" s="119">
        <v>16586115</v>
      </c>
      <c r="J58" s="100"/>
      <c r="K58" s="181">
        <v>15412895</v>
      </c>
    </row>
    <row r="59" spans="1:12" ht="22.35" customHeight="1" x14ac:dyDescent="0.45">
      <c r="A59" s="80" t="s">
        <v>12</v>
      </c>
      <c r="C59" s="79"/>
      <c r="D59" s="80"/>
      <c r="E59" s="155">
        <f>SUM(E45:E58)</f>
        <v>6656366795</v>
      </c>
      <c r="F59" s="108"/>
      <c r="G59" s="176">
        <f>SUM(G45:G58)</f>
        <v>5736217990</v>
      </c>
      <c r="H59" s="108"/>
      <c r="I59" s="155">
        <f>SUM(I45:I58)</f>
        <v>6649536226</v>
      </c>
      <c r="J59" s="108"/>
      <c r="K59" s="176">
        <f>SUM(K45:K58)</f>
        <v>5733519949</v>
      </c>
      <c r="L59" s="80"/>
    </row>
    <row r="60" spans="1:12" ht="21" customHeight="1" x14ac:dyDescent="0.45">
      <c r="A60" s="80"/>
      <c r="B60" s="80"/>
      <c r="C60" s="79"/>
      <c r="D60" s="80"/>
      <c r="E60" s="52"/>
      <c r="F60" s="119"/>
      <c r="G60" s="52"/>
      <c r="H60" s="119"/>
      <c r="I60" s="119"/>
      <c r="J60" s="119"/>
      <c r="K60" s="119"/>
    </row>
    <row r="61" spans="1:12" ht="22.35" customHeight="1" x14ac:dyDescent="0.45">
      <c r="A61" s="79" t="s">
        <v>13</v>
      </c>
      <c r="B61" s="109"/>
      <c r="D61" s="80"/>
      <c r="E61" s="52"/>
      <c r="F61" s="119"/>
      <c r="G61" s="52"/>
      <c r="H61" s="119"/>
      <c r="I61" s="119"/>
      <c r="J61" s="119"/>
      <c r="K61" s="119"/>
    </row>
    <row r="62" spans="1:12" ht="22.35" customHeight="1" x14ac:dyDescent="0.45">
      <c r="A62" s="81" t="s">
        <v>30</v>
      </c>
      <c r="B62" s="81"/>
      <c r="C62" s="82">
        <f>C49</f>
        <v>9</v>
      </c>
      <c r="D62" s="81"/>
      <c r="E62" s="163">
        <v>2341414000</v>
      </c>
      <c r="F62" s="163"/>
      <c r="G62" s="178">
        <v>2449300000</v>
      </c>
      <c r="H62" s="163"/>
      <c r="I62" s="99">
        <v>2341414000</v>
      </c>
      <c r="J62" s="163"/>
      <c r="K62" s="178">
        <v>2449300000</v>
      </c>
    </row>
    <row r="63" spans="1:12" ht="22.35" customHeight="1" x14ac:dyDescent="0.45">
      <c r="A63" s="83" t="s">
        <v>93</v>
      </c>
      <c r="B63" s="81"/>
      <c r="C63" s="82">
        <f>C51</f>
        <v>9</v>
      </c>
      <c r="D63" s="81"/>
      <c r="E63" s="163">
        <v>0</v>
      </c>
      <c r="F63" s="163"/>
      <c r="G63" s="178">
        <v>41666667</v>
      </c>
      <c r="H63" s="163"/>
      <c r="I63" s="99">
        <v>0</v>
      </c>
      <c r="J63" s="163"/>
      <c r="K63" s="178">
        <v>41666667</v>
      </c>
    </row>
    <row r="64" spans="1:12" ht="22.35" customHeight="1" x14ac:dyDescent="0.45">
      <c r="A64" s="83" t="s">
        <v>94</v>
      </c>
      <c r="B64" s="81"/>
      <c r="C64" s="82">
        <v>10</v>
      </c>
      <c r="D64" s="81"/>
      <c r="E64" s="163">
        <v>361524579</v>
      </c>
      <c r="F64" s="163"/>
      <c r="G64" s="178">
        <v>361043958</v>
      </c>
      <c r="H64" s="163"/>
      <c r="I64" s="99">
        <v>361524579</v>
      </c>
      <c r="J64" s="163"/>
      <c r="K64" s="178">
        <v>361043958</v>
      </c>
    </row>
    <row r="65" spans="1:11" ht="22.35" customHeight="1" x14ac:dyDescent="0.45">
      <c r="A65" s="182" t="s">
        <v>65</v>
      </c>
      <c r="B65" s="81"/>
      <c r="C65" s="81"/>
      <c r="D65" s="81"/>
      <c r="E65" s="163">
        <v>315489684</v>
      </c>
      <c r="F65" s="163"/>
      <c r="G65" s="178">
        <v>261666591</v>
      </c>
      <c r="H65" s="163"/>
      <c r="I65" s="99">
        <v>312514636</v>
      </c>
      <c r="J65" s="163"/>
      <c r="K65" s="178">
        <v>259719565</v>
      </c>
    </row>
    <row r="66" spans="1:11" ht="22.35" customHeight="1" x14ac:dyDescent="0.45">
      <c r="A66" s="81" t="s">
        <v>97</v>
      </c>
      <c r="B66" s="81"/>
      <c r="C66" s="81"/>
      <c r="D66" s="81"/>
      <c r="E66" s="163"/>
      <c r="F66" s="163"/>
      <c r="G66" s="178"/>
      <c r="H66" s="163"/>
      <c r="I66" s="99"/>
      <c r="J66" s="163"/>
      <c r="K66" s="178"/>
    </row>
    <row r="67" spans="1:11" ht="22.35" customHeight="1" x14ac:dyDescent="0.45">
      <c r="A67" s="81"/>
      <c r="B67" s="81" t="s">
        <v>98</v>
      </c>
      <c r="C67" s="81"/>
      <c r="D67" s="81"/>
      <c r="E67" s="163">
        <v>126734815</v>
      </c>
      <c r="F67" s="163"/>
      <c r="G67" s="181">
        <v>119125670</v>
      </c>
      <c r="H67" s="163"/>
      <c r="I67" s="99">
        <v>126734815</v>
      </c>
      <c r="J67" s="163"/>
      <c r="K67" s="181">
        <v>118733164</v>
      </c>
    </row>
    <row r="68" spans="1:11" ht="22.35" customHeight="1" x14ac:dyDescent="0.45">
      <c r="A68" s="80" t="s">
        <v>14</v>
      </c>
      <c r="B68" s="109"/>
      <c r="D68" s="80"/>
      <c r="E68" s="155">
        <f>SUM(E62:E67)</f>
        <v>3145163078</v>
      </c>
      <c r="F68" s="108"/>
      <c r="G68" s="176">
        <f>SUM(G62:G67)</f>
        <v>3232802886</v>
      </c>
      <c r="H68" s="108"/>
      <c r="I68" s="155">
        <f>SUM(I62:I67)</f>
        <v>3142188030</v>
      </c>
      <c r="J68" s="108"/>
      <c r="K68" s="176">
        <f>SUM(K62:K67)</f>
        <v>3230463354</v>
      </c>
    </row>
    <row r="69" spans="1:11" ht="21" customHeight="1" x14ac:dyDescent="0.45">
      <c r="A69" s="80"/>
      <c r="B69" s="109"/>
      <c r="D69" s="80"/>
      <c r="E69" s="100"/>
      <c r="F69" s="100"/>
      <c r="G69" s="100"/>
      <c r="H69" s="100"/>
      <c r="I69" s="100"/>
      <c r="J69" s="100"/>
      <c r="K69" s="183"/>
    </row>
    <row r="70" spans="1:11" ht="22.35" customHeight="1" x14ac:dyDescent="0.45">
      <c r="A70" s="80" t="s">
        <v>15</v>
      </c>
      <c r="C70" s="79"/>
      <c r="D70" s="80"/>
      <c r="E70" s="176">
        <f>SUM(E68,E59)</f>
        <v>9801529873</v>
      </c>
      <c r="F70" s="108"/>
      <c r="G70" s="176">
        <f>SUM(G68,G59)</f>
        <v>8969020876</v>
      </c>
      <c r="H70" s="108"/>
      <c r="I70" s="176">
        <f>SUM(I68,I59)</f>
        <v>9791724256</v>
      </c>
      <c r="J70" s="108"/>
      <c r="K70" s="176">
        <f>SUM(K68,K59)</f>
        <v>8963983303</v>
      </c>
    </row>
    <row r="71" spans="1:11" ht="22.35" customHeight="1" x14ac:dyDescent="0.45">
      <c r="A71" s="80"/>
      <c r="C71" s="79"/>
      <c r="D71" s="80"/>
      <c r="E71" s="137"/>
      <c r="F71" s="137"/>
      <c r="G71" s="137"/>
      <c r="H71" s="137"/>
      <c r="I71" s="137"/>
      <c r="J71" s="137"/>
      <c r="K71" s="137"/>
    </row>
    <row r="72" spans="1:11" ht="22.35" customHeight="1" x14ac:dyDescent="0.45">
      <c r="A72" s="86" t="s">
        <v>123</v>
      </c>
      <c r="B72" s="86"/>
      <c r="C72" s="79"/>
      <c r="D72" s="80"/>
    </row>
    <row r="73" spans="1:11" ht="22.35" customHeight="1" x14ac:dyDescent="0.45">
      <c r="A73" s="86" t="s">
        <v>50</v>
      </c>
      <c r="B73" s="86"/>
      <c r="C73" s="79"/>
      <c r="D73" s="80"/>
      <c r="E73" s="2"/>
      <c r="G73" s="2"/>
    </row>
    <row r="74" spans="1:11" ht="22.35" customHeight="1" x14ac:dyDescent="0.45">
      <c r="A74" s="80"/>
      <c r="B74" s="80"/>
      <c r="C74" s="79"/>
      <c r="D74" s="80"/>
      <c r="E74" s="2"/>
      <c r="G74" s="2"/>
    </row>
    <row r="75" spans="1:11" ht="22.35" customHeight="1" x14ac:dyDescent="0.45">
      <c r="E75" s="234" t="s">
        <v>38</v>
      </c>
      <c r="F75" s="234"/>
      <c r="G75" s="234"/>
      <c r="H75" s="141"/>
      <c r="I75" s="234" t="s">
        <v>39</v>
      </c>
      <c r="J75" s="234"/>
      <c r="K75" s="234"/>
    </row>
    <row r="76" spans="1:11" ht="22.35" customHeight="1" x14ac:dyDescent="0.45">
      <c r="E76" s="145" t="s">
        <v>158</v>
      </c>
      <c r="F76" s="142"/>
      <c r="G76" s="145" t="s">
        <v>0</v>
      </c>
      <c r="H76" s="142"/>
      <c r="I76" s="145" t="s">
        <v>158</v>
      </c>
      <c r="J76" s="142"/>
      <c r="K76" s="145" t="s">
        <v>0</v>
      </c>
    </row>
    <row r="77" spans="1:11" ht="22.35" customHeight="1" x14ac:dyDescent="0.45">
      <c r="A77" s="80" t="s">
        <v>95</v>
      </c>
      <c r="E77" s="172" t="s">
        <v>146</v>
      </c>
      <c r="F77" s="172"/>
      <c r="G77" s="172" t="s">
        <v>145</v>
      </c>
      <c r="H77" s="172"/>
      <c r="I77" s="172" t="s">
        <v>146</v>
      </c>
      <c r="J77" s="172"/>
      <c r="K77" s="172" t="s">
        <v>145</v>
      </c>
    </row>
    <row r="78" spans="1:11" ht="22.35" customHeight="1" x14ac:dyDescent="0.45">
      <c r="A78" s="80"/>
      <c r="E78" s="173" t="s">
        <v>41</v>
      </c>
      <c r="F78" s="172"/>
      <c r="G78" s="172"/>
      <c r="H78" s="172"/>
      <c r="I78" s="173" t="s">
        <v>41</v>
      </c>
      <c r="J78" s="172"/>
      <c r="K78" s="172"/>
    </row>
    <row r="79" spans="1:11" ht="22.35" customHeight="1" x14ac:dyDescent="0.45">
      <c r="C79" s="85"/>
      <c r="E79" s="233" t="s">
        <v>40</v>
      </c>
      <c r="F79" s="233"/>
      <c r="G79" s="233"/>
      <c r="H79" s="233"/>
      <c r="I79" s="233"/>
      <c r="J79" s="233"/>
      <c r="K79" s="233"/>
    </row>
    <row r="80" spans="1:11" ht="22.35" customHeight="1" x14ac:dyDescent="0.45">
      <c r="A80" s="79" t="s">
        <v>101</v>
      </c>
      <c r="B80" s="80"/>
      <c r="C80" s="79"/>
      <c r="D80" s="80"/>
      <c r="E80" s="4"/>
      <c r="F80" s="184"/>
      <c r="G80" s="4"/>
      <c r="H80" s="184"/>
      <c r="I80" s="184"/>
      <c r="J80" s="184"/>
      <c r="K80" s="184"/>
    </row>
    <row r="81" spans="1:11" ht="22.35" customHeight="1" x14ac:dyDescent="0.45">
      <c r="A81" s="85" t="s">
        <v>16</v>
      </c>
      <c r="E81" s="53"/>
      <c r="F81" s="100"/>
      <c r="G81" s="53"/>
      <c r="H81" s="100"/>
      <c r="I81" s="100"/>
      <c r="J81" s="100"/>
      <c r="K81" s="100"/>
    </row>
    <row r="82" spans="1:11" ht="22.35" customHeight="1" x14ac:dyDescent="0.45">
      <c r="B82" s="85" t="s">
        <v>17</v>
      </c>
      <c r="E82" s="52"/>
      <c r="F82" s="119"/>
      <c r="G82" s="52"/>
      <c r="H82" s="119"/>
      <c r="I82" s="119"/>
      <c r="J82" s="119"/>
      <c r="K82" s="119"/>
    </row>
    <row r="83" spans="1:11" ht="22.35" customHeight="1" x14ac:dyDescent="0.45">
      <c r="A83" s="80"/>
      <c r="B83" s="146" t="s">
        <v>99</v>
      </c>
      <c r="E83" s="52"/>
      <c r="F83" s="100"/>
      <c r="G83" s="100"/>
      <c r="H83" s="100"/>
      <c r="I83" s="119"/>
      <c r="J83" s="100"/>
      <c r="K83" s="100"/>
    </row>
    <row r="84" spans="1:11" ht="22.35" customHeight="1" thickBot="1" x14ac:dyDescent="0.5">
      <c r="A84" s="80"/>
      <c r="B84" s="146" t="s">
        <v>100</v>
      </c>
      <c r="E84" s="54">
        <v>2096000000</v>
      </c>
      <c r="F84" s="119"/>
      <c r="G84" s="54">
        <v>2096000000</v>
      </c>
      <c r="H84" s="119"/>
      <c r="I84" s="54">
        <v>2096000000</v>
      </c>
      <c r="J84" s="119"/>
      <c r="K84" s="54">
        <v>2096000000</v>
      </c>
    </row>
    <row r="85" spans="1:11" ht="22.35" customHeight="1" thickTop="1" x14ac:dyDescent="0.45">
      <c r="B85" s="85" t="s">
        <v>18</v>
      </c>
      <c r="E85" s="52"/>
      <c r="F85" s="119"/>
      <c r="G85" s="52"/>
      <c r="H85" s="119"/>
      <c r="I85" s="119"/>
      <c r="J85" s="119"/>
      <c r="K85" s="119"/>
    </row>
    <row r="86" spans="1:11" ht="22.35" customHeight="1" x14ac:dyDescent="0.45">
      <c r="B86" s="146" t="s">
        <v>99</v>
      </c>
      <c r="E86" s="52"/>
      <c r="F86" s="119"/>
      <c r="G86" s="119"/>
      <c r="H86" s="119"/>
      <c r="I86" s="119"/>
      <c r="J86" s="119"/>
      <c r="K86" s="119"/>
    </row>
    <row r="87" spans="1:11" ht="22.35" customHeight="1" x14ac:dyDescent="0.45">
      <c r="B87" s="146" t="s">
        <v>100</v>
      </c>
      <c r="E87" s="55">
        <v>2096000000</v>
      </c>
      <c r="F87" s="119"/>
      <c r="G87" s="53">
        <v>2096000000</v>
      </c>
      <c r="H87" s="119"/>
      <c r="I87" s="119">
        <v>2096000000</v>
      </c>
      <c r="J87" s="119"/>
      <c r="K87" s="53">
        <v>2096000000</v>
      </c>
    </row>
    <row r="88" spans="1:11" ht="22.35" customHeight="1" x14ac:dyDescent="0.45">
      <c r="A88" s="85" t="s">
        <v>29</v>
      </c>
      <c r="E88" s="99">
        <v>1902427997</v>
      </c>
      <c r="F88" s="99"/>
      <c r="G88" s="178">
        <v>1902427997</v>
      </c>
      <c r="H88" s="99"/>
      <c r="I88" s="99">
        <v>1902427997</v>
      </c>
      <c r="J88" s="99"/>
      <c r="K88" s="178">
        <v>1902427997</v>
      </c>
    </row>
    <row r="89" spans="1:11" ht="22.35" customHeight="1" x14ac:dyDescent="0.45">
      <c r="A89" s="85" t="s">
        <v>36</v>
      </c>
      <c r="E89" s="53"/>
      <c r="F89" s="100"/>
      <c r="G89" s="178"/>
      <c r="H89" s="119"/>
      <c r="I89" s="163"/>
      <c r="J89" s="119"/>
      <c r="K89" s="178"/>
    </row>
    <row r="90" spans="1:11" ht="22.35" customHeight="1" x14ac:dyDescent="0.45">
      <c r="B90" s="85" t="s">
        <v>66</v>
      </c>
      <c r="E90" s="99"/>
      <c r="F90" s="99"/>
      <c r="G90" s="178"/>
      <c r="H90" s="100"/>
      <c r="I90" s="53"/>
      <c r="J90" s="100"/>
      <c r="K90" s="178"/>
    </row>
    <row r="91" spans="1:11" ht="22.35" customHeight="1" x14ac:dyDescent="0.45">
      <c r="B91" s="85" t="s">
        <v>67</v>
      </c>
      <c r="E91" s="99">
        <v>209600000</v>
      </c>
      <c r="F91" s="99"/>
      <c r="G91" s="178">
        <v>209600000</v>
      </c>
      <c r="H91" s="100"/>
      <c r="I91" s="53">
        <v>209600000</v>
      </c>
      <c r="J91" s="100"/>
      <c r="K91" s="178">
        <v>209600000</v>
      </c>
    </row>
    <row r="92" spans="1:11" ht="22.35" customHeight="1" x14ac:dyDescent="0.45">
      <c r="B92" s="85" t="s">
        <v>19</v>
      </c>
      <c r="E92" s="106">
        <v>2197269570</v>
      </c>
      <c r="F92" s="99"/>
      <c r="G92" s="181">
        <v>2128787107.0000002</v>
      </c>
      <c r="H92" s="99"/>
      <c r="I92" s="106">
        <v>2203000667</v>
      </c>
      <c r="J92" s="99"/>
      <c r="K92" s="181">
        <v>2139806311</v>
      </c>
    </row>
    <row r="93" spans="1:11" ht="22.35" customHeight="1" x14ac:dyDescent="0.45">
      <c r="A93" s="80" t="s">
        <v>102</v>
      </c>
      <c r="C93" s="146"/>
      <c r="E93" s="148">
        <f>SUM(E87:E92)</f>
        <v>6405297567</v>
      </c>
      <c r="F93" s="108"/>
      <c r="G93" s="148">
        <f>SUM(G87:G92)</f>
        <v>6336815104</v>
      </c>
      <c r="H93" s="108"/>
      <c r="I93" s="148">
        <f>SUM(I87:I92)</f>
        <v>6411028664</v>
      </c>
      <c r="J93" s="108"/>
      <c r="K93" s="148">
        <f>SUM(K87:K92)</f>
        <v>6347834308</v>
      </c>
    </row>
    <row r="94" spans="1:11" ht="22.35" customHeight="1" x14ac:dyDescent="0.45">
      <c r="A94" s="85" t="s">
        <v>20</v>
      </c>
      <c r="C94" s="146"/>
      <c r="E94" s="106">
        <v>3761464</v>
      </c>
      <c r="F94" s="99"/>
      <c r="G94" s="106">
        <v>10230717</v>
      </c>
      <c r="H94" s="99"/>
      <c r="I94" s="5">
        <v>0</v>
      </c>
      <c r="J94" s="20"/>
      <c r="K94" s="5">
        <v>0</v>
      </c>
    </row>
    <row r="95" spans="1:11" ht="22.35" customHeight="1" x14ac:dyDescent="0.45">
      <c r="A95" s="80" t="s">
        <v>103</v>
      </c>
      <c r="C95" s="146"/>
      <c r="E95" s="176">
        <f>SUM(E93:E94)</f>
        <v>6409059031</v>
      </c>
      <c r="F95" s="108"/>
      <c r="G95" s="176">
        <f>SUM(G93:G94)</f>
        <v>6347045821</v>
      </c>
      <c r="H95" s="108"/>
      <c r="I95" s="176">
        <f>SUM(I93:I94)</f>
        <v>6411028664</v>
      </c>
      <c r="J95" s="108"/>
      <c r="K95" s="176">
        <f>SUM(K93:K94)</f>
        <v>6347834308</v>
      </c>
    </row>
    <row r="96" spans="1:11" ht="21" customHeight="1" x14ac:dyDescent="0.45">
      <c r="A96" s="80"/>
      <c r="C96" s="146"/>
      <c r="E96" s="185"/>
      <c r="F96" s="100"/>
      <c r="G96" s="185"/>
      <c r="H96" s="100"/>
      <c r="I96" s="185"/>
      <c r="J96" s="100"/>
      <c r="K96" s="185"/>
    </row>
    <row r="97" spans="1:11" ht="22.35" customHeight="1" thickBot="1" x14ac:dyDescent="0.5">
      <c r="A97" s="80" t="s">
        <v>104</v>
      </c>
      <c r="B97" s="80"/>
      <c r="E97" s="158">
        <f>SUM(E95,E70)</f>
        <v>16210588904</v>
      </c>
      <c r="F97" s="108"/>
      <c r="G97" s="158">
        <f>+G95+G70</f>
        <v>15316066697</v>
      </c>
      <c r="H97" s="108"/>
      <c r="I97" s="158">
        <f>SUM(I95,I70)</f>
        <v>16202752920</v>
      </c>
      <c r="J97" s="108"/>
      <c r="K97" s="158">
        <f>+K95+K70</f>
        <v>15311817611</v>
      </c>
    </row>
    <row r="98" spans="1:11" ht="22.35" customHeight="1" thickTop="1" x14ac:dyDescent="0.45">
      <c r="A98" s="80"/>
      <c r="B98" s="80"/>
      <c r="E98" s="137"/>
      <c r="F98" s="137"/>
      <c r="G98" s="137"/>
      <c r="H98" s="137"/>
      <c r="I98" s="137"/>
      <c r="J98" s="137"/>
      <c r="K98" s="137"/>
    </row>
    <row r="100" spans="1:11" ht="22.35" customHeight="1" x14ac:dyDescent="0.45">
      <c r="E100" s="3">
        <f>E97-E34</f>
        <v>0</v>
      </c>
      <c r="G100" s="3">
        <f>G97-G34</f>
        <v>0</v>
      </c>
      <c r="I100" s="3">
        <f>I97-I34</f>
        <v>0</v>
      </c>
      <c r="K100" s="3">
        <f>K97-K34</f>
        <v>0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E79:K79"/>
    <mergeCell ref="E4:G4"/>
    <mergeCell ref="I4:K4"/>
    <mergeCell ref="E8:K8"/>
    <mergeCell ref="E39:G39"/>
    <mergeCell ref="I39:K39"/>
    <mergeCell ref="E43:K43"/>
    <mergeCell ref="E75:G75"/>
    <mergeCell ref="I75:K75"/>
  </mergeCells>
  <pageMargins left="0.8" right="0.8" top="0.48" bottom="0.5" header="0.5" footer="0.5"/>
  <pageSetup paperSize="9" scale="92" firstPageNumber="2" fitToHeight="0" orientation="portrait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5" max="16383" man="1"/>
    <brk id="71" max="10" man="1"/>
  </rowBreaks>
  <ignoredErrors>
    <ignoredError sqref="F93 J93 H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4"/>
  <sheetViews>
    <sheetView view="pageBreakPreview" topLeftCell="A37" zoomScale="90" zoomScaleNormal="100" zoomScaleSheetLayoutView="90" workbookViewId="0">
      <selection activeCell="L52" sqref="L52"/>
    </sheetView>
  </sheetViews>
  <sheetFormatPr defaultColWidth="9.28515625" defaultRowHeight="19.899999999999999" customHeight="1" x14ac:dyDescent="0.45"/>
  <cols>
    <col min="1" max="1" width="34.28515625" style="85" customWidth="1"/>
    <col min="2" max="2" width="8.28515625" style="109" bestFit="1" customWidth="1"/>
    <col min="3" max="3" width="0.7109375" style="85" customWidth="1"/>
    <col min="4" max="4" width="12.140625" style="85" customWidth="1"/>
    <col min="5" max="5" width="0.7109375" style="85" customWidth="1"/>
    <col min="6" max="6" width="12.140625" style="85" customWidth="1"/>
    <col min="7" max="7" width="1.28515625" style="85" customWidth="1"/>
    <col min="8" max="8" width="12.140625" style="85" customWidth="1"/>
    <col min="9" max="9" width="0.7109375" style="85" customWidth="1"/>
    <col min="10" max="10" width="12.140625" style="85" customWidth="1"/>
    <col min="11" max="12" width="9.28515625" style="85"/>
    <col min="13" max="13" width="11.28515625" style="85" bestFit="1" customWidth="1"/>
    <col min="14" max="16384" width="9.28515625" style="85"/>
  </cols>
  <sheetData>
    <row r="1" spans="1:11" ht="22.9" customHeight="1" x14ac:dyDescent="0.45">
      <c r="A1" s="86" t="s">
        <v>123</v>
      </c>
      <c r="B1" s="80"/>
      <c r="C1" s="79"/>
      <c r="D1" s="80"/>
      <c r="E1" s="1"/>
      <c r="F1" s="87"/>
      <c r="G1" s="1"/>
      <c r="H1" s="87"/>
      <c r="I1" s="87"/>
      <c r="J1" s="87"/>
      <c r="K1" s="87"/>
    </row>
    <row r="2" spans="1:11" ht="22.9" customHeight="1" x14ac:dyDescent="0.45">
      <c r="A2" s="86" t="s">
        <v>42</v>
      </c>
      <c r="B2" s="80"/>
      <c r="C2" s="80"/>
      <c r="D2" s="80"/>
      <c r="F2" s="80"/>
    </row>
    <row r="3" spans="1:11" ht="22.9" customHeight="1" x14ac:dyDescent="0.45">
      <c r="A3" s="88"/>
      <c r="B3" s="80"/>
      <c r="C3" s="80"/>
      <c r="D3" s="80"/>
      <c r="F3" s="80"/>
    </row>
    <row r="4" spans="1:11" ht="22.9" customHeight="1" x14ac:dyDescent="0.45">
      <c r="B4" s="82"/>
      <c r="C4" s="89"/>
      <c r="D4" s="237" t="s">
        <v>43</v>
      </c>
      <c r="E4" s="237"/>
      <c r="F4" s="237"/>
      <c r="G4" s="90"/>
      <c r="H4" s="237" t="s">
        <v>39</v>
      </c>
      <c r="I4" s="237"/>
      <c r="J4" s="237"/>
    </row>
    <row r="5" spans="1:11" ht="22.9" customHeight="1" x14ac:dyDescent="0.45">
      <c r="B5" s="82"/>
      <c r="C5" s="89"/>
      <c r="D5" s="235" t="s">
        <v>105</v>
      </c>
      <c r="E5" s="235"/>
      <c r="F5" s="235"/>
      <c r="G5" s="89"/>
      <c r="H5" s="235" t="s">
        <v>105</v>
      </c>
      <c r="I5" s="235"/>
      <c r="J5" s="235"/>
    </row>
    <row r="6" spans="1:11" ht="22.9" customHeight="1" x14ac:dyDescent="0.45">
      <c r="B6" s="82"/>
      <c r="C6" s="89"/>
      <c r="D6" s="235" t="s">
        <v>158</v>
      </c>
      <c r="E6" s="235"/>
      <c r="F6" s="235"/>
      <c r="G6" s="89"/>
      <c r="H6" s="235" t="s">
        <v>158</v>
      </c>
      <c r="I6" s="235"/>
      <c r="J6" s="235"/>
    </row>
    <row r="7" spans="1:11" ht="22.9" customHeight="1" x14ac:dyDescent="0.45">
      <c r="B7" s="82"/>
      <c r="C7" s="89"/>
      <c r="D7" s="91">
        <v>2568</v>
      </c>
      <c r="E7" s="89"/>
      <c r="F7" s="91">
        <v>2567</v>
      </c>
      <c r="G7" s="89"/>
      <c r="H7" s="91">
        <v>2568</v>
      </c>
      <c r="I7" s="89"/>
      <c r="J7" s="91">
        <v>2567</v>
      </c>
    </row>
    <row r="8" spans="1:11" ht="22.9" customHeight="1" x14ac:dyDescent="0.45">
      <c r="B8" s="92"/>
      <c r="D8" s="236" t="s">
        <v>40</v>
      </c>
      <c r="E8" s="236"/>
      <c r="F8" s="236"/>
      <c r="G8" s="236"/>
      <c r="H8" s="236"/>
      <c r="I8" s="236"/>
      <c r="J8" s="236"/>
    </row>
    <row r="9" spans="1:11" ht="22.9" customHeight="1" x14ac:dyDescent="0.45">
      <c r="A9" s="94" t="s">
        <v>44</v>
      </c>
      <c r="B9" s="95"/>
      <c r="C9" s="95"/>
      <c r="D9" s="95"/>
      <c r="E9" s="95"/>
      <c r="F9" s="96"/>
      <c r="G9" s="96"/>
      <c r="H9" s="97"/>
      <c r="I9" s="96"/>
      <c r="J9" s="96"/>
    </row>
    <row r="10" spans="1:11" ht="22.9" customHeight="1" x14ac:dyDescent="0.45">
      <c r="A10" s="95" t="s">
        <v>35</v>
      </c>
      <c r="B10" s="95"/>
      <c r="C10" s="95"/>
      <c r="D10" s="98">
        <v>826717951</v>
      </c>
      <c r="E10" s="98"/>
      <c r="F10" s="56">
        <v>737779450</v>
      </c>
      <c r="G10" s="99"/>
      <c r="H10" s="99">
        <v>826717951</v>
      </c>
      <c r="I10" s="99"/>
      <c r="J10" s="56">
        <v>737779450</v>
      </c>
    </row>
    <row r="11" spans="1:11" ht="22.9" customHeight="1" x14ac:dyDescent="0.45">
      <c r="A11" s="95" t="s">
        <v>68</v>
      </c>
      <c r="B11" s="95"/>
      <c r="C11" s="95"/>
      <c r="D11" s="98">
        <v>15331086</v>
      </c>
      <c r="E11" s="98"/>
      <c r="F11" s="56">
        <v>4191979</v>
      </c>
      <c r="G11" s="99"/>
      <c r="H11" s="36">
        <v>0</v>
      </c>
      <c r="I11" s="36"/>
      <c r="J11" s="20">
        <v>0</v>
      </c>
    </row>
    <row r="12" spans="1:11" ht="22.9" customHeight="1" x14ac:dyDescent="0.45">
      <c r="A12" s="95" t="s">
        <v>69</v>
      </c>
      <c r="B12" s="95"/>
      <c r="C12" s="95"/>
      <c r="D12" s="98">
        <v>11394302</v>
      </c>
      <c r="E12" s="98"/>
      <c r="F12" s="56">
        <v>9115509</v>
      </c>
      <c r="G12" s="100"/>
      <c r="H12" s="100">
        <v>11394302</v>
      </c>
      <c r="I12" s="100"/>
      <c r="J12" s="56">
        <v>9115509</v>
      </c>
    </row>
    <row r="13" spans="1:11" ht="22.9" customHeight="1" x14ac:dyDescent="0.45">
      <c r="A13" s="95" t="s">
        <v>21</v>
      </c>
      <c r="B13" s="95"/>
      <c r="C13" s="95"/>
      <c r="D13" s="101">
        <v>6059895</v>
      </c>
      <c r="E13" s="98"/>
      <c r="F13" s="57">
        <v>5040283</v>
      </c>
      <c r="G13" s="100"/>
      <c r="H13" s="102">
        <v>7904496</v>
      </c>
      <c r="I13" s="100"/>
      <c r="J13" s="57">
        <v>5096347</v>
      </c>
    </row>
    <row r="14" spans="1:11" ht="22.9" customHeight="1" x14ac:dyDescent="0.45">
      <c r="A14" s="103" t="s">
        <v>70</v>
      </c>
      <c r="B14" s="95"/>
      <c r="C14" s="95"/>
      <c r="D14" s="17">
        <f>SUM(D10:D13)</f>
        <v>859503234</v>
      </c>
      <c r="E14" s="104"/>
      <c r="F14" s="17">
        <f>SUM(F10:F13)</f>
        <v>756127221</v>
      </c>
      <c r="G14" s="105"/>
      <c r="H14" s="17">
        <f>SUM(H10:H13)</f>
        <v>846016749</v>
      </c>
      <c r="I14" s="105"/>
      <c r="J14" s="17">
        <f>SUM(J10:J13)</f>
        <v>751991306</v>
      </c>
    </row>
    <row r="15" spans="1:11" ht="22.9" customHeight="1" x14ac:dyDescent="0.45">
      <c r="A15" s="95"/>
      <c r="B15" s="95"/>
      <c r="C15" s="95"/>
      <c r="D15" s="98"/>
      <c r="E15" s="98"/>
      <c r="F15" s="99"/>
      <c r="G15" s="99"/>
      <c r="H15" s="99"/>
      <c r="I15" s="99"/>
      <c r="J15" s="99"/>
    </row>
    <row r="16" spans="1:11" ht="22.9" customHeight="1" x14ac:dyDescent="0.45">
      <c r="A16" s="94" t="s">
        <v>71</v>
      </c>
      <c r="B16" s="95"/>
      <c r="C16" s="95"/>
      <c r="D16" s="98"/>
      <c r="E16" s="98"/>
      <c r="F16" s="99"/>
      <c r="G16" s="99"/>
      <c r="H16" s="99"/>
      <c r="I16" s="99"/>
      <c r="J16" s="99"/>
    </row>
    <row r="17" spans="1:11" ht="22.9" customHeight="1" x14ac:dyDescent="0.45">
      <c r="A17" s="95" t="s">
        <v>72</v>
      </c>
      <c r="B17" s="95"/>
      <c r="C17" s="95"/>
      <c r="D17" s="98">
        <v>12345232</v>
      </c>
      <c r="E17" s="98"/>
      <c r="F17" s="56">
        <v>3349730</v>
      </c>
      <c r="G17" s="100"/>
      <c r="H17" s="36">
        <v>0</v>
      </c>
      <c r="I17" s="36"/>
      <c r="J17" s="20">
        <v>0</v>
      </c>
    </row>
    <row r="18" spans="1:11" ht="22.9" customHeight="1" x14ac:dyDescent="0.45">
      <c r="A18" s="95" t="s">
        <v>106</v>
      </c>
      <c r="B18" s="95"/>
      <c r="C18" s="95"/>
      <c r="D18" s="98">
        <v>5414392</v>
      </c>
      <c r="E18" s="98"/>
      <c r="F18" s="56">
        <v>6213451</v>
      </c>
      <c r="G18" s="99"/>
      <c r="H18" s="99">
        <v>4972924</v>
      </c>
      <c r="I18" s="99"/>
      <c r="J18" s="56">
        <v>5335480</v>
      </c>
    </row>
    <row r="19" spans="1:11" ht="22.9" customHeight="1" x14ac:dyDescent="0.45">
      <c r="A19" s="95" t="s">
        <v>22</v>
      </c>
      <c r="B19" s="95"/>
      <c r="C19" s="95"/>
      <c r="D19" s="101">
        <v>405306551</v>
      </c>
      <c r="E19" s="98"/>
      <c r="F19" s="58">
        <v>358500497</v>
      </c>
      <c r="G19" s="99"/>
      <c r="H19" s="106">
        <v>401277320</v>
      </c>
      <c r="I19" s="99"/>
      <c r="J19" s="58">
        <v>355983530</v>
      </c>
    </row>
    <row r="20" spans="1:11" ht="22.9" customHeight="1" x14ac:dyDescent="0.45">
      <c r="A20" s="103" t="s">
        <v>73</v>
      </c>
      <c r="B20" s="95"/>
      <c r="C20" s="95"/>
      <c r="D20" s="17">
        <f>SUM(D17:D19)</f>
        <v>423066175</v>
      </c>
      <c r="E20" s="98"/>
      <c r="F20" s="17">
        <f>SUM(F17:F19)</f>
        <v>368063678</v>
      </c>
      <c r="G20" s="99"/>
      <c r="H20" s="17">
        <f>SUM(H17:H19)</f>
        <v>406250244</v>
      </c>
      <c r="I20" s="99"/>
      <c r="J20" s="17">
        <f>SUM(J17:J19)</f>
        <v>361319010</v>
      </c>
    </row>
    <row r="21" spans="1:11" ht="22.9" customHeight="1" x14ac:dyDescent="0.45">
      <c r="A21" s="95"/>
      <c r="B21" s="95"/>
      <c r="C21" s="95"/>
      <c r="D21" s="98"/>
      <c r="E21" s="98"/>
      <c r="F21" s="56"/>
      <c r="G21" s="99"/>
      <c r="H21" s="99"/>
      <c r="I21" s="99"/>
      <c r="J21" s="56"/>
    </row>
    <row r="22" spans="1:11" ht="22.9" customHeight="1" x14ac:dyDescent="0.45">
      <c r="A22" s="103" t="s">
        <v>122</v>
      </c>
      <c r="B22" s="95"/>
      <c r="C22" s="95"/>
      <c r="D22" s="107">
        <f>D14-D20</f>
        <v>436437059</v>
      </c>
      <c r="E22" s="104"/>
      <c r="F22" s="107">
        <f>F14-F20</f>
        <v>388063543</v>
      </c>
      <c r="G22" s="105"/>
      <c r="H22" s="107">
        <f>H14-H20</f>
        <v>439766505</v>
      </c>
      <c r="I22" s="105"/>
      <c r="J22" s="107">
        <f>J14-J20</f>
        <v>390672296</v>
      </c>
    </row>
    <row r="23" spans="1:11" ht="22.9" customHeight="1" x14ac:dyDescent="0.45">
      <c r="A23" s="95" t="s">
        <v>107</v>
      </c>
      <c r="B23" s="95"/>
      <c r="C23" s="95"/>
      <c r="D23" s="98">
        <v>62123105</v>
      </c>
      <c r="E23" s="98"/>
      <c r="F23" s="56">
        <v>45018689</v>
      </c>
      <c r="G23" s="99"/>
      <c r="H23" s="99">
        <v>61717361</v>
      </c>
      <c r="I23" s="99"/>
      <c r="J23" s="56">
        <v>45018689</v>
      </c>
    </row>
    <row r="24" spans="1:11" ht="22.9" customHeight="1" x14ac:dyDescent="0.45">
      <c r="A24" s="95" t="s">
        <v>23</v>
      </c>
      <c r="B24" s="95"/>
      <c r="C24" s="95"/>
      <c r="D24" s="98">
        <v>101320435</v>
      </c>
      <c r="E24" s="98"/>
      <c r="F24" s="59">
        <v>94898413</v>
      </c>
      <c r="G24" s="108"/>
      <c r="H24" s="100">
        <v>101266821</v>
      </c>
      <c r="I24" s="108"/>
      <c r="J24" s="59">
        <v>94849381</v>
      </c>
    </row>
    <row r="25" spans="1:11" ht="22.9" customHeight="1" x14ac:dyDescent="0.45">
      <c r="A25" s="95" t="s">
        <v>153</v>
      </c>
      <c r="C25" s="95"/>
      <c r="D25" s="101">
        <v>0</v>
      </c>
      <c r="E25" s="98"/>
      <c r="F25" s="58">
        <v>-764873</v>
      </c>
      <c r="G25" s="100"/>
      <c r="H25" s="5">
        <v>0</v>
      </c>
      <c r="I25" s="36"/>
      <c r="J25" s="5">
        <v>0</v>
      </c>
    </row>
    <row r="26" spans="1:11" ht="22.9" customHeight="1" x14ac:dyDescent="0.45">
      <c r="A26" s="103" t="s">
        <v>34</v>
      </c>
      <c r="B26" s="95"/>
      <c r="C26" s="95"/>
      <c r="D26" s="16">
        <f>D22-SUM(D23:D25)</f>
        <v>272993519</v>
      </c>
      <c r="E26" s="104"/>
      <c r="F26" s="16">
        <f>F22-SUM(F23:F25)</f>
        <v>248911314</v>
      </c>
      <c r="G26" s="108"/>
      <c r="H26" s="16">
        <f>H22-SUM(H23:H25)</f>
        <v>276782323</v>
      </c>
      <c r="I26" s="108"/>
      <c r="J26" s="16">
        <f>J22-SUM(J23:J25)</f>
        <v>250804226</v>
      </c>
      <c r="K26" s="80"/>
    </row>
    <row r="27" spans="1:11" ht="22.9" customHeight="1" x14ac:dyDescent="0.45">
      <c r="A27" s="95" t="s">
        <v>74</v>
      </c>
      <c r="B27" s="110"/>
      <c r="C27" s="95"/>
      <c r="D27" s="98">
        <v>57652279</v>
      </c>
      <c r="E27" s="98"/>
      <c r="F27" s="57">
        <v>49862655</v>
      </c>
      <c r="G27" s="100"/>
      <c r="H27" s="100">
        <v>55371357</v>
      </c>
      <c r="I27" s="100"/>
      <c r="J27" s="57">
        <v>50238977</v>
      </c>
    </row>
    <row r="28" spans="1:11" ht="22.9" customHeight="1" x14ac:dyDescent="0.45">
      <c r="A28" s="103" t="s">
        <v>33</v>
      </c>
      <c r="B28" s="95"/>
      <c r="C28" s="95"/>
      <c r="D28" s="111">
        <f>D26-D27</f>
        <v>215341240</v>
      </c>
      <c r="E28" s="104"/>
      <c r="F28" s="112">
        <f>F26-F27</f>
        <v>199048659</v>
      </c>
      <c r="G28" s="105"/>
      <c r="H28" s="112">
        <f>H26-H27</f>
        <v>221410966</v>
      </c>
      <c r="I28" s="105"/>
      <c r="J28" s="112">
        <f>J26-J27</f>
        <v>200565249</v>
      </c>
    </row>
    <row r="29" spans="1:11" ht="22.9" customHeight="1" x14ac:dyDescent="0.45">
      <c r="A29" s="95"/>
      <c r="B29" s="95"/>
      <c r="C29" s="95"/>
      <c r="D29" s="113"/>
      <c r="E29" s="98"/>
      <c r="F29" s="114"/>
      <c r="G29" s="99"/>
      <c r="H29" s="114"/>
      <c r="I29" s="99"/>
      <c r="J29" s="114"/>
    </row>
    <row r="30" spans="1:11" ht="22.9" customHeight="1" x14ac:dyDescent="0.45">
      <c r="A30" s="103" t="s">
        <v>75</v>
      </c>
      <c r="B30" s="95"/>
      <c r="C30" s="95"/>
      <c r="D30" s="9">
        <v>0</v>
      </c>
      <c r="E30" s="60"/>
      <c r="F30" s="10">
        <v>0</v>
      </c>
      <c r="G30" s="61"/>
      <c r="H30" s="10">
        <v>0</v>
      </c>
      <c r="I30" s="61"/>
      <c r="J30" s="10">
        <v>0</v>
      </c>
    </row>
    <row r="31" spans="1:11" ht="22.9" customHeight="1" thickBot="1" x14ac:dyDescent="0.5">
      <c r="A31" s="103" t="s">
        <v>130</v>
      </c>
      <c r="B31" s="95"/>
      <c r="C31" s="95"/>
      <c r="D31" s="15">
        <f>D28+D30</f>
        <v>215341240</v>
      </c>
      <c r="E31" s="104"/>
      <c r="F31" s="15">
        <f>F28+F30</f>
        <v>199048659</v>
      </c>
      <c r="G31" s="108"/>
      <c r="H31" s="15">
        <f>H28+H30</f>
        <v>221410966</v>
      </c>
      <c r="I31" s="108"/>
      <c r="J31" s="15">
        <f>J28+J30</f>
        <v>200565249</v>
      </c>
    </row>
    <row r="32" spans="1:11" ht="22.9" customHeight="1" thickTop="1" x14ac:dyDescent="0.45">
      <c r="A32" s="95"/>
      <c r="B32" s="95"/>
      <c r="C32" s="95"/>
      <c r="D32" s="115"/>
      <c r="E32" s="115"/>
      <c r="F32" s="116"/>
      <c r="G32" s="116"/>
      <c r="H32" s="99"/>
      <c r="I32" s="116"/>
      <c r="J32" s="116"/>
    </row>
    <row r="33" spans="1:13" ht="22.9" customHeight="1" x14ac:dyDescent="0.45">
      <c r="A33" s="86" t="s">
        <v>123</v>
      </c>
      <c r="B33" s="80"/>
      <c r="C33" s="79"/>
      <c r="D33" s="80"/>
      <c r="E33" s="1"/>
      <c r="F33" s="87"/>
      <c r="G33" s="1"/>
      <c r="H33" s="87"/>
      <c r="I33" s="87"/>
      <c r="J33" s="87"/>
      <c r="M33" s="117"/>
    </row>
    <row r="34" spans="1:13" ht="22.9" customHeight="1" x14ac:dyDescent="0.45">
      <c r="A34" s="86" t="s">
        <v>42</v>
      </c>
      <c r="B34" s="80"/>
      <c r="C34" s="80"/>
      <c r="D34" s="80"/>
      <c r="F34" s="80"/>
      <c r="M34" s="117"/>
    </row>
    <row r="35" spans="1:13" ht="22.9" customHeight="1" x14ac:dyDescent="0.45">
      <c r="A35" s="88"/>
      <c r="B35" s="80"/>
      <c r="C35" s="80"/>
      <c r="D35" s="80"/>
      <c r="F35" s="80"/>
    </row>
    <row r="36" spans="1:13" ht="22.9" customHeight="1" x14ac:dyDescent="0.45">
      <c r="B36" s="82"/>
      <c r="C36" s="89"/>
      <c r="D36" s="237" t="s">
        <v>43</v>
      </c>
      <c r="E36" s="237"/>
      <c r="F36" s="237"/>
      <c r="G36" s="90"/>
      <c r="H36" s="237" t="s">
        <v>39</v>
      </c>
      <c r="I36" s="237"/>
      <c r="J36" s="237"/>
    </row>
    <row r="37" spans="1:13" ht="22.9" customHeight="1" x14ac:dyDescent="0.45">
      <c r="B37" s="82"/>
      <c r="C37" s="89"/>
      <c r="D37" s="235" t="s">
        <v>105</v>
      </c>
      <c r="E37" s="235"/>
      <c r="F37" s="235"/>
      <c r="G37" s="89"/>
      <c r="H37" s="235" t="s">
        <v>105</v>
      </c>
      <c r="I37" s="235"/>
      <c r="J37" s="235"/>
    </row>
    <row r="38" spans="1:13" ht="22.9" customHeight="1" x14ac:dyDescent="0.45">
      <c r="B38" s="82"/>
      <c r="C38" s="89"/>
      <c r="D38" s="235" t="s">
        <v>158</v>
      </c>
      <c r="E38" s="235"/>
      <c r="F38" s="235"/>
      <c r="G38" s="89"/>
      <c r="H38" s="235" t="s">
        <v>158</v>
      </c>
      <c r="I38" s="235"/>
      <c r="J38" s="235"/>
    </row>
    <row r="39" spans="1:13" ht="22.9" customHeight="1" x14ac:dyDescent="0.45">
      <c r="B39" s="82"/>
      <c r="C39" s="89"/>
      <c r="D39" s="91">
        <v>2568</v>
      </c>
      <c r="E39" s="89"/>
      <c r="F39" s="91">
        <v>2567</v>
      </c>
      <c r="G39" s="89"/>
      <c r="H39" s="91">
        <v>2568</v>
      </c>
      <c r="I39" s="89"/>
      <c r="J39" s="91">
        <v>2567</v>
      </c>
    </row>
    <row r="40" spans="1:13" ht="22.9" customHeight="1" x14ac:dyDescent="0.45">
      <c r="A40" s="95"/>
      <c r="B40" s="95"/>
      <c r="C40" s="95"/>
      <c r="D40" s="236" t="s">
        <v>40</v>
      </c>
      <c r="E40" s="236"/>
      <c r="F40" s="236"/>
      <c r="G40" s="236"/>
      <c r="H40" s="236"/>
      <c r="I40" s="236"/>
      <c r="J40" s="236"/>
    </row>
    <row r="41" spans="1:13" ht="22.9" customHeight="1" x14ac:dyDescent="0.45">
      <c r="A41" s="103" t="s">
        <v>151</v>
      </c>
      <c r="B41" s="95"/>
      <c r="C41" s="95"/>
      <c r="D41" s="115"/>
      <c r="E41" s="115"/>
      <c r="F41" s="8"/>
      <c r="G41" s="118"/>
      <c r="H41" s="118"/>
      <c r="I41" s="118"/>
      <c r="J41" s="8"/>
    </row>
    <row r="42" spans="1:13" ht="22.9" customHeight="1" x14ac:dyDescent="0.45">
      <c r="A42" s="95" t="s">
        <v>131</v>
      </c>
      <c r="B42" s="95"/>
      <c r="C42" s="95"/>
      <c r="D42" s="49">
        <v>219793261</v>
      </c>
      <c r="E42" s="98"/>
      <c r="F42" s="56">
        <v>199687206</v>
      </c>
      <c r="G42" s="100"/>
      <c r="H42" s="100">
        <v>221410966</v>
      </c>
      <c r="I42" s="100"/>
      <c r="J42" s="76">
        <v>200565249</v>
      </c>
    </row>
    <row r="43" spans="1:13" ht="22.9" customHeight="1" x14ac:dyDescent="0.45">
      <c r="A43" s="95" t="s">
        <v>132</v>
      </c>
      <c r="B43" s="95"/>
      <c r="C43" s="95"/>
      <c r="D43" s="57">
        <v>-4452021</v>
      </c>
      <c r="E43" s="98"/>
      <c r="F43" s="57">
        <v>-638547</v>
      </c>
      <c r="G43" s="100"/>
      <c r="H43" s="5">
        <v>0</v>
      </c>
      <c r="I43" s="36"/>
      <c r="J43" s="5">
        <v>0</v>
      </c>
    </row>
    <row r="44" spans="1:13" ht="22.9" customHeight="1" thickBot="1" x14ac:dyDescent="0.5">
      <c r="A44" s="95"/>
      <c r="B44" s="95"/>
      <c r="C44" s="95"/>
      <c r="D44" s="15">
        <f>D28</f>
        <v>215341240</v>
      </c>
      <c r="E44" s="104"/>
      <c r="F44" s="15">
        <f>F28</f>
        <v>199048659</v>
      </c>
      <c r="G44" s="105"/>
      <c r="H44" s="15">
        <f>H28</f>
        <v>221410966</v>
      </c>
      <c r="I44" s="105"/>
      <c r="J44" s="15">
        <f>J28</f>
        <v>200565249</v>
      </c>
    </row>
    <row r="45" spans="1:13" ht="22.9" customHeight="1" thickTop="1" x14ac:dyDescent="0.45">
      <c r="A45" s="95"/>
      <c r="B45" s="95"/>
      <c r="C45" s="95"/>
      <c r="D45" s="49"/>
      <c r="E45" s="98"/>
      <c r="F45" s="99"/>
      <c r="G45" s="99"/>
      <c r="H45" s="99"/>
      <c r="I45" s="99"/>
      <c r="J45" s="99"/>
    </row>
    <row r="46" spans="1:13" ht="22.9" customHeight="1" x14ac:dyDescent="0.45">
      <c r="A46" s="103" t="s">
        <v>152</v>
      </c>
      <c r="B46" s="95"/>
      <c r="C46" s="95"/>
      <c r="D46" s="49"/>
      <c r="E46" s="98"/>
      <c r="F46" s="100"/>
      <c r="G46" s="100"/>
      <c r="H46" s="100"/>
      <c r="I46" s="100"/>
      <c r="J46" s="100"/>
    </row>
    <row r="47" spans="1:13" ht="22.9" customHeight="1" x14ac:dyDescent="0.45">
      <c r="A47" s="95" t="s">
        <v>131</v>
      </c>
      <c r="B47" s="95"/>
      <c r="C47" s="95"/>
      <c r="D47" s="49">
        <v>219793261</v>
      </c>
      <c r="E47" s="98"/>
      <c r="F47" s="56">
        <v>199687206</v>
      </c>
      <c r="G47" s="100"/>
      <c r="H47" s="100">
        <v>221410966</v>
      </c>
      <c r="I47" s="100"/>
      <c r="J47" s="76">
        <v>200565249</v>
      </c>
    </row>
    <row r="48" spans="1:13" ht="22.9" customHeight="1" x14ac:dyDescent="0.45">
      <c r="A48" s="95" t="s">
        <v>132</v>
      </c>
      <c r="B48" s="95"/>
      <c r="C48" s="95"/>
      <c r="D48" s="57">
        <v>-4452021</v>
      </c>
      <c r="E48" s="98"/>
      <c r="F48" s="57">
        <v>-638547</v>
      </c>
      <c r="G48" s="119"/>
      <c r="H48" s="12">
        <v>0</v>
      </c>
      <c r="I48" s="12"/>
      <c r="J48" s="5">
        <v>0</v>
      </c>
    </row>
    <row r="49" spans="1:11" ht="22.9" customHeight="1" thickBot="1" x14ac:dyDescent="0.5">
      <c r="A49" s="95"/>
      <c r="B49" s="95"/>
      <c r="C49" s="95"/>
      <c r="D49" s="77">
        <f>D31</f>
        <v>215341240</v>
      </c>
      <c r="E49" s="104"/>
      <c r="F49" s="15">
        <f>F31</f>
        <v>199048659</v>
      </c>
      <c r="G49" s="120"/>
      <c r="H49" s="14">
        <f>H31</f>
        <v>221410966</v>
      </c>
      <c r="I49" s="120"/>
      <c r="J49" s="15">
        <f>J31</f>
        <v>200565249</v>
      </c>
    </row>
    <row r="50" spans="1:11" ht="22.9" customHeight="1" thickTop="1" x14ac:dyDescent="0.45">
      <c r="A50" s="95"/>
      <c r="B50" s="95"/>
      <c r="C50" s="95"/>
      <c r="D50" s="11"/>
      <c r="E50" s="121"/>
      <c r="F50" s="122"/>
      <c r="G50" s="122"/>
      <c r="H50" s="99"/>
      <c r="I50" s="122"/>
      <c r="J50" s="122"/>
    </row>
    <row r="51" spans="1:11" ht="22.9" customHeight="1" thickBot="1" x14ac:dyDescent="0.5">
      <c r="A51" s="103" t="s">
        <v>170</v>
      </c>
      <c r="B51" s="95"/>
      <c r="C51" s="95"/>
      <c r="D51" s="78">
        <v>0.1</v>
      </c>
      <c r="E51" s="123"/>
      <c r="F51" s="78">
        <v>0.1</v>
      </c>
      <c r="G51" s="124"/>
      <c r="H51" s="78">
        <v>0.11</v>
      </c>
      <c r="I51" s="124"/>
      <c r="J51" s="78">
        <v>0.1</v>
      </c>
    </row>
    <row r="52" spans="1:11" ht="22.9" customHeight="1" thickTop="1" x14ac:dyDescent="0.45"/>
    <row r="53" spans="1:11" ht="22.9" customHeight="1" x14ac:dyDescent="0.45">
      <c r="A53" s="86" t="s">
        <v>123</v>
      </c>
      <c r="B53" s="80"/>
      <c r="C53" s="79"/>
      <c r="D53" s="80"/>
      <c r="E53" s="1"/>
      <c r="F53" s="87"/>
      <c r="G53" s="1"/>
      <c r="H53" s="87"/>
      <c r="I53" s="87"/>
      <c r="J53" s="87"/>
      <c r="K53" s="87"/>
    </row>
    <row r="54" spans="1:11" ht="19.899999999999999" customHeight="1" x14ac:dyDescent="0.45">
      <c r="A54" s="86" t="s">
        <v>42</v>
      </c>
      <c r="B54" s="80"/>
      <c r="C54" s="80"/>
      <c r="D54" s="80"/>
      <c r="F54" s="80"/>
    </row>
    <row r="55" spans="1:11" ht="19.899999999999999" customHeight="1" x14ac:dyDescent="0.45">
      <c r="A55" s="88"/>
      <c r="B55" s="80"/>
      <c r="C55" s="80"/>
      <c r="D55" s="80"/>
      <c r="F55" s="80"/>
    </row>
    <row r="56" spans="1:11" ht="19.899999999999999" customHeight="1" x14ac:dyDescent="0.45">
      <c r="B56" s="82"/>
      <c r="C56" s="89"/>
      <c r="D56" s="237" t="s">
        <v>43</v>
      </c>
      <c r="E56" s="237"/>
      <c r="F56" s="237"/>
      <c r="G56" s="90"/>
      <c r="H56" s="237" t="s">
        <v>39</v>
      </c>
      <c r="I56" s="237"/>
      <c r="J56" s="237"/>
    </row>
    <row r="57" spans="1:11" ht="19.899999999999999" customHeight="1" x14ac:dyDescent="0.45">
      <c r="B57" s="82"/>
      <c r="C57" s="89"/>
      <c r="D57" s="235" t="s">
        <v>159</v>
      </c>
      <c r="E57" s="235"/>
      <c r="F57" s="235"/>
      <c r="G57" s="89"/>
      <c r="H57" s="235" t="s">
        <v>159</v>
      </c>
      <c r="I57" s="235"/>
      <c r="J57" s="235"/>
    </row>
    <row r="58" spans="1:11" ht="19.899999999999999" customHeight="1" x14ac:dyDescent="0.45">
      <c r="B58" s="82"/>
      <c r="C58" s="89"/>
      <c r="D58" s="235" t="s">
        <v>158</v>
      </c>
      <c r="E58" s="235"/>
      <c r="F58" s="235"/>
      <c r="G58" s="89"/>
      <c r="H58" s="235" t="s">
        <v>158</v>
      </c>
      <c r="I58" s="235"/>
      <c r="J58" s="235"/>
    </row>
    <row r="59" spans="1:11" ht="19.899999999999999" customHeight="1" x14ac:dyDescent="0.45">
      <c r="B59" s="82" t="s">
        <v>1</v>
      </c>
      <c r="C59" s="89"/>
      <c r="D59" s="91">
        <v>2568</v>
      </c>
      <c r="E59" s="89"/>
      <c r="F59" s="91">
        <v>2567</v>
      </c>
      <c r="G59" s="89"/>
      <c r="H59" s="91">
        <v>2568</v>
      </c>
      <c r="I59" s="89"/>
      <c r="J59" s="91">
        <v>2567</v>
      </c>
    </row>
    <row r="60" spans="1:11" ht="19.899999999999999" customHeight="1" x14ac:dyDescent="0.45">
      <c r="B60" s="92"/>
      <c r="D60" s="236" t="s">
        <v>40</v>
      </c>
      <c r="E60" s="236"/>
      <c r="F60" s="236"/>
      <c r="G60" s="236"/>
      <c r="H60" s="236"/>
      <c r="I60" s="236"/>
      <c r="J60" s="236"/>
    </row>
    <row r="61" spans="1:11" ht="19.899999999999999" customHeight="1" x14ac:dyDescent="0.45">
      <c r="A61" s="94" t="s">
        <v>44</v>
      </c>
      <c r="B61" s="95"/>
      <c r="C61" s="95"/>
      <c r="D61" s="95"/>
      <c r="E61" s="95"/>
      <c r="F61" s="96"/>
      <c r="G61" s="96"/>
      <c r="H61" s="97"/>
      <c r="I61" s="96"/>
      <c r="J61" s="96"/>
    </row>
    <row r="62" spans="1:11" ht="19.899999999999999" customHeight="1" x14ac:dyDescent="0.45">
      <c r="A62" s="95" t="s">
        <v>35</v>
      </c>
      <c r="B62" s="95"/>
      <c r="C62" s="95"/>
      <c r="D62" s="98">
        <v>1625052565</v>
      </c>
      <c r="E62" s="98"/>
      <c r="F62" s="98">
        <v>1443994031</v>
      </c>
      <c r="G62" s="99"/>
      <c r="H62" s="99">
        <v>1625052565</v>
      </c>
      <c r="I62" s="99"/>
      <c r="J62" s="99">
        <v>1443994031</v>
      </c>
    </row>
    <row r="63" spans="1:11" ht="19.899999999999999" customHeight="1" x14ac:dyDescent="0.45">
      <c r="A63" s="95" t="s">
        <v>68</v>
      </c>
      <c r="B63" s="95"/>
      <c r="C63" s="95"/>
      <c r="D63" s="98">
        <v>27203977</v>
      </c>
      <c r="E63" s="98"/>
      <c r="F63" s="98">
        <v>8524674</v>
      </c>
      <c r="G63" s="99"/>
      <c r="H63" s="36">
        <v>0</v>
      </c>
      <c r="I63" s="36"/>
      <c r="J63" s="36">
        <v>0</v>
      </c>
    </row>
    <row r="64" spans="1:11" ht="19.899999999999999" customHeight="1" x14ac:dyDescent="0.45">
      <c r="A64" s="95" t="s">
        <v>69</v>
      </c>
      <c r="B64" s="95"/>
      <c r="C64" s="95"/>
      <c r="D64" s="98">
        <v>20961078</v>
      </c>
      <c r="E64" s="98"/>
      <c r="F64" s="98">
        <v>15860128</v>
      </c>
      <c r="G64" s="100"/>
      <c r="H64" s="100">
        <v>20961078</v>
      </c>
      <c r="I64" s="100"/>
      <c r="J64" s="100">
        <v>15860128</v>
      </c>
    </row>
    <row r="65" spans="1:10" ht="19.899999999999999" customHeight="1" x14ac:dyDescent="0.45">
      <c r="A65" s="95" t="s">
        <v>21</v>
      </c>
      <c r="B65" s="95"/>
      <c r="C65" s="95"/>
      <c r="D65" s="101">
        <v>12005703</v>
      </c>
      <c r="E65" s="98"/>
      <c r="F65" s="101">
        <v>10391719</v>
      </c>
      <c r="G65" s="100"/>
      <c r="H65" s="102">
        <v>14374505</v>
      </c>
      <c r="I65" s="100"/>
      <c r="J65" s="102">
        <v>10328792</v>
      </c>
    </row>
    <row r="66" spans="1:10" ht="19.899999999999999" customHeight="1" x14ac:dyDescent="0.45">
      <c r="A66" s="103" t="s">
        <v>70</v>
      </c>
      <c r="B66" s="95"/>
      <c r="C66" s="95"/>
      <c r="D66" s="17">
        <f>SUM(D62:D65)</f>
        <v>1685223323</v>
      </c>
      <c r="E66" s="104"/>
      <c r="F66" s="17">
        <f>SUM(F62:F65)</f>
        <v>1478770552</v>
      </c>
      <c r="G66" s="105"/>
      <c r="H66" s="17">
        <f>SUM(H62:H65)</f>
        <v>1660388148</v>
      </c>
      <c r="I66" s="105"/>
      <c r="J66" s="17">
        <f>SUM(J62:J65)</f>
        <v>1470182951</v>
      </c>
    </row>
    <row r="67" spans="1:10" ht="19.899999999999999" customHeight="1" x14ac:dyDescent="0.45">
      <c r="A67" s="95"/>
      <c r="B67" s="95"/>
      <c r="C67" s="95"/>
      <c r="D67" s="98"/>
      <c r="E67" s="98"/>
      <c r="F67" s="99"/>
      <c r="G67" s="99"/>
      <c r="H67" s="99"/>
      <c r="I67" s="99"/>
      <c r="J67" s="99"/>
    </row>
    <row r="68" spans="1:10" ht="19.899999999999999" customHeight="1" x14ac:dyDescent="0.45">
      <c r="A68" s="94" t="s">
        <v>71</v>
      </c>
      <c r="B68" s="95"/>
      <c r="C68" s="95"/>
      <c r="D68" s="98"/>
      <c r="E68" s="98"/>
      <c r="F68" s="99"/>
      <c r="G68" s="99"/>
      <c r="H68" s="99"/>
      <c r="I68" s="99"/>
      <c r="J68" s="99"/>
    </row>
    <row r="69" spans="1:10" ht="19.899999999999999" customHeight="1" x14ac:dyDescent="0.45">
      <c r="A69" s="95" t="s">
        <v>72</v>
      </c>
      <c r="B69" s="95"/>
      <c r="C69" s="95"/>
      <c r="D69" s="98">
        <v>20941720</v>
      </c>
      <c r="E69" s="98"/>
      <c r="F69" s="98">
        <v>7467150</v>
      </c>
      <c r="G69" s="100"/>
      <c r="H69" s="36">
        <v>0</v>
      </c>
      <c r="I69" s="36"/>
      <c r="J69" s="36">
        <v>0</v>
      </c>
    </row>
    <row r="70" spans="1:10" ht="19.899999999999999" customHeight="1" x14ac:dyDescent="0.45">
      <c r="A70" s="95" t="s">
        <v>106</v>
      </c>
      <c r="B70" s="95"/>
      <c r="C70" s="95"/>
      <c r="D70" s="98">
        <v>11537215</v>
      </c>
      <c r="E70" s="98"/>
      <c r="F70" s="98">
        <v>11380446</v>
      </c>
      <c r="G70" s="99"/>
      <c r="H70" s="99">
        <v>10610951</v>
      </c>
      <c r="I70" s="99"/>
      <c r="J70" s="99">
        <v>10185062</v>
      </c>
    </row>
    <row r="71" spans="1:10" ht="19.899999999999999" customHeight="1" x14ac:dyDescent="0.45">
      <c r="A71" s="95" t="s">
        <v>22</v>
      </c>
      <c r="B71" s="95"/>
      <c r="C71" s="95"/>
      <c r="D71" s="101">
        <v>773373712</v>
      </c>
      <c r="E71" s="98"/>
      <c r="F71" s="101">
        <v>700604654</v>
      </c>
      <c r="G71" s="99"/>
      <c r="H71" s="106">
        <v>778786089</v>
      </c>
      <c r="I71" s="99"/>
      <c r="J71" s="106">
        <v>695147390</v>
      </c>
    </row>
    <row r="72" spans="1:10" ht="19.899999999999999" customHeight="1" x14ac:dyDescent="0.45">
      <c r="A72" s="103" t="s">
        <v>73</v>
      </c>
      <c r="B72" s="95"/>
      <c r="C72" s="95"/>
      <c r="D72" s="17">
        <f>SUM(D69:D71)</f>
        <v>805852647</v>
      </c>
      <c r="E72" s="98"/>
      <c r="F72" s="17">
        <f>SUM(F69:F71)</f>
        <v>719452250</v>
      </c>
      <c r="G72" s="99"/>
      <c r="H72" s="17">
        <f>SUM(H69:H71)</f>
        <v>789397040</v>
      </c>
      <c r="I72" s="99"/>
      <c r="J72" s="17">
        <f>SUM(J69:J71)</f>
        <v>705332452</v>
      </c>
    </row>
    <row r="73" spans="1:10" ht="19.899999999999999" customHeight="1" x14ac:dyDescent="0.45">
      <c r="A73" s="95"/>
      <c r="B73" s="95"/>
      <c r="C73" s="95"/>
      <c r="D73" s="98"/>
      <c r="E73" s="98"/>
      <c r="F73" s="56"/>
      <c r="G73" s="99"/>
      <c r="H73" s="99"/>
      <c r="I73" s="99"/>
      <c r="J73" s="56"/>
    </row>
    <row r="74" spans="1:10" ht="19.899999999999999" customHeight="1" x14ac:dyDescent="0.45">
      <c r="A74" s="103" t="s">
        <v>122</v>
      </c>
      <c r="B74" s="95"/>
      <c r="C74" s="95"/>
      <c r="D74" s="107">
        <f>D66-D72</f>
        <v>879370676</v>
      </c>
      <c r="E74" s="104"/>
      <c r="F74" s="107">
        <f>F66-F72</f>
        <v>759318302</v>
      </c>
      <c r="G74" s="105"/>
      <c r="H74" s="107">
        <f>H66-H72</f>
        <v>870991108</v>
      </c>
      <c r="I74" s="105"/>
      <c r="J74" s="107">
        <f>J66-J72</f>
        <v>764850499</v>
      </c>
    </row>
    <row r="75" spans="1:10" ht="19.899999999999999" customHeight="1" x14ac:dyDescent="0.45">
      <c r="A75" s="95" t="s">
        <v>107</v>
      </c>
      <c r="B75" s="95"/>
      <c r="C75" s="95"/>
      <c r="D75" s="98">
        <v>122323170</v>
      </c>
      <c r="E75" s="98"/>
      <c r="F75" s="56">
        <v>84973248</v>
      </c>
      <c r="G75" s="99"/>
      <c r="H75" s="99">
        <v>121917426</v>
      </c>
      <c r="I75" s="99"/>
      <c r="J75" s="56">
        <v>84973248</v>
      </c>
    </row>
    <row r="76" spans="1:10" ht="19.899999999999999" customHeight="1" x14ac:dyDescent="0.45">
      <c r="A76" s="95" t="s">
        <v>23</v>
      </c>
      <c r="B76" s="95"/>
      <c r="C76" s="95"/>
      <c r="D76" s="98">
        <v>198468641</v>
      </c>
      <c r="E76" s="98"/>
      <c r="F76" s="59">
        <v>182803415</v>
      </c>
      <c r="G76" s="108"/>
      <c r="H76" s="100">
        <v>198357897</v>
      </c>
      <c r="I76" s="108"/>
      <c r="J76" s="59">
        <v>182710703</v>
      </c>
    </row>
    <row r="77" spans="1:10" ht="19.899999999999999" customHeight="1" x14ac:dyDescent="0.45">
      <c r="A77" s="95" t="s">
        <v>153</v>
      </c>
      <c r="C77" s="95"/>
      <c r="D77" s="101">
        <v>0</v>
      </c>
      <c r="E77" s="98"/>
      <c r="F77" s="58">
        <v>-863983</v>
      </c>
      <c r="G77" s="100"/>
      <c r="H77" s="5">
        <v>0</v>
      </c>
      <c r="I77" s="36"/>
      <c r="J77" s="5">
        <v>0</v>
      </c>
    </row>
    <row r="78" spans="1:10" ht="19.899999999999999" customHeight="1" x14ac:dyDescent="0.45">
      <c r="A78" s="103" t="s">
        <v>34</v>
      </c>
      <c r="B78" s="95"/>
      <c r="C78" s="95"/>
      <c r="D78" s="16">
        <f>D74-SUM(D75:D77)</f>
        <v>558578865</v>
      </c>
      <c r="E78" s="104"/>
      <c r="F78" s="16">
        <f>F74-SUM(F75:F77)</f>
        <v>492405622</v>
      </c>
      <c r="G78" s="108"/>
      <c r="H78" s="16">
        <f>H74-SUM(H75:H77)</f>
        <v>550715785</v>
      </c>
      <c r="I78" s="108"/>
      <c r="J78" s="16">
        <f>J74-SUM(J75:J77)</f>
        <v>497166548</v>
      </c>
    </row>
    <row r="79" spans="1:10" ht="19.899999999999999" customHeight="1" x14ac:dyDescent="0.45">
      <c r="A79" s="95" t="s">
        <v>74</v>
      </c>
      <c r="B79" s="110">
        <v>13</v>
      </c>
      <c r="C79" s="95"/>
      <c r="D79" s="98">
        <v>119286037</v>
      </c>
      <c r="E79" s="98"/>
      <c r="F79" s="57">
        <v>98713977</v>
      </c>
      <c r="G79" s="100"/>
      <c r="H79" s="100">
        <v>110241811</v>
      </c>
      <c r="I79" s="100"/>
      <c r="J79" s="102">
        <v>99661773</v>
      </c>
    </row>
    <row r="80" spans="1:10" ht="22.9" customHeight="1" x14ac:dyDescent="0.45">
      <c r="A80" s="103" t="s">
        <v>33</v>
      </c>
      <c r="B80" s="95"/>
      <c r="C80" s="95"/>
      <c r="D80" s="125">
        <f>D78-D79</f>
        <v>439292828</v>
      </c>
      <c r="E80" s="104"/>
      <c r="F80" s="126">
        <f>F78-F79</f>
        <v>393691645</v>
      </c>
      <c r="G80" s="105"/>
      <c r="H80" s="126">
        <f>H78-H79</f>
        <v>440473974</v>
      </c>
      <c r="I80" s="105"/>
      <c r="J80" s="126">
        <f>J78-J79</f>
        <v>397504775</v>
      </c>
    </row>
    <row r="81" spans="1:13" ht="19.899999999999999" customHeight="1" x14ac:dyDescent="0.45">
      <c r="A81" s="95"/>
      <c r="B81" s="95"/>
      <c r="C81" s="95"/>
      <c r="D81" s="98"/>
      <c r="E81" s="98"/>
      <c r="F81" s="99"/>
      <c r="G81" s="99"/>
      <c r="H81" s="99"/>
      <c r="I81" s="99"/>
      <c r="J81" s="99"/>
    </row>
    <row r="82" spans="1:13" ht="19.899999999999999" customHeight="1" x14ac:dyDescent="0.45">
      <c r="A82" s="103" t="s">
        <v>75</v>
      </c>
      <c r="B82" s="95"/>
      <c r="C82" s="95"/>
      <c r="D82" s="9">
        <v>0</v>
      </c>
      <c r="E82" s="60"/>
      <c r="F82" s="10">
        <v>0</v>
      </c>
      <c r="G82" s="61"/>
      <c r="H82" s="10">
        <v>0</v>
      </c>
      <c r="I82" s="61"/>
      <c r="J82" s="10">
        <v>0</v>
      </c>
    </row>
    <row r="83" spans="1:13" ht="19.899999999999999" customHeight="1" thickBot="1" x14ac:dyDescent="0.5">
      <c r="A83" s="103" t="s">
        <v>130</v>
      </c>
      <c r="B83" s="95"/>
      <c r="C83" s="95"/>
      <c r="D83" s="15">
        <f>D80+D82</f>
        <v>439292828</v>
      </c>
      <c r="E83" s="104"/>
      <c r="F83" s="15">
        <f>F80+F82</f>
        <v>393691645</v>
      </c>
      <c r="G83" s="108"/>
      <c r="H83" s="15">
        <f>H80+H82</f>
        <v>440473974</v>
      </c>
      <c r="I83" s="108"/>
      <c r="J83" s="15">
        <f>J80+J82</f>
        <v>397504775</v>
      </c>
    </row>
    <row r="84" spans="1:13" ht="19.899999999999999" customHeight="1" thickTop="1" x14ac:dyDescent="0.45">
      <c r="A84" s="95"/>
      <c r="B84" s="95"/>
      <c r="C84" s="95"/>
      <c r="D84" s="115"/>
      <c r="E84" s="115"/>
      <c r="F84" s="116"/>
      <c r="G84" s="116"/>
      <c r="H84" s="116"/>
      <c r="I84" s="116"/>
      <c r="J84" s="116"/>
    </row>
    <row r="85" spans="1:13" ht="19.899999999999999" customHeight="1" x14ac:dyDescent="0.45">
      <c r="A85" s="86" t="s">
        <v>123</v>
      </c>
      <c r="B85" s="80"/>
      <c r="C85" s="79"/>
      <c r="D85" s="80"/>
      <c r="E85" s="1"/>
      <c r="F85" s="87"/>
      <c r="G85" s="1"/>
      <c r="H85" s="87"/>
      <c r="I85" s="87"/>
      <c r="J85" s="87"/>
    </row>
    <row r="86" spans="1:13" ht="19.899999999999999" customHeight="1" x14ac:dyDescent="0.45">
      <c r="A86" s="86" t="s">
        <v>42</v>
      </c>
      <c r="B86" s="80"/>
      <c r="C86" s="80"/>
      <c r="D86" s="80"/>
      <c r="F86" s="80"/>
    </row>
    <row r="87" spans="1:13" ht="19.899999999999999" customHeight="1" x14ac:dyDescent="0.45">
      <c r="A87" s="88"/>
      <c r="B87" s="80"/>
      <c r="C87" s="80"/>
      <c r="D87" s="80"/>
      <c r="F87" s="80"/>
    </row>
    <row r="88" spans="1:13" ht="19.899999999999999" customHeight="1" x14ac:dyDescent="0.45">
      <c r="B88" s="82"/>
      <c r="C88" s="89"/>
      <c r="D88" s="237" t="s">
        <v>43</v>
      </c>
      <c r="E88" s="237"/>
      <c r="F88" s="237"/>
      <c r="G88" s="90"/>
      <c r="H88" s="237" t="s">
        <v>39</v>
      </c>
      <c r="I88" s="237"/>
      <c r="J88" s="237"/>
    </row>
    <row r="89" spans="1:13" ht="19.899999999999999" customHeight="1" x14ac:dyDescent="0.45">
      <c r="B89" s="82"/>
      <c r="C89" s="89"/>
      <c r="D89" s="235" t="s">
        <v>159</v>
      </c>
      <c r="E89" s="235"/>
      <c r="F89" s="235"/>
      <c r="G89" s="89"/>
      <c r="H89" s="235" t="s">
        <v>159</v>
      </c>
      <c r="I89" s="235"/>
      <c r="J89" s="235"/>
    </row>
    <row r="90" spans="1:13" ht="19.899999999999999" customHeight="1" x14ac:dyDescent="0.45">
      <c r="B90" s="82"/>
      <c r="C90" s="89"/>
      <c r="D90" s="235" t="s">
        <v>158</v>
      </c>
      <c r="E90" s="235"/>
      <c r="F90" s="235"/>
      <c r="G90" s="89"/>
      <c r="H90" s="235" t="s">
        <v>158</v>
      </c>
      <c r="I90" s="235"/>
      <c r="J90" s="235"/>
    </row>
    <row r="91" spans="1:13" ht="19.899999999999999" customHeight="1" x14ac:dyDescent="0.45">
      <c r="B91" s="82"/>
      <c r="C91" s="89"/>
      <c r="D91" s="91">
        <v>2568</v>
      </c>
      <c r="E91" s="89"/>
      <c r="F91" s="91">
        <v>2567</v>
      </c>
      <c r="G91" s="89"/>
      <c r="H91" s="91">
        <v>2568</v>
      </c>
      <c r="I91" s="89"/>
      <c r="J91" s="91">
        <v>2567</v>
      </c>
    </row>
    <row r="92" spans="1:13" ht="19.899999999999999" customHeight="1" x14ac:dyDescent="0.45">
      <c r="A92" s="95"/>
      <c r="B92" s="95"/>
      <c r="C92" s="95"/>
      <c r="D92" s="236" t="s">
        <v>40</v>
      </c>
      <c r="E92" s="236"/>
      <c r="F92" s="236"/>
      <c r="G92" s="236"/>
      <c r="H92" s="236"/>
      <c r="I92" s="236"/>
      <c r="J92" s="236"/>
    </row>
    <row r="93" spans="1:13" ht="19.899999999999999" customHeight="1" x14ac:dyDescent="0.45">
      <c r="A93" s="103" t="s">
        <v>151</v>
      </c>
      <c r="B93" s="95"/>
      <c r="C93" s="95"/>
      <c r="D93" s="115"/>
      <c r="E93" s="115"/>
      <c r="F93" s="8"/>
      <c r="G93" s="118"/>
      <c r="H93" s="118"/>
      <c r="I93" s="118"/>
      <c r="J93" s="8"/>
    </row>
    <row r="94" spans="1:13" ht="19.899999999999999" customHeight="1" x14ac:dyDescent="0.45">
      <c r="A94" s="95" t="s">
        <v>131</v>
      </c>
      <c r="B94" s="95"/>
      <c r="C94" s="95"/>
      <c r="D94" s="98">
        <v>445762081</v>
      </c>
      <c r="E94" s="98"/>
      <c r="F94" s="98">
        <v>395042940</v>
      </c>
      <c r="G94" s="100"/>
      <c r="H94" s="100">
        <v>440473974</v>
      </c>
      <c r="I94" s="100"/>
      <c r="J94" s="100">
        <v>397504775</v>
      </c>
      <c r="M94" s="127"/>
    </row>
    <row r="95" spans="1:13" ht="19.899999999999999" customHeight="1" x14ac:dyDescent="0.45">
      <c r="A95" s="95" t="s">
        <v>132</v>
      </c>
      <c r="B95" s="95"/>
      <c r="C95" s="95"/>
      <c r="D95" s="101">
        <v>-6469253</v>
      </c>
      <c r="E95" s="98"/>
      <c r="F95" s="101">
        <v>-1351295</v>
      </c>
      <c r="G95" s="100"/>
      <c r="H95" s="5">
        <v>0</v>
      </c>
      <c r="I95" s="36"/>
      <c r="J95" s="5">
        <v>0</v>
      </c>
    </row>
    <row r="96" spans="1:13" ht="19.899999999999999" customHeight="1" thickBot="1" x14ac:dyDescent="0.5">
      <c r="A96" s="95"/>
      <c r="B96" s="95"/>
      <c r="C96" s="95"/>
      <c r="D96" s="15">
        <f>D80</f>
        <v>439292828</v>
      </c>
      <c r="E96" s="104"/>
      <c r="F96" s="15">
        <f>F80</f>
        <v>393691645</v>
      </c>
      <c r="G96" s="105"/>
      <c r="H96" s="15">
        <f>H80</f>
        <v>440473974</v>
      </c>
      <c r="I96" s="105"/>
      <c r="J96" s="15">
        <f>J80</f>
        <v>397504775</v>
      </c>
    </row>
    <row r="97" spans="1:13" ht="19.899999999999999" customHeight="1" thickTop="1" x14ac:dyDescent="0.45">
      <c r="A97" s="95"/>
      <c r="B97" s="95"/>
      <c r="C97" s="95"/>
      <c r="D97" s="98"/>
      <c r="E97" s="98"/>
      <c r="F97" s="99"/>
      <c r="G97" s="99"/>
      <c r="H97" s="99"/>
      <c r="I97" s="99"/>
      <c r="J97" s="99"/>
      <c r="M97" s="117"/>
    </row>
    <row r="98" spans="1:13" ht="19.899999999999999" customHeight="1" x14ac:dyDescent="0.45">
      <c r="A98" s="103" t="s">
        <v>152</v>
      </c>
      <c r="B98" s="95"/>
      <c r="C98" s="95"/>
      <c r="D98" s="98"/>
      <c r="E98" s="98"/>
      <c r="F98" s="100"/>
      <c r="G98" s="100"/>
      <c r="H98" s="100"/>
      <c r="I98" s="100"/>
      <c r="J98" s="100"/>
      <c r="M98" s="117"/>
    </row>
    <row r="99" spans="1:13" ht="19.899999999999999" customHeight="1" x14ac:dyDescent="0.45">
      <c r="A99" s="95" t="s">
        <v>131</v>
      </c>
      <c r="B99" s="95"/>
      <c r="C99" s="95"/>
      <c r="D99" s="98">
        <v>445762081</v>
      </c>
      <c r="E99" s="98"/>
      <c r="F99" s="98">
        <v>395042940</v>
      </c>
      <c r="G99" s="100"/>
      <c r="H99" s="100">
        <v>440473974</v>
      </c>
      <c r="I99" s="100"/>
      <c r="J99" s="100">
        <v>397504775</v>
      </c>
    </row>
    <row r="100" spans="1:13" ht="19.899999999999999" customHeight="1" x14ac:dyDescent="0.45">
      <c r="A100" s="95" t="s">
        <v>132</v>
      </c>
      <c r="B100" s="95"/>
      <c r="C100" s="95"/>
      <c r="D100" s="98">
        <v>-6469253</v>
      </c>
      <c r="E100" s="98"/>
      <c r="F100" s="101">
        <v>-1351295</v>
      </c>
      <c r="G100" s="119"/>
      <c r="H100" s="12">
        <v>0</v>
      </c>
      <c r="I100" s="12"/>
      <c r="J100" s="62">
        <v>0</v>
      </c>
    </row>
    <row r="101" spans="1:13" ht="19.899999999999999" customHeight="1" thickBot="1" x14ac:dyDescent="0.5">
      <c r="A101" s="95"/>
      <c r="B101" s="95"/>
      <c r="C101" s="95"/>
      <c r="D101" s="14">
        <f>D83</f>
        <v>439292828</v>
      </c>
      <c r="E101" s="104"/>
      <c r="F101" s="15">
        <f>F83</f>
        <v>393691645</v>
      </c>
      <c r="G101" s="120"/>
      <c r="H101" s="14">
        <f>H83</f>
        <v>440473974</v>
      </c>
      <c r="I101" s="120"/>
      <c r="J101" s="15">
        <f>SUM(J99:J100)</f>
        <v>397504775</v>
      </c>
    </row>
    <row r="102" spans="1:13" ht="19.899999999999999" customHeight="1" thickTop="1" x14ac:dyDescent="0.45">
      <c r="A102" s="95"/>
      <c r="B102" s="95"/>
      <c r="C102" s="95"/>
      <c r="D102" s="121"/>
      <c r="E102" s="121"/>
      <c r="F102" s="122"/>
      <c r="G102" s="122"/>
      <c r="H102" s="122"/>
      <c r="I102" s="122"/>
      <c r="J102" s="122"/>
    </row>
    <row r="103" spans="1:13" ht="22.9" customHeight="1" thickBot="1" x14ac:dyDescent="0.5">
      <c r="A103" s="103" t="s">
        <v>170</v>
      </c>
      <c r="B103" s="95"/>
      <c r="C103" s="95"/>
      <c r="D103" s="78">
        <v>0.21</v>
      </c>
      <c r="E103" s="128"/>
      <c r="F103" s="78">
        <v>0.19</v>
      </c>
      <c r="G103" s="129"/>
      <c r="H103" s="78">
        <v>0.21</v>
      </c>
      <c r="I103" s="129"/>
      <c r="J103" s="78">
        <v>0.19</v>
      </c>
    </row>
    <row r="104" spans="1:13" ht="19.899999999999999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28">
    <mergeCell ref="D8:J8"/>
    <mergeCell ref="D5:F5"/>
    <mergeCell ref="H5:J5"/>
    <mergeCell ref="D4:F4"/>
    <mergeCell ref="H4:J4"/>
    <mergeCell ref="D6:F6"/>
    <mergeCell ref="H6:J6"/>
    <mergeCell ref="D40:J40"/>
    <mergeCell ref="D36:F36"/>
    <mergeCell ref="H36:J36"/>
    <mergeCell ref="D37:F37"/>
    <mergeCell ref="H37:J37"/>
    <mergeCell ref="D38:F38"/>
    <mergeCell ref="H38:J38"/>
    <mergeCell ref="D56:F56"/>
    <mergeCell ref="H56:J56"/>
    <mergeCell ref="D57:F57"/>
    <mergeCell ref="H57:J57"/>
    <mergeCell ref="D58:F58"/>
    <mergeCell ref="H58:J58"/>
    <mergeCell ref="D90:F90"/>
    <mergeCell ref="H90:J90"/>
    <mergeCell ref="D92:J92"/>
    <mergeCell ref="D60:J60"/>
    <mergeCell ref="D88:F88"/>
    <mergeCell ref="H88:J88"/>
    <mergeCell ref="D89:F89"/>
    <mergeCell ref="H89:J89"/>
  </mergeCells>
  <pageMargins left="0.8" right="0.8" top="0.48" bottom="0.5" header="0.5" footer="0.5"/>
  <pageSetup paperSize="9" scale="90" firstPageNumber="5" fitToHeight="0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3" manualBreakCount="3">
    <brk id="32" max="9" man="1"/>
    <brk id="52" max="16383" man="1"/>
    <brk id="8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8"/>
  <sheetViews>
    <sheetView view="pageBreakPreview" topLeftCell="A16" zoomScale="75" zoomScaleNormal="70" zoomScaleSheetLayoutView="100" workbookViewId="0">
      <selection activeCell="G34" sqref="G34"/>
    </sheetView>
  </sheetViews>
  <sheetFormatPr defaultColWidth="9.7109375" defaultRowHeight="22.15" customHeight="1" x14ac:dyDescent="0.25"/>
  <cols>
    <col min="1" max="1" width="33.42578125" style="130" customWidth="1"/>
    <col min="2" max="2" width="7.42578125" style="169" customWidth="1"/>
    <col min="3" max="3" width="8.28515625" style="169" customWidth="1"/>
    <col min="4" max="4" width="0.7109375" style="170" customWidth="1"/>
    <col min="5" max="5" width="12.28515625" style="171" customWidth="1"/>
    <col min="6" max="6" width="0.7109375" style="170" customWidth="1"/>
    <col min="7" max="7" width="12.28515625" style="170" bestFit="1" customWidth="1"/>
    <col min="8" max="8" width="0.7109375" style="170" customWidth="1"/>
    <col min="9" max="9" width="11.5703125" style="170" customWidth="1"/>
    <col min="10" max="10" width="0.7109375" style="170" customWidth="1"/>
    <col min="11" max="11" width="12.28515625" style="170" bestFit="1" customWidth="1"/>
    <col min="12" max="12" width="0.7109375" style="130" customWidth="1"/>
    <col min="13" max="13" width="12.28515625" style="130" bestFit="1" customWidth="1"/>
    <col min="14" max="14" width="0.7109375" style="130" customWidth="1"/>
    <col min="15" max="15" width="13.28515625" style="25" customWidth="1"/>
    <col min="16" max="16" width="0.7109375" style="130" customWidth="1"/>
    <col min="17" max="17" width="13.5703125" style="130" customWidth="1"/>
    <col min="18" max="193" width="9.28515625" style="130" customWidth="1"/>
    <col min="194" max="194" width="29.7109375" style="130" customWidth="1"/>
    <col min="195" max="16384" width="9.7109375" style="130"/>
  </cols>
  <sheetData>
    <row r="1" spans="1:17" ht="22.5" customHeight="1" x14ac:dyDescent="0.45">
      <c r="A1" s="86" t="s">
        <v>123</v>
      </c>
      <c r="B1" s="80"/>
      <c r="C1" s="80"/>
      <c r="D1" s="1"/>
      <c r="E1" s="80"/>
      <c r="F1" s="1"/>
      <c r="G1" s="87"/>
      <c r="H1" s="87"/>
      <c r="I1" s="87"/>
      <c r="J1" s="87"/>
      <c r="K1" s="85"/>
      <c r="L1" s="85"/>
      <c r="M1" s="85"/>
      <c r="N1" s="85"/>
      <c r="O1" s="85"/>
      <c r="P1" s="85"/>
      <c r="Q1" s="85"/>
    </row>
    <row r="2" spans="1:17" s="135" customFormat="1" ht="22.5" customHeight="1" x14ac:dyDescent="0.45">
      <c r="A2" s="131" t="s">
        <v>45</v>
      </c>
      <c r="B2" s="132"/>
      <c r="C2" s="132"/>
      <c r="D2" s="133"/>
      <c r="E2" s="132"/>
      <c r="F2" s="133"/>
      <c r="G2" s="134"/>
      <c r="H2" s="134"/>
      <c r="I2" s="134"/>
      <c r="J2" s="134"/>
      <c r="K2" s="134"/>
      <c r="L2" s="134"/>
      <c r="M2" s="81"/>
      <c r="N2" s="81"/>
      <c r="O2" s="81"/>
      <c r="P2" s="81"/>
      <c r="Q2" s="81"/>
    </row>
    <row r="3" spans="1:17" ht="17.649999999999999" customHeight="1" x14ac:dyDescent="0.45">
      <c r="A3" s="85"/>
      <c r="B3" s="136"/>
      <c r="C3" s="136"/>
      <c r="D3" s="137"/>
      <c r="E3" s="137"/>
      <c r="F3" s="137"/>
      <c r="G3" s="137"/>
      <c r="H3" s="137"/>
      <c r="I3" s="138"/>
      <c r="J3" s="137"/>
      <c r="K3" s="137"/>
      <c r="L3" s="137"/>
      <c r="M3" s="137"/>
      <c r="N3" s="137"/>
      <c r="O3" s="137"/>
      <c r="P3" s="139"/>
      <c r="Q3" s="137"/>
    </row>
    <row r="4" spans="1:17" ht="21.4" customHeight="1" x14ac:dyDescent="0.45">
      <c r="A4" s="85"/>
      <c r="B4" s="136"/>
      <c r="C4" s="136"/>
      <c r="D4" s="140"/>
      <c r="E4" s="234" t="s">
        <v>38</v>
      </c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21.4" customHeight="1" x14ac:dyDescent="0.45">
      <c r="A5" s="85"/>
      <c r="B5" s="136"/>
      <c r="C5" s="136"/>
      <c r="D5" s="142"/>
      <c r="E5" s="142"/>
      <c r="F5" s="142"/>
      <c r="G5" s="109"/>
      <c r="H5" s="142"/>
      <c r="I5" s="239" t="s">
        <v>36</v>
      </c>
      <c r="J5" s="239"/>
      <c r="K5" s="239"/>
      <c r="L5" s="142"/>
      <c r="M5" s="142"/>
      <c r="N5" s="142"/>
      <c r="O5" s="18"/>
      <c r="P5" s="109"/>
      <c r="Q5" s="142"/>
    </row>
    <row r="6" spans="1:17" ht="21.4" customHeight="1" x14ac:dyDescent="0.45">
      <c r="A6" s="85"/>
      <c r="B6" s="136"/>
      <c r="C6" s="136"/>
      <c r="D6" s="142"/>
      <c r="E6" s="142" t="s">
        <v>24</v>
      </c>
      <c r="F6" s="142"/>
      <c r="G6" s="142" t="s">
        <v>76</v>
      </c>
      <c r="H6" s="142"/>
      <c r="I6" s="142" t="s">
        <v>77</v>
      </c>
      <c r="J6" s="142"/>
      <c r="K6" s="142"/>
      <c r="L6" s="142"/>
      <c r="M6" s="142" t="s">
        <v>79</v>
      </c>
      <c r="N6" s="142"/>
      <c r="O6" s="142" t="s">
        <v>80</v>
      </c>
      <c r="P6" s="109"/>
      <c r="Q6" s="142" t="s">
        <v>79</v>
      </c>
    </row>
    <row r="7" spans="1:17" ht="21.4" customHeight="1" x14ac:dyDescent="0.45">
      <c r="A7" s="85"/>
      <c r="B7" s="143"/>
      <c r="C7" s="144" t="s">
        <v>1</v>
      </c>
      <c r="D7" s="142"/>
      <c r="E7" s="142" t="s">
        <v>82</v>
      </c>
      <c r="F7" s="142"/>
      <c r="G7" s="142" t="s">
        <v>108</v>
      </c>
      <c r="H7" s="142"/>
      <c r="I7" s="145" t="s">
        <v>78</v>
      </c>
      <c r="J7" s="142"/>
      <c r="K7" s="145" t="s">
        <v>19</v>
      </c>
      <c r="L7" s="142"/>
      <c r="M7" s="142" t="s">
        <v>109</v>
      </c>
      <c r="N7" s="142"/>
      <c r="O7" s="142" t="s">
        <v>25</v>
      </c>
      <c r="P7" s="109"/>
      <c r="Q7" s="142" t="s">
        <v>81</v>
      </c>
    </row>
    <row r="8" spans="1:17" ht="21.4" customHeight="1" x14ac:dyDescent="0.45">
      <c r="A8" s="85"/>
      <c r="B8" s="146"/>
      <c r="C8" s="146"/>
      <c r="D8" s="109"/>
      <c r="E8" s="236" t="s">
        <v>40</v>
      </c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</row>
    <row r="9" spans="1:17" s="135" customFormat="1" ht="21.4" customHeight="1" x14ac:dyDescent="0.45">
      <c r="A9" s="132" t="s">
        <v>160</v>
      </c>
      <c r="B9" s="132"/>
      <c r="C9" s="132"/>
      <c r="D9" s="82"/>
      <c r="E9" s="82"/>
      <c r="F9" s="82"/>
      <c r="G9" s="82"/>
      <c r="H9" s="82"/>
      <c r="I9" s="82"/>
      <c r="J9" s="82"/>
      <c r="K9" s="82"/>
      <c r="L9" s="82"/>
      <c r="M9" s="81"/>
      <c r="N9" s="81"/>
      <c r="O9" s="81"/>
      <c r="P9" s="81"/>
      <c r="Q9" s="81"/>
    </row>
    <row r="10" spans="1:17" s="135" customFormat="1" ht="21.4" customHeight="1" x14ac:dyDescent="0.45">
      <c r="A10" s="132" t="s">
        <v>46</v>
      </c>
      <c r="B10" s="147"/>
      <c r="C10" s="147"/>
      <c r="D10" s="97"/>
      <c r="E10" s="108">
        <v>2096000000</v>
      </c>
      <c r="F10" s="108"/>
      <c r="G10" s="108">
        <v>1902427997</v>
      </c>
      <c r="H10" s="108"/>
      <c r="I10" s="108">
        <v>209600000</v>
      </c>
      <c r="J10" s="108"/>
      <c r="K10" s="108">
        <v>1611784572</v>
      </c>
      <c r="L10" s="108"/>
      <c r="M10" s="108">
        <f>SUM(E10:K10)</f>
        <v>5819812569</v>
      </c>
      <c r="N10" s="108"/>
      <c r="O10" s="108">
        <v>12398289</v>
      </c>
      <c r="P10" s="108"/>
      <c r="Q10" s="148">
        <f>SUM(M10:O10)</f>
        <v>5832210858</v>
      </c>
    </row>
    <row r="11" spans="1:17" ht="19.149999999999999" customHeight="1" x14ac:dyDescent="0.45">
      <c r="A11" s="85"/>
      <c r="B11" s="146"/>
      <c r="C11" s="146"/>
      <c r="D11" s="93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</row>
    <row r="12" spans="1:17" ht="21.4" customHeight="1" x14ac:dyDescent="0.45">
      <c r="A12" s="88" t="s">
        <v>135</v>
      </c>
      <c r="B12" s="150"/>
      <c r="C12" s="150"/>
      <c r="D12" s="151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</row>
    <row r="13" spans="1:17" ht="21.4" customHeight="1" x14ac:dyDescent="0.45">
      <c r="A13" s="152" t="s">
        <v>139</v>
      </c>
      <c r="B13" s="150"/>
      <c r="C13" s="150"/>
      <c r="D13" s="151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</row>
    <row r="14" spans="1:17" ht="21.4" customHeight="1" x14ac:dyDescent="0.45">
      <c r="A14" s="153" t="s">
        <v>136</v>
      </c>
      <c r="B14" s="143"/>
      <c r="C14" s="154">
        <v>14</v>
      </c>
      <c r="D14" s="19"/>
      <c r="E14" s="5">
        <v>0</v>
      </c>
      <c r="F14" s="20"/>
      <c r="G14" s="5">
        <v>0</v>
      </c>
      <c r="H14" s="20"/>
      <c r="I14" s="5">
        <v>0</v>
      </c>
      <c r="J14" s="20"/>
      <c r="K14" s="5">
        <v>-314366187</v>
      </c>
      <c r="L14" s="20"/>
      <c r="M14" s="30">
        <f>SUM(E14:K14)</f>
        <v>-314366187</v>
      </c>
      <c r="N14" s="20"/>
      <c r="O14" s="30">
        <v>0</v>
      </c>
      <c r="P14" s="20"/>
      <c r="Q14" s="30">
        <f>SUM(M14:O14)</f>
        <v>-314366187</v>
      </c>
    </row>
    <row r="15" spans="1:17" ht="21.4" customHeight="1" x14ac:dyDescent="0.45">
      <c r="A15" s="88" t="s">
        <v>176</v>
      </c>
      <c r="B15" s="143"/>
      <c r="C15" s="143"/>
      <c r="D15" s="19"/>
      <c r="E15" s="29">
        <f>SUM(E14)</f>
        <v>0</v>
      </c>
      <c r="F15" s="20"/>
      <c r="G15" s="29">
        <f>SUM(G14)</f>
        <v>0</v>
      </c>
      <c r="H15" s="20"/>
      <c r="I15" s="29">
        <f>SUM(I14)</f>
        <v>0</v>
      </c>
      <c r="J15" s="100"/>
      <c r="K15" s="155">
        <f>SUM(K14)</f>
        <v>-314366187</v>
      </c>
      <c r="L15" s="100"/>
      <c r="M15" s="155">
        <f>SUM(M14)</f>
        <v>-314366187</v>
      </c>
      <c r="N15" s="100"/>
      <c r="O15" s="29">
        <f>SUM(O14)</f>
        <v>0</v>
      </c>
      <c r="P15" s="100"/>
      <c r="Q15" s="155">
        <f>SUM(M15:O15)</f>
        <v>-314366187</v>
      </c>
    </row>
    <row r="16" spans="1:17" ht="21.4" customHeight="1" x14ac:dyDescent="0.45">
      <c r="A16" s="85"/>
      <c r="B16" s="146"/>
      <c r="C16" s="146"/>
      <c r="D16" s="93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</row>
    <row r="17" spans="1:17" ht="21.4" customHeight="1" x14ac:dyDescent="0.45">
      <c r="A17" s="88" t="s">
        <v>110</v>
      </c>
      <c r="B17" s="150"/>
      <c r="C17" s="150"/>
      <c r="D17" s="151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</row>
    <row r="18" spans="1:17" ht="21.4" customHeight="1" x14ac:dyDescent="0.45">
      <c r="A18" s="153" t="s">
        <v>126</v>
      </c>
      <c r="B18" s="143"/>
      <c r="C18" s="143"/>
      <c r="D18" s="19"/>
      <c r="E18" s="5">
        <v>0</v>
      </c>
      <c r="F18" s="20"/>
      <c r="G18" s="5">
        <v>0</v>
      </c>
      <c r="H18" s="20"/>
      <c r="I18" s="5">
        <v>0</v>
      </c>
      <c r="J18" s="100"/>
      <c r="K18" s="156">
        <f>'PL5-8'!F94</f>
        <v>395042940</v>
      </c>
      <c r="L18" s="100"/>
      <c r="M18" s="156">
        <f>SUM(E18:K18)</f>
        <v>395042940</v>
      </c>
      <c r="N18" s="100"/>
      <c r="O18" s="102">
        <v>-1351295</v>
      </c>
      <c r="P18" s="100"/>
      <c r="Q18" s="156">
        <f>SUM(M18:O18)</f>
        <v>393691645</v>
      </c>
    </row>
    <row r="19" spans="1:17" ht="21.4" customHeight="1" x14ac:dyDescent="0.45">
      <c r="A19" s="88" t="s">
        <v>134</v>
      </c>
      <c r="B19" s="143"/>
      <c r="C19" s="143"/>
      <c r="D19" s="19"/>
      <c r="E19" s="29">
        <f>SUM(E18)</f>
        <v>0</v>
      </c>
      <c r="F19" s="20"/>
      <c r="G19" s="29">
        <f>SUM(G18)</f>
        <v>0</v>
      </c>
      <c r="H19" s="20"/>
      <c r="I19" s="29">
        <f>SUM(I18)</f>
        <v>0</v>
      </c>
      <c r="J19" s="100"/>
      <c r="K19" s="155">
        <f>SUM(K18)</f>
        <v>395042940</v>
      </c>
      <c r="L19" s="100"/>
      <c r="M19" s="155">
        <f>SUM(M18)</f>
        <v>395042940</v>
      </c>
      <c r="N19" s="100"/>
      <c r="O19" s="155">
        <f>SUM(O18)</f>
        <v>-1351295</v>
      </c>
      <c r="P19" s="100"/>
      <c r="Q19" s="155">
        <f>SUM(M19:O19)</f>
        <v>393691645</v>
      </c>
    </row>
    <row r="20" spans="1:17" ht="21.4" customHeight="1" x14ac:dyDescent="0.45">
      <c r="A20" s="153"/>
      <c r="B20" s="143"/>
      <c r="C20" s="143"/>
      <c r="D20" s="157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</row>
    <row r="21" spans="1:17" ht="21.4" customHeight="1" thickBot="1" x14ac:dyDescent="0.5">
      <c r="A21" s="88" t="s">
        <v>161</v>
      </c>
      <c r="B21" s="150"/>
      <c r="C21" s="150"/>
      <c r="D21" s="97"/>
      <c r="E21" s="158">
        <f>SUM(E10,E15,E19)</f>
        <v>2096000000</v>
      </c>
      <c r="F21" s="108">
        <f t="shared" ref="F21:P21" si="0">SUM(F10,F15,F19)</f>
        <v>0</v>
      </c>
      <c r="G21" s="158">
        <f t="shared" si="0"/>
        <v>1902427997</v>
      </c>
      <c r="H21" s="108">
        <f t="shared" si="0"/>
        <v>0</v>
      </c>
      <c r="I21" s="158">
        <f t="shared" si="0"/>
        <v>209600000</v>
      </c>
      <c r="J21" s="108">
        <f t="shared" si="0"/>
        <v>0</v>
      </c>
      <c r="K21" s="158">
        <f>SUM(K10,K15,K19)</f>
        <v>1692461325</v>
      </c>
      <c r="L21" s="108">
        <f t="shared" si="0"/>
        <v>0</v>
      </c>
      <c r="M21" s="158">
        <f>SUM(M10,M15,M19)</f>
        <v>5900489322</v>
      </c>
      <c r="N21" s="108">
        <f t="shared" si="0"/>
        <v>0</v>
      </c>
      <c r="O21" s="159">
        <f>SUM(O10,O15,O19)</f>
        <v>11046994</v>
      </c>
      <c r="P21" s="108">
        <f t="shared" si="0"/>
        <v>0</v>
      </c>
      <c r="Q21" s="158">
        <f>SUM(Q10,Q15,Q19)</f>
        <v>5911536316</v>
      </c>
    </row>
    <row r="22" spans="1:17" ht="19.149999999999999" customHeight="1" thickTop="1" x14ac:dyDescent="0.45">
      <c r="A22" s="88"/>
      <c r="B22" s="150"/>
      <c r="C22" s="150"/>
      <c r="D22" s="137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</row>
    <row r="23" spans="1:17" ht="21.4" customHeight="1" x14ac:dyDescent="0.45">
      <c r="A23" s="86" t="s">
        <v>123</v>
      </c>
      <c r="B23" s="80"/>
      <c r="C23" s="80"/>
      <c r="D23" s="1"/>
      <c r="E23" s="120"/>
      <c r="F23" s="52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</row>
    <row r="24" spans="1:17" ht="21.4" customHeight="1" x14ac:dyDescent="0.45">
      <c r="A24" s="131" t="s">
        <v>45</v>
      </c>
      <c r="B24" s="132"/>
      <c r="C24" s="132"/>
      <c r="D24" s="133"/>
      <c r="E24" s="160"/>
      <c r="F24" s="161"/>
      <c r="G24" s="162"/>
      <c r="H24" s="162"/>
      <c r="I24" s="162"/>
      <c r="J24" s="162"/>
      <c r="K24" s="162"/>
      <c r="L24" s="162"/>
      <c r="M24" s="163"/>
      <c r="N24" s="163"/>
      <c r="O24" s="163"/>
      <c r="P24" s="163"/>
      <c r="Q24" s="163"/>
    </row>
    <row r="25" spans="1:17" ht="21.4" customHeight="1" x14ac:dyDescent="0.45">
      <c r="A25" s="85"/>
      <c r="B25" s="136"/>
      <c r="C25" s="136"/>
      <c r="D25" s="137"/>
      <c r="E25" s="100"/>
      <c r="F25" s="100"/>
      <c r="G25" s="100"/>
      <c r="H25" s="100"/>
      <c r="I25" s="164"/>
      <c r="J25" s="100"/>
      <c r="K25" s="100"/>
      <c r="L25" s="100"/>
      <c r="M25" s="100"/>
      <c r="N25" s="100"/>
      <c r="O25" s="100"/>
      <c r="P25" s="100"/>
      <c r="Q25" s="100"/>
    </row>
    <row r="26" spans="1:17" ht="21.4" customHeight="1" x14ac:dyDescent="0.45">
      <c r="A26" s="85"/>
      <c r="B26" s="136"/>
      <c r="C26" s="136"/>
      <c r="D26" s="140"/>
      <c r="E26" s="240" t="s">
        <v>38</v>
      </c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</row>
    <row r="27" spans="1:17" ht="21.4" customHeight="1" x14ac:dyDescent="0.45">
      <c r="A27" s="85"/>
      <c r="B27" s="136"/>
      <c r="C27" s="136"/>
      <c r="D27" s="142"/>
      <c r="E27" s="166"/>
      <c r="F27" s="166"/>
      <c r="G27" s="166"/>
      <c r="H27" s="166"/>
      <c r="I27" s="241" t="s">
        <v>36</v>
      </c>
      <c r="J27" s="241"/>
      <c r="K27" s="241"/>
      <c r="L27" s="166"/>
      <c r="M27" s="166"/>
      <c r="N27" s="166"/>
      <c r="O27" s="63"/>
      <c r="P27" s="166"/>
      <c r="Q27" s="166"/>
    </row>
    <row r="28" spans="1:17" ht="21.4" customHeight="1" x14ac:dyDescent="0.45">
      <c r="A28" s="85"/>
      <c r="B28" s="136"/>
      <c r="C28" s="136"/>
      <c r="D28" s="142"/>
      <c r="E28" s="166" t="s">
        <v>24</v>
      </c>
      <c r="F28" s="166"/>
      <c r="G28" s="166" t="s">
        <v>76</v>
      </c>
      <c r="H28" s="166"/>
      <c r="I28" s="166" t="s">
        <v>77</v>
      </c>
      <c r="J28" s="166"/>
      <c r="K28" s="166"/>
      <c r="L28" s="166"/>
      <c r="M28" s="166" t="s">
        <v>79</v>
      </c>
      <c r="N28" s="166"/>
      <c r="O28" s="166" t="s">
        <v>80</v>
      </c>
      <c r="P28" s="166"/>
      <c r="Q28" s="166" t="s">
        <v>79</v>
      </c>
    </row>
    <row r="29" spans="1:17" ht="21.4" customHeight="1" x14ac:dyDescent="0.45">
      <c r="A29" s="85"/>
      <c r="B29" s="143"/>
      <c r="C29" s="144" t="s">
        <v>1</v>
      </c>
      <c r="D29" s="142"/>
      <c r="E29" s="166" t="s">
        <v>82</v>
      </c>
      <c r="F29" s="166"/>
      <c r="G29" s="166" t="s">
        <v>108</v>
      </c>
      <c r="H29" s="166"/>
      <c r="I29" s="167" t="s">
        <v>78</v>
      </c>
      <c r="J29" s="166"/>
      <c r="K29" s="167" t="s">
        <v>19</v>
      </c>
      <c r="L29" s="166"/>
      <c r="M29" s="166" t="s">
        <v>109</v>
      </c>
      <c r="N29" s="166"/>
      <c r="O29" s="166" t="s">
        <v>25</v>
      </c>
      <c r="P29" s="166"/>
      <c r="Q29" s="166" t="s">
        <v>81</v>
      </c>
    </row>
    <row r="30" spans="1:17" ht="21.4" customHeight="1" x14ac:dyDescent="0.45">
      <c r="A30" s="85"/>
      <c r="B30" s="146"/>
      <c r="C30" s="146"/>
      <c r="D30" s="109"/>
      <c r="E30" s="238" t="s">
        <v>40</v>
      </c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</row>
    <row r="31" spans="1:17" s="135" customFormat="1" ht="21.4" customHeight="1" x14ac:dyDescent="0.45">
      <c r="A31" s="132" t="s">
        <v>162</v>
      </c>
      <c r="B31" s="132"/>
      <c r="C31" s="132"/>
      <c r="D31" s="82"/>
      <c r="E31" s="168"/>
      <c r="F31" s="168"/>
      <c r="G31" s="168"/>
      <c r="H31" s="168"/>
      <c r="I31" s="168"/>
      <c r="J31" s="168"/>
      <c r="K31" s="168"/>
      <c r="L31" s="168"/>
      <c r="M31" s="163"/>
      <c r="N31" s="163"/>
      <c r="O31" s="163"/>
      <c r="P31" s="163"/>
      <c r="Q31" s="163"/>
    </row>
    <row r="32" spans="1:17" s="135" customFormat="1" ht="21.4" customHeight="1" x14ac:dyDescent="0.45">
      <c r="A32" s="132" t="s">
        <v>147</v>
      </c>
      <c r="B32" s="147"/>
      <c r="C32" s="147"/>
      <c r="D32" s="22"/>
      <c r="E32" s="32">
        <v>2096000000</v>
      </c>
      <c r="F32" s="32">
        <v>0</v>
      </c>
      <c r="G32" s="32">
        <v>1902427997</v>
      </c>
      <c r="H32" s="32">
        <v>0</v>
      </c>
      <c r="I32" s="32">
        <v>209600000</v>
      </c>
      <c r="J32" s="32">
        <v>0</v>
      </c>
      <c r="K32" s="32">
        <v>2128787107.0000002</v>
      </c>
      <c r="L32" s="32"/>
      <c r="M32" s="108">
        <f>SUM(E32:K32)</f>
        <v>6336815104</v>
      </c>
      <c r="N32" s="32"/>
      <c r="O32" s="61">
        <v>10230717</v>
      </c>
      <c r="P32" s="32"/>
      <c r="Q32" s="64">
        <f>M32+O32</f>
        <v>6347045821</v>
      </c>
    </row>
    <row r="33" spans="1:17" ht="19.149999999999999" customHeight="1" x14ac:dyDescent="0.45">
      <c r="A33" s="85"/>
      <c r="B33" s="146"/>
      <c r="C33" s="146"/>
      <c r="D33" s="23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</row>
    <row r="34" spans="1:17" ht="21.4" customHeight="1" x14ac:dyDescent="0.45">
      <c r="A34" s="88" t="s">
        <v>135</v>
      </c>
      <c r="B34" s="150"/>
      <c r="C34" s="150"/>
      <c r="D34" s="19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spans="1:17" ht="21.4" customHeight="1" x14ac:dyDescent="0.45">
      <c r="A35" s="152" t="s">
        <v>139</v>
      </c>
      <c r="C35" s="150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 ht="21.4" customHeight="1" x14ac:dyDescent="0.45">
      <c r="A36" s="153" t="s">
        <v>136</v>
      </c>
      <c r="B36" s="143"/>
      <c r="C36" s="82">
        <v>14</v>
      </c>
      <c r="D36" s="19"/>
      <c r="E36" s="5">
        <v>0</v>
      </c>
      <c r="F36" s="20"/>
      <c r="G36" s="5">
        <v>0</v>
      </c>
      <c r="H36" s="20"/>
      <c r="I36" s="5">
        <v>0</v>
      </c>
      <c r="J36" s="20"/>
      <c r="K36" s="5">
        <v>-377279618</v>
      </c>
      <c r="L36" s="20"/>
      <c r="M36" s="5">
        <f>SUM(E36:K36)</f>
        <v>-377279618</v>
      </c>
      <c r="N36" s="20"/>
      <c r="O36" s="5">
        <v>0</v>
      </c>
      <c r="P36" s="20"/>
      <c r="Q36" s="5">
        <f>M36+O36</f>
        <v>-377279618</v>
      </c>
    </row>
    <row r="37" spans="1:17" ht="21.4" customHeight="1" x14ac:dyDescent="0.45">
      <c r="A37" s="88" t="s">
        <v>176</v>
      </c>
      <c r="B37" s="143"/>
      <c r="C37" s="143"/>
      <c r="D37" s="19"/>
      <c r="E37" s="21">
        <f>SUM(E36)</f>
        <v>0</v>
      </c>
      <c r="F37" s="20"/>
      <c r="G37" s="21">
        <f>SUM(G36)</f>
        <v>0</v>
      </c>
      <c r="H37" s="20"/>
      <c r="I37" s="21">
        <f>SUM(I36)</f>
        <v>0</v>
      </c>
      <c r="J37" s="20"/>
      <c r="K37" s="21">
        <f>SUM(K36)</f>
        <v>-377279618</v>
      </c>
      <c r="L37" s="20"/>
      <c r="M37" s="21">
        <f>SUM(M36)</f>
        <v>-377279618</v>
      </c>
      <c r="N37" s="20"/>
      <c r="O37" s="21">
        <f>SUM(O36)</f>
        <v>0</v>
      </c>
      <c r="P37" s="20"/>
      <c r="Q37" s="21">
        <f>SUM(M37:O37)</f>
        <v>-377279618</v>
      </c>
    </row>
    <row r="38" spans="1:17" ht="21.4" customHeight="1" x14ac:dyDescent="0.45">
      <c r="A38" s="85"/>
      <c r="B38" s="146"/>
      <c r="C38" s="146"/>
      <c r="D38" s="23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</row>
    <row r="39" spans="1:17" ht="21.4" customHeight="1" x14ac:dyDescent="0.45">
      <c r="A39" s="88" t="s">
        <v>110</v>
      </c>
      <c r="B39" s="150"/>
      <c r="C39" s="150"/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 ht="21.4" customHeight="1" x14ac:dyDescent="0.45">
      <c r="A40" s="153" t="s">
        <v>126</v>
      </c>
      <c r="B40" s="143"/>
      <c r="C40" s="143"/>
      <c r="D40" s="19"/>
      <c r="E40" s="5">
        <v>0</v>
      </c>
      <c r="F40" s="20"/>
      <c r="G40" s="5">
        <v>0</v>
      </c>
      <c r="H40" s="20"/>
      <c r="I40" s="5">
        <v>0</v>
      </c>
      <c r="J40" s="20"/>
      <c r="K40" s="30">
        <f>'PL5-8'!D94</f>
        <v>445762081</v>
      </c>
      <c r="L40" s="20"/>
      <c r="M40" s="30">
        <f>SUM(E40:K40)</f>
        <v>445762081</v>
      </c>
      <c r="N40" s="20"/>
      <c r="O40" s="5">
        <f>'PL5-8'!D100</f>
        <v>-6469253</v>
      </c>
      <c r="P40" s="20"/>
      <c r="Q40" s="30">
        <f>M40+O40</f>
        <v>439292828</v>
      </c>
    </row>
    <row r="41" spans="1:17" ht="21.4" customHeight="1" x14ac:dyDescent="0.45">
      <c r="A41" s="88" t="s">
        <v>134</v>
      </c>
      <c r="B41" s="143"/>
      <c r="C41" s="143"/>
      <c r="D41" s="19"/>
      <c r="E41" s="29">
        <f>SUM(E40)</f>
        <v>0</v>
      </c>
      <c r="F41" s="20"/>
      <c r="G41" s="29">
        <f>SUM(G40)</f>
        <v>0</v>
      </c>
      <c r="H41" s="20"/>
      <c r="I41" s="29">
        <f>SUM(I40)</f>
        <v>0</v>
      </c>
      <c r="J41" s="20"/>
      <c r="K41" s="29">
        <f>SUM(K40)</f>
        <v>445762081</v>
      </c>
      <c r="L41" s="20"/>
      <c r="M41" s="29">
        <f>SUM(M40)</f>
        <v>445762081</v>
      </c>
      <c r="N41" s="20"/>
      <c r="O41" s="29">
        <f>SUM(O40)</f>
        <v>-6469253</v>
      </c>
      <c r="P41" s="20"/>
      <c r="Q41" s="29">
        <f>SUM(M41:O41)</f>
        <v>439292828</v>
      </c>
    </row>
    <row r="42" spans="1:17" ht="19.149999999999999" customHeight="1" x14ac:dyDescent="0.45">
      <c r="A42" s="153"/>
      <c r="B42" s="143"/>
      <c r="C42" s="143"/>
      <c r="D42" s="19"/>
      <c r="E42" s="36"/>
      <c r="F42" s="20"/>
      <c r="G42" s="36"/>
      <c r="H42" s="20"/>
      <c r="I42" s="36"/>
      <c r="J42" s="20"/>
      <c r="K42" s="36"/>
      <c r="L42" s="20"/>
      <c r="M42" s="36"/>
      <c r="N42" s="20"/>
      <c r="O42" s="36"/>
      <c r="P42" s="20"/>
      <c r="Q42" s="36"/>
    </row>
    <row r="43" spans="1:17" ht="21.4" customHeight="1" thickBot="1" x14ac:dyDescent="0.5">
      <c r="A43" s="88" t="s">
        <v>163</v>
      </c>
      <c r="B43" s="150"/>
      <c r="C43" s="150"/>
      <c r="D43" s="22"/>
      <c r="E43" s="66">
        <f>SUM(E32,E37,E41)</f>
        <v>2096000000</v>
      </c>
      <c r="F43" s="32">
        <f t="shared" ref="F43:P43" si="1">SUM(F32,F37,F41)</f>
        <v>0</v>
      </c>
      <c r="G43" s="66">
        <f t="shared" si="1"/>
        <v>1902427997</v>
      </c>
      <c r="H43" s="32">
        <f t="shared" si="1"/>
        <v>0</v>
      </c>
      <c r="I43" s="66">
        <f t="shared" si="1"/>
        <v>209600000</v>
      </c>
      <c r="J43" s="32">
        <f t="shared" si="1"/>
        <v>0</v>
      </c>
      <c r="K43" s="66">
        <f>SUM(K32,K37,K41)</f>
        <v>2197269570</v>
      </c>
      <c r="L43" s="32">
        <f t="shared" si="1"/>
        <v>0</v>
      </c>
      <c r="M43" s="66">
        <f t="shared" si="1"/>
        <v>6405297567</v>
      </c>
      <c r="N43" s="32">
        <f t="shared" si="1"/>
        <v>0</v>
      </c>
      <c r="O43" s="66">
        <f t="shared" si="1"/>
        <v>3761464</v>
      </c>
      <c r="P43" s="32">
        <f t="shared" si="1"/>
        <v>0</v>
      </c>
      <c r="Q43" s="66">
        <f>SUM(Q32,Q37,Q41)</f>
        <v>6409059031</v>
      </c>
    </row>
    <row r="44" spans="1:17" ht="21.4" customHeight="1" thickTop="1" x14ac:dyDescent="0.45">
      <c r="A44" s="85"/>
      <c r="B44" s="143"/>
      <c r="C44" s="143"/>
      <c r="D44" s="87"/>
      <c r="E44" s="142"/>
      <c r="F44" s="87"/>
      <c r="G44" s="87"/>
      <c r="H44" s="87"/>
      <c r="I44" s="87"/>
      <c r="J44" s="87"/>
      <c r="K44" s="87"/>
      <c r="L44" s="85"/>
      <c r="M44" s="85"/>
      <c r="N44" s="85"/>
      <c r="O44" s="13"/>
      <c r="P44" s="85"/>
      <c r="Q44" s="85"/>
    </row>
    <row r="45" spans="1:17" ht="22.9" customHeight="1" x14ac:dyDescent="0.45">
      <c r="A45" s="85"/>
      <c r="B45" s="143"/>
      <c r="C45" s="143"/>
      <c r="D45" s="87"/>
      <c r="E45" s="142"/>
      <c r="F45" s="87"/>
      <c r="G45" s="87"/>
      <c r="H45" s="87"/>
      <c r="I45" s="87"/>
      <c r="J45" s="87"/>
      <c r="K45" s="87"/>
      <c r="L45" s="85"/>
      <c r="M45" s="85"/>
      <c r="N45" s="85"/>
      <c r="O45" s="13"/>
      <c r="P45" s="85"/>
      <c r="Q45" s="85"/>
    </row>
    <row r="46" spans="1:17" ht="22.15" customHeight="1" x14ac:dyDescent="0.25">
      <c r="E46" s="171">
        <f>E32-'BS2-4'!G87</f>
        <v>0</v>
      </c>
      <c r="G46" s="170">
        <f>G32-'BS2-4'!G88</f>
        <v>0</v>
      </c>
      <c r="I46" s="170">
        <f>I32-'BS2-4'!G91</f>
        <v>0</v>
      </c>
      <c r="K46" s="170">
        <f>K32-'BS2-4'!G92</f>
        <v>0</v>
      </c>
      <c r="M46" s="24">
        <f>M32-'BS2-4'!G93</f>
        <v>0</v>
      </c>
      <c r="N46" s="24"/>
      <c r="O46" s="25">
        <f>O32-'BS2-4'!G94</f>
        <v>0</v>
      </c>
      <c r="P46" s="24"/>
      <c r="Q46" s="24">
        <f>Q32-'BS2-4'!G95</f>
        <v>0</v>
      </c>
    </row>
    <row r="47" spans="1:17" ht="22.15" customHeight="1" x14ac:dyDescent="0.25">
      <c r="E47" s="26">
        <f>E43-'BS2-4'!E87</f>
        <v>0</v>
      </c>
      <c r="F47" s="27"/>
      <c r="G47" s="27">
        <f>G43-'BS2-4'!E88</f>
        <v>0</v>
      </c>
      <c r="H47" s="27"/>
      <c r="I47" s="27">
        <f>I43-'BS2-4'!E91</f>
        <v>0</v>
      </c>
      <c r="J47" s="27"/>
      <c r="K47" s="27">
        <f>K43-'BS2-4'!E92</f>
        <v>0</v>
      </c>
      <c r="L47" s="27"/>
      <c r="M47" s="27">
        <f>M43-'BS2-4'!E93</f>
        <v>0</v>
      </c>
      <c r="N47" s="27"/>
      <c r="O47" s="28">
        <f>O43-'BS2-4'!E94</f>
        <v>0</v>
      </c>
      <c r="P47" s="27"/>
      <c r="Q47" s="27">
        <f>Q43-'BS2-4'!E95</f>
        <v>0</v>
      </c>
    </row>
    <row r="48" spans="1:17" ht="22.15" customHeight="1" x14ac:dyDescent="0.25">
      <c r="E48" s="26"/>
      <c r="F48" s="27"/>
      <c r="G48" s="27"/>
      <c r="H48" s="27"/>
      <c r="I48" s="27"/>
      <c r="J48" s="27"/>
      <c r="K48" s="27"/>
      <c r="L48" s="27"/>
      <c r="M48" s="27"/>
      <c r="N48" s="27"/>
      <c r="O48" s="28"/>
      <c r="P48" s="27"/>
      <c r="Q48" s="27"/>
    </row>
  </sheetData>
  <sheetProtection formatCells="0" formatColumns="0" formatRows="0" insertColumns="0" insertRows="0" insertHyperlinks="0" deleteColumns="0" deleteRows="0" sort="0" autoFilter="0" pivotTables="0"/>
  <mergeCells count="6">
    <mergeCell ref="E30:Q30"/>
    <mergeCell ref="E8:Q8"/>
    <mergeCell ref="I5:K5"/>
    <mergeCell ref="E4:Q4"/>
    <mergeCell ref="E26:Q26"/>
    <mergeCell ref="I27:K27"/>
  </mergeCells>
  <pageMargins left="0.8" right="0.8" top="0.48" bottom="0.5" header="0.5" footer="0.5"/>
  <pageSetup paperSize="9" scale="91" firstPageNumber="9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1" manualBreakCount="1">
    <brk id="22" max="16" man="1"/>
  </rowBreaks>
  <colBreaks count="1" manualBreakCount="1">
    <brk id="17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7"/>
  <sheetViews>
    <sheetView view="pageBreakPreview" topLeftCell="A21" zoomScale="69" zoomScaleNormal="80" zoomScaleSheetLayoutView="90" workbookViewId="0">
      <selection activeCell="A37" sqref="A37"/>
    </sheetView>
  </sheetViews>
  <sheetFormatPr defaultColWidth="0.7109375" defaultRowHeight="22.9" customHeight="1" x14ac:dyDescent="0.25"/>
  <cols>
    <col min="1" max="1" width="47.140625" style="130" customWidth="1"/>
    <col min="2" max="2" width="8.28515625" style="169" bestFit="1" customWidth="1"/>
    <col min="3" max="3" width="1.28515625" style="229" customWidth="1"/>
    <col min="4" max="4" width="14.7109375" style="171" customWidth="1"/>
    <col min="5" max="5" width="1" style="170" customWidth="1"/>
    <col min="6" max="6" width="14.7109375" style="170" customWidth="1"/>
    <col min="7" max="7" width="1" style="170" customWidth="1"/>
    <col min="8" max="8" width="14.7109375" style="25" customWidth="1"/>
    <col min="9" max="9" width="1" style="130" customWidth="1"/>
    <col min="10" max="10" width="14.7109375" style="25" customWidth="1"/>
    <col min="11" max="11" width="1" style="130" customWidth="1"/>
    <col min="12" max="12" width="14.7109375" style="130" customWidth="1"/>
    <col min="13" max="184" width="9.28515625" style="130" customWidth="1"/>
    <col min="185" max="185" width="29.7109375" style="130" customWidth="1"/>
    <col min="186" max="186" width="9.7109375" style="130" customWidth="1"/>
    <col min="187" max="187" width="7" style="130" customWidth="1"/>
    <col min="188" max="188" width="0.7109375" style="130" customWidth="1"/>
    <col min="189" max="189" width="11.28515625" style="130" customWidth="1"/>
    <col min="190" max="190" width="1.28515625" style="130" customWidth="1"/>
    <col min="191" max="191" width="12.28515625" style="130" customWidth="1"/>
    <col min="192" max="16384" width="0.7109375" style="130"/>
  </cols>
  <sheetData>
    <row r="1" spans="1:12" ht="22.15" customHeight="1" x14ac:dyDescent="0.45">
      <c r="A1" s="86" t="s">
        <v>123</v>
      </c>
      <c r="B1" s="80"/>
      <c r="C1" s="79"/>
      <c r="D1" s="80"/>
      <c r="E1" s="1"/>
      <c r="F1" s="87"/>
      <c r="G1" s="1"/>
      <c r="H1" s="85"/>
      <c r="I1" s="85"/>
      <c r="J1" s="85"/>
      <c r="K1" s="85"/>
      <c r="L1" s="85"/>
    </row>
    <row r="2" spans="1:12" ht="22.15" customHeight="1" x14ac:dyDescent="0.45">
      <c r="A2" s="227" t="s">
        <v>45</v>
      </c>
      <c r="B2" s="150"/>
      <c r="C2" s="92"/>
      <c r="D2" s="141"/>
      <c r="E2" s="87"/>
      <c r="F2" s="87"/>
      <c r="G2" s="87"/>
      <c r="H2" s="13"/>
      <c r="I2" s="85"/>
      <c r="J2" s="13"/>
      <c r="K2" s="85"/>
      <c r="L2" s="85"/>
    </row>
    <row r="3" spans="1:12" ht="22.9" hidden="1" customHeight="1" x14ac:dyDescent="0.45">
      <c r="A3" s="228"/>
      <c r="B3" s="150"/>
      <c r="C3" s="92"/>
      <c r="D3" s="141"/>
      <c r="E3" s="87"/>
      <c r="F3" s="87"/>
      <c r="G3" s="87"/>
      <c r="H3" s="13"/>
      <c r="I3" s="85"/>
      <c r="J3" s="13"/>
      <c r="K3" s="85"/>
      <c r="L3" s="85"/>
    </row>
    <row r="4" spans="1:12" ht="21" customHeight="1" x14ac:dyDescent="0.45">
      <c r="A4" s="85"/>
      <c r="B4" s="143"/>
      <c r="C4" s="109"/>
      <c r="D4" s="242" t="s">
        <v>47</v>
      </c>
      <c r="E4" s="242"/>
      <c r="F4" s="242"/>
      <c r="G4" s="242"/>
      <c r="H4" s="242"/>
      <c r="I4" s="242"/>
      <c r="J4" s="242"/>
      <c r="K4" s="242"/>
      <c r="L4" s="242"/>
    </row>
    <row r="5" spans="1:12" ht="21" customHeight="1" x14ac:dyDescent="0.45">
      <c r="A5" s="85"/>
      <c r="B5" s="136"/>
      <c r="C5" s="140"/>
      <c r="D5" s="87"/>
      <c r="E5" s="87"/>
      <c r="F5" s="87"/>
      <c r="G5" s="87"/>
      <c r="H5" s="239" t="s">
        <v>36</v>
      </c>
      <c r="I5" s="239"/>
      <c r="J5" s="239"/>
      <c r="K5" s="87"/>
      <c r="L5" s="87"/>
    </row>
    <row r="6" spans="1:12" ht="21" customHeight="1" x14ac:dyDescent="0.45">
      <c r="A6" s="85"/>
      <c r="B6" s="136"/>
      <c r="C6" s="140"/>
      <c r="D6" s="142" t="s">
        <v>24</v>
      </c>
      <c r="E6" s="142"/>
      <c r="F6" s="142" t="s">
        <v>76</v>
      </c>
      <c r="G6" s="142"/>
      <c r="H6" s="142" t="s">
        <v>77</v>
      </c>
      <c r="I6" s="142"/>
      <c r="J6" s="142"/>
      <c r="K6" s="142"/>
      <c r="L6" s="142" t="s">
        <v>79</v>
      </c>
    </row>
    <row r="7" spans="1:12" ht="21" customHeight="1" x14ac:dyDescent="0.45">
      <c r="A7" s="85"/>
      <c r="B7" s="144" t="s">
        <v>1</v>
      </c>
      <c r="C7" s="140"/>
      <c r="D7" s="142" t="s">
        <v>82</v>
      </c>
      <c r="E7" s="142"/>
      <c r="F7" s="142" t="s">
        <v>108</v>
      </c>
      <c r="G7" s="142"/>
      <c r="H7" s="145" t="s">
        <v>78</v>
      </c>
      <c r="I7" s="142"/>
      <c r="J7" s="142" t="s">
        <v>19</v>
      </c>
      <c r="K7" s="142"/>
      <c r="L7" s="142" t="s">
        <v>81</v>
      </c>
    </row>
    <row r="8" spans="1:12" ht="21" customHeight="1" x14ac:dyDescent="0.45">
      <c r="A8" s="85"/>
      <c r="B8" s="146"/>
      <c r="C8" s="109"/>
      <c r="D8" s="236" t="s">
        <v>40</v>
      </c>
      <c r="E8" s="236"/>
      <c r="F8" s="236"/>
      <c r="G8" s="236"/>
      <c r="H8" s="236"/>
      <c r="I8" s="236"/>
      <c r="J8" s="236"/>
      <c r="K8" s="236"/>
      <c r="L8" s="236"/>
    </row>
    <row r="9" spans="1:12" ht="21" customHeight="1" x14ac:dyDescent="0.45">
      <c r="A9" s="132" t="s">
        <v>160</v>
      </c>
      <c r="B9" s="136"/>
      <c r="C9" s="92"/>
      <c r="D9" s="137"/>
      <c r="E9" s="137"/>
      <c r="F9" s="137"/>
      <c r="G9" s="137"/>
      <c r="H9" s="137"/>
      <c r="I9" s="85"/>
      <c r="J9" s="137"/>
      <c r="K9" s="85"/>
      <c r="L9" s="85"/>
    </row>
    <row r="10" spans="1:12" ht="21" customHeight="1" x14ac:dyDescent="0.45">
      <c r="A10" s="132" t="s">
        <v>46</v>
      </c>
      <c r="B10" s="150"/>
      <c r="C10" s="92"/>
      <c r="D10" s="32">
        <v>2096000000</v>
      </c>
      <c r="E10" s="32"/>
      <c r="F10" s="32">
        <v>1902427997</v>
      </c>
      <c r="G10" s="32"/>
      <c r="H10" s="32">
        <v>209600000</v>
      </c>
      <c r="I10" s="60"/>
      <c r="J10" s="32">
        <v>1617808900</v>
      </c>
      <c r="K10" s="60"/>
      <c r="L10" s="64">
        <f>SUM(D10:J10)</f>
        <v>5825836897</v>
      </c>
    </row>
    <row r="11" spans="1:12" ht="16.5" customHeight="1" x14ac:dyDescent="0.45">
      <c r="A11" s="85"/>
      <c r="B11" s="150"/>
      <c r="C11" s="92"/>
      <c r="D11" s="32"/>
      <c r="E11" s="32"/>
      <c r="F11" s="32"/>
      <c r="G11" s="32"/>
      <c r="H11" s="32"/>
      <c r="I11" s="60"/>
      <c r="J11" s="32"/>
      <c r="K11" s="60"/>
      <c r="L11" s="32"/>
    </row>
    <row r="12" spans="1:12" ht="21" customHeight="1" x14ac:dyDescent="0.45">
      <c r="A12" s="88" t="s">
        <v>135</v>
      </c>
      <c r="B12" s="150"/>
      <c r="C12" s="92"/>
      <c r="D12" s="20"/>
      <c r="E12" s="20"/>
      <c r="F12" s="20"/>
      <c r="G12" s="20"/>
      <c r="H12" s="20"/>
      <c r="I12" s="49"/>
      <c r="J12" s="20"/>
      <c r="K12" s="49"/>
      <c r="L12" s="20"/>
    </row>
    <row r="13" spans="1:12" ht="21" customHeight="1" x14ac:dyDescent="0.45">
      <c r="A13" s="152" t="s">
        <v>140</v>
      </c>
      <c r="B13" s="150"/>
      <c r="C13" s="92"/>
      <c r="D13" s="20"/>
      <c r="E13" s="20"/>
      <c r="F13" s="20"/>
      <c r="G13" s="20"/>
      <c r="H13" s="20"/>
      <c r="I13" s="49"/>
      <c r="J13" s="20"/>
      <c r="K13" s="49"/>
      <c r="L13" s="20"/>
    </row>
    <row r="14" spans="1:12" ht="21" customHeight="1" x14ac:dyDescent="0.45">
      <c r="A14" s="153" t="s">
        <v>136</v>
      </c>
      <c r="B14" s="154">
        <v>14</v>
      </c>
      <c r="C14" s="109"/>
      <c r="D14" s="31">
        <v>0</v>
      </c>
      <c r="E14" s="20"/>
      <c r="F14" s="31">
        <v>0</v>
      </c>
      <c r="G14" s="20"/>
      <c r="H14" s="31">
        <v>0</v>
      </c>
      <c r="I14" s="20"/>
      <c r="J14" s="5">
        <v>-314366187</v>
      </c>
      <c r="K14" s="20"/>
      <c r="L14" s="30">
        <f>SUM(D14:J14)</f>
        <v>-314366187</v>
      </c>
    </row>
    <row r="15" spans="1:12" ht="21" customHeight="1" x14ac:dyDescent="0.45">
      <c r="A15" s="88" t="s">
        <v>176</v>
      </c>
      <c r="B15" s="143"/>
      <c r="C15" s="109"/>
      <c r="D15" s="33">
        <f>SUM(D14)</f>
        <v>0</v>
      </c>
      <c r="E15" s="32"/>
      <c r="F15" s="33">
        <f>SUM(F14)</f>
        <v>0</v>
      </c>
      <c r="G15" s="32"/>
      <c r="H15" s="33">
        <f>SUM(H14)</f>
        <v>0</v>
      </c>
      <c r="I15" s="32"/>
      <c r="J15" s="33">
        <f>SUM(J14)</f>
        <v>-314366187</v>
      </c>
      <c r="K15" s="32"/>
      <c r="L15" s="33">
        <f>SUM(L14)</f>
        <v>-314366187</v>
      </c>
    </row>
    <row r="16" spans="1:12" ht="21" customHeight="1" x14ac:dyDescent="0.45">
      <c r="A16" s="85"/>
      <c r="B16" s="150"/>
      <c r="C16" s="92"/>
      <c r="D16" s="32"/>
      <c r="E16" s="32"/>
      <c r="F16" s="32"/>
      <c r="G16" s="32"/>
      <c r="H16" s="32"/>
      <c r="I16" s="60"/>
      <c r="J16" s="32"/>
      <c r="K16" s="60"/>
      <c r="L16" s="32"/>
    </row>
    <row r="17" spans="1:12" ht="21" customHeight="1" x14ac:dyDescent="0.45">
      <c r="A17" s="88" t="s">
        <v>110</v>
      </c>
      <c r="B17" s="150"/>
      <c r="C17" s="92"/>
      <c r="D17" s="20"/>
      <c r="E17" s="20"/>
      <c r="F17" s="20"/>
      <c r="G17" s="20"/>
      <c r="H17" s="20"/>
      <c r="I17" s="49"/>
      <c r="J17" s="20"/>
      <c r="K17" s="49"/>
      <c r="L17" s="20"/>
    </row>
    <row r="18" spans="1:12" ht="21" customHeight="1" x14ac:dyDescent="0.45">
      <c r="A18" s="153" t="s">
        <v>125</v>
      </c>
      <c r="B18" s="143"/>
      <c r="C18" s="109"/>
      <c r="D18" s="31">
        <v>0</v>
      </c>
      <c r="E18" s="20"/>
      <c r="F18" s="31">
        <v>0</v>
      </c>
      <c r="G18" s="20"/>
      <c r="H18" s="31">
        <v>0</v>
      </c>
      <c r="I18" s="20"/>
      <c r="J18" s="30">
        <f>'PL5-8'!J94</f>
        <v>397504775</v>
      </c>
      <c r="K18" s="20"/>
      <c r="L18" s="30">
        <f>SUM(D18:J18)</f>
        <v>397504775</v>
      </c>
    </row>
    <row r="19" spans="1:12" ht="21" customHeight="1" x14ac:dyDescent="0.45">
      <c r="A19" s="88" t="s">
        <v>133</v>
      </c>
      <c r="B19" s="143"/>
      <c r="C19" s="109"/>
      <c r="D19" s="33">
        <f>SUM(D18)</f>
        <v>0</v>
      </c>
      <c r="E19" s="32"/>
      <c r="F19" s="33">
        <f>SUM(F18)</f>
        <v>0</v>
      </c>
      <c r="G19" s="32"/>
      <c r="H19" s="33">
        <f>SUM(H18)</f>
        <v>0</v>
      </c>
      <c r="I19" s="32"/>
      <c r="J19" s="33">
        <f>SUM(J18)</f>
        <v>397504775</v>
      </c>
      <c r="K19" s="32"/>
      <c r="L19" s="33">
        <f>SUM(L18)</f>
        <v>397504775</v>
      </c>
    </row>
    <row r="20" spans="1:12" ht="21" customHeight="1" x14ac:dyDescent="0.45">
      <c r="A20" s="153"/>
      <c r="B20" s="143"/>
      <c r="C20" s="109"/>
      <c r="D20" s="36"/>
      <c r="E20" s="20"/>
      <c r="F20" s="36"/>
      <c r="G20" s="20"/>
      <c r="H20" s="36"/>
      <c r="I20" s="20"/>
      <c r="J20" s="36"/>
      <c r="K20" s="20"/>
      <c r="L20" s="36"/>
    </row>
    <row r="21" spans="1:12" ht="21" customHeight="1" thickBot="1" x14ac:dyDescent="0.5">
      <c r="A21" s="88" t="s">
        <v>161</v>
      </c>
      <c r="B21" s="150"/>
      <c r="C21" s="92"/>
      <c r="D21" s="66">
        <f>SUM(D10,D15,D19)</f>
        <v>2096000000</v>
      </c>
      <c r="E21" s="32">
        <f t="shared" ref="E21:L21" si="0">SUM(E10,E15,E19)</f>
        <v>0</v>
      </c>
      <c r="F21" s="66">
        <f t="shared" si="0"/>
        <v>1902427997</v>
      </c>
      <c r="G21" s="32">
        <f t="shared" si="0"/>
        <v>0</v>
      </c>
      <c r="H21" s="66">
        <f t="shared" si="0"/>
        <v>209600000</v>
      </c>
      <c r="I21" s="32">
        <f t="shared" si="0"/>
        <v>0</v>
      </c>
      <c r="J21" s="66">
        <f t="shared" si="0"/>
        <v>1700947488</v>
      </c>
      <c r="K21" s="32">
        <f t="shared" si="0"/>
        <v>0</v>
      </c>
      <c r="L21" s="66">
        <f t="shared" si="0"/>
        <v>5908975485</v>
      </c>
    </row>
    <row r="22" spans="1:12" ht="16.5" customHeight="1" thickTop="1" x14ac:dyDescent="0.45">
      <c r="A22" s="88"/>
      <c r="B22" s="150"/>
      <c r="C22" s="92"/>
      <c r="D22" s="100"/>
      <c r="E22" s="100"/>
      <c r="F22" s="100"/>
      <c r="G22" s="100"/>
      <c r="H22" s="100"/>
      <c r="I22" s="100"/>
      <c r="J22" s="100"/>
      <c r="K22" s="100"/>
      <c r="L22" s="100"/>
    </row>
    <row r="23" spans="1:12" ht="21" customHeight="1" x14ac:dyDescent="0.45">
      <c r="A23" s="86" t="s">
        <v>123</v>
      </c>
      <c r="B23" s="80"/>
      <c r="C23" s="79"/>
      <c r="D23" s="120"/>
      <c r="E23" s="52"/>
      <c r="F23" s="119"/>
      <c r="G23" s="52"/>
      <c r="H23" s="119"/>
      <c r="I23" s="119"/>
      <c r="J23" s="119"/>
      <c r="K23" s="119"/>
      <c r="L23" s="119"/>
    </row>
    <row r="24" spans="1:12" ht="21" customHeight="1" x14ac:dyDescent="0.45">
      <c r="A24" s="227" t="s">
        <v>45</v>
      </c>
      <c r="B24" s="150"/>
      <c r="C24" s="92"/>
      <c r="D24" s="165"/>
      <c r="E24" s="119"/>
      <c r="F24" s="119"/>
      <c r="G24" s="119"/>
      <c r="H24" s="12"/>
      <c r="I24" s="119"/>
      <c r="J24" s="12"/>
      <c r="K24" s="119"/>
      <c r="L24" s="119"/>
    </row>
    <row r="25" spans="1:12" ht="21" customHeight="1" x14ac:dyDescent="0.45">
      <c r="A25" s="228"/>
      <c r="B25" s="150"/>
      <c r="C25" s="92"/>
      <c r="D25" s="165"/>
      <c r="E25" s="119"/>
      <c r="F25" s="119"/>
      <c r="G25" s="119"/>
      <c r="H25" s="12"/>
      <c r="I25" s="119"/>
      <c r="J25" s="12"/>
      <c r="K25" s="119"/>
      <c r="L25" s="119"/>
    </row>
    <row r="26" spans="1:12" ht="21" customHeight="1" x14ac:dyDescent="0.45">
      <c r="A26" s="85"/>
      <c r="B26" s="143"/>
      <c r="C26" s="109"/>
      <c r="D26" s="240" t="s">
        <v>47</v>
      </c>
      <c r="E26" s="240"/>
      <c r="F26" s="240"/>
      <c r="G26" s="240"/>
      <c r="H26" s="240"/>
      <c r="I26" s="240"/>
      <c r="J26" s="240"/>
      <c r="K26" s="240"/>
      <c r="L26" s="240"/>
    </row>
    <row r="27" spans="1:12" ht="21" customHeight="1" x14ac:dyDescent="0.45">
      <c r="A27" s="85"/>
      <c r="B27" s="136"/>
      <c r="C27" s="140"/>
      <c r="D27" s="119"/>
      <c r="E27" s="119"/>
      <c r="F27" s="119"/>
      <c r="G27" s="119"/>
      <c r="H27" s="241" t="s">
        <v>36</v>
      </c>
      <c r="I27" s="241"/>
      <c r="J27" s="241"/>
      <c r="K27" s="119"/>
      <c r="L27" s="119"/>
    </row>
    <row r="28" spans="1:12" ht="21" customHeight="1" x14ac:dyDescent="0.45">
      <c r="A28" s="85"/>
      <c r="B28" s="136"/>
      <c r="C28" s="140"/>
      <c r="D28" s="166" t="s">
        <v>24</v>
      </c>
      <c r="E28" s="166"/>
      <c r="F28" s="166" t="s">
        <v>76</v>
      </c>
      <c r="G28" s="166"/>
      <c r="H28" s="166" t="s">
        <v>77</v>
      </c>
      <c r="I28" s="166"/>
      <c r="J28" s="166"/>
      <c r="K28" s="166"/>
      <c r="L28" s="166" t="s">
        <v>79</v>
      </c>
    </row>
    <row r="29" spans="1:12" ht="21" customHeight="1" x14ac:dyDescent="0.45">
      <c r="A29" s="85"/>
      <c r="B29" s="144" t="s">
        <v>1</v>
      </c>
      <c r="C29" s="140"/>
      <c r="D29" s="166" t="s">
        <v>82</v>
      </c>
      <c r="E29" s="166"/>
      <c r="F29" s="166" t="s">
        <v>108</v>
      </c>
      <c r="G29" s="166"/>
      <c r="H29" s="167" t="s">
        <v>78</v>
      </c>
      <c r="I29" s="166"/>
      <c r="J29" s="166" t="s">
        <v>19</v>
      </c>
      <c r="K29" s="166"/>
      <c r="L29" s="166" t="s">
        <v>81</v>
      </c>
    </row>
    <row r="30" spans="1:12" ht="21" customHeight="1" x14ac:dyDescent="0.45">
      <c r="A30" s="85"/>
      <c r="B30" s="146"/>
      <c r="C30" s="109"/>
      <c r="D30" s="238" t="s">
        <v>40</v>
      </c>
      <c r="E30" s="238"/>
      <c r="F30" s="238"/>
      <c r="G30" s="238"/>
      <c r="H30" s="238"/>
      <c r="I30" s="238"/>
      <c r="J30" s="238"/>
      <c r="K30" s="238"/>
      <c r="L30" s="238"/>
    </row>
    <row r="31" spans="1:12" ht="21" customHeight="1" x14ac:dyDescent="0.45">
      <c r="A31" s="132" t="s">
        <v>162</v>
      </c>
      <c r="B31" s="136"/>
      <c r="C31" s="92"/>
      <c r="D31" s="108"/>
      <c r="E31" s="100"/>
      <c r="F31" s="100"/>
      <c r="G31" s="100"/>
      <c r="H31" s="100"/>
      <c r="I31" s="119"/>
      <c r="J31" s="100"/>
      <c r="K31" s="119"/>
      <c r="L31" s="119"/>
    </row>
    <row r="32" spans="1:12" ht="21" customHeight="1" x14ac:dyDescent="0.45">
      <c r="A32" s="132" t="s">
        <v>147</v>
      </c>
      <c r="B32" s="150"/>
      <c r="C32" s="92"/>
      <c r="D32" s="60">
        <v>2096000000</v>
      </c>
      <c r="E32" s="32">
        <v>0</v>
      </c>
      <c r="F32" s="32">
        <v>1902427997</v>
      </c>
      <c r="G32" s="32">
        <v>0</v>
      </c>
      <c r="H32" s="32">
        <v>209600000</v>
      </c>
      <c r="I32" s="60">
        <v>0</v>
      </c>
      <c r="J32" s="32">
        <v>2139806311.0000002</v>
      </c>
      <c r="K32" s="60"/>
      <c r="L32" s="64">
        <f>SUM(D32:J32)</f>
        <v>6347834308</v>
      </c>
    </row>
    <row r="33" spans="1:12" ht="16.5" customHeight="1" x14ac:dyDescent="0.45">
      <c r="A33" s="85"/>
      <c r="B33" s="150"/>
      <c r="C33" s="92"/>
      <c r="D33" s="108"/>
      <c r="E33" s="108"/>
      <c r="F33" s="108"/>
      <c r="G33" s="108"/>
      <c r="H33" s="108"/>
      <c r="I33" s="120"/>
      <c r="J33" s="108"/>
      <c r="K33" s="120"/>
      <c r="L33" s="108"/>
    </row>
    <row r="34" spans="1:12" ht="21" customHeight="1" x14ac:dyDescent="0.45">
      <c r="A34" s="88" t="s">
        <v>135</v>
      </c>
      <c r="B34" s="150"/>
      <c r="C34" s="92"/>
      <c r="D34" s="100"/>
      <c r="E34" s="100"/>
      <c r="F34" s="100"/>
      <c r="G34" s="100"/>
      <c r="H34" s="100"/>
      <c r="I34" s="119"/>
      <c r="J34" s="100"/>
      <c r="K34" s="119"/>
      <c r="L34" s="100"/>
    </row>
    <row r="35" spans="1:12" ht="21" customHeight="1" x14ac:dyDescent="0.45">
      <c r="A35" s="152" t="s">
        <v>140</v>
      </c>
      <c r="B35" s="150"/>
      <c r="C35" s="92"/>
      <c r="D35" s="100"/>
      <c r="E35" s="100"/>
      <c r="F35" s="100"/>
      <c r="G35" s="100"/>
      <c r="H35" s="100"/>
      <c r="I35" s="119"/>
      <c r="J35" s="100"/>
      <c r="K35" s="119"/>
      <c r="L35" s="100"/>
    </row>
    <row r="36" spans="1:12" ht="21" customHeight="1" x14ac:dyDescent="0.45">
      <c r="A36" s="153" t="s">
        <v>136</v>
      </c>
      <c r="B36" s="154">
        <v>14</v>
      </c>
      <c r="C36" s="109"/>
      <c r="D36" s="31">
        <v>0</v>
      </c>
      <c r="E36" s="20"/>
      <c r="F36" s="31">
        <v>0</v>
      </c>
      <c r="G36" s="20"/>
      <c r="H36" s="31">
        <v>0</v>
      </c>
      <c r="I36" s="20"/>
      <c r="J36" s="5">
        <v>-377279618</v>
      </c>
      <c r="K36" s="100"/>
      <c r="L36" s="156">
        <f>SUM(D36:J36)</f>
        <v>-377279618</v>
      </c>
    </row>
    <row r="37" spans="1:12" ht="21" customHeight="1" x14ac:dyDescent="0.45">
      <c r="A37" s="88" t="s">
        <v>176</v>
      </c>
      <c r="B37" s="143"/>
      <c r="C37" s="109"/>
      <c r="D37" s="33">
        <f>SUM(D36)</f>
        <v>0</v>
      </c>
      <c r="E37" s="32"/>
      <c r="F37" s="33">
        <f>SUM(F36)</f>
        <v>0</v>
      </c>
      <c r="G37" s="32"/>
      <c r="H37" s="33">
        <f>SUM(H36)</f>
        <v>0</v>
      </c>
      <c r="I37" s="32"/>
      <c r="J37" s="33">
        <f>SUM(J36)</f>
        <v>-377279618</v>
      </c>
      <c r="K37" s="32"/>
      <c r="L37" s="33">
        <f>SUM(L36)</f>
        <v>-377279618</v>
      </c>
    </row>
    <row r="38" spans="1:12" ht="21" customHeight="1" x14ac:dyDescent="0.45">
      <c r="A38" s="85"/>
      <c r="B38" s="150"/>
      <c r="C38" s="92"/>
      <c r="D38" s="108"/>
      <c r="E38" s="108"/>
      <c r="F38" s="108"/>
      <c r="G38" s="108"/>
      <c r="H38" s="108"/>
      <c r="I38" s="120"/>
      <c r="J38" s="108"/>
      <c r="K38" s="120"/>
      <c r="L38" s="108"/>
    </row>
    <row r="39" spans="1:12" ht="21" customHeight="1" x14ac:dyDescent="0.45">
      <c r="A39" s="88" t="s">
        <v>110</v>
      </c>
      <c r="B39" s="150"/>
      <c r="C39" s="92"/>
      <c r="D39" s="100"/>
      <c r="E39" s="100"/>
      <c r="F39" s="100"/>
      <c r="G39" s="100"/>
      <c r="H39" s="100"/>
      <c r="I39" s="119"/>
      <c r="J39" s="100"/>
      <c r="K39" s="119"/>
      <c r="L39" s="100"/>
    </row>
    <row r="40" spans="1:12" ht="21" customHeight="1" x14ac:dyDescent="0.45">
      <c r="A40" s="153" t="s">
        <v>125</v>
      </c>
      <c r="B40" s="143"/>
      <c r="C40" s="109"/>
      <c r="D40" s="31">
        <v>0</v>
      </c>
      <c r="E40" s="20"/>
      <c r="F40" s="31">
        <v>0</v>
      </c>
      <c r="G40" s="20"/>
      <c r="H40" s="31">
        <v>0</v>
      </c>
      <c r="I40" s="20"/>
      <c r="J40" s="30">
        <f>'PL5-8'!H94</f>
        <v>440473974</v>
      </c>
      <c r="K40" s="100"/>
      <c r="L40" s="156">
        <f>SUM(D40:J40)</f>
        <v>440473974</v>
      </c>
    </row>
    <row r="41" spans="1:12" ht="21" customHeight="1" x14ac:dyDescent="0.45">
      <c r="A41" s="88" t="s">
        <v>133</v>
      </c>
      <c r="B41" s="143"/>
      <c r="C41" s="109"/>
      <c r="D41" s="33">
        <f>SUM(D40)</f>
        <v>0</v>
      </c>
      <c r="E41" s="32"/>
      <c r="F41" s="33">
        <f>SUM(F40)</f>
        <v>0</v>
      </c>
      <c r="G41" s="32"/>
      <c r="H41" s="33">
        <f>SUM(H40)</f>
        <v>0</v>
      </c>
      <c r="I41" s="32"/>
      <c r="J41" s="33">
        <f>SUM(J40)</f>
        <v>440473974</v>
      </c>
      <c r="K41" s="32"/>
      <c r="L41" s="33">
        <f>SUM(L40)</f>
        <v>440473974</v>
      </c>
    </row>
    <row r="42" spans="1:12" ht="16.5" customHeight="1" x14ac:dyDescent="0.45">
      <c r="A42" s="153"/>
      <c r="B42" s="143"/>
      <c r="C42" s="109"/>
      <c r="D42" s="100"/>
      <c r="E42" s="100"/>
      <c r="F42" s="100"/>
      <c r="G42" s="100"/>
      <c r="H42" s="100"/>
      <c r="I42" s="100"/>
      <c r="J42" s="100"/>
      <c r="K42" s="100"/>
      <c r="L42" s="100"/>
    </row>
    <row r="43" spans="1:12" ht="21" customHeight="1" thickBot="1" x14ac:dyDescent="0.5">
      <c r="A43" s="88" t="s">
        <v>163</v>
      </c>
      <c r="B43" s="150"/>
      <c r="C43" s="92"/>
      <c r="D43" s="158">
        <f>SUM(D32,D37,D41)</f>
        <v>2096000000</v>
      </c>
      <c r="E43" s="108">
        <f t="shared" ref="E43:K43" si="1">SUM(E32,E37,E41)</f>
        <v>0</v>
      </c>
      <c r="F43" s="158">
        <f t="shared" si="1"/>
        <v>1902427997</v>
      </c>
      <c r="G43" s="108">
        <f t="shared" si="1"/>
        <v>0</v>
      </c>
      <c r="H43" s="158">
        <f t="shared" si="1"/>
        <v>209600000</v>
      </c>
      <c r="I43" s="108">
        <f t="shared" si="1"/>
        <v>0</v>
      </c>
      <c r="J43" s="159">
        <f t="shared" si="1"/>
        <v>2203000667</v>
      </c>
      <c r="K43" s="108">
        <f t="shared" si="1"/>
        <v>0</v>
      </c>
      <c r="L43" s="159">
        <f>SUM(L32,L37,L41)</f>
        <v>6411028664</v>
      </c>
    </row>
    <row r="44" spans="1:12" ht="22.9" customHeight="1" thickTop="1" x14ac:dyDescent="0.45">
      <c r="A44" s="85"/>
      <c r="B44" s="143"/>
      <c r="C44" s="109"/>
      <c r="D44" s="142"/>
      <c r="E44" s="87"/>
      <c r="F44" s="87"/>
      <c r="G44" s="87"/>
      <c r="H44" s="13"/>
      <c r="I44" s="85"/>
      <c r="J44" s="13"/>
      <c r="K44" s="85"/>
      <c r="L44" s="85"/>
    </row>
    <row r="45" spans="1:12" ht="22.9" customHeight="1" x14ac:dyDescent="0.45">
      <c r="A45" s="85"/>
      <c r="B45" s="143"/>
      <c r="C45" s="109"/>
      <c r="D45" s="85"/>
      <c r="E45" s="85"/>
      <c r="F45" s="85"/>
      <c r="G45" s="85"/>
      <c r="H45" s="85"/>
      <c r="I45" s="85"/>
      <c r="J45" s="85"/>
      <c r="K45" s="85"/>
      <c r="L45" s="85"/>
    </row>
    <row r="46" spans="1:12" ht="22.9" customHeight="1" x14ac:dyDescent="0.25">
      <c r="D46" s="171">
        <f>D32-'BS2-4'!K87</f>
        <v>0</v>
      </c>
      <c r="F46" s="170">
        <f>F32-'BS2-4'!K88</f>
        <v>0</v>
      </c>
      <c r="H46" s="25">
        <f>H32-'BS2-4'!K91</f>
        <v>0</v>
      </c>
      <c r="J46" s="25">
        <f>J32-'BS2-4'!K92</f>
        <v>0</v>
      </c>
      <c r="L46" s="25">
        <f>L32-'BS2-4'!K93</f>
        <v>0</v>
      </c>
    </row>
    <row r="47" spans="1:12" ht="22.9" customHeight="1" x14ac:dyDescent="0.25">
      <c r="D47" s="171">
        <f>D43-'BS2-4'!I87</f>
        <v>0</v>
      </c>
      <c r="F47" s="170">
        <f>F43-'BS2-4'!I88</f>
        <v>0</v>
      </c>
      <c r="H47" s="25">
        <f>H43-'BS2-4'!I91</f>
        <v>0</v>
      </c>
      <c r="J47" s="25">
        <f>J43-'BS2-4'!I92</f>
        <v>0</v>
      </c>
      <c r="L47" s="24">
        <f>L43-'BS2-4'!I93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30:L30"/>
    <mergeCell ref="D4:L4"/>
    <mergeCell ref="D8:L8"/>
    <mergeCell ref="H5:J5"/>
    <mergeCell ref="D26:L26"/>
    <mergeCell ref="H27:J27"/>
  </mergeCells>
  <pageMargins left="0.8" right="0.8" top="0.48" bottom="0.5" header="0.5" footer="0.5"/>
  <pageSetup paperSize="9" scale="96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2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0"/>
  <sheetViews>
    <sheetView tabSelected="1" view="pageBreakPreview" topLeftCell="A68" zoomScale="80" zoomScaleNormal="85" zoomScaleSheetLayoutView="80" workbookViewId="0">
      <selection activeCell="N78" sqref="N78"/>
    </sheetView>
  </sheetViews>
  <sheetFormatPr defaultColWidth="9.28515625" defaultRowHeight="22.5" customHeight="1" x14ac:dyDescent="0.45"/>
  <cols>
    <col min="1" max="1" width="44.42578125" style="193" customWidth="1"/>
    <col min="2" max="2" width="8.28515625" style="220" bestFit="1" customWidth="1"/>
    <col min="3" max="3" width="0.7109375" style="193" customWidth="1"/>
    <col min="4" max="4" width="12.28515625" style="42" customWidth="1"/>
    <col min="5" max="5" width="0.7109375" style="198" customWidth="1"/>
    <col min="6" max="6" width="12.28515625" style="42" customWidth="1"/>
    <col min="7" max="7" width="0.7109375" style="198" customWidth="1"/>
    <col min="8" max="8" width="12.28515625" style="42" customWidth="1"/>
    <col min="9" max="9" width="0.7109375" style="43" customWidth="1"/>
    <col min="10" max="10" width="12.28515625" style="42" customWidth="1"/>
    <col min="11" max="12" width="9.28515625" style="193"/>
    <col min="13" max="13" width="10.5703125" style="193" bestFit="1" customWidth="1"/>
    <col min="14" max="14" width="9.28515625" style="193"/>
    <col min="15" max="15" width="10.7109375" style="193" bestFit="1" customWidth="1"/>
    <col min="16" max="16" width="9.28515625" style="193"/>
    <col min="17" max="17" width="10.5703125" style="193" bestFit="1" customWidth="1"/>
    <col min="18" max="18" width="9.28515625" style="193"/>
    <col min="19" max="19" width="10.7109375" style="193" bestFit="1" customWidth="1"/>
    <col min="20" max="92" width="9.28515625" style="193"/>
    <col min="93" max="96" width="1.28515625" style="193" customWidth="1"/>
    <col min="97" max="97" width="39.28515625" style="193" customWidth="1"/>
    <col min="98" max="98" width="5.7109375" style="193" customWidth="1"/>
    <col min="99" max="99" width="0.7109375" style="193" customWidth="1"/>
    <col min="100" max="100" width="11.28515625" style="193" customWidth="1"/>
    <col min="101" max="101" width="0.7109375" style="193" customWidth="1"/>
    <col min="102" max="102" width="11.28515625" style="193" customWidth="1"/>
    <col min="103" max="103" width="0.7109375" style="193" customWidth="1"/>
    <col min="104" max="104" width="11.28515625" style="193" customWidth="1"/>
    <col min="105" max="105" width="0.7109375" style="193" customWidth="1"/>
    <col min="106" max="106" width="11.28515625" style="193" customWidth="1"/>
    <col min="107" max="108" width="9.7109375" style="193" bestFit="1" customWidth="1"/>
    <col min="109" max="109" width="11.7109375" style="193" customWidth="1"/>
    <col min="110" max="110" width="10.7109375" style="193" customWidth="1"/>
    <col min="111" max="111" width="9.28515625" style="193" bestFit="1" customWidth="1"/>
    <col min="112" max="112" width="10" style="193" bestFit="1" customWidth="1"/>
    <col min="113" max="113" width="9.28515625" style="193" bestFit="1" customWidth="1"/>
    <col min="114" max="114" width="11" style="193" bestFit="1" customWidth="1"/>
    <col min="115" max="16384" width="9.28515625" style="193"/>
  </cols>
  <sheetData>
    <row r="1" spans="1:12" s="187" customFormat="1" ht="21.4" customHeight="1" x14ac:dyDescent="0.5">
      <c r="A1" s="186" t="s">
        <v>123</v>
      </c>
      <c r="B1" s="87"/>
      <c r="C1" s="1"/>
      <c r="D1" s="87"/>
      <c r="E1" s="87"/>
      <c r="F1" s="87"/>
      <c r="G1" s="87"/>
      <c r="H1" s="85"/>
      <c r="I1" s="85"/>
      <c r="J1" s="85"/>
    </row>
    <row r="2" spans="1:12" s="191" customFormat="1" ht="21" customHeight="1" x14ac:dyDescent="0.5">
      <c r="A2" s="188" t="s">
        <v>48</v>
      </c>
      <c r="B2" s="189"/>
      <c r="C2" s="189"/>
      <c r="D2" s="189"/>
      <c r="E2" s="189"/>
      <c r="F2" s="3"/>
      <c r="G2" s="34"/>
      <c r="H2" s="34"/>
      <c r="I2" s="34"/>
      <c r="J2" s="34"/>
      <c r="K2" s="190"/>
      <c r="L2" s="190"/>
    </row>
    <row r="3" spans="1:12" s="191" customFormat="1" ht="21" customHeight="1" x14ac:dyDescent="0.5">
      <c r="A3" s="192"/>
      <c r="B3" s="189"/>
      <c r="C3" s="189"/>
      <c r="D3" s="189"/>
      <c r="E3" s="189"/>
      <c r="F3" s="3"/>
      <c r="G3" s="34"/>
      <c r="H3" s="34"/>
      <c r="I3" s="34"/>
      <c r="J3" s="34"/>
      <c r="K3" s="190"/>
      <c r="L3" s="190"/>
    </row>
    <row r="4" spans="1:12" ht="22.15" customHeight="1" x14ac:dyDescent="0.45">
      <c r="A4" s="88"/>
      <c r="B4" s="143"/>
      <c r="C4" s="85"/>
      <c r="D4" s="237" t="s">
        <v>43</v>
      </c>
      <c r="E4" s="237"/>
      <c r="F4" s="237"/>
      <c r="G4" s="90"/>
      <c r="H4" s="237" t="s">
        <v>39</v>
      </c>
      <c r="I4" s="237"/>
      <c r="J4" s="237"/>
    </row>
    <row r="5" spans="1:12" ht="22.15" customHeight="1" x14ac:dyDescent="0.45">
      <c r="A5" s="85"/>
      <c r="B5" s="143"/>
      <c r="C5" s="85"/>
      <c r="D5" s="235" t="s">
        <v>159</v>
      </c>
      <c r="E5" s="235"/>
      <c r="F5" s="235"/>
      <c r="G5" s="89"/>
      <c r="H5" s="235" t="s">
        <v>159</v>
      </c>
      <c r="I5" s="235"/>
      <c r="J5" s="235"/>
    </row>
    <row r="6" spans="1:12" ht="22.15" customHeight="1" x14ac:dyDescent="0.45">
      <c r="A6" s="85"/>
      <c r="B6" s="143"/>
      <c r="C6" s="85"/>
      <c r="D6" s="244" t="s">
        <v>158</v>
      </c>
      <c r="E6" s="244"/>
      <c r="F6" s="244"/>
      <c r="G6" s="194"/>
      <c r="H6" s="244" t="s">
        <v>158</v>
      </c>
      <c r="I6" s="244"/>
      <c r="J6" s="244"/>
    </row>
    <row r="7" spans="1:12" ht="22.15" customHeight="1" x14ac:dyDescent="0.45">
      <c r="A7" s="85"/>
      <c r="B7" s="143" t="s">
        <v>1</v>
      </c>
      <c r="C7" s="85"/>
      <c r="D7" s="91">
        <v>2568</v>
      </c>
      <c r="E7" s="89"/>
      <c r="F7" s="91">
        <v>2567</v>
      </c>
      <c r="G7" s="89"/>
      <c r="H7" s="91">
        <v>2568</v>
      </c>
      <c r="I7" s="89"/>
      <c r="J7" s="91">
        <v>2567</v>
      </c>
    </row>
    <row r="8" spans="1:12" ht="22.15" customHeight="1" x14ac:dyDescent="0.45">
      <c r="A8" s="85"/>
      <c r="B8" s="143"/>
      <c r="C8" s="85"/>
      <c r="D8" s="243" t="s">
        <v>40</v>
      </c>
      <c r="E8" s="243"/>
      <c r="F8" s="243"/>
      <c r="G8" s="243"/>
      <c r="H8" s="243"/>
      <c r="I8" s="243"/>
      <c r="J8" s="243"/>
    </row>
    <row r="9" spans="1:12" s="197" customFormat="1" ht="22.15" customHeight="1" x14ac:dyDescent="0.45">
      <c r="A9" s="94" t="s">
        <v>26</v>
      </c>
      <c r="B9" s="150"/>
      <c r="C9" s="195"/>
      <c r="D9" s="35"/>
      <c r="E9" s="196"/>
      <c r="F9" s="35"/>
      <c r="G9" s="196"/>
      <c r="H9" s="35"/>
      <c r="I9" s="196"/>
      <c r="J9" s="35"/>
    </row>
    <row r="10" spans="1:12" ht="22.15" customHeight="1" x14ac:dyDescent="0.45">
      <c r="A10" s="95" t="s">
        <v>34</v>
      </c>
      <c r="B10" s="150"/>
      <c r="C10" s="96"/>
      <c r="D10" s="200">
        <f>'PL5-8'!D78</f>
        <v>558578865</v>
      </c>
      <c r="E10" s="163"/>
      <c r="F10" s="201">
        <f>'PL5-8'!F78</f>
        <v>492405622</v>
      </c>
      <c r="G10" s="199"/>
      <c r="H10" s="202">
        <f>'PL5-8'!H78</f>
        <v>550715785</v>
      </c>
      <c r="I10" s="99"/>
      <c r="J10" s="201">
        <f>'PL5-8'!J78</f>
        <v>497166548</v>
      </c>
    </row>
    <row r="11" spans="1:12" s="197" customFormat="1" ht="22.15" customHeight="1" x14ac:dyDescent="0.45">
      <c r="A11" s="203" t="s">
        <v>111</v>
      </c>
      <c r="B11" s="204"/>
      <c r="C11" s="146"/>
      <c r="D11" s="67"/>
      <c r="E11" s="177"/>
      <c r="F11" s="68"/>
      <c r="G11" s="177"/>
      <c r="H11" s="69"/>
      <c r="I11" s="177"/>
      <c r="J11" s="68"/>
    </row>
    <row r="12" spans="1:12" ht="22.15" customHeight="1" x14ac:dyDescent="0.45">
      <c r="A12" s="95" t="s">
        <v>83</v>
      </c>
      <c r="B12" s="143"/>
      <c r="C12" s="85"/>
      <c r="D12" s="99">
        <v>84479577</v>
      </c>
      <c r="E12" s="99"/>
      <c r="F12" s="37">
        <v>82491091</v>
      </c>
      <c r="G12" s="100"/>
      <c r="H12" s="100">
        <v>81734236</v>
      </c>
      <c r="I12" s="100"/>
      <c r="J12" s="37">
        <v>80262087</v>
      </c>
    </row>
    <row r="13" spans="1:12" ht="22.15" customHeight="1" x14ac:dyDescent="0.45">
      <c r="A13" s="95" t="s">
        <v>112</v>
      </c>
      <c r="B13" s="143">
        <v>7</v>
      </c>
      <c r="C13" s="85"/>
      <c r="D13" s="99">
        <v>1336</v>
      </c>
      <c r="E13" s="99"/>
      <c r="F13" s="37">
        <v>191714</v>
      </c>
      <c r="G13" s="100"/>
      <c r="H13" s="100">
        <v>1336</v>
      </c>
      <c r="I13" s="100"/>
      <c r="J13" s="37">
        <v>191714</v>
      </c>
    </row>
    <row r="14" spans="1:12" ht="22.15" customHeight="1" x14ac:dyDescent="0.45">
      <c r="A14" s="95" t="s">
        <v>107</v>
      </c>
      <c r="B14" s="143"/>
      <c r="C14" s="85"/>
      <c r="D14" s="99">
        <v>122323170</v>
      </c>
      <c r="E14" s="99"/>
      <c r="F14" s="37">
        <v>84973248</v>
      </c>
      <c r="G14" s="99"/>
      <c r="H14" s="100">
        <v>121917426</v>
      </c>
      <c r="I14" s="100"/>
      <c r="J14" s="37">
        <v>84973248</v>
      </c>
    </row>
    <row r="15" spans="1:12" ht="22.15" customHeight="1" x14ac:dyDescent="0.45">
      <c r="A15" s="95" t="s">
        <v>172</v>
      </c>
      <c r="B15" s="143"/>
      <c r="C15" s="85"/>
      <c r="D15" s="99">
        <v>8818594</v>
      </c>
      <c r="E15" s="99"/>
      <c r="F15" s="37">
        <v>0</v>
      </c>
      <c r="G15" s="99"/>
      <c r="H15" s="20">
        <v>23996276</v>
      </c>
      <c r="I15" s="100"/>
      <c r="J15" s="37">
        <v>0</v>
      </c>
    </row>
    <row r="16" spans="1:12" ht="22.5" hidden="1" customHeight="1" x14ac:dyDescent="0.45">
      <c r="A16" s="95" t="s">
        <v>155</v>
      </c>
      <c r="B16" s="143"/>
      <c r="C16" s="85"/>
      <c r="D16" s="36"/>
      <c r="E16" s="99"/>
      <c r="F16" s="49">
        <v>0</v>
      </c>
      <c r="G16" s="20"/>
      <c r="H16" s="193"/>
      <c r="I16" s="20"/>
      <c r="J16" s="49">
        <v>0</v>
      </c>
    </row>
    <row r="17" spans="1:10" ht="22.5" hidden="1" customHeight="1" x14ac:dyDescent="0.45">
      <c r="A17" s="95" t="s">
        <v>156</v>
      </c>
      <c r="B17" s="143"/>
      <c r="C17" s="85"/>
      <c r="D17" s="99"/>
      <c r="E17" s="99"/>
      <c r="F17" s="49">
        <v>0</v>
      </c>
      <c r="G17" s="20"/>
      <c r="H17" s="20"/>
      <c r="I17" s="20"/>
      <c r="J17" s="49">
        <v>0</v>
      </c>
    </row>
    <row r="18" spans="1:10" ht="22.15" customHeight="1" x14ac:dyDescent="0.45">
      <c r="A18" s="95" t="s">
        <v>173</v>
      </c>
      <c r="B18" s="143"/>
      <c r="C18" s="85"/>
      <c r="D18" s="99">
        <v>559430</v>
      </c>
      <c r="E18" s="99"/>
      <c r="F18" s="49">
        <v>0</v>
      </c>
      <c r="G18" s="20"/>
      <c r="H18" s="20">
        <v>0</v>
      </c>
      <c r="I18" s="20"/>
      <c r="J18" s="49">
        <v>0</v>
      </c>
    </row>
    <row r="19" spans="1:10" ht="22.15" customHeight="1" x14ac:dyDescent="0.45">
      <c r="A19" s="95" t="s">
        <v>84</v>
      </c>
      <c r="B19" s="143"/>
      <c r="C19" s="85"/>
      <c r="D19" s="100">
        <v>8514893</v>
      </c>
      <c r="E19" s="99"/>
      <c r="F19" s="37">
        <v>13307306</v>
      </c>
      <c r="G19" s="119"/>
      <c r="H19" s="100">
        <v>8514893</v>
      </c>
      <c r="I19" s="52"/>
      <c r="J19" s="37">
        <v>13307306</v>
      </c>
    </row>
    <row r="20" spans="1:10" ht="22.15" customHeight="1" x14ac:dyDescent="0.45">
      <c r="A20" s="95" t="s">
        <v>153</v>
      </c>
      <c r="B20" s="143"/>
      <c r="C20" s="85"/>
      <c r="D20" s="36">
        <v>0</v>
      </c>
      <c r="E20" s="99"/>
      <c r="F20" s="37">
        <v>-863983</v>
      </c>
      <c r="G20" s="119"/>
      <c r="H20" s="49">
        <v>0</v>
      </c>
      <c r="I20" s="49"/>
      <c r="J20" s="49">
        <v>0</v>
      </c>
    </row>
    <row r="21" spans="1:10" ht="22.15" customHeight="1" x14ac:dyDescent="0.45">
      <c r="A21" s="95" t="s">
        <v>113</v>
      </c>
      <c r="B21" s="143"/>
      <c r="C21" s="85"/>
      <c r="D21" s="99">
        <v>-266283</v>
      </c>
      <c r="E21" s="99"/>
      <c r="F21" s="37">
        <v>-186532</v>
      </c>
      <c r="G21" s="100"/>
      <c r="H21" s="99">
        <v>-239492</v>
      </c>
      <c r="I21" s="100"/>
      <c r="J21" s="37">
        <v>-90883</v>
      </c>
    </row>
    <row r="22" spans="1:10" ht="22.15" customHeight="1" x14ac:dyDescent="0.45">
      <c r="A22" s="95" t="s">
        <v>114</v>
      </c>
      <c r="B22" s="143"/>
      <c r="C22" s="85"/>
      <c r="D22" s="99">
        <v>9927651</v>
      </c>
      <c r="E22" s="99"/>
      <c r="F22" s="38">
        <v>7653365</v>
      </c>
      <c r="G22" s="100"/>
      <c r="H22" s="99">
        <v>8941651</v>
      </c>
      <c r="I22" s="100"/>
      <c r="J22" s="38">
        <v>7559856</v>
      </c>
    </row>
    <row r="23" spans="1:10" ht="22.15" customHeight="1" x14ac:dyDescent="0.45">
      <c r="A23" s="95" t="s">
        <v>35</v>
      </c>
      <c r="B23" s="143"/>
      <c r="C23" s="85"/>
      <c r="D23" s="99">
        <v>-1625052565</v>
      </c>
      <c r="E23" s="99"/>
      <c r="F23" s="38">
        <v>-1443994031</v>
      </c>
      <c r="G23" s="100"/>
      <c r="H23" s="99">
        <v>-1625052565</v>
      </c>
      <c r="I23" s="100"/>
      <c r="J23" s="38">
        <v>-1443994031</v>
      </c>
    </row>
    <row r="24" spans="1:10" ht="22.15" customHeight="1" x14ac:dyDescent="0.45">
      <c r="A24" s="95" t="s">
        <v>23</v>
      </c>
      <c r="B24" s="143"/>
      <c r="C24" s="85"/>
      <c r="D24" s="99">
        <v>198468641</v>
      </c>
      <c r="E24" s="99"/>
      <c r="F24" s="38">
        <v>182803415</v>
      </c>
      <c r="G24" s="100"/>
      <c r="H24" s="99">
        <v>198357897</v>
      </c>
      <c r="I24" s="100"/>
      <c r="J24" s="38">
        <v>182710703</v>
      </c>
    </row>
    <row r="25" spans="1:10" ht="22.15" customHeight="1" x14ac:dyDescent="0.45">
      <c r="A25" s="95" t="s">
        <v>85</v>
      </c>
      <c r="B25" s="143"/>
      <c r="C25" s="85"/>
      <c r="D25" s="99">
        <v>1617484028</v>
      </c>
      <c r="E25" s="99"/>
      <c r="F25" s="38">
        <v>1420988172</v>
      </c>
      <c r="G25" s="100"/>
      <c r="H25" s="99">
        <v>1617484028</v>
      </c>
      <c r="I25" s="100"/>
      <c r="J25" s="38">
        <v>1420988172</v>
      </c>
    </row>
    <row r="26" spans="1:10" ht="22.15" customHeight="1" x14ac:dyDescent="0.45">
      <c r="A26" s="95" t="s">
        <v>86</v>
      </c>
      <c r="B26" s="143"/>
      <c r="C26" s="85"/>
      <c r="D26" s="106">
        <v>-195412210</v>
      </c>
      <c r="E26" s="99"/>
      <c r="F26" s="70">
        <v>-174276965</v>
      </c>
      <c r="G26" s="100"/>
      <c r="H26" s="106">
        <v>-195412210</v>
      </c>
      <c r="I26" s="100"/>
      <c r="J26" s="70">
        <v>-174276965</v>
      </c>
    </row>
    <row r="27" spans="1:10" ht="22.15" customHeight="1" x14ac:dyDescent="0.45">
      <c r="A27" s="85"/>
      <c r="B27" s="143"/>
      <c r="C27" s="85"/>
      <c r="D27" s="205">
        <f>SUM(D10:D26)</f>
        <v>788425127</v>
      </c>
      <c r="E27" s="100"/>
      <c r="F27" s="205">
        <f>SUM(F10:F26)</f>
        <v>665492422</v>
      </c>
      <c r="G27" s="100"/>
      <c r="H27" s="205">
        <f>SUM(H10:H26)</f>
        <v>790959261</v>
      </c>
      <c r="I27" s="206"/>
      <c r="J27" s="205">
        <f>SUM(J10:J26)</f>
        <v>668797755</v>
      </c>
    </row>
    <row r="28" spans="1:10" s="197" customFormat="1" ht="22.15" customHeight="1" x14ac:dyDescent="0.45">
      <c r="A28" s="146" t="s">
        <v>115</v>
      </c>
      <c r="B28" s="204"/>
      <c r="C28" s="146"/>
      <c r="D28" s="207"/>
      <c r="E28" s="207"/>
      <c r="F28" s="207"/>
      <c r="G28" s="177"/>
      <c r="H28" s="177"/>
      <c r="I28" s="177"/>
      <c r="J28" s="177"/>
    </row>
    <row r="29" spans="1:10" ht="22.15" customHeight="1" x14ac:dyDescent="0.45">
      <c r="A29" s="95" t="s">
        <v>56</v>
      </c>
      <c r="B29" s="204"/>
      <c r="C29" s="85"/>
      <c r="D29" s="99">
        <v>-28510657</v>
      </c>
      <c r="E29" s="99"/>
      <c r="F29" s="37">
        <v>-49350694</v>
      </c>
      <c r="G29" s="100"/>
      <c r="H29" s="71">
        <v>-28510657</v>
      </c>
      <c r="I29" s="100"/>
      <c r="J29" s="71">
        <v>-49350694</v>
      </c>
    </row>
    <row r="30" spans="1:10" ht="22.15" customHeight="1" x14ac:dyDescent="0.45">
      <c r="A30" s="95" t="s">
        <v>57</v>
      </c>
      <c r="B30" s="204"/>
      <c r="C30" s="85"/>
      <c r="D30" s="99">
        <v>-783440387</v>
      </c>
      <c r="E30" s="99"/>
      <c r="F30" s="37">
        <v>-1315589041</v>
      </c>
      <c r="G30" s="100"/>
      <c r="H30" s="71">
        <v>-783440387</v>
      </c>
      <c r="I30" s="100"/>
      <c r="J30" s="71">
        <v>-1315589041</v>
      </c>
    </row>
    <row r="31" spans="1:10" ht="22.15" customHeight="1" x14ac:dyDescent="0.45">
      <c r="A31" s="95" t="s">
        <v>5</v>
      </c>
      <c r="B31" s="204"/>
      <c r="C31" s="85"/>
      <c r="D31" s="100">
        <v>-1115163</v>
      </c>
      <c r="E31" s="100"/>
      <c r="F31" s="37">
        <v>975445</v>
      </c>
      <c r="G31" s="100"/>
      <c r="H31" s="49">
        <v>0</v>
      </c>
      <c r="I31" s="20"/>
      <c r="J31" s="49">
        <v>0</v>
      </c>
    </row>
    <row r="32" spans="1:10" ht="22.15" customHeight="1" x14ac:dyDescent="0.45">
      <c r="A32" s="95" t="s">
        <v>54</v>
      </c>
      <c r="B32" s="204"/>
      <c r="C32" s="85"/>
      <c r="D32" s="99">
        <v>44511522</v>
      </c>
      <c r="E32" s="99"/>
      <c r="F32" s="38">
        <v>41611866</v>
      </c>
      <c r="G32" s="100"/>
      <c r="H32" s="72">
        <v>44511522</v>
      </c>
      <c r="I32" s="100"/>
      <c r="J32" s="72">
        <v>41611866</v>
      </c>
    </row>
    <row r="33" spans="1:12" ht="22.15" customHeight="1" x14ac:dyDescent="0.45">
      <c r="A33" s="95" t="s">
        <v>128</v>
      </c>
      <c r="B33" s="204"/>
      <c r="C33" s="85"/>
      <c r="D33" s="99">
        <v>309461</v>
      </c>
      <c r="E33" s="99"/>
      <c r="F33" s="38">
        <v>-1733755</v>
      </c>
      <c r="G33" s="100"/>
      <c r="H33" s="72">
        <v>-551615</v>
      </c>
      <c r="I33" s="100"/>
      <c r="J33" s="72">
        <v>345842</v>
      </c>
    </row>
    <row r="34" spans="1:12" ht="22.15" customHeight="1" x14ac:dyDescent="0.45">
      <c r="A34" s="95" t="s">
        <v>174</v>
      </c>
      <c r="B34" s="204"/>
      <c r="C34" s="85"/>
      <c r="D34" s="99">
        <v>-133206</v>
      </c>
      <c r="E34" s="99"/>
      <c r="F34" s="38">
        <v>0</v>
      </c>
      <c r="G34" s="100"/>
      <c r="H34" s="72">
        <v>0</v>
      </c>
      <c r="I34" s="100"/>
      <c r="J34" s="72">
        <v>0</v>
      </c>
    </row>
    <row r="35" spans="1:12" ht="22.15" customHeight="1" x14ac:dyDescent="0.45">
      <c r="A35" s="95" t="s">
        <v>87</v>
      </c>
      <c r="B35" s="204"/>
      <c r="C35" s="85"/>
      <c r="D35" s="99">
        <v>-4955867</v>
      </c>
      <c r="E35" s="99"/>
      <c r="F35" s="37">
        <v>-11346934</v>
      </c>
      <c r="G35" s="100"/>
      <c r="H35" s="71">
        <v>-5157972</v>
      </c>
      <c r="I35" s="100"/>
      <c r="J35" s="71">
        <v>-11250178</v>
      </c>
    </row>
    <row r="36" spans="1:12" ht="22.15" customHeight="1" x14ac:dyDescent="0.45">
      <c r="A36" s="95" t="s">
        <v>129</v>
      </c>
      <c r="B36" s="143"/>
      <c r="C36" s="85"/>
      <c r="D36" s="99">
        <v>-25983147</v>
      </c>
      <c r="E36" s="99"/>
      <c r="F36" s="71">
        <v>-5252550</v>
      </c>
      <c r="G36" s="100"/>
      <c r="H36" s="71">
        <v>-27302742</v>
      </c>
      <c r="I36" s="100"/>
      <c r="J36" s="71">
        <v>-5591388</v>
      </c>
    </row>
    <row r="37" spans="1:12" ht="22.15" customHeight="1" x14ac:dyDescent="0.45">
      <c r="A37" s="95" t="s">
        <v>88</v>
      </c>
      <c r="B37" s="143"/>
      <c r="C37" s="85"/>
      <c r="D37" s="99">
        <v>3004115</v>
      </c>
      <c r="E37" s="99"/>
      <c r="F37" s="98">
        <v>-433386</v>
      </c>
      <c r="G37" s="100"/>
      <c r="H37" s="98">
        <v>1173220</v>
      </c>
      <c r="I37" s="100"/>
      <c r="J37" s="98">
        <v>-190691</v>
      </c>
    </row>
    <row r="38" spans="1:12" ht="22.15" customHeight="1" x14ac:dyDescent="0.45">
      <c r="A38" s="95" t="s">
        <v>157</v>
      </c>
      <c r="B38" s="143"/>
      <c r="C38" s="85"/>
      <c r="D38" s="106">
        <v>-1332506</v>
      </c>
      <c r="E38" s="99"/>
      <c r="F38" s="73">
        <v>-1286847</v>
      </c>
      <c r="G38" s="100"/>
      <c r="H38" s="73">
        <v>-940000</v>
      </c>
      <c r="I38" s="100"/>
      <c r="J38" s="73">
        <v>-1286847</v>
      </c>
    </row>
    <row r="39" spans="1:12" s="86" customFormat="1" ht="22.15" customHeight="1" x14ac:dyDescent="0.45">
      <c r="A39" s="95" t="s">
        <v>141</v>
      </c>
      <c r="B39" s="150"/>
      <c r="C39" s="80"/>
      <c r="D39" s="208">
        <f>SUM(D27:D38)</f>
        <v>-9220708</v>
      </c>
      <c r="E39" s="99"/>
      <c r="F39" s="208">
        <f>SUM(F27:F38)</f>
        <v>-676913474</v>
      </c>
      <c r="G39" s="100"/>
      <c r="H39" s="208">
        <f>SUM(H27:H38)</f>
        <v>-9259370</v>
      </c>
      <c r="I39" s="100"/>
      <c r="J39" s="208">
        <f>SUM(J27:J38)</f>
        <v>-672503376</v>
      </c>
    </row>
    <row r="40" spans="1:12" ht="22.15" customHeight="1" x14ac:dyDescent="0.45">
      <c r="A40" s="95" t="s">
        <v>137</v>
      </c>
      <c r="B40" s="143"/>
      <c r="C40" s="85"/>
      <c r="D40" s="106">
        <v>-119835634</v>
      </c>
      <c r="E40" s="99"/>
      <c r="F40" s="70">
        <v>-103418617</v>
      </c>
      <c r="G40" s="100"/>
      <c r="H40" s="106">
        <v>-119813809</v>
      </c>
      <c r="I40" s="100"/>
      <c r="J40" s="70">
        <v>-103418617</v>
      </c>
    </row>
    <row r="41" spans="1:12" ht="22.15" customHeight="1" x14ac:dyDescent="0.45">
      <c r="A41" s="103" t="s">
        <v>175</v>
      </c>
      <c r="B41" s="143"/>
      <c r="C41" s="85"/>
      <c r="D41" s="209">
        <f>SUM(D39:D40)</f>
        <v>-129056342</v>
      </c>
      <c r="E41" s="105"/>
      <c r="F41" s="209">
        <f>SUM(F39:F40)</f>
        <v>-780332091</v>
      </c>
      <c r="G41" s="108"/>
      <c r="H41" s="209">
        <f>SUM(H39:H40)</f>
        <v>-129073179</v>
      </c>
      <c r="I41" s="108"/>
      <c r="J41" s="209">
        <f>SUM(J39:J40)</f>
        <v>-775921993</v>
      </c>
    </row>
    <row r="42" spans="1:12" ht="22.15" customHeight="1" x14ac:dyDescent="0.45">
      <c r="A42" s="85"/>
      <c r="B42" s="143"/>
      <c r="C42" s="85"/>
      <c r="D42" s="122"/>
      <c r="E42" s="122"/>
      <c r="F42" s="122"/>
      <c r="G42" s="151"/>
      <c r="H42" s="151"/>
      <c r="I42" s="151"/>
      <c r="J42" s="151"/>
    </row>
    <row r="43" spans="1:12" s="187" customFormat="1" ht="21.4" customHeight="1" x14ac:dyDescent="0.5">
      <c r="A43" s="186" t="s">
        <v>123</v>
      </c>
      <c r="B43" s="87"/>
      <c r="C43" s="1"/>
      <c r="D43" s="87"/>
      <c r="E43" s="87"/>
      <c r="F43" s="87"/>
      <c r="G43" s="87"/>
      <c r="H43" s="85"/>
      <c r="I43" s="85"/>
      <c r="J43" s="85"/>
    </row>
    <row r="44" spans="1:12" s="191" customFormat="1" ht="21" customHeight="1" x14ac:dyDescent="0.5">
      <c r="A44" s="188" t="s">
        <v>48</v>
      </c>
      <c r="B44" s="189"/>
      <c r="C44" s="189"/>
      <c r="D44" s="189"/>
      <c r="E44" s="189"/>
      <c r="F44" s="3"/>
      <c r="G44" s="34"/>
      <c r="H44" s="34"/>
      <c r="I44" s="34"/>
      <c r="J44" s="34"/>
      <c r="K44" s="190"/>
      <c r="L44" s="190"/>
    </row>
    <row r="45" spans="1:12" s="191" customFormat="1" ht="21" customHeight="1" x14ac:dyDescent="0.5">
      <c r="A45" s="192"/>
      <c r="B45" s="189"/>
      <c r="C45" s="189"/>
      <c r="D45" s="189"/>
      <c r="E45" s="189"/>
      <c r="F45" s="3"/>
      <c r="G45" s="34"/>
      <c r="H45" s="34"/>
      <c r="I45" s="34"/>
      <c r="J45" s="34"/>
      <c r="K45" s="190"/>
      <c r="L45" s="190"/>
    </row>
    <row r="46" spans="1:12" ht="22.15" customHeight="1" x14ac:dyDescent="0.45">
      <c r="A46" s="88"/>
      <c r="B46" s="143"/>
      <c r="C46" s="85"/>
      <c r="D46" s="237" t="s">
        <v>43</v>
      </c>
      <c r="E46" s="237"/>
      <c r="F46" s="237"/>
      <c r="G46" s="90"/>
      <c r="H46" s="237" t="s">
        <v>39</v>
      </c>
      <c r="I46" s="237"/>
      <c r="J46" s="237"/>
    </row>
    <row r="47" spans="1:12" ht="22.15" customHeight="1" x14ac:dyDescent="0.45">
      <c r="A47" s="85"/>
      <c r="B47" s="143"/>
      <c r="C47" s="85"/>
      <c r="D47" s="235" t="s">
        <v>159</v>
      </c>
      <c r="E47" s="235"/>
      <c r="F47" s="235"/>
      <c r="G47" s="90"/>
      <c r="H47" s="235" t="s">
        <v>159</v>
      </c>
      <c r="I47" s="235"/>
      <c r="J47" s="235"/>
    </row>
    <row r="48" spans="1:12" ht="22.15" customHeight="1" x14ac:dyDescent="0.45">
      <c r="A48" s="85"/>
      <c r="B48" s="143"/>
      <c r="C48" s="85"/>
      <c r="D48" s="244" t="s">
        <v>158</v>
      </c>
      <c r="E48" s="244"/>
      <c r="F48" s="244"/>
      <c r="G48" s="194"/>
      <c r="H48" s="244" t="s">
        <v>158</v>
      </c>
      <c r="I48" s="244"/>
      <c r="J48" s="244"/>
    </row>
    <row r="49" spans="1:10" ht="22.15" customHeight="1" x14ac:dyDescent="0.45">
      <c r="A49" s="85"/>
      <c r="B49" s="143" t="s">
        <v>1</v>
      </c>
      <c r="C49" s="85"/>
      <c r="D49" s="91">
        <v>2568</v>
      </c>
      <c r="E49" s="89"/>
      <c r="F49" s="91">
        <v>2567</v>
      </c>
      <c r="G49" s="89"/>
      <c r="H49" s="91">
        <v>2568</v>
      </c>
      <c r="I49" s="89"/>
      <c r="J49" s="91">
        <v>2567</v>
      </c>
    </row>
    <row r="50" spans="1:10" ht="22.15" customHeight="1" x14ac:dyDescent="0.45">
      <c r="A50" s="85"/>
      <c r="B50" s="143"/>
      <c r="C50" s="85"/>
      <c r="D50" s="243" t="s">
        <v>40</v>
      </c>
      <c r="E50" s="243"/>
      <c r="F50" s="243"/>
      <c r="G50" s="243"/>
      <c r="H50" s="243"/>
      <c r="I50" s="243"/>
      <c r="J50" s="243"/>
    </row>
    <row r="51" spans="1:10" s="197" customFormat="1" ht="22.15" customHeight="1" x14ac:dyDescent="0.45">
      <c r="A51" s="94" t="s">
        <v>27</v>
      </c>
      <c r="B51" s="143"/>
      <c r="C51" s="146"/>
      <c r="D51" s="82"/>
      <c r="E51" s="82"/>
      <c r="F51" s="82"/>
      <c r="G51" s="82"/>
      <c r="H51" s="82"/>
      <c r="I51" s="82"/>
      <c r="J51" s="82"/>
    </row>
    <row r="52" spans="1:10" ht="22.15" customHeight="1" x14ac:dyDescent="0.45">
      <c r="A52" s="95" t="s">
        <v>148</v>
      </c>
      <c r="B52" s="109"/>
      <c r="C52" s="85"/>
      <c r="D52" s="174">
        <v>1035160</v>
      </c>
      <c r="E52" s="174"/>
      <c r="F52" s="72">
        <v>435009</v>
      </c>
      <c r="G52" s="174"/>
      <c r="H52" s="72">
        <v>300402</v>
      </c>
      <c r="I52" s="174"/>
      <c r="J52" s="72">
        <v>210710</v>
      </c>
    </row>
    <row r="53" spans="1:10" ht="22.15" customHeight="1" x14ac:dyDescent="0.45">
      <c r="A53" s="95" t="s">
        <v>149</v>
      </c>
      <c r="B53" s="109"/>
      <c r="C53" s="85"/>
      <c r="D53" s="174">
        <v>-26989614</v>
      </c>
      <c r="E53" s="174"/>
      <c r="F53" s="72">
        <v>-10849723</v>
      </c>
      <c r="G53" s="174"/>
      <c r="H53" s="72">
        <v>-25215683</v>
      </c>
      <c r="I53" s="174"/>
      <c r="J53" s="72">
        <v>-9623324</v>
      </c>
    </row>
    <row r="54" spans="1:10" ht="22.15" customHeight="1" x14ac:dyDescent="0.45">
      <c r="A54" s="95" t="s">
        <v>116</v>
      </c>
      <c r="B54" s="109"/>
      <c r="C54" s="85"/>
      <c r="D54" s="174">
        <v>-7656162</v>
      </c>
      <c r="E54" s="174"/>
      <c r="F54" s="72">
        <v>-16785741</v>
      </c>
      <c r="G54" s="174"/>
      <c r="H54" s="72">
        <v>-7656162</v>
      </c>
      <c r="I54" s="174"/>
      <c r="J54" s="72">
        <v>-16785741</v>
      </c>
    </row>
    <row r="55" spans="1:10" ht="22.15" customHeight="1" x14ac:dyDescent="0.45">
      <c r="A55" s="103" t="s">
        <v>127</v>
      </c>
      <c r="B55" s="109"/>
      <c r="C55" s="85"/>
      <c r="D55" s="210">
        <f>SUM(D52:D54)</f>
        <v>-33610616</v>
      </c>
      <c r="E55" s="105"/>
      <c r="F55" s="210">
        <f>SUM(F52:F54)</f>
        <v>-27200455</v>
      </c>
      <c r="G55" s="105"/>
      <c r="H55" s="210">
        <f>SUM(H52:H54)</f>
        <v>-32571443</v>
      </c>
      <c r="I55" s="105"/>
      <c r="J55" s="210">
        <f>SUM(J52:J54)</f>
        <v>-26198355</v>
      </c>
    </row>
    <row r="56" spans="1:10" ht="22.15" customHeight="1" x14ac:dyDescent="0.45">
      <c r="A56" s="85"/>
      <c r="B56" s="109"/>
      <c r="C56" s="85"/>
      <c r="D56" s="174"/>
      <c r="E56" s="174"/>
      <c r="F56" s="174"/>
      <c r="G56" s="174"/>
      <c r="H56" s="174"/>
      <c r="I56" s="174"/>
      <c r="J56" s="174"/>
    </row>
    <row r="57" spans="1:10" ht="22.15" customHeight="1" x14ac:dyDescent="0.45">
      <c r="A57" s="94" t="s">
        <v>28</v>
      </c>
      <c r="B57" s="143"/>
      <c r="C57" s="85"/>
      <c r="D57" s="99"/>
      <c r="E57" s="99"/>
      <c r="F57" s="99"/>
      <c r="G57" s="100"/>
      <c r="H57" s="100"/>
      <c r="I57" s="100"/>
      <c r="J57" s="100"/>
    </row>
    <row r="58" spans="1:10" ht="22.15" customHeight="1" x14ac:dyDescent="0.45">
      <c r="A58" s="95" t="s">
        <v>32</v>
      </c>
      <c r="B58" s="143">
        <f>'BS2-4'!C45</f>
        <v>9</v>
      </c>
      <c r="C58" s="85"/>
      <c r="D58" s="72">
        <v>1000000000</v>
      </c>
      <c r="E58" s="99"/>
      <c r="F58" s="72">
        <v>1020000000</v>
      </c>
      <c r="G58" s="100"/>
      <c r="H58" s="72">
        <v>1000000000</v>
      </c>
      <c r="I58" s="100"/>
      <c r="J58" s="72">
        <v>1020000000</v>
      </c>
    </row>
    <row r="59" spans="1:10" ht="22.15" customHeight="1" x14ac:dyDescent="0.45">
      <c r="A59" s="95" t="s">
        <v>117</v>
      </c>
      <c r="B59" s="143">
        <f>'BS2-4'!C45</f>
        <v>9</v>
      </c>
      <c r="C59" s="85"/>
      <c r="D59" s="72">
        <v>-800000000</v>
      </c>
      <c r="E59" s="100"/>
      <c r="F59" s="72">
        <v>-500000000</v>
      </c>
      <c r="G59" s="100"/>
      <c r="H59" s="72">
        <v>-800000000</v>
      </c>
      <c r="I59" s="100"/>
      <c r="J59" s="72">
        <v>-500000000</v>
      </c>
    </row>
    <row r="60" spans="1:10" ht="22.15" customHeight="1" x14ac:dyDescent="0.45">
      <c r="A60" s="95" t="s">
        <v>168</v>
      </c>
      <c r="B60" s="143">
        <v>9</v>
      </c>
      <c r="C60" s="85"/>
      <c r="D60" s="72">
        <v>200000000</v>
      </c>
      <c r="E60" s="99"/>
      <c r="F60" s="72">
        <v>0</v>
      </c>
      <c r="G60" s="100"/>
      <c r="H60" s="72">
        <v>200000000</v>
      </c>
      <c r="I60" s="100"/>
      <c r="J60" s="72">
        <v>0</v>
      </c>
    </row>
    <row r="61" spans="1:10" ht="22.15" customHeight="1" x14ac:dyDescent="0.45">
      <c r="A61" s="95" t="s">
        <v>37</v>
      </c>
      <c r="B61" s="143">
        <f>'BS2-4'!C49</f>
        <v>9</v>
      </c>
      <c r="C61" s="85"/>
      <c r="D61" s="72">
        <v>2249400000</v>
      </c>
      <c r="E61" s="99"/>
      <c r="F61" s="72">
        <v>2086000000</v>
      </c>
      <c r="G61" s="100"/>
      <c r="H61" s="72">
        <v>2249400000</v>
      </c>
      <c r="I61" s="100"/>
      <c r="J61" s="72">
        <v>2086000000</v>
      </c>
    </row>
    <row r="62" spans="1:10" ht="22.15" customHeight="1" x14ac:dyDescent="0.45">
      <c r="A62" s="95" t="s">
        <v>118</v>
      </c>
      <c r="B62" s="143">
        <f>'BS2-4'!C49</f>
        <v>9</v>
      </c>
      <c r="C62" s="85"/>
      <c r="D62" s="72">
        <v>-1808918000</v>
      </c>
      <c r="E62" s="100"/>
      <c r="F62" s="72">
        <v>-1434440000</v>
      </c>
      <c r="G62" s="100"/>
      <c r="H62" s="72">
        <v>-1808918000</v>
      </c>
      <c r="I62" s="100"/>
      <c r="J62" s="72">
        <v>-1434440000</v>
      </c>
    </row>
    <row r="63" spans="1:10" ht="22.15" customHeight="1" x14ac:dyDescent="0.45">
      <c r="A63" s="95" t="s">
        <v>124</v>
      </c>
      <c r="B63" s="143">
        <f>'BS2-4'!C51</f>
        <v>9</v>
      </c>
      <c r="C63" s="85"/>
      <c r="D63" s="72">
        <v>-50000000</v>
      </c>
      <c r="E63" s="108"/>
      <c r="F63" s="12">
        <v>-50000000</v>
      </c>
      <c r="G63" s="100"/>
      <c r="H63" s="72">
        <v>-50000000</v>
      </c>
      <c r="I63" s="100"/>
      <c r="J63" s="12">
        <v>-50000000</v>
      </c>
    </row>
    <row r="64" spans="1:10" ht="22.15" customHeight="1" x14ac:dyDescent="0.45">
      <c r="A64" s="95" t="s">
        <v>119</v>
      </c>
      <c r="B64" s="143">
        <f>'BS2-4'!C28</f>
        <v>8</v>
      </c>
      <c r="C64" s="85"/>
      <c r="D64" s="12">
        <v>-63709819</v>
      </c>
      <c r="E64" s="108"/>
      <c r="F64" s="12">
        <v>-59432042</v>
      </c>
      <c r="G64" s="100"/>
      <c r="H64" s="12">
        <v>-62010589</v>
      </c>
      <c r="I64" s="100"/>
      <c r="J64" s="12">
        <v>-57798500</v>
      </c>
    </row>
    <row r="65" spans="1:14" ht="22.15" customHeight="1" x14ac:dyDescent="0.45">
      <c r="A65" s="95" t="s">
        <v>138</v>
      </c>
      <c r="B65" s="143"/>
      <c r="C65" s="85"/>
      <c r="D65" s="72">
        <v>-377237211</v>
      </c>
      <c r="E65" s="100"/>
      <c r="F65" s="12">
        <v>-314255805</v>
      </c>
      <c r="G65" s="100"/>
      <c r="H65" s="72">
        <v>-377237211</v>
      </c>
      <c r="I65" s="100"/>
      <c r="J65" s="12">
        <v>-314255805</v>
      </c>
      <c r="N65" s="211"/>
    </row>
    <row r="66" spans="1:14" s="187" customFormat="1" ht="22.15" customHeight="1" x14ac:dyDescent="0.5">
      <c r="A66" s="103" t="s">
        <v>169</v>
      </c>
      <c r="B66" s="87"/>
      <c r="C66" s="2"/>
      <c r="D66" s="212">
        <f>SUM(D58:D65)</f>
        <v>349534970</v>
      </c>
      <c r="E66" s="120"/>
      <c r="F66" s="212">
        <f>SUM(F58:F65)</f>
        <v>747872153</v>
      </c>
      <c r="G66" s="120"/>
      <c r="H66" s="212">
        <f>SUM(H58:H65)</f>
        <v>351234200</v>
      </c>
      <c r="I66" s="120"/>
      <c r="J66" s="212">
        <f>SUM(J58:J65)</f>
        <v>749505695</v>
      </c>
    </row>
    <row r="67" spans="1:14" s="191" customFormat="1" ht="22.15" customHeight="1" x14ac:dyDescent="0.5">
      <c r="A67" s="95"/>
      <c r="B67" s="189"/>
      <c r="C67" s="189"/>
      <c r="D67" s="213"/>
      <c r="E67" s="213"/>
      <c r="F67" s="12"/>
      <c r="G67" s="74"/>
      <c r="H67" s="74"/>
      <c r="I67" s="74"/>
      <c r="J67" s="74"/>
      <c r="K67" s="190"/>
      <c r="L67" s="190"/>
    </row>
    <row r="68" spans="1:14" ht="22.15" customHeight="1" x14ac:dyDescent="0.45">
      <c r="A68" s="103" t="s">
        <v>154</v>
      </c>
      <c r="B68" s="143"/>
      <c r="C68" s="85"/>
      <c r="D68" s="44">
        <f>SUM(D41+D55+D66)</f>
        <v>186868012</v>
      </c>
      <c r="E68" s="120"/>
      <c r="F68" s="44">
        <f>SUM(F41+F55+F66)</f>
        <v>-59660393</v>
      </c>
      <c r="G68" s="120"/>
      <c r="H68" s="44">
        <f>SUM(H41+H55+H66)</f>
        <v>189589578</v>
      </c>
      <c r="I68" s="75"/>
      <c r="J68" s="44">
        <f>SUM(J41+J55+J66)</f>
        <v>-52614653</v>
      </c>
    </row>
    <row r="69" spans="1:14" ht="22.15" customHeight="1" x14ac:dyDescent="0.45">
      <c r="A69" s="95" t="s">
        <v>120</v>
      </c>
      <c r="B69" s="143"/>
      <c r="C69" s="85"/>
      <c r="D69" s="214">
        <f>'BS2-4'!G10</f>
        <v>196583795</v>
      </c>
      <c r="E69" s="163"/>
      <c r="F69" s="73">
        <v>270088792</v>
      </c>
      <c r="G69" s="174"/>
      <c r="H69" s="214">
        <f>'BS2-4'!K10</f>
        <v>171911646</v>
      </c>
      <c r="I69" s="163"/>
      <c r="J69" s="73">
        <v>255129009</v>
      </c>
    </row>
    <row r="70" spans="1:14" ht="22.15" customHeight="1" thickBot="1" x14ac:dyDescent="0.5">
      <c r="A70" s="103" t="s">
        <v>164</v>
      </c>
      <c r="B70" s="143"/>
      <c r="C70" s="85"/>
      <c r="D70" s="45">
        <f>SUM(D68:D69)</f>
        <v>383451807</v>
      </c>
      <c r="E70" s="215"/>
      <c r="F70" s="45">
        <f>SUM(F68:F69)</f>
        <v>210428399</v>
      </c>
      <c r="G70" s="216"/>
      <c r="H70" s="45">
        <f>SUM(H68:H69)</f>
        <v>361501224</v>
      </c>
      <c r="I70" s="215"/>
      <c r="J70" s="45">
        <f>SUM(J68:J69)</f>
        <v>202514356</v>
      </c>
    </row>
    <row r="71" spans="1:14" ht="22.15" customHeight="1" thickTop="1" x14ac:dyDescent="0.45">
      <c r="A71" s="85"/>
      <c r="B71" s="146"/>
      <c r="C71" s="146"/>
      <c r="D71" s="232"/>
      <c r="E71" s="162"/>
      <c r="F71" s="162"/>
      <c r="G71" s="174"/>
      <c r="H71" s="162"/>
      <c r="I71" s="162"/>
      <c r="J71" s="162"/>
    </row>
    <row r="72" spans="1:14" ht="22.15" customHeight="1" x14ac:dyDescent="0.45">
      <c r="A72" s="94" t="s">
        <v>150</v>
      </c>
      <c r="B72" s="143"/>
      <c r="C72" s="85"/>
      <c r="D72" s="217"/>
      <c r="E72" s="217"/>
      <c r="F72" s="217"/>
      <c r="G72" s="217"/>
      <c r="H72" s="217"/>
      <c r="I72" s="217"/>
      <c r="J72" s="217"/>
    </row>
    <row r="73" spans="1:14" ht="22.15" customHeight="1" x14ac:dyDescent="0.45">
      <c r="A73" s="95" t="s">
        <v>121</v>
      </c>
      <c r="B73" s="143"/>
      <c r="C73" s="85"/>
      <c r="D73" s="38">
        <v>425838</v>
      </c>
      <c r="E73" s="100"/>
      <c r="F73" s="38">
        <v>128840</v>
      </c>
      <c r="G73" s="100"/>
      <c r="H73" s="38">
        <v>425838</v>
      </c>
      <c r="I73" s="100"/>
      <c r="J73" s="38">
        <v>128840</v>
      </c>
    </row>
    <row r="74" spans="1:14" ht="22.15" customHeight="1" x14ac:dyDescent="0.45">
      <c r="A74" s="95" t="s">
        <v>89</v>
      </c>
      <c r="B74" s="143"/>
      <c r="C74" s="85"/>
      <c r="D74" s="12">
        <v>0</v>
      </c>
      <c r="E74" s="100"/>
      <c r="F74" s="38">
        <v>594000</v>
      </c>
      <c r="G74" s="100"/>
      <c r="H74" s="38">
        <v>0</v>
      </c>
      <c r="I74" s="100"/>
      <c r="J74" s="38">
        <v>594000</v>
      </c>
    </row>
    <row r="75" spans="1:14" ht="22.15" customHeight="1" x14ac:dyDescent="0.45">
      <c r="A75" s="95" t="s">
        <v>90</v>
      </c>
      <c r="B75" s="143"/>
      <c r="C75" s="85"/>
      <c r="D75" s="38">
        <v>510938</v>
      </c>
      <c r="E75" s="100"/>
      <c r="F75" s="38">
        <v>1004428</v>
      </c>
      <c r="G75" s="100"/>
      <c r="H75" s="38">
        <v>510938</v>
      </c>
      <c r="I75" s="100"/>
      <c r="J75" s="38">
        <v>1004428</v>
      </c>
    </row>
    <row r="76" spans="1:14" ht="22.15" customHeight="1" x14ac:dyDescent="0.45">
      <c r="A76" s="95" t="s">
        <v>91</v>
      </c>
      <c r="B76" s="143"/>
      <c r="C76" s="85"/>
      <c r="D76" s="38">
        <v>66070675</v>
      </c>
      <c r="E76" s="99"/>
      <c r="F76" s="38">
        <v>55025985</v>
      </c>
      <c r="G76" s="100"/>
      <c r="H76" s="38">
        <v>66070675</v>
      </c>
      <c r="I76" s="100"/>
      <c r="J76" s="38">
        <v>55025985</v>
      </c>
    </row>
    <row r="77" spans="1:14" ht="21.6" customHeight="1" x14ac:dyDescent="0.45">
      <c r="A77" s="95" t="s">
        <v>92</v>
      </c>
      <c r="B77" s="143">
        <f>'BS2-4'!C28</f>
        <v>8</v>
      </c>
      <c r="C77" s="85"/>
      <c r="D77" s="38">
        <v>113495958</v>
      </c>
      <c r="E77" s="99"/>
      <c r="F77" s="38">
        <v>85484640</v>
      </c>
      <c r="G77" s="99"/>
      <c r="H77" s="38">
        <v>111240172</v>
      </c>
      <c r="I77" s="99"/>
      <c r="J77" s="38">
        <v>83810809</v>
      </c>
    </row>
    <row r="78" spans="1:14" ht="22.15" customHeight="1" x14ac:dyDescent="0.45">
      <c r="A78" s="95" t="s">
        <v>142</v>
      </c>
      <c r="B78" s="143"/>
      <c r="C78" s="85"/>
      <c r="D78" s="38">
        <v>1656487</v>
      </c>
      <c r="E78" s="100"/>
      <c r="F78" s="38">
        <v>4072958</v>
      </c>
      <c r="G78" s="100"/>
      <c r="H78" s="38">
        <v>1656487</v>
      </c>
      <c r="I78" s="100"/>
      <c r="J78" s="38">
        <v>4072958</v>
      </c>
    </row>
    <row r="79" spans="1:14" ht="22.15" customHeight="1" x14ac:dyDescent="0.45">
      <c r="A79" s="95" t="s">
        <v>179</v>
      </c>
      <c r="B79" s="143"/>
      <c r="C79" s="85"/>
      <c r="D79" s="38"/>
      <c r="E79" s="100"/>
      <c r="F79" s="38"/>
      <c r="G79" s="100"/>
      <c r="H79" s="38"/>
      <c r="I79" s="100"/>
      <c r="J79" s="38"/>
    </row>
    <row r="80" spans="1:14" ht="22.15" customHeight="1" x14ac:dyDescent="0.45">
      <c r="A80" s="95" t="s">
        <v>178</v>
      </c>
      <c r="B80" s="143"/>
      <c r="C80" s="85"/>
      <c r="D80" s="38">
        <v>119289</v>
      </c>
      <c r="E80" s="100"/>
      <c r="F80" s="38">
        <v>0</v>
      </c>
      <c r="G80" s="100"/>
      <c r="H80" s="38">
        <v>0</v>
      </c>
      <c r="I80" s="100"/>
      <c r="J80" s="38">
        <v>0</v>
      </c>
    </row>
    <row r="81" spans="1:18" ht="22.15" customHeight="1" x14ac:dyDescent="0.45">
      <c r="A81" s="95" t="s">
        <v>177</v>
      </c>
      <c r="B81" s="143"/>
      <c r="C81" s="85"/>
      <c r="D81" s="38"/>
      <c r="E81" s="100"/>
      <c r="F81" s="38"/>
      <c r="G81" s="100"/>
      <c r="H81" s="38"/>
      <c r="I81" s="100"/>
      <c r="J81" s="38"/>
    </row>
    <row r="82" spans="1:18" ht="22.15" customHeight="1" x14ac:dyDescent="0.45">
      <c r="A82" s="95" t="s">
        <v>178</v>
      </c>
      <c r="B82" s="143"/>
      <c r="C82" s="85"/>
      <c r="D82" s="38">
        <v>13917</v>
      </c>
      <c r="E82" s="100"/>
      <c r="F82" s="38">
        <v>0</v>
      </c>
      <c r="G82" s="100"/>
      <c r="H82" s="38">
        <v>0</v>
      </c>
      <c r="I82" s="100"/>
      <c r="J82" s="38">
        <v>0</v>
      </c>
    </row>
    <row r="83" spans="1:18" ht="22.15" customHeight="1" x14ac:dyDescent="0.45">
      <c r="A83" s="218"/>
      <c r="B83" s="143"/>
      <c r="C83" s="85"/>
      <c r="D83" s="122"/>
      <c r="E83" s="122"/>
      <c r="F83" s="122"/>
      <c r="G83" s="122"/>
      <c r="H83" s="99"/>
      <c r="I83" s="122"/>
      <c r="J83" s="122"/>
    </row>
    <row r="84" spans="1:18" ht="22.5" customHeight="1" x14ac:dyDescent="0.45">
      <c r="A84" s="219"/>
      <c r="D84" s="221"/>
      <c r="E84" s="222"/>
      <c r="F84" s="221"/>
      <c r="G84" s="222"/>
      <c r="H84" s="221"/>
      <c r="I84" s="222"/>
      <c r="J84" s="221"/>
    </row>
    <row r="85" spans="1:18" ht="22.5" customHeight="1" x14ac:dyDescent="0.45">
      <c r="D85" s="39">
        <f>D70-'BS2-4'!E10</f>
        <v>0</v>
      </c>
      <c r="E85" s="39"/>
      <c r="F85" s="39"/>
      <c r="G85" s="39"/>
      <c r="H85" s="39">
        <f>H70-'BS2-4'!I10</f>
        <v>0</v>
      </c>
      <c r="I85" s="222"/>
      <c r="J85" s="221"/>
    </row>
    <row r="86" spans="1:18" ht="22.5" customHeight="1" x14ac:dyDescent="0.45">
      <c r="D86" s="221"/>
      <c r="E86" s="222"/>
      <c r="F86" s="221"/>
      <c r="G86" s="222"/>
      <c r="H86" s="221"/>
      <c r="I86" s="222"/>
      <c r="J86" s="221"/>
    </row>
    <row r="87" spans="1:18" ht="22.5" customHeight="1" x14ac:dyDescent="0.45">
      <c r="D87" s="222"/>
      <c r="E87" s="222"/>
      <c r="F87" s="222"/>
      <c r="G87" s="222"/>
      <c r="H87" s="222"/>
      <c r="I87" s="222"/>
      <c r="J87" s="222"/>
      <c r="R87" s="193" t="s">
        <v>180</v>
      </c>
    </row>
    <row r="88" spans="1:18" ht="22.5" customHeight="1" x14ac:dyDescent="0.45">
      <c r="D88" s="222"/>
      <c r="E88" s="222"/>
      <c r="F88" s="222"/>
      <c r="G88" s="222"/>
      <c r="H88" s="222"/>
      <c r="I88" s="222"/>
      <c r="J88" s="222"/>
    </row>
    <row r="89" spans="1:18" ht="22.5" customHeight="1" x14ac:dyDescent="0.45">
      <c r="D89" s="222"/>
      <c r="E89" s="222"/>
      <c r="F89" s="222"/>
      <c r="G89" s="222"/>
      <c r="H89" s="222"/>
      <c r="I89" s="222"/>
      <c r="J89" s="222"/>
    </row>
    <row r="90" spans="1:18" ht="22.5" customHeight="1" x14ac:dyDescent="0.45">
      <c r="D90" s="222"/>
      <c r="E90" s="222"/>
      <c r="F90" s="222"/>
      <c r="G90" s="222"/>
      <c r="H90" s="222"/>
      <c r="I90" s="222"/>
      <c r="J90" s="222"/>
    </row>
    <row r="91" spans="1:18" ht="22.5" customHeight="1" x14ac:dyDescent="0.45">
      <c r="D91" s="222"/>
      <c r="E91" s="222"/>
      <c r="F91" s="222"/>
      <c r="G91" s="222"/>
      <c r="H91" s="222"/>
      <c r="I91" s="222"/>
      <c r="J91" s="222"/>
    </row>
    <row r="92" spans="1:18" ht="22.5" customHeight="1" x14ac:dyDescent="0.45">
      <c r="D92" s="222"/>
      <c r="E92" s="222"/>
      <c r="F92" s="222"/>
      <c r="G92" s="222"/>
      <c r="H92" s="222"/>
      <c r="I92" s="222"/>
      <c r="J92" s="222"/>
    </row>
    <row r="93" spans="1:18" ht="22.5" customHeight="1" x14ac:dyDescent="0.45">
      <c r="D93" s="222"/>
      <c r="E93" s="222"/>
      <c r="F93" s="222"/>
      <c r="G93" s="222"/>
      <c r="H93" s="222"/>
      <c r="I93" s="222"/>
      <c r="J93" s="222"/>
    </row>
    <row r="94" spans="1:18" ht="22.5" customHeight="1" x14ac:dyDescent="0.45">
      <c r="D94" s="222"/>
      <c r="E94" s="222"/>
      <c r="F94" s="222"/>
      <c r="G94" s="222"/>
      <c r="H94" s="222"/>
      <c r="I94" s="222"/>
      <c r="J94" s="222"/>
    </row>
    <row r="95" spans="1:18" ht="22.5" customHeight="1" x14ac:dyDescent="0.45">
      <c r="B95" s="223"/>
      <c r="C95" s="224"/>
      <c r="D95" s="222"/>
      <c r="E95" s="222"/>
      <c r="F95" s="222"/>
      <c r="G95" s="222"/>
      <c r="H95" s="222"/>
      <c r="I95" s="222"/>
      <c r="J95" s="222"/>
    </row>
    <row r="96" spans="1:18" ht="22.5" customHeight="1" x14ac:dyDescent="0.45">
      <c r="B96" s="223"/>
      <c r="C96" s="224"/>
      <c r="D96" s="222"/>
      <c r="E96" s="222"/>
      <c r="F96" s="222"/>
      <c r="G96" s="222"/>
      <c r="H96" s="222"/>
      <c r="I96" s="222"/>
      <c r="J96" s="222"/>
    </row>
    <row r="97" spans="1:10" ht="22.5" customHeight="1" x14ac:dyDescent="0.45">
      <c r="B97" s="223"/>
      <c r="C97" s="224"/>
      <c r="D97" s="222"/>
      <c r="E97" s="222"/>
      <c r="F97" s="222"/>
      <c r="G97" s="222"/>
      <c r="H97" s="222"/>
      <c r="I97" s="222"/>
      <c r="J97" s="222"/>
    </row>
    <row r="98" spans="1:10" ht="22.5" customHeight="1" x14ac:dyDescent="0.45">
      <c r="A98" s="225"/>
      <c r="B98" s="223"/>
      <c r="C98" s="224"/>
      <c r="D98" s="222"/>
      <c r="E98" s="222"/>
      <c r="F98" s="222"/>
      <c r="G98" s="222"/>
      <c r="H98" s="222"/>
      <c r="I98" s="222"/>
      <c r="J98" s="222"/>
    </row>
    <row r="99" spans="1:10" ht="22.5" customHeight="1" x14ac:dyDescent="0.45">
      <c r="A99" s="225"/>
      <c r="B99" s="223"/>
      <c r="C99" s="224"/>
      <c r="D99" s="226"/>
      <c r="E99" s="226"/>
      <c r="F99" s="226"/>
      <c r="G99" s="226"/>
      <c r="H99" s="226"/>
      <c r="I99" s="226"/>
      <c r="J99" s="226"/>
    </row>
    <row r="100" spans="1:10" ht="22.5" customHeight="1" x14ac:dyDescent="0.45">
      <c r="A100" s="225"/>
      <c r="B100" s="223"/>
      <c r="C100" s="224"/>
      <c r="D100" s="226"/>
      <c r="E100" s="226"/>
      <c r="F100" s="226"/>
      <c r="G100" s="226"/>
      <c r="H100" s="226"/>
      <c r="I100" s="226"/>
      <c r="J100" s="226"/>
    </row>
    <row r="101" spans="1:10" ht="22.5" customHeight="1" x14ac:dyDescent="0.45">
      <c r="A101" s="225"/>
      <c r="B101" s="223"/>
      <c r="C101" s="224"/>
      <c r="D101" s="226"/>
      <c r="E101" s="226"/>
      <c r="F101" s="226"/>
      <c r="G101" s="226"/>
      <c r="H101" s="226"/>
      <c r="I101" s="226"/>
      <c r="J101" s="226"/>
    </row>
    <row r="102" spans="1:10" ht="22.5" customHeight="1" x14ac:dyDescent="0.45">
      <c r="A102" s="225"/>
      <c r="B102" s="223"/>
      <c r="C102" s="224"/>
      <c r="D102" s="226"/>
      <c r="E102" s="226"/>
      <c r="F102" s="226"/>
      <c r="G102" s="226"/>
      <c r="H102" s="226"/>
      <c r="I102" s="226"/>
      <c r="J102" s="226"/>
    </row>
    <row r="103" spans="1:10" ht="22.5" customHeight="1" x14ac:dyDescent="0.45">
      <c r="A103" s="225"/>
      <c r="B103" s="223"/>
      <c r="C103" s="224"/>
      <c r="D103" s="226"/>
      <c r="E103" s="226"/>
      <c r="F103" s="226"/>
      <c r="G103" s="226"/>
      <c r="H103" s="226"/>
      <c r="I103" s="226"/>
      <c r="J103" s="226"/>
    </row>
    <row r="104" spans="1:10" ht="22.5" customHeight="1" x14ac:dyDescent="0.45">
      <c r="D104" s="40"/>
      <c r="F104" s="40"/>
      <c r="H104" s="40"/>
      <c r="I104" s="41"/>
      <c r="J104" s="40"/>
    </row>
    <row r="105" spans="1:10" ht="22.5" customHeight="1" x14ac:dyDescent="0.45">
      <c r="D105" s="40"/>
      <c r="F105" s="40"/>
      <c r="H105" s="40"/>
      <c r="I105" s="41"/>
      <c r="J105" s="40"/>
    </row>
    <row r="106" spans="1:10" ht="22.5" customHeight="1" x14ac:dyDescent="0.45">
      <c r="D106" s="40"/>
      <c r="F106" s="40"/>
      <c r="H106" s="40"/>
      <c r="I106" s="41"/>
      <c r="J106" s="40"/>
    </row>
    <row r="107" spans="1:10" ht="22.5" customHeight="1" x14ac:dyDescent="0.45">
      <c r="D107" s="40"/>
      <c r="F107" s="40"/>
      <c r="H107" s="40"/>
      <c r="I107" s="41"/>
      <c r="J107" s="40"/>
    </row>
    <row r="108" spans="1:10" ht="22.5" customHeight="1" x14ac:dyDescent="0.45">
      <c r="D108" s="40"/>
      <c r="F108" s="40"/>
      <c r="H108" s="40"/>
      <c r="I108" s="41"/>
      <c r="J108" s="40"/>
    </row>
    <row r="109" spans="1:10" ht="22.5" customHeight="1" x14ac:dyDescent="0.45">
      <c r="D109" s="40"/>
      <c r="F109" s="40"/>
      <c r="H109" s="40"/>
      <c r="I109" s="41"/>
      <c r="J109" s="40"/>
    </row>
    <row r="110" spans="1:10" ht="22.5" customHeight="1" x14ac:dyDescent="0.45">
      <c r="D110" s="40"/>
      <c r="F110" s="40"/>
      <c r="H110" s="40"/>
      <c r="I110" s="41"/>
      <c r="J110" s="40"/>
    </row>
  </sheetData>
  <sheetProtection formatCells="0" formatColumns="0" formatRows="0" insertColumns="0" insertRows="0" insertHyperlinks="0" deleteColumns="0" deleteRows="0" sort="0" autoFilter="0" pivotTables="0"/>
  <mergeCells count="14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8:J8"/>
    <mergeCell ref="D6:F6"/>
    <mergeCell ref="H6:J6"/>
  </mergeCells>
  <pageMargins left="0.8" right="0.8" top="0.48" bottom="0.5" header="0.5" footer="0.5"/>
  <pageSetup paperSize="9" scale="81" firstPageNumber="13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562DB24E-462C-48BC-AFBF-10DE1B866A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66A4A4-688E-4060-ABCB-3A93BBE8CCAC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f6ba49b0-bcda-4796-8236-5b5cc1493ace"/>
    <ds:schemaRef ds:uri="http://schemas.microsoft.com/office/2006/metadata/properties"/>
    <ds:schemaRef ds:uri="4243d5be-521d-4052-81ca-f0f31ea6f2da"/>
    <ds:schemaRef ds:uri="05716746-add9-412a-97a9-1b5167d151a3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PL5-8</vt:lpstr>
      <vt:lpstr>EQ_Conso 9-10</vt:lpstr>
      <vt:lpstr>EQ_Sep 11-12</vt:lpstr>
      <vt:lpstr>CF 13-14</vt:lpstr>
      <vt:lpstr>'BS2-4'!Print_Area</vt:lpstr>
      <vt:lpstr>'CF 13-14'!Print_Area</vt:lpstr>
      <vt:lpstr>'EQ_Conso 9-10'!Print_Area</vt:lpstr>
      <vt:lpstr>'EQ_Sep 11-12'!Print_Area</vt:lpstr>
      <vt:lpstr>'PL5-8'!Print_Area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ฝ่ายบัญชี 1</cp:lastModifiedBy>
  <cp:lastPrinted>2025-08-05T07:21:28Z</cp:lastPrinted>
  <dcterms:created xsi:type="dcterms:W3CDTF">2016-01-27T05:06:50Z</dcterms:created>
  <dcterms:modified xsi:type="dcterms:W3CDTF">2025-08-07T08:57:38Z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