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JPS-Q2 (3050479)\"/>
    </mc:Choice>
  </mc:AlternateContent>
  <xr:revisionPtr revIDLastSave="0" documentId="13_ncr:1_{8CB6A8E9-336B-4BFD-BF7E-479C60CF1E9C}" xr6:coauthVersionLast="47" xr6:coauthVersionMax="47" xr10:uidLastSave="{00000000-0000-0000-0000-000000000000}"/>
  <bookViews>
    <workbookView xWindow="-108" yWindow="-108" windowWidth="23256" windowHeight="12456" tabRatio="886" activeTab="6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กำไร 6 เดือน " sheetId="12" r:id="rId4"/>
    <sheet name="ส่วนเปลี่ยนแปลง-วิธีส่วนได้เสีย" sheetId="10" r:id="rId5"/>
    <sheet name="ส่วนเปลี่ยนแปลง-เฉพาะกิจการ" sheetId="4" r:id="rId6"/>
    <sheet name="กระแสเงินสด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6">[1]JJDHT!#REF!</definedName>
    <definedName name="\a" localSheetId="2">[1]JJDHT!#REF!</definedName>
    <definedName name="\a" localSheetId="3">[1]JJDHT!#REF!</definedName>
    <definedName name="\a" localSheetId="5">'ส่วนเปลี่ยนแปลง-เฉพาะกิจการ'!#REF!</definedName>
    <definedName name="\a">[1]JJDHT!#REF!</definedName>
    <definedName name="\b" localSheetId="2">[1]JJDHT!#REF!</definedName>
    <definedName name="\b" localSheetId="3">[1]JJDHT!#REF!</definedName>
    <definedName name="\b" localSheetId="5">'[2]BS&amp;PL'!#REF!</definedName>
    <definedName name="\b">[1]JJDHT!#REF!</definedName>
    <definedName name="\c" localSheetId="2">[1]JJDHT!#REF!</definedName>
    <definedName name="\c" localSheetId="3">[1]JJDHT!#REF!</definedName>
    <definedName name="\c" localSheetId="5">'ส่วนเปลี่ยนแปลง-เฉพาะกิจการ'!#REF!</definedName>
    <definedName name="\c">[1]JJDHT!#REF!</definedName>
    <definedName name="\d" localSheetId="2">[1]JJDHT!#REF!</definedName>
    <definedName name="\d" localSheetId="3">[1]JJDHT!#REF!</definedName>
    <definedName name="\d" localSheetId="5">'[2]BS&amp;PL'!#REF!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2">[1]JJDHT!#REF!</definedName>
    <definedName name="\z" localSheetId="3">[1]JJDHT!#REF!</definedName>
    <definedName name="\z" localSheetId="5">'[2]BS&amp;PL'!#REF!</definedName>
    <definedName name="\z">[1]JJDHT!#REF!</definedName>
    <definedName name="_xlnm._FilterDatabase" localSheetId="6" hidden="1">กระแสเงินสด!$I$1:$I$115</definedName>
    <definedName name="_Regression_Int" localSheetId="5" hidden="1">1</definedName>
    <definedName name="PRELIM_TM2" localSheetId="6">[4]Lead!#REF!</definedName>
    <definedName name="PRELIM_TM2" localSheetId="3">[4]Lead!#REF!</definedName>
    <definedName name="PRELIM_TM2">[4]Lead!#REF!</definedName>
    <definedName name="Print_Area_MI" localSheetId="5">'ส่วนเปลี่ยนแปลง-เฉพาะกิจการ'!#REF!</definedName>
    <definedName name="S_CY_End" localSheetId="3">[4]Lead!#REF!</definedName>
    <definedName name="S_CY_End">[4]Lead!#REF!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3" l="1"/>
  <c r="F26" i="13"/>
  <c r="A51" i="6" l="1"/>
  <c r="L24" i="4" l="1"/>
  <c r="J19" i="4"/>
  <c r="H19" i="4"/>
  <c r="H22" i="4" s="1"/>
  <c r="H25" i="4" s="1"/>
  <c r="F19" i="4"/>
  <c r="F22" i="4" s="1"/>
  <c r="F25" i="4" s="1"/>
  <c r="D19" i="4"/>
  <c r="H16" i="4"/>
  <c r="L15" i="4"/>
  <c r="L14" i="4"/>
  <c r="L14" i="10"/>
  <c r="L12" i="10"/>
  <c r="L19" i="4" l="1"/>
  <c r="J22" i="4"/>
  <c r="D22" i="4"/>
  <c r="J16" i="4"/>
  <c r="L13" i="4"/>
  <c r="L16" i="4" s="1"/>
  <c r="L22" i="4" l="1"/>
  <c r="D25" i="4"/>
  <c r="A26" i="10"/>
  <c r="A34" i="4" s="1"/>
  <c r="D64" i="8"/>
  <c r="D29" i="8"/>
  <c r="D20" i="8"/>
  <c r="H27" i="1"/>
  <c r="D27" i="1"/>
  <c r="H17" i="1"/>
  <c r="D17" i="1"/>
  <c r="D30" i="8" l="1"/>
  <c r="D65" i="8" s="1"/>
  <c r="H29" i="8"/>
  <c r="D28" i="1"/>
  <c r="H28" i="1"/>
  <c r="H64" i="8"/>
  <c r="H20" i="8"/>
  <c r="H30" i="8" l="1"/>
  <c r="H65" i="8" s="1"/>
  <c r="G20" i="6" l="1"/>
  <c r="G13" i="6"/>
  <c r="G23" i="6" s="1"/>
  <c r="G27" i="6" s="1"/>
  <c r="G29" i="6" s="1"/>
  <c r="C20" i="6"/>
  <c r="C13" i="6"/>
  <c r="C23" i="6" s="1"/>
  <c r="C27" i="6" s="1"/>
  <c r="H20" i="12"/>
  <c r="H13" i="12"/>
  <c r="H23" i="12" s="1"/>
  <c r="H27" i="12" s="1"/>
  <c r="H29" i="12" s="1"/>
  <c r="D20" i="12"/>
  <c r="D13" i="12"/>
  <c r="H13" i="13"/>
  <c r="D39" i="13"/>
  <c r="D13" i="13"/>
  <c r="H70" i="13"/>
  <c r="H58" i="13"/>
  <c r="D68" i="13"/>
  <c r="D67" i="13"/>
  <c r="D69" i="13"/>
  <c r="D66" i="13"/>
  <c r="D65" i="13"/>
  <c r="D62" i="13"/>
  <c r="D57" i="13"/>
  <c r="D56" i="13"/>
  <c r="D55" i="13"/>
  <c r="F16" i="4"/>
  <c r="D16" i="4"/>
  <c r="J15" i="10"/>
  <c r="H15" i="10"/>
  <c r="F15" i="10"/>
  <c r="D15" i="10"/>
  <c r="L13" i="10"/>
  <c r="D23" i="12" l="1"/>
  <c r="D27" i="12" s="1"/>
  <c r="D29" i="12" s="1"/>
  <c r="D34" i="12" s="1"/>
  <c r="C28" i="6"/>
  <c r="C29" i="6" s="1"/>
  <c r="H34" i="12"/>
  <c r="H32" i="12"/>
  <c r="D32" i="12"/>
  <c r="D58" i="13"/>
  <c r="L15" i="10"/>
  <c r="A1" i="10" l="1"/>
  <c r="A1" i="4"/>
  <c r="H11" i="13" l="1"/>
  <c r="H26" i="13" s="1"/>
  <c r="H38" i="13" s="1"/>
  <c r="H40" i="13" s="1"/>
  <c r="H72" i="13" s="1"/>
  <c r="H74" i="13" s="1"/>
  <c r="G34" i="6" l="1"/>
  <c r="G32" i="6"/>
  <c r="D11" i="13"/>
  <c r="D26" i="13" s="1"/>
  <c r="D38" i="13" s="1"/>
  <c r="D40" i="13" s="1"/>
  <c r="D72" i="13" s="1"/>
  <c r="D74" i="13" s="1"/>
  <c r="C32" i="6" l="1"/>
  <c r="C34" i="6"/>
  <c r="L20" i="4" l="1"/>
  <c r="F58" i="13" l="1"/>
  <c r="F70" i="13" l="1"/>
  <c r="F20" i="12" l="1"/>
  <c r="F27" i="1" l="1"/>
  <c r="F13" i="12"/>
  <c r="F23" i="12" s="1"/>
  <c r="F27" i="12" s="1"/>
  <c r="E20" i="6" l="1"/>
  <c r="E13" i="6" l="1"/>
  <c r="E23" i="6" s="1"/>
  <c r="E27" i="6" s="1"/>
  <c r="E29" i="6" s="1"/>
  <c r="F29" i="8"/>
  <c r="E34" i="6" l="1"/>
  <c r="E32" i="6"/>
  <c r="F20" i="8" l="1"/>
  <c r="F30" i="8" s="1"/>
  <c r="F17" i="1" l="1"/>
  <c r="F28" i="1" s="1"/>
  <c r="F29" i="12" l="1"/>
  <c r="F34" i="12" l="1"/>
  <c r="F32" i="12"/>
  <c r="F38" i="13" l="1"/>
  <c r="F40" i="13" s="1"/>
  <c r="F72" i="13" s="1"/>
  <c r="F74" i="13" s="1"/>
  <c r="J25" i="4" l="1"/>
  <c r="L23" i="4"/>
  <c r="L25" i="4" s="1"/>
  <c r="F64" i="8"/>
  <c r="F65" i="8" s="1"/>
</calcChain>
</file>

<file path=xl/sharedStrings.xml><?xml version="1.0" encoding="utf-8"?>
<sst xmlns="http://schemas.openxmlformats.org/spreadsheetml/2006/main" count="319" uniqueCount="157">
  <si>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</si>
  <si>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</si>
  <si>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</si>
  <si>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</si>
  <si>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</si>
  <si>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</si>
  <si>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</si>
  <si>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</si>
  <si>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</si>
  <si>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</si>
  <si>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</si>
  <si>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</si>
  <si>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</si>
  <si>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</si>
  <si>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</si>
  <si>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</si>
  <si>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</si>
  <si>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</si>
  <si>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</si>
  <si>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</si>
  <si>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</si>
  <si>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</si>
  <si>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</si>
  <si>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</si>
  <si>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</si>
  <si>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</si>
  <si>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</si>
  <si>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</si>
  <si>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</si>
  <si>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</si>
  <si>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</si>
  <si>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</si>
  <si>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</si>
  <si>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</si>
  <si>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</si>
  <si>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</si>
  <si>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</si>
  <si>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</si>
  <si>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</si>
  <si>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</si>
  <si>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</si>
  <si>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</si>
  <si>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</si>
  <si>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</si>
  <si>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</si>
  <si>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</si>
  <si>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</si>
  <si>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</si>
  <si>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</si>
  <si>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</si>
  <si>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</si>
  <si>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</si>
  <si>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</si>
  <si>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</si>
  <si>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</si>
  <si>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</si>
  <si>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</si>
  <si>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</si>
  <si>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</si>
  <si>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</si>
  <si>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งบการเงินเฉพาะกิจการ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</si>
  <si>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</si>
  <si>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</si>
  <si>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</si>
  <si>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</si>
  <si>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</si>
  <si>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</si>
  <si>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</si>
  <si>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</si>
  <si>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</si>
  <si>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</si>
  <si>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</si>
  <si>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</si>
  <si>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</si>
  <si>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</si>
  <si>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</si>
  <si>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</si>
  <si>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</si>
  <si>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</si>
  <si>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</si>
  <si>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</si>
  <si>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</si>
  <si>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</si>
  <si>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</si>
  <si>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</si>
  <si>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</si>
  <si>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</si>
  <si>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งบการเงินที่แสดงเงินลงทุน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</si>
  <si>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</si>
  <si>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</si>
  <si>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</si>
  <si>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</si>
  <si>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</si>
  <si>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ดูหมายเหตุประกอบงบการเงินแบบย่อ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</si>
  <si>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</si>
  <si>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</si>
  <si>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</si>
  <si>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</si>
  <si>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</t>
  </si>
  <si>
    <t>จ่ายค่าธรรมเนียมการกู้ยืม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</si>
  <si>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</si>
  <si>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</si>
  <si>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</si>
  <si>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</si>
  <si>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</si>
  <si>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</si>
  <si>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ภาษีเงินได้นิติบุคคลค้างจ่าย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</si>
  <si>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</si>
  <si>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</si>
  <si>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</si>
  <si>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</si>
  <si>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</si>
  <si>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กำไรเบ็ดเสร็จรวมสำหรับงวด</t>
  </si>
  <si>
    <t>กำไรสะสม</t>
  </si>
  <si>
    <t>สินค้าคงเหลือ</t>
  </si>
  <si>
    <t>เงินสดรับจาก (จ่ายเพื่อ) เงินเบิกเกินบัญชีธนาคารและ</t>
  </si>
  <si>
    <t>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</si>
  <si>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</si>
  <si>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</si>
  <si>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ส่วนแบ่งขาดทุนจากเงินลงทุนในบริษัทร่วม</t>
  </si>
  <si>
    <t>เงินปันผลจ่าย</t>
  </si>
  <si>
    <t>กำไรจากการดำเนินงานก่อนการเปลี่ยนแปลง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</si>
  <si>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</si>
  <si>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</si>
  <si>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</si>
  <si>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</si>
  <si>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เงินสดและรายการเทียบเท่าเงินสด ณ วันที่ 30 มิถุนายน</t>
  </si>
  <si>
    <t>ค่าใช้จ่ายภาษีเงินได้</t>
  </si>
  <si>
    <t>กำไรต่อหุ้นขั้นพื้นฐาน (บาท)</t>
  </si>
  <si>
    <t>ดอกเบี้ยรับ</t>
  </si>
  <si>
    <t>สำหรับงวดหกเดือนสิ้นสุดวันที่ 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</si>
  <si>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</si>
  <si>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</si>
  <si>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</si>
  <si>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31 มีนาคม</t>
  </si>
  <si>
    <t>“ปรับปรุงใหม่”</t>
  </si>
  <si>
    <t>สินทรัพย์ทางการเงินไม่หมุนเวียนอื่น</t>
  </si>
  <si>
    <t>ณ วันที่ 30 มิถุนายน 2568</t>
  </si>
  <si>
    <t xml:space="preserve">หนี้สินภาษีเงินได้รอการตัดบัญชี </t>
  </si>
  <si>
    <t>กำไรจากกิจกรรมดำเนินงาน</t>
  </si>
  <si>
    <t>กำไรก่อนภาษีเงินได้</t>
  </si>
  <si>
    <t>ยอดยกมา ณ วันที่ 1 มกราคม 2568 (ตามที่รายงานไว้เดิม)</t>
  </si>
  <si>
    <t>ผลกระทบสะสมจากการปรับย้อนหลังงบการเงินปีก่อน</t>
  </si>
  <si>
    <t xml:space="preserve">โอนไปเป็นทุนสำรองตามกฎหมาย </t>
  </si>
  <si>
    <t>ยอดยกมา ณ วันที่ 1 มกราคม 2568 (ปรับปรุงใหม่)</t>
  </si>
  <si>
    <t>4 และ 16</t>
  </si>
  <si>
    <t>กำไรสุทธิสำหรับงวด</t>
  </si>
  <si>
    <t>ค่าตัดจำหน่าย - สินทรัพย์ไม่มีตัวตนอื่นนอกจากค่าความนิยม</t>
  </si>
  <si>
    <t>ขาดทุนจากการตัดจำหน่าย - อุปกรณ์</t>
  </si>
  <si>
    <t xml:space="preserve">ขาดทุนจากการตัดจำหน่าย </t>
  </si>
  <si>
    <t>- สินทรัพย์ไม่มีตัวตนอื่นนอกจากค่าความนิยม</t>
  </si>
  <si>
    <t>เงินสดได้มาจาก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</si>
  <si>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</si>
  <si>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</si>
  <si>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</si>
  <si>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</si>
  <si>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กลับรายการผลขาดทุนจากการด้อยค่าที่รับรู้ในกำไรหรือขาดทุน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</si>
</sst>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_(* #,##0_);_(* \(#,##0\);_(* &quot;-&quot;??_);_(@_)"/>
    <numFmt numFmtId="173" formatCode="* #,##0_);* \(#,##0\);&quot;-&quot;??_);@"/>
    <numFmt numFmtId="174" formatCode="_(* #,##0.000_);_(* \(#,##0.000\);_(* &quot;-&quot;??_);_(@_)"/>
    <numFmt numFmtId="175" formatCode="_(* #,##0.0000_);_(* \(#,##0.0000\);_(* &quot;-&quot;??_);_(@_)"/>
  </numFmts>
  <fonts count="37"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sz val="14"/>
      <name val="Cordia New"/>
      <family val="2"/>
    </font>
    <font>
      <sz val="8"/>
      <name val="Times New Roman"/>
      <family val="1"/>
      <charset val="222"/>
    </font>
    <font>
      <sz val="10"/>
      <name val="Times New Roman"/>
      <family val="1"/>
      <charset val="22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6" fillId="0" borderId="0"/>
    <xf numFmtId="169" fontId="6" fillId="0" borderId="0"/>
    <xf numFmtId="173" fontId="3" fillId="0" borderId="0" applyFill="0" applyBorder="0" applyProtection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5" fillId="0" borderId="0"/>
    <xf numFmtId="0" fontId="5" fillId="0" borderId="0"/>
    <xf numFmtId="37" fontId="6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23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3" fillId="0" borderId="0"/>
    <xf numFmtId="0" fontId="5" fillId="0" borderId="0"/>
    <xf numFmtId="9" fontId="2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3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1" fillId="0" borderId="0"/>
    <xf numFmtId="0" fontId="33" fillId="0" borderId="0"/>
    <xf numFmtId="0" fontId="11" fillId="0" borderId="0"/>
    <xf numFmtId="0" fontId="34" fillId="0" borderId="0"/>
    <xf numFmtId="43" fontId="3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32" fillId="0" borderId="0"/>
    <xf numFmtId="0" fontId="2" fillId="0" borderId="0"/>
    <xf numFmtId="9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4" fillId="0" borderId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9" fontId="34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3" fontId="3" fillId="0" borderId="7" applyFill="0" applyProtection="0"/>
    <xf numFmtId="173" fontId="3" fillId="0" borderId="4" applyFill="0" applyProtection="0"/>
    <xf numFmtId="0" fontId="11" fillId="0" borderId="0"/>
    <xf numFmtId="0" fontId="34" fillId="0" borderId="0"/>
    <xf numFmtId="0" fontId="12" fillId="0" borderId="0"/>
    <xf numFmtId="165" fontId="34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0" fontId="25" fillId="0" borderId="0"/>
    <xf numFmtId="0" fontId="11" fillId="0" borderId="0"/>
    <xf numFmtId="165" fontId="34" fillId="0" borderId="0" applyFont="0" applyFill="0" applyBorder="0" applyAlignment="0" applyProtection="0"/>
    <xf numFmtId="0" fontId="34" fillId="0" borderId="0"/>
    <xf numFmtId="0" fontId="25" fillId="0" borderId="0"/>
    <xf numFmtId="0" fontId="34" fillId="0" borderId="0"/>
  </cellStyleXfs>
  <cellXfs count="255">
    <xf numFmtId="0" fontId="0" fillId="0" borderId="0" xfId="0"/>
    <xf numFmtId="0" fontId="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/>
    <xf numFmtId="0" fontId="4" fillId="0" borderId="0" xfId="21" applyFont="1"/>
    <xf numFmtId="41" fontId="4" fillId="0" borderId="0" xfId="0" applyNumberFormat="1" applyFont="1"/>
    <xf numFmtId="37" fontId="16" fillId="0" borderId="0" xfId="27" applyFont="1" applyAlignment="1">
      <alignment horizontal="right"/>
    </xf>
    <xf numFmtId="166" fontId="4" fillId="0" borderId="0" xfId="27" applyNumberFormat="1" applyAlignment="1">
      <alignment horizontal="center"/>
    </xf>
    <xf numFmtId="41" fontId="4" fillId="0" borderId="0" xfId="27" applyNumberFormat="1"/>
    <xf numFmtId="37" fontId="4" fillId="0" borderId="0" xfId="27"/>
    <xf numFmtId="39" fontId="16" fillId="0" borderId="0" xfId="26" applyFont="1" applyAlignment="1">
      <alignment horizontal="center"/>
    </xf>
    <xf numFmtId="39" fontId="16" fillId="0" borderId="0" xfId="26" applyFont="1"/>
    <xf numFmtId="0" fontId="16" fillId="0" borderId="0" xfId="29" applyFont="1" applyAlignment="1">
      <alignment horizontal="right" vertical="center"/>
    </xf>
    <xf numFmtId="0" fontId="4" fillId="0" borderId="0" xfId="16" applyFont="1"/>
    <xf numFmtId="172" fontId="4" fillId="0" borderId="0" xfId="16" applyNumberFormat="1" applyFont="1"/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3" fillId="0" borderId="0" xfId="0" applyFont="1"/>
    <xf numFmtId="0" fontId="19" fillId="0" borderId="0" xfId="25" applyFont="1"/>
    <xf numFmtId="172" fontId="13" fillId="0" borderId="0" xfId="25" applyNumberFormat="1" applyFont="1"/>
    <xf numFmtId="0" fontId="13" fillId="0" borderId="0" xfId="16" applyFont="1"/>
    <xf numFmtId="0" fontId="13" fillId="0" borderId="0" xfId="25" applyFont="1" applyAlignment="1">
      <alignment horizontal="center"/>
    </xf>
    <xf numFmtId="37" fontId="13" fillId="0" borderId="0" xfId="20" applyNumberFormat="1" applyFont="1"/>
    <xf numFmtId="3" fontId="13" fillId="0" borderId="0" xfId="0" applyNumberFormat="1" applyFont="1"/>
    <xf numFmtId="37" fontId="13" fillId="0" borderId="0" xfId="20" applyNumberFormat="1" applyFont="1" applyAlignment="1">
      <alignment horizontal="left" indent="3"/>
    </xf>
    <xf numFmtId="172" fontId="13" fillId="0" borderId="0" xfId="16" applyNumberFormat="1" applyFont="1"/>
    <xf numFmtId="37" fontId="13" fillId="0" borderId="0" xfId="20" applyNumberFormat="1" applyFont="1" applyAlignment="1">
      <alignment horizontal="left" indent="4"/>
    </xf>
    <xf numFmtId="37" fontId="13" fillId="0" borderId="0" xfId="18" applyFont="1" applyAlignment="1">
      <alignment horizontal="left" indent="3"/>
    </xf>
    <xf numFmtId="0" fontId="26" fillId="0" borderId="0" xfId="0" applyFont="1"/>
    <xf numFmtId="37" fontId="13" fillId="0" borderId="0" xfId="20" quotePrefix="1" applyNumberFormat="1" applyFont="1" applyAlignment="1">
      <alignment horizontal="left" indent="1"/>
    </xf>
    <xf numFmtId="0" fontId="13" fillId="0" borderId="0" xfId="25" applyFont="1" applyAlignment="1">
      <alignment horizontal="left"/>
    </xf>
    <xf numFmtId="0" fontId="19" fillId="0" borderId="0" xfId="29" applyFont="1" applyAlignment="1">
      <alignment horizontal="right" vertical="center"/>
    </xf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left" vertical="center" indent="3"/>
    </xf>
    <xf numFmtId="37" fontId="13" fillId="0" borderId="0" xfId="20" applyNumberFormat="1" applyFont="1" applyAlignment="1">
      <alignment horizontal="left" indent="5"/>
    </xf>
    <xf numFmtId="37" fontId="13" fillId="0" borderId="0" xfId="28" applyNumberFormat="1" applyAlignment="1">
      <alignment horizontal="left" vertical="center" indent="3"/>
    </xf>
    <xf numFmtId="37" fontId="13" fillId="0" borderId="0" xfId="28" applyNumberFormat="1" applyAlignment="1">
      <alignment horizontal="left" vertical="center" indent="5"/>
    </xf>
    <xf numFmtId="37" fontId="13" fillId="0" borderId="0" xfId="20" applyNumberFormat="1" applyFont="1" applyAlignment="1">
      <alignment horizontal="left" vertical="center" indent="2"/>
    </xf>
    <xf numFmtId="0" fontId="13" fillId="0" borderId="0" xfId="16" applyFont="1" applyAlignment="1">
      <alignment horizontal="left" vertical="center" indent="3"/>
    </xf>
    <xf numFmtId="0" fontId="13" fillId="0" borderId="0" xfId="16" applyFont="1" applyAlignment="1">
      <alignment horizontal="left" vertical="center" indent="5"/>
    </xf>
    <xf numFmtId="0" fontId="13" fillId="0" borderId="0" xfId="16" quotePrefix="1" applyFont="1" applyAlignment="1">
      <alignment horizontal="left" vertical="center" indent="6"/>
    </xf>
    <xf numFmtId="37" fontId="13" fillId="0" borderId="0" xfId="20" quotePrefix="1" applyNumberFormat="1" applyFont="1" applyAlignment="1">
      <alignment horizontal="left" vertical="center" indent="2"/>
    </xf>
    <xf numFmtId="0" fontId="13" fillId="0" borderId="0" xfId="25" applyFont="1" applyAlignment="1">
      <alignment horizontal="center" vertical="center" wrapText="1"/>
    </xf>
    <xf numFmtId="37" fontId="13" fillId="0" borderId="0" xfId="20" quotePrefix="1" applyNumberFormat="1" applyFont="1" applyAlignment="1">
      <alignment horizontal="left" vertical="center"/>
    </xf>
    <xf numFmtId="37" fontId="13" fillId="0" borderId="0" xfId="20" applyNumberFormat="1" applyFont="1" applyAlignment="1">
      <alignment vertical="center"/>
    </xf>
    <xf numFmtId="37" fontId="19" fillId="0" borderId="0" xfId="2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37" fontId="13" fillId="0" borderId="0" xfId="27" applyFont="1" applyAlignment="1">
      <alignment horizontal="center"/>
    </xf>
    <xf numFmtId="0" fontId="19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/>
    </xf>
    <xf numFmtId="41" fontId="19" fillId="0" borderId="0" xfId="24" applyNumberFormat="1" applyFont="1" applyAlignment="1">
      <alignment horizontal="center"/>
    </xf>
    <xf numFmtId="37" fontId="19" fillId="0" borderId="0" xfId="27" applyFont="1" applyAlignment="1">
      <alignment horizontal="center"/>
    </xf>
    <xf numFmtId="37" fontId="13" fillId="0" borderId="0" xfId="27" applyFont="1"/>
    <xf numFmtId="166" fontId="13" fillId="0" borderId="0" xfId="27" applyNumberFormat="1" applyFont="1" applyAlignment="1">
      <alignment horizontal="center"/>
    </xf>
    <xf numFmtId="0" fontId="28" fillId="0" borderId="0" xfId="0" applyFont="1" applyAlignment="1">
      <alignment horizontal="center" wrapText="1"/>
    </xf>
    <xf numFmtId="41" fontId="19" fillId="0" borderId="0" xfId="27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41" fontId="13" fillId="0" borderId="0" xfId="27" applyNumberFormat="1" applyFont="1"/>
    <xf numFmtId="37" fontId="19" fillId="0" borderId="0" xfId="27" applyFont="1" applyAlignment="1">
      <alignment vertical="center"/>
    </xf>
    <xf numFmtId="37" fontId="13" fillId="0" borderId="0" xfId="27" applyFont="1" applyAlignment="1">
      <alignment vertical="center"/>
    </xf>
    <xf numFmtId="0" fontId="13" fillId="0" borderId="0" xfId="27" applyNumberFormat="1" applyFont="1" applyAlignment="1">
      <alignment horizontal="center"/>
    </xf>
    <xf numFmtId="41" fontId="13" fillId="0" borderId="0" xfId="27" applyNumberFormat="1" applyFont="1" applyAlignment="1">
      <alignment horizontal="right"/>
    </xf>
    <xf numFmtId="41" fontId="29" fillId="0" borderId="0" xfId="27" applyNumberFormat="1" applyFont="1" applyAlignment="1">
      <alignment horizontal="center"/>
    </xf>
    <xf numFmtId="41" fontId="13" fillId="0" borderId="0" xfId="0" applyNumberFormat="1" applyFont="1"/>
    <xf numFmtId="0" fontId="13" fillId="0" borderId="0" xfId="0" applyFont="1" applyAlignment="1">
      <alignment horizontal="center"/>
    </xf>
    <xf numFmtId="172" fontId="13" fillId="0" borderId="0" xfId="2" applyNumberFormat="1" applyFont="1" applyFill="1" applyAlignment="1">
      <alignment horizontal="right"/>
    </xf>
    <xf numFmtId="172" fontId="13" fillId="0" borderId="0" xfId="2" applyNumberFormat="1" applyFont="1" applyFill="1" applyAlignment="1">
      <alignment horizontal="center"/>
    </xf>
    <xf numFmtId="3" fontId="26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indent="4"/>
    </xf>
    <xf numFmtId="0" fontId="19" fillId="0" borderId="0" xfId="0" applyFont="1"/>
    <xf numFmtId="172" fontId="13" fillId="0" borderId="0" xfId="0" applyNumberFormat="1" applyFont="1"/>
    <xf numFmtId="172" fontId="13" fillId="0" borderId="0" xfId="2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left" indent="2"/>
    </xf>
    <xf numFmtId="37" fontId="19" fillId="0" borderId="0" xfId="0" applyNumberFormat="1" applyFont="1" applyAlignment="1">
      <alignment horizontal="left"/>
    </xf>
    <xf numFmtId="172" fontId="13" fillId="0" borderId="0" xfId="2" applyNumberFormat="1" applyFont="1" applyFill="1" applyBorder="1"/>
    <xf numFmtId="165" fontId="19" fillId="0" borderId="0" xfId="2" applyFont="1"/>
    <xf numFmtId="172" fontId="13" fillId="0" borderId="7" xfId="2" applyNumberFormat="1" applyFont="1" applyFill="1" applyBorder="1" applyAlignment="1">
      <alignment horizontal="right"/>
    </xf>
    <xf numFmtId="43" fontId="13" fillId="0" borderId="0" xfId="0" quotePrefix="1" applyNumberFormat="1" applyFont="1" applyAlignment="1">
      <alignment horizontal="center"/>
    </xf>
    <xf numFmtId="0" fontId="13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3" fillId="0" borderId="0" xfId="2" applyNumberFormat="1" applyFont="1" applyFill="1" applyBorder="1" applyAlignment="1">
      <alignment horizontal="right" vertical="top"/>
    </xf>
    <xf numFmtId="172" fontId="13" fillId="0" borderId="0" xfId="0" applyNumberFormat="1" applyFont="1" applyAlignment="1">
      <alignment vertical="top"/>
    </xf>
    <xf numFmtId="43" fontId="13" fillId="0" borderId="0" xfId="2" applyNumberFormat="1" applyFont="1" applyFill="1" applyBorder="1" applyAlignment="1">
      <alignment horizontal="right" vertical="top"/>
    </xf>
    <xf numFmtId="43" fontId="13" fillId="0" borderId="0" xfId="0" applyNumberFormat="1" applyFont="1" applyAlignment="1">
      <alignment vertical="top"/>
    </xf>
    <xf numFmtId="0" fontId="19" fillId="0" borderId="0" xfId="0" applyFont="1" applyAlignment="1">
      <alignment horizontal="right" vertical="center"/>
    </xf>
    <xf numFmtId="171" fontId="13" fillId="0" borderId="0" xfId="2" applyNumberFormat="1" applyFont="1" applyFill="1" applyAlignment="1">
      <alignment horizontal="center"/>
    </xf>
    <xf numFmtId="17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 indent="3"/>
    </xf>
    <xf numFmtId="172" fontId="19" fillId="0" borderId="0" xfId="0" applyNumberFormat="1" applyFont="1" applyAlignment="1">
      <alignment horizontal="center"/>
    </xf>
    <xf numFmtId="172" fontId="2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21" applyFont="1"/>
    <xf numFmtId="0" fontId="13" fillId="0" borderId="0" xfId="21" applyFont="1" applyAlignment="1">
      <alignment horizontal="left" indent="5"/>
    </xf>
    <xf numFmtId="0" fontId="26" fillId="0" borderId="0" xfId="21" applyFont="1"/>
    <xf numFmtId="43" fontId="26" fillId="0" borderId="0" xfId="2" applyNumberFormat="1" applyFont="1" applyFill="1"/>
    <xf numFmtId="43" fontId="27" fillId="0" borderId="0" xfId="21" applyNumberFormat="1" applyFont="1"/>
    <xf numFmtId="43" fontId="26" fillId="0" borderId="0" xfId="21" applyNumberFormat="1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 vertical="center" indent="3"/>
    </xf>
    <xf numFmtId="171" fontId="13" fillId="0" borderId="0" xfId="21" applyNumberFormat="1" applyFont="1"/>
    <xf numFmtId="0" fontId="13" fillId="0" borderId="0" xfId="17" applyFont="1" applyAlignment="1">
      <alignment horizontal="left" indent="2"/>
    </xf>
    <xf numFmtId="43" fontId="21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4"/>
    </xf>
    <xf numFmtId="43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172" fontId="19" fillId="0" borderId="0" xfId="0" applyNumberFormat="1" applyFont="1"/>
    <xf numFmtId="43" fontId="13" fillId="0" borderId="0" xfId="0" applyNumberFormat="1" applyFont="1"/>
    <xf numFmtId="0" fontId="13" fillId="0" borderId="0" xfId="0" quotePrefix="1" applyFont="1" applyAlignment="1">
      <alignment horizontal="center"/>
    </xf>
    <xf numFmtId="43" fontId="21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43" fontId="13" fillId="0" borderId="0" xfId="0" applyNumberFormat="1" applyFont="1" applyAlignment="1">
      <alignment horizontal="right" vertical="top"/>
    </xf>
    <xf numFmtId="43" fontId="13" fillId="0" borderId="0" xfId="0" applyNumberFormat="1" applyFont="1" applyAlignment="1">
      <alignment horizontal="center" vertical="top"/>
    </xf>
    <xf numFmtId="172" fontId="13" fillId="0" borderId="0" xfId="0" applyNumberFormat="1" applyFont="1" applyAlignment="1">
      <alignment horizontal="center" vertical="top"/>
    </xf>
    <xf numFmtId="165" fontId="13" fillId="0" borderId="0" xfId="2" applyFont="1" applyBorder="1" applyAlignment="1"/>
    <xf numFmtId="172" fontId="16" fillId="0" borderId="0" xfId="29" applyNumberFormat="1" applyFont="1" applyAlignment="1">
      <alignment horizontal="right" vertical="center"/>
    </xf>
    <xf numFmtId="172" fontId="19" fillId="0" borderId="0" xfId="0" applyNumberFormat="1" applyFont="1" applyAlignment="1">
      <alignment horizontal="center" vertical="center"/>
    </xf>
    <xf numFmtId="172" fontId="19" fillId="0" borderId="0" xfId="29" applyNumberFormat="1" applyFont="1" applyAlignment="1">
      <alignment horizontal="right" vertical="center"/>
    </xf>
    <xf numFmtId="171" fontId="13" fillId="0" borderId="0" xfId="2" applyNumberFormat="1" applyFont="1"/>
    <xf numFmtId="175" fontId="13" fillId="0" borderId="0" xfId="0" applyNumberFormat="1" applyFont="1" applyAlignment="1">
      <alignment horizontal="center" vertical="top"/>
    </xf>
    <xf numFmtId="175" fontId="13" fillId="0" borderId="0" xfId="0" applyNumberFormat="1" applyFont="1" applyAlignment="1">
      <alignment vertical="top"/>
    </xf>
    <xf numFmtId="174" fontId="13" fillId="0" borderId="0" xfId="2" applyNumberFormat="1" applyFont="1" applyFill="1" applyBorder="1" applyAlignment="1">
      <alignment horizontal="right" vertical="top"/>
    </xf>
    <xf numFmtId="37" fontId="19" fillId="0" borderId="0" xfId="0" quotePrefix="1" applyNumberFormat="1" applyFont="1" applyAlignment="1">
      <alignment horizontal="left"/>
    </xf>
    <xf numFmtId="37" fontId="13" fillId="0" borderId="0" xfId="19" applyNumberFormat="1" applyFont="1" applyAlignment="1">
      <alignment horizontal="left"/>
    </xf>
    <xf numFmtId="37" fontId="13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left"/>
    </xf>
    <xf numFmtId="0" fontId="19" fillId="0" borderId="0" xfId="0" quotePrefix="1" applyFont="1" applyAlignment="1">
      <alignment horizontal="left" vertical="top"/>
    </xf>
    <xf numFmtId="0" fontId="13" fillId="0" borderId="0" xfId="25" applyFont="1"/>
    <xf numFmtId="172" fontId="13" fillId="0" borderId="0" xfId="35" applyNumberFormat="1" applyFont="1" applyFill="1" applyAlignment="1">
      <alignment horizontal="center"/>
    </xf>
    <xf numFmtId="172" fontId="13" fillId="0" borderId="0" xfId="35" applyNumberFormat="1" applyFont="1" applyFill="1" applyBorder="1" applyAlignment="1">
      <alignment horizontal="center"/>
    </xf>
    <xf numFmtId="37" fontId="13" fillId="0" borderId="0" xfId="17" applyNumberFormat="1" applyFont="1" applyAlignment="1">
      <alignment horizontal="left"/>
    </xf>
    <xf numFmtId="165" fontId="19" fillId="0" borderId="0" xfId="35" applyFont="1"/>
    <xf numFmtId="172" fontId="13" fillId="0" borderId="7" xfId="35" applyNumberFormat="1" applyFont="1" applyFill="1" applyBorder="1" applyAlignment="1">
      <alignment horizontal="center"/>
    </xf>
    <xf numFmtId="174" fontId="13" fillId="0" borderId="0" xfId="35" applyNumberFormat="1" applyFont="1" applyFill="1" applyBorder="1" applyAlignment="1">
      <alignment horizontal="center" vertical="top"/>
    </xf>
    <xf numFmtId="174" fontId="13" fillId="0" borderId="0" xfId="0" applyNumberFormat="1" applyFont="1" applyAlignment="1">
      <alignment horizontal="center" vertical="top"/>
    </xf>
    <xf numFmtId="172" fontId="13" fillId="0" borderId="0" xfId="35" applyNumberFormat="1" applyFont="1" applyFill="1" applyBorder="1" applyAlignment="1">
      <alignment horizontal="center" vertical="top"/>
    </xf>
    <xf numFmtId="43" fontId="13" fillId="0" borderId="0" xfId="35" applyNumberFormat="1" applyFont="1" applyFill="1" applyBorder="1" applyAlignment="1">
      <alignment horizontal="right" vertical="top"/>
    </xf>
    <xf numFmtId="172" fontId="13" fillId="0" borderId="0" xfId="67" applyNumberFormat="1" applyFont="1" applyFill="1" applyBorder="1"/>
    <xf numFmtId="0" fontId="19" fillId="0" borderId="0" xfId="25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37" fontId="13" fillId="0" borderId="7" xfId="27" applyFont="1" applyBorder="1" applyAlignment="1">
      <alignment horizontal="right"/>
    </xf>
    <xf numFmtId="37" fontId="13" fillId="0" borderId="0" xfId="27" applyFont="1" applyAlignment="1">
      <alignment horizontal="right"/>
    </xf>
    <xf numFmtId="37" fontId="13" fillId="0" borderId="0" xfId="27" quotePrefix="1" applyFont="1" applyAlignment="1">
      <alignment horizontal="right"/>
    </xf>
    <xf numFmtId="37" fontId="13" fillId="0" borderId="0" xfId="25" applyNumberFormat="1" applyFont="1" applyAlignment="1">
      <alignment horizontal="right"/>
    </xf>
    <xf numFmtId="37" fontId="13" fillId="0" borderId="0" xfId="16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37" fontId="13" fillId="0" borderId="0" xfId="67" applyNumberFormat="1" applyFont="1" applyFill="1" applyAlignment="1">
      <alignment horizontal="right"/>
    </xf>
    <xf numFmtId="37" fontId="19" fillId="0" borderId="0" xfId="20" applyNumberFormat="1" applyFont="1" applyAlignment="1">
      <alignment horizontal="right"/>
    </xf>
    <xf numFmtId="37" fontId="13" fillId="0" borderId="0" xfId="67" applyNumberFormat="1" applyFont="1" applyFill="1" applyBorder="1" applyAlignment="1">
      <alignment horizontal="right"/>
    </xf>
    <xf numFmtId="37" fontId="13" fillId="0" borderId="0" xfId="20" applyNumberFormat="1" applyFont="1" applyAlignment="1">
      <alignment horizontal="right"/>
    </xf>
    <xf numFmtId="37" fontId="13" fillId="0" borderId="0" xfId="35" applyNumberFormat="1" applyFont="1" applyFill="1" applyAlignment="1">
      <alignment horizontal="right"/>
    </xf>
    <xf numFmtId="37" fontId="13" fillId="0" borderId="3" xfId="35" applyNumberFormat="1" applyFont="1" applyFill="1" applyBorder="1" applyAlignment="1">
      <alignment horizontal="right"/>
    </xf>
    <xf numFmtId="37" fontId="13" fillId="0" borderId="5" xfId="35" applyNumberFormat="1" applyFont="1" applyFill="1" applyBorder="1" applyAlignment="1">
      <alignment horizontal="right"/>
    </xf>
    <xf numFmtId="37" fontId="19" fillId="0" borderId="0" xfId="35" applyNumberFormat="1" applyFont="1" applyFill="1" applyAlignment="1">
      <alignment horizontal="right"/>
    </xf>
    <xf numFmtId="37" fontId="19" fillId="0" borderId="0" xfId="0" applyNumberFormat="1" applyFont="1" applyAlignment="1">
      <alignment horizontal="right"/>
    </xf>
    <xf numFmtId="37" fontId="13" fillId="0" borderId="0" xfId="35" applyNumberFormat="1" applyFont="1" applyFill="1" applyBorder="1" applyAlignment="1">
      <alignment horizontal="right"/>
    </xf>
    <xf numFmtId="37" fontId="13" fillId="0" borderId="0" xfId="35" applyNumberFormat="1" applyFont="1" applyAlignment="1">
      <alignment horizontal="right"/>
    </xf>
    <xf numFmtId="37" fontId="19" fillId="0" borderId="0" xfId="35" applyNumberFormat="1" applyFont="1" applyFill="1" applyBorder="1" applyAlignment="1">
      <alignment horizontal="right"/>
    </xf>
    <xf numFmtId="37" fontId="13" fillId="0" borderId="0" xfId="35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 vertical="center"/>
    </xf>
    <xf numFmtId="37" fontId="13" fillId="0" borderId="7" xfId="35" applyNumberFormat="1" applyFont="1" applyFill="1" applyBorder="1" applyAlignment="1">
      <alignment horizontal="right"/>
    </xf>
    <xf numFmtId="37" fontId="13" fillId="0" borderId="0" xfId="2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/>
    </xf>
    <xf numFmtId="37" fontId="13" fillId="0" borderId="7" xfId="2" applyNumberFormat="1" applyFont="1" applyFill="1" applyBorder="1" applyAlignment="1">
      <alignment horizontal="right"/>
    </xf>
    <xf numFmtId="37" fontId="13" fillId="0" borderId="0" xfId="2" applyNumberFormat="1" applyFont="1" applyFill="1" applyAlignment="1">
      <alignment horizontal="right" vertical="center"/>
    </xf>
    <xf numFmtId="37" fontId="13" fillId="0" borderId="5" xfId="2" applyNumberFormat="1" applyFont="1" applyFill="1" applyBorder="1" applyAlignment="1">
      <alignment horizontal="right"/>
    </xf>
    <xf numFmtId="37" fontId="19" fillId="0" borderId="0" xfId="2" applyNumberFormat="1" applyFont="1" applyFill="1" applyAlignment="1">
      <alignment horizontal="right"/>
    </xf>
    <xf numFmtId="37" fontId="19" fillId="0" borderId="0" xfId="2" applyNumberFormat="1" applyFont="1" applyFill="1" applyBorder="1" applyAlignment="1">
      <alignment horizontal="right"/>
    </xf>
    <xf numFmtId="0" fontId="19" fillId="0" borderId="0" xfId="0" applyFont="1" applyAlignment="1">
      <alignment vertical="center"/>
    </xf>
    <xf numFmtId="37" fontId="21" fillId="0" borderId="0" xfId="0" applyNumberFormat="1" applyFont="1" applyAlignment="1">
      <alignment horizontal="right"/>
    </xf>
    <xf numFmtId="165" fontId="13" fillId="0" borderId="0" xfId="2" applyFont="1" applyFill="1"/>
    <xf numFmtId="37" fontId="13" fillId="0" borderId="0" xfId="21" applyNumberFormat="1" applyFont="1"/>
    <xf numFmtId="171" fontId="13" fillId="0" borderId="0" xfId="2" applyNumberFormat="1" applyFont="1" applyFill="1"/>
    <xf numFmtId="43" fontId="13" fillId="0" borderId="0" xfId="21" applyNumberFormat="1" applyFont="1"/>
    <xf numFmtId="10" fontId="13" fillId="0" borderId="0" xfId="30" applyNumberFormat="1" applyFont="1" applyFill="1"/>
    <xf numFmtId="37" fontId="13" fillId="0" borderId="0" xfId="5" applyNumberFormat="1" applyFont="1" applyFill="1" applyAlignment="1">
      <alignment horizontal="right"/>
    </xf>
    <xf numFmtId="37" fontId="13" fillId="0" borderId="5" xfId="0" applyNumberFormat="1" applyFont="1" applyBorder="1" applyAlignment="1">
      <alignment horizontal="right"/>
    </xf>
    <xf numFmtId="37" fontId="13" fillId="0" borderId="6" xfId="0" applyNumberFormat="1" applyFont="1" applyBorder="1" applyAlignment="1">
      <alignment horizontal="right"/>
    </xf>
    <xf numFmtId="37" fontId="26" fillId="0" borderId="0" xfId="2" applyNumberFormat="1" applyFont="1" applyFill="1" applyAlignment="1">
      <alignment horizontal="right"/>
    </xf>
    <xf numFmtId="37" fontId="27" fillId="0" borderId="0" xfId="21" applyNumberFormat="1" applyFont="1" applyAlignment="1">
      <alignment horizontal="right"/>
    </xf>
    <xf numFmtId="37" fontId="26" fillId="0" borderId="0" xfId="21" applyNumberFormat="1" applyFont="1" applyAlignment="1">
      <alignment horizontal="right"/>
    </xf>
    <xf numFmtId="0" fontId="19" fillId="0" borderId="0" xfId="0" applyFont="1" applyAlignment="1">
      <alignment vertical="center" wrapText="1"/>
    </xf>
    <xf numFmtId="37" fontId="19" fillId="0" borderId="0" xfId="0" quotePrefix="1" applyNumberFormat="1" applyFont="1"/>
    <xf numFmtId="165" fontId="13" fillId="0" borderId="0" xfId="2" applyFont="1" applyAlignment="1">
      <alignment horizontal="right"/>
    </xf>
    <xf numFmtId="165" fontId="13" fillId="0" borderId="0" xfId="2" applyFont="1" applyAlignment="1">
      <alignment horizontal="right" vertical="top"/>
    </xf>
    <xf numFmtId="172" fontId="13" fillId="0" borderId="3" xfId="55" applyNumberFormat="1" applyFont="1" applyFill="1" applyBorder="1" applyAlignment="1">
      <alignment horizontal="right"/>
    </xf>
    <xf numFmtId="172" fontId="13" fillId="0" borderId="0" xfId="55" applyNumberFormat="1" applyFont="1" applyFill="1" applyBorder="1" applyAlignment="1">
      <alignment horizontal="right"/>
    </xf>
    <xf numFmtId="171" fontId="13" fillId="0" borderId="0" xfId="2" quotePrefix="1" applyNumberFormat="1" applyFont="1" applyAlignment="1">
      <alignment horizontal="right"/>
    </xf>
    <xf numFmtId="171" fontId="13" fillId="0" borderId="0" xfId="2" applyNumberFormat="1" applyFont="1" applyAlignment="1">
      <alignment horizontal="right"/>
    </xf>
    <xf numFmtId="171" fontId="13" fillId="0" borderId="0" xfId="2" applyNumberFormat="1" applyFont="1" applyFill="1" applyBorder="1" applyAlignment="1">
      <alignment horizontal="right"/>
    </xf>
    <xf numFmtId="172" fontId="13" fillId="0" borderId="4" xfId="55" applyNumberFormat="1" applyFont="1" applyFill="1" applyBorder="1" applyAlignment="1">
      <alignment horizontal="right"/>
    </xf>
    <xf numFmtId="172" fontId="13" fillId="0" borderId="5" xfId="55" applyNumberFormat="1" applyFont="1" applyFill="1" applyBorder="1" applyAlignment="1">
      <alignment horizontal="right"/>
    </xf>
    <xf numFmtId="37" fontId="13" fillId="0" borderId="7" xfId="67" applyNumberFormat="1" applyFont="1" applyFill="1" applyBorder="1" applyAlignment="1">
      <alignment horizontal="right"/>
    </xf>
    <xf numFmtId="172" fontId="13" fillId="0" borderId="0" xfId="55" applyNumberFormat="1" applyFont="1" applyFill="1" applyAlignment="1">
      <alignment horizontal="right"/>
    </xf>
    <xf numFmtId="37" fontId="13" fillId="0" borderId="4" xfId="27" quotePrefix="1" applyFont="1" applyBorder="1" applyAlignment="1">
      <alignment horizontal="right"/>
    </xf>
    <xf numFmtId="165" fontId="4" fillId="0" borderId="0" xfId="2" applyFont="1"/>
    <xf numFmtId="171" fontId="13" fillId="0" borderId="7" xfId="2" applyNumberFormat="1" applyFont="1" applyFill="1" applyBorder="1" applyAlignment="1">
      <alignment horizontal="right"/>
    </xf>
    <xf numFmtId="37" fontId="13" fillId="0" borderId="0" xfId="20" applyNumberFormat="1" applyFont="1" applyAlignment="1">
      <alignment horizontal="left" vertical="center"/>
    </xf>
    <xf numFmtId="37" fontId="13" fillId="0" borderId="0" xfId="20" applyNumberFormat="1" applyFont="1" applyAlignment="1">
      <alignment horizontal="left" vertical="center" indent="5"/>
    </xf>
    <xf numFmtId="0" fontId="13" fillId="0" borderId="0" xfId="16" quotePrefix="1" applyFont="1" applyAlignment="1">
      <alignment horizontal="left" vertical="center" indent="5"/>
    </xf>
    <xf numFmtId="0" fontId="19" fillId="0" borderId="0" xfId="0" applyFont="1" applyAlignment="1">
      <alignment horizontal="center" vertical="center"/>
    </xf>
    <xf numFmtId="165" fontId="13" fillId="0" borderId="0" xfId="2" applyFont="1" applyFill="1" applyAlignment="1">
      <alignment horizontal="center"/>
    </xf>
    <xf numFmtId="172" fontId="13" fillId="0" borderId="3" xfId="55" applyNumberFormat="1" applyFont="1" applyFill="1" applyBorder="1" applyAlignment="1">
      <alignment horizontal="center"/>
    </xf>
    <xf numFmtId="165" fontId="13" fillId="0" borderId="0" xfId="2" quotePrefix="1" applyFont="1" applyAlignment="1">
      <alignment horizontal="center"/>
    </xf>
    <xf numFmtId="171" fontId="13" fillId="0" borderId="0" xfId="2" quotePrefix="1" applyNumberFormat="1" applyFont="1" applyAlignment="1">
      <alignment horizontal="center"/>
    </xf>
    <xf numFmtId="171" fontId="13" fillId="0" borderId="3" xfId="2" applyNumberFormat="1" applyFont="1" applyFill="1" applyBorder="1" applyAlignment="1">
      <alignment horizontal="center"/>
    </xf>
    <xf numFmtId="172" fontId="13" fillId="0" borderId="0" xfId="55" applyNumberFormat="1" applyFont="1" applyFill="1" applyBorder="1" applyAlignment="1">
      <alignment horizontal="center"/>
    </xf>
    <xf numFmtId="37" fontId="13" fillId="0" borderId="0" xfId="0" applyNumberFormat="1" applyFont="1" applyBorder="1" applyAlignment="1">
      <alignment horizontal="right"/>
    </xf>
    <xf numFmtId="37" fontId="19" fillId="0" borderId="0" xfId="0" applyNumberFormat="1" applyFont="1" applyBorder="1" applyAlignment="1">
      <alignment horizontal="right"/>
    </xf>
    <xf numFmtId="37" fontId="13" fillId="0" borderId="0" xfId="20" applyNumberFormat="1" applyFont="1" applyFill="1" applyAlignment="1">
      <alignment horizontal="left" indent="3"/>
    </xf>
    <xf numFmtId="37" fontId="13" fillId="0" borderId="0" xfId="0" applyNumberFormat="1" applyFont="1" applyFill="1" applyAlignment="1">
      <alignment horizontal="right"/>
    </xf>
    <xf numFmtId="37" fontId="13" fillId="0" borderId="0" xfId="27" quotePrefix="1" applyFont="1" applyFill="1" applyAlignment="1">
      <alignment horizontal="right"/>
    </xf>
    <xf numFmtId="0" fontId="19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8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3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41" fontId="19" fillId="0" borderId="3" xfId="24" applyNumberFormat="1" applyFont="1" applyBorder="1" applyAlignment="1">
      <alignment horizontal="center"/>
    </xf>
    <xf numFmtId="37" fontId="18" fillId="0" borderId="0" xfId="27" applyFont="1" applyAlignment="1">
      <alignment horizontal="center"/>
    </xf>
    <xf numFmtId="37" fontId="18" fillId="0" borderId="3" xfId="27" applyFont="1" applyBorder="1" applyAlignment="1">
      <alignment horizontal="right"/>
    </xf>
    <xf numFmtId="37" fontId="19" fillId="0" borderId="3" xfId="27" applyFont="1" applyBorder="1" applyAlignment="1">
      <alignment horizontal="right"/>
    </xf>
    <xf numFmtId="37" fontId="18" fillId="0" borderId="0" xfId="27" quotePrefix="1" applyFont="1" applyAlignment="1">
      <alignment horizontal="center"/>
    </xf>
    <xf numFmtId="39" fontId="18" fillId="0" borderId="0" xfId="16" applyNumberFormat="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8" fillId="0" borderId="0" xfId="25" quotePrefix="1" applyNumberFormat="1" applyFont="1" applyAlignment="1">
      <alignment horizontal="center" vertical="center"/>
    </xf>
    <xf numFmtId="0" fontId="18" fillId="0" borderId="0" xfId="25" quotePrefix="1" applyFont="1" applyAlignment="1">
      <alignment horizontal="center" vertical="center"/>
    </xf>
    <xf numFmtId="0" fontId="19" fillId="0" borderId="3" xfId="29" applyFont="1" applyBorder="1" applyAlignment="1">
      <alignment horizontal="right" vertical="center"/>
    </xf>
    <xf numFmtId="39" fontId="19" fillId="0" borderId="0" xfId="0" applyNumberFormat="1" applyFont="1" applyAlignment="1">
      <alignment horizontal="center"/>
    </xf>
    <xf numFmtId="39" fontId="19" fillId="0" borderId="0" xfId="0" applyNumberFormat="1" applyFont="1"/>
    <xf numFmtId="0" fontId="19" fillId="0" borderId="0" xfId="0" applyFont="1" applyAlignment="1">
      <alignment horizontal="left"/>
    </xf>
    <xf numFmtId="165" fontId="13" fillId="0" borderId="0" xfId="2" applyFont="1"/>
    <xf numFmtId="37" fontId="13" fillId="0" borderId="0" xfId="0" applyNumberFormat="1" applyFont="1"/>
    <xf numFmtId="37" fontId="13" fillId="0" borderId="5" xfId="5" applyNumberFormat="1" applyFont="1" applyFill="1" applyBorder="1" applyAlignment="1">
      <alignment horizontal="right"/>
    </xf>
    <xf numFmtId="172" fontId="13" fillId="0" borderId="0" xfId="2" applyNumberFormat="1" applyFont="1" applyFill="1" applyBorder="1" applyAlignment="1">
      <alignment horizontal="center"/>
    </xf>
    <xf numFmtId="171" fontId="13" fillId="0" borderId="0" xfId="0" applyNumberFormat="1" applyFont="1"/>
    <xf numFmtId="37" fontId="21" fillId="0" borderId="0" xfId="2" applyNumberFormat="1" applyFont="1" applyFill="1" applyAlignment="1">
      <alignment horizontal="right"/>
    </xf>
    <xf numFmtId="37" fontId="36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/>
    </xf>
    <xf numFmtId="171" fontId="13" fillId="0" borderId="0" xfId="2" applyNumberFormat="1" applyFont="1" applyFill="1" applyBorder="1"/>
    <xf numFmtId="37" fontId="13" fillId="0" borderId="6" xfId="2" applyNumberFormat="1" applyFont="1" applyFill="1" applyBorder="1" applyAlignment="1">
      <alignment horizontal="right"/>
    </xf>
  </cellXfs>
  <cellStyles count="85">
    <cellStyle name="%" xfId="1" xr:uid="{00000000-0005-0000-0000-000000000000}"/>
    <cellStyle name="0,0_x000d__x000a_NA_x000d__x000a_" xfId="48" xr:uid="{6022456F-4B50-4248-AB94-B4A9004E8494}"/>
    <cellStyle name="Comma" xfId="2" builtinId="3"/>
    <cellStyle name="Comma 16" xfId="60" xr:uid="{3AC34541-DFC9-4603-9621-419363BDAE64}"/>
    <cellStyle name="Comma 2" xfId="3" xr:uid="{00000000-0005-0000-0000-000002000000}"/>
    <cellStyle name="Comma 2 2" xfId="4" xr:uid="{00000000-0005-0000-0000-000003000000}"/>
    <cellStyle name="Comma 2 2 2" xfId="55" xr:uid="{DE528DA6-00AB-41B2-BE03-6C7E56DF257F}"/>
    <cellStyle name="Comma 2 3" xfId="5" xr:uid="{00000000-0005-0000-0000-000004000000}"/>
    <cellStyle name="Comma 2 4" xfId="42" xr:uid="{737849A5-3233-4D9C-A3EB-37CC17FAEFB5}"/>
    <cellStyle name="Comma 3" xfId="6" xr:uid="{00000000-0005-0000-0000-000005000000}"/>
    <cellStyle name="Comma 3 2" xfId="7" xr:uid="{00000000-0005-0000-0000-000006000000}"/>
    <cellStyle name="Comma 3 2 2" xfId="53" xr:uid="{DBCB6B4E-008C-4D5E-9F55-A4DD6C212B39}"/>
    <cellStyle name="Comma 3 3" xfId="44" xr:uid="{B3AAF2FE-CFB0-46C1-824B-06BB0A615A90}"/>
    <cellStyle name="Comma 3 4" xfId="76" xr:uid="{2F7AE6F4-A1F5-4174-8A43-0052438CB074}"/>
    <cellStyle name="Comma 4" xfId="35" xr:uid="{795E84D6-A32B-488E-BB29-5DABBB82782B}"/>
    <cellStyle name="Comma 4 2" xfId="61" xr:uid="{B09B6D60-3A07-4487-A38F-A14DCCCA6772}"/>
    <cellStyle name="Comma 4 2 2" xfId="81" xr:uid="{68BC5118-726A-4A39-A774-FCE6390EAB9E}"/>
    <cellStyle name="Comma 4 3" xfId="78" xr:uid="{2B64B3B4-4489-4E7F-B730-D2D310E70718}"/>
    <cellStyle name="Comma 5" xfId="37" xr:uid="{728D0E8F-1E6A-42DC-A3D4-1AB127EAF7D2}"/>
    <cellStyle name="comma zerodec" xfId="8" xr:uid="{00000000-0005-0000-0000-000007000000}"/>
    <cellStyle name="Comma_FOCUS.Lead Q2'09 2 2" xfId="67" xr:uid="{1A4F02D1-876A-4CD0-A007-33BF14E67AE0}"/>
    <cellStyle name="Currency1" xfId="9" xr:uid="{00000000-0005-0000-0000-000009000000}"/>
    <cellStyle name="Debit" xfId="10" xr:uid="{00000000-0005-0000-0000-00000A000000}"/>
    <cellStyle name="Debit subtotal" xfId="72" xr:uid="{7CE953BF-4B65-46A7-9010-2DD99A8C512C}"/>
    <cellStyle name="Debit Total" xfId="71" xr:uid="{26A914AF-1828-4196-A338-C31F6B5E2C0D}"/>
    <cellStyle name="Dollar (zero dec)" xfId="11" xr:uid="{00000000-0005-0000-0000-00000B000000}"/>
    <cellStyle name="Grey" xfId="12" xr:uid="{00000000-0005-0000-0000-00000C000000}"/>
    <cellStyle name="Input [yellow]" xfId="13" xr:uid="{00000000-0005-0000-0000-00000D000000}"/>
    <cellStyle name="no dec" xfId="14" xr:uid="{00000000-0005-0000-0000-00000E000000}"/>
    <cellStyle name="Normal" xfId="0" builtinId="0"/>
    <cellStyle name="Normal - Style1" xfId="15" xr:uid="{00000000-0005-0000-0000-000010000000}"/>
    <cellStyle name="Normal 10" xfId="38" xr:uid="{689E29E7-A090-4BAA-97BB-C1EB93243F20}"/>
    <cellStyle name="Normal 11" xfId="68" xr:uid="{4A8FC4CF-EBA4-41E1-976A-7FFE86AD7BBB}"/>
    <cellStyle name="Normal 12" xfId="16" xr:uid="{00000000-0005-0000-0000-000011000000}"/>
    <cellStyle name="Normal 13" xfId="70" xr:uid="{CD0393BF-3DE9-4294-906C-009D55C953A5}"/>
    <cellStyle name="Normal 14" xfId="69" xr:uid="{2763FDBC-E7D9-471A-841A-7E0B2DF1DF5A}"/>
    <cellStyle name="Normal 15" xfId="84" xr:uid="{C41902DC-B1D6-4640-AF99-049B93CD8F5F}"/>
    <cellStyle name="Normal 2" xfId="17" xr:uid="{00000000-0005-0000-0000-000012000000}"/>
    <cellStyle name="Normal 2 2" xfId="18" xr:uid="{00000000-0005-0000-0000-000013000000}"/>
    <cellStyle name="Normal 2 2 2" xfId="57" xr:uid="{AD3638C3-F0B6-4D42-B528-8B05F15FF1BC}"/>
    <cellStyle name="Normal 2 2 3" xfId="40" xr:uid="{D5AD1FB7-BD6F-44B0-9248-115A46606E19}"/>
    <cellStyle name="Normal 2 2_1) สรุปงบลงทุน 2554" xfId="73" xr:uid="{7148A4E2-1D18-4351-A82C-DA7DD5E3B7E0}"/>
    <cellStyle name="Normal 2 3" xfId="19" xr:uid="{00000000-0005-0000-0000-000014000000}"/>
    <cellStyle name="Normal 2 3 2" xfId="47" xr:uid="{9210386E-BE10-4F2D-954B-C84500408574}"/>
    <cellStyle name="Normal 2 3 3" xfId="43" xr:uid="{345D0604-6B8E-4593-BBF3-820A51B4BC7E}"/>
    <cellStyle name="Normal 2 3 4" xfId="74" xr:uid="{7180E428-637E-4698-ADE6-C46CCE609C46}"/>
    <cellStyle name="Normal 2 4" xfId="20" xr:uid="{00000000-0005-0000-0000-000015000000}"/>
    <cellStyle name="Normal 2 4 2" xfId="75" xr:uid="{C80E6D50-E387-4AD9-AF4E-E88C7FC53666}"/>
    <cellStyle name="Normal 2 5" xfId="41" xr:uid="{93F421B1-EA51-4CFA-9981-E5DA0D5CCCB6}"/>
    <cellStyle name="Normal 3" xfId="21" xr:uid="{00000000-0005-0000-0000-000016000000}"/>
    <cellStyle name="Normal 3 2" xfId="59" xr:uid="{22475288-6342-499C-88B2-1D896D8C7D89}"/>
    <cellStyle name="Normal 3 2 2" xfId="82" xr:uid="{1F727A4F-14DD-4A8B-B20D-AEEC974D1EB4}"/>
    <cellStyle name="Normal 3 3" xfId="51" xr:uid="{B0884D11-5707-4DB2-993E-DEF56EC95669}"/>
    <cellStyle name="Normal 3 4" xfId="79" xr:uid="{5375C7F5-3167-40CE-A29F-2FEC7E95D477}"/>
    <cellStyle name="Normal 3 6" xfId="77" xr:uid="{1C041DBE-AF6B-4910-9284-CEE17AB8750F}"/>
    <cellStyle name="Normal 4" xfId="22" xr:uid="{00000000-0005-0000-0000-000017000000}"/>
    <cellStyle name="Normal 4 2" xfId="80" xr:uid="{D784D588-1531-42F1-A265-733600683A2C}"/>
    <cellStyle name="Normal 5" xfId="23" xr:uid="{00000000-0005-0000-0000-000018000000}"/>
    <cellStyle name="Normal 5 2" xfId="50" xr:uid="{EAE7EF41-9F4E-4E76-99AC-C0D07CBB7F4B}"/>
    <cellStyle name="Normal 5 3" xfId="54" xr:uid="{7A949F35-21DB-455C-8D68-0A88C21C162D}"/>
    <cellStyle name="Normal 5 4" xfId="83" xr:uid="{1BC00292-FC75-4907-AD4B-589FB083ED72}"/>
    <cellStyle name="Normal 52" xfId="39" xr:uid="{D3C03C0A-BE5E-4E88-A8AB-14DDD47A2825}"/>
    <cellStyle name="Normal 6" xfId="36" xr:uid="{27ED1C4C-6EDE-401E-9D3D-8A1F977D7D9C}"/>
    <cellStyle name="Normal 7" xfId="49" xr:uid="{33EDD865-A014-4CB4-A6B1-912BC975C56D}"/>
    <cellStyle name="Normal 8" xfId="64" xr:uid="{7569D478-5BC9-40F0-8BF2-6440EB5BEF2E}"/>
    <cellStyle name="Normal 9" xfId="65" xr:uid="{2027CEEB-91E5-4B46-8017-D85B0B98D5FF}"/>
    <cellStyle name="Normal_CVD02-Accounts-A3103-Nir" xfId="24" xr:uid="{00000000-0005-0000-0000-000019000000}"/>
    <cellStyle name="Normal_FOCUST2" xfId="25" xr:uid="{00000000-0005-0000-0000-00001A000000}"/>
    <cellStyle name="Normal_KYO01-Accounts-3103-TH" xfId="26" xr:uid="{00000000-0005-0000-0000-00001B000000}"/>
    <cellStyle name="Normal_Sfood02-Accounts-A3112E-NW-Tax" xfId="27" xr:uid="{00000000-0005-0000-0000-00001C000000}"/>
    <cellStyle name="Normal_TSTH50Q2" xfId="28" xr:uid="{00000000-0005-0000-0000-00001D000000}"/>
    <cellStyle name="Normal_YE31Dec07TH" xfId="29" xr:uid="{00000000-0005-0000-0000-00001E000000}"/>
    <cellStyle name="Percent" xfId="30" builtinId="5"/>
    <cellStyle name="Percent [2]" xfId="31" xr:uid="{00000000-0005-0000-0000-000020000000}"/>
    <cellStyle name="Percent 2" xfId="46" xr:uid="{AFE6BBEF-82E3-47E0-AAC4-F8FDB6BA36BB}"/>
    <cellStyle name="Percent 2 2" xfId="58" xr:uid="{E1A50954-50CE-4F1D-873D-87D90DF4822C}"/>
    <cellStyle name="Percent 3" xfId="56" xr:uid="{570428B8-8ACB-4D14-BA30-500BAEB6CA1B}"/>
    <cellStyle name="Percent 4" xfId="52" xr:uid="{6768D5A6-182B-463E-8EE3-28FD8097C995}"/>
    <cellStyle name="Percent 5" xfId="63" xr:uid="{FAA90C18-D826-4CD3-BF92-E700CBDD8F18}"/>
    <cellStyle name="Percent 6" xfId="62" xr:uid="{4D504E1E-EBFC-4187-A56A-A74C546B251C}"/>
    <cellStyle name="Percent 7" xfId="66" xr:uid="{1D0B7023-96B2-4720-B19A-640F30D0C79B}"/>
    <cellStyle name="Quantity" xfId="32" xr:uid="{00000000-0005-0000-0000-000021000000}"/>
    <cellStyle name="Style 1" xfId="45" xr:uid="{5F9F5746-D7C7-4195-8FFE-DDD541D554ED}"/>
    <cellStyle name="เครื่องหมายจุลภาค_งบการเงิน MP-RK รวม Y'49" xfId="33" xr:uid="{00000000-0005-0000-0000-000022000000}"/>
    <cellStyle name="ปกติ_งบการเงิน MP-RK รวม Y'49" xfId="34" xr:uid="{00000000-0005-0000-0000-00002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114134/2859851690900012769/28202%20Grouping%20&amp;%20Draft%20of%20Financial%20Statement%2031-Dec-20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T\0.PT-&#3611;&#3636;&#3604;&#3610;&#3633;&#3597;&#3594;&#3637;\Detail%20Audit-PT\Q1-2025\&#3591;&#3610;&#3605;&#3621;&#3634;&#3604;\jpst2%20Q1.xlsx" TargetMode="External"/><Relationship Id="rId1" Type="http://schemas.openxmlformats.org/officeDocument/2006/relationships/externalLinkPath" Target="file:///D:\PT\0.PT-&#3611;&#3636;&#3604;&#3610;&#3633;&#3597;&#3594;&#3637;\Detail%20Audit-PT\Q1-2025\&#3591;&#3610;&#3605;&#3621;&#3634;&#3604;\jpst2%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D18">
            <v>320000000</v>
          </cell>
          <cell r="F18">
            <v>68108855</v>
          </cell>
          <cell r="H18">
            <v>5593399</v>
          </cell>
          <cell r="J18">
            <v>62115113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opLeftCell="A30" zoomScale="80" zoomScaleNormal="80" zoomScaleSheetLayoutView="70" workbookViewId="0">
      <selection activeCell="A36" sqref="A36"/>
    </sheetView>
  </sheetViews>
  <sheetFormatPr defaultColWidth="11" defaultRowHeight="23.1" customHeight="1"/>
  <cols>
    <col min="1" max="1" width="64.6640625" style="20" customWidth="1"/>
    <col min="2" max="2" width="9.33203125" style="68" bestFit="1" customWidth="1"/>
    <col min="3" max="3" width="1.6640625" style="68" customWidth="1"/>
    <col min="4" max="4" width="17.21875" style="68" hidden="1" customWidth="1"/>
    <col min="5" max="5" width="1.6640625" style="68" customWidth="1"/>
    <col min="6" max="6" width="17.109375" style="68" customWidth="1"/>
    <col min="7" max="7" width="1.6640625" style="68" customWidth="1"/>
    <col min="8" max="8" width="18.44140625" style="93" customWidth="1"/>
    <col min="9" max="9" width="0.77734375" style="93" customWidth="1"/>
    <col min="10" max="10" width="15.6640625" style="93" customWidth="1"/>
    <col min="11" max="11" width="13.44140625" style="20" bestFit="1" customWidth="1"/>
    <col min="12" max="12" width="14.44140625" style="20" bestFit="1" customWidth="1"/>
    <col min="13" max="16384" width="11" style="20"/>
  </cols>
  <sheetData>
    <row r="1" spans="1:12" s="244" customFormat="1" ht="25.2" customHeight="1">
      <c r="A1" s="223" t="s">
        <v>65</v>
      </c>
      <c r="B1" s="223"/>
      <c r="C1" s="223"/>
      <c r="D1" s="223"/>
      <c r="E1" s="223"/>
      <c r="F1" s="223"/>
      <c r="G1" s="223"/>
      <c r="H1" s="223"/>
      <c r="I1" s="242"/>
      <c r="J1" s="243"/>
    </row>
    <row r="2" spans="1:12" s="244" customFormat="1" ht="25.2" customHeight="1">
      <c r="A2" s="224" t="s">
        <v>108</v>
      </c>
      <c r="B2" s="224"/>
      <c r="C2" s="224"/>
      <c r="D2" s="224"/>
      <c r="E2" s="224"/>
      <c r="F2" s="224"/>
      <c r="G2" s="224"/>
      <c r="H2" s="224"/>
      <c r="I2" s="220"/>
      <c r="J2" s="176"/>
    </row>
    <row r="3" spans="1:12" s="222" customFormat="1" ht="25.2" customHeight="1">
      <c r="A3" s="225" t="s">
        <v>137</v>
      </c>
      <c r="B3" s="225"/>
      <c r="C3" s="225"/>
      <c r="D3" s="225"/>
      <c r="E3" s="225"/>
      <c r="F3" s="225"/>
      <c r="G3" s="225"/>
      <c r="H3" s="225"/>
      <c r="I3" s="220"/>
      <c r="J3" s="176"/>
    </row>
    <row r="4" spans="1:12" s="222" customFormat="1" ht="25.2" customHeight="1">
      <c r="A4" s="226" t="s">
        <v>26</v>
      </c>
      <c r="B4" s="226"/>
      <c r="C4" s="226"/>
      <c r="D4" s="226"/>
      <c r="E4" s="226"/>
      <c r="F4" s="226"/>
      <c r="G4" s="226"/>
      <c r="H4" s="226"/>
      <c r="I4" s="89"/>
      <c r="J4" s="176"/>
    </row>
    <row r="5" spans="1:12" s="222" customFormat="1" ht="6" customHeight="1">
      <c r="A5" s="89"/>
      <c r="B5" s="220"/>
      <c r="C5" s="220"/>
      <c r="D5" s="220"/>
      <c r="E5" s="220"/>
      <c r="F5" s="220"/>
      <c r="G5" s="220"/>
      <c r="H5" s="89"/>
      <c r="I5" s="89"/>
    </row>
    <row r="6" spans="1:12" s="222" customFormat="1" ht="23.1" customHeight="1">
      <c r="A6" s="89"/>
      <c r="B6" s="220" t="s">
        <v>13</v>
      </c>
      <c r="C6" s="220"/>
      <c r="D6" s="220" t="s">
        <v>39</v>
      </c>
      <c r="E6" s="220"/>
      <c r="F6" s="220" t="s">
        <v>39</v>
      </c>
      <c r="G6" s="220"/>
      <c r="H6" s="220" t="s">
        <v>39</v>
      </c>
      <c r="I6" s="176"/>
    </row>
    <row r="7" spans="1:12" s="222" customFormat="1" ht="23.1" customHeight="1">
      <c r="A7" s="89"/>
      <c r="B7" s="220"/>
      <c r="C7" s="220"/>
      <c r="D7" s="220" t="s">
        <v>134</v>
      </c>
      <c r="E7" s="220"/>
      <c r="F7" s="220" t="s">
        <v>116</v>
      </c>
      <c r="G7" s="220"/>
      <c r="H7" s="220" t="s">
        <v>61</v>
      </c>
      <c r="I7" s="220"/>
    </row>
    <row r="8" spans="1:12" s="222" customFormat="1" ht="23.1" customHeight="1">
      <c r="D8" s="220">
        <v>2568</v>
      </c>
      <c r="E8" s="220"/>
      <c r="F8" s="220">
        <v>2568</v>
      </c>
      <c r="G8" s="220"/>
      <c r="H8" s="220">
        <v>2567</v>
      </c>
      <c r="I8" s="220"/>
    </row>
    <row r="9" spans="1:12" s="222" customFormat="1" ht="23.1" customHeight="1">
      <c r="A9" s="220" t="s">
        <v>1</v>
      </c>
      <c r="B9" s="220"/>
      <c r="C9" s="176"/>
      <c r="D9" s="176"/>
      <c r="E9" s="229" t="s">
        <v>92</v>
      </c>
      <c r="F9" s="229"/>
      <c r="G9" s="229"/>
      <c r="H9" s="220" t="s">
        <v>135</v>
      </c>
      <c r="J9" s="176"/>
    </row>
    <row r="10" spans="1:12" s="222" customFormat="1" ht="23.1" customHeight="1">
      <c r="A10" s="222" t="s">
        <v>2</v>
      </c>
      <c r="B10" s="220"/>
      <c r="C10" s="220"/>
      <c r="D10" s="220"/>
      <c r="E10" s="220"/>
      <c r="F10" s="220"/>
      <c r="G10" s="220"/>
      <c r="H10" s="220"/>
      <c r="I10" s="220"/>
      <c r="J10" s="220"/>
    </row>
    <row r="11" spans="1:12" ht="23.1" customHeight="1">
      <c r="A11" s="60" t="s">
        <v>25</v>
      </c>
      <c r="B11" s="68">
        <v>6.2</v>
      </c>
      <c r="D11" s="169"/>
      <c r="E11" s="177"/>
      <c r="F11" s="169">
        <v>8049683</v>
      </c>
      <c r="G11" s="153"/>
      <c r="H11" s="169">
        <v>9725291</v>
      </c>
      <c r="I11" s="90"/>
      <c r="J11" s="20"/>
    </row>
    <row r="12" spans="1:12" ht="28.05" customHeight="1">
      <c r="A12" s="60" t="s">
        <v>57</v>
      </c>
      <c r="B12" s="68">
        <v>7</v>
      </c>
      <c r="D12" s="169"/>
      <c r="E12" s="177"/>
      <c r="F12" s="169">
        <v>1667748</v>
      </c>
      <c r="G12" s="153"/>
      <c r="H12" s="169">
        <v>3767091</v>
      </c>
      <c r="I12" s="90"/>
      <c r="J12" s="245"/>
      <c r="K12" s="245"/>
      <c r="L12" s="245"/>
    </row>
    <row r="13" spans="1:12" ht="26.55" customHeight="1">
      <c r="A13" s="92" t="s">
        <v>102</v>
      </c>
      <c r="B13" s="68">
        <v>8</v>
      </c>
      <c r="D13" s="169"/>
      <c r="E13" s="177"/>
      <c r="F13" s="169">
        <v>113811</v>
      </c>
      <c r="G13" s="153"/>
      <c r="H13" s="169">
        <v>343342</v>
      </c>
      <c r="I13" s="90"/>
      <c r="J13" s="246"/>
      <c r="K13" s="246"/>
    </row>
    <row r="14" spans="1:12" ht="23.1" customHeight="1">
      <c r="A14" s="60" t="s">
        <v>114</v>
      </c>
      <c r="B14" s="68">
        <v>9</v>
      </c>
      <c r="D14" s="153"/>
      <c r="E14" s="153"/>
      <c r="F14" s="218">
        <v>495184450</v>
      </c>
      <c r="G14" s="153"/>
      <c r="H14" s="153">
        <v>578682871</v>
      </c>
      <c r="I14" s="90"/>
      <c r="J14" s="246"/>
    </row>
    <row r="15" spans="1:12" ht="23.1" customHeight="1">
      <c r="A15" s="60" t="s">
        <v>83</v>
      </c>
      <c r="D15" s="169"/>
      <c r="E15" s="177"/>
      <c r="F15" s="169">
        <v>3002573</v>
      </c>
      <c r="G15" s="153"/>
      <c r="H15" s="169">
        <v>2653804</v>
      </c>
      <c r="I15" s="90"/>
      <c r="J15" s="20"/>
    </row>
    <row r="16" spans="1:12" ht="25.95" customHeight="1">
      <c r="A16" s="60" t="s">
        <v>31</v>
      </c>
      <c r="B16" s="68">
        <v>10</v>
      </c>
      <c r="D16" s="169"/>
      <c r="E16" s="177"/>
      <c r="F16" s="169">
        <v>2384</v>
      </c>
      <c r="G16" s="153"/>
      <c r="H16" s="169">
        <v>7001947</v>
      </c>
      <c r="I16" s="90"/>
      <c r="J16" s="246"/>
    </row>
    <row r="17" spans="1:12" ht="23.1" customHeight="1">
      <c r="A17" s="73" t="s">
        <v>3</v>
      </c>
      <c r="D17" s="247">
        <f>SUM(D11:D16)</f>
        <v>0</v>
      </c>
      <c r="E17" s="177"/>
      <c r="F17" s="173">
        <f>SUM(F11:F16)</f>
        <v>508020649</v>
      </c>
      <c r="G17" s="153"/>
      <c r="H17" s="247">
        <f>SUM(H11:H16)</f>
        <v>602174346</v>
      </c>
      <c r="I17" s="248"/>
      <c r="J17" s="20"/>
      <c r="K17" s="249"/>
    </row>
    <row r="18" spans="1:12" ht="23.1" customHeight="1">
      <c r="A18" s="60"/>
      <c r="D18" s="153"/>
      <c r="E18" s="153"/>
      <c r="F18" s="153"/>
      <c r="G18" s="153"/>
      <c r="H18" s="170"/>
      <c r="I18" s="248"/>
      <c r="J18" s="170"/>
    </row>
    <row r="19" spans="1:12" s="74" customFormat="1" ht="23.1" customHeight="1">
      <c r="A19" s="20" t="s">
        <v>14</v>
      </c>
      <c r="B19" s="51"/>
      <c r="C19" s="51"/>
      <c r="D19" s="162"/>
      <c r="E19" s="162"/>
      <c r="F19" s="162"/>
      <c r="G19" s="162"/>
      <c r="H19" s="170"/>
      <c r="I19" s="79"/>
      <c r="J19" s="170"/>
    </row>
    <row r="20" spans="1:12" ht="25.05" customHeight="1">
      <c r="A20" s="60" t="s">
        <v>36</v>
      </c>
      <c r="B20" s="68">
        <v>6.2</v>
      </c>
      <c r="D20" s="169"/>
      <c r="E20" s="250"/>
      <c r="F20" s="169">
        <v>5981235</v>
      </c>
      <c r="G20" s="153"/>
      <c r="H20" s="169">
        <v>4245039</v>
      </c>
      <c r="I20" s="90"/>
      <c r="J20" s="20"/>
    </row>
    <row r="21" spans="1:12" ht="25.05" customHeight="1">
      <c r="A21" s="60" t="s">
        <v>136</v>
      </c>
      <c r="B21" s="68">
        <v>11</v>
      </c>
      <c r="D21" s="169"/>
      <c r="E21" s="250"/>
      <c r="F21" s="169">
        <v>120496879</v>
      </c>
      <c r="G21" s="153"/>
      <c r="H21" s="169">
        <v>120496879</v>
      </c>
      <c r="I21" s="90"/>
      <c r="J21" s="251"/>
      <c r="K21" s="246"/>
      <c r="L21" s="115"/>
    </row>
    <row r="22" spans="1:12" ht="28.05" customHeight="1">
      <c r="A22" s="92" t="s">
        <v>104</v>
      </c>
      <c r="B22" s="68">
        <v>8</v>
      </c>
      <c r="D22" s="169"/>
      <c r="E22" s="177"/>
      <c r="F22" s="169">
        <v>1462335</v>
      </c>
      <c r="G22" s="153"/>
      <c r="H22" s="169">
        <v>1676644</v>
      </c>
      <c r="I22" s="90"/>
      <c r="J22" s="246"/>
      <c r="K22" s="178"/>
    </row>
    <row r="23" spans="1:12" ht="26.55" customHeight="1">
      <c r="A23" s="60" t="s">
        <v>34</v>
      </c>
      <c r="B23" s="97">
        <v>12</v>
      </c>
      <c r="C23" s="97"/>
      <c r="D23" s="169"/>
      <c r="E23" s="177"/>
      <c r="F23" s="169">
        <v>85436035</v>
      </c>
      <c r="G23" s="153"/>
      <c r="H23" s="169">
        <v>85585807</v>
      </c>
      <c r="I23" s="90"/>
      <c r="J23" s="246"/>
    </row>
    <row r="24" spans="1:12" ht="25.95" customHeight="1">
      <c r="A24" s="60" t="s">
        <v>29</v>
      </c>
      <c r="B24" s="97">
        <v>13</v>
      </c>
      <c r="C24" s="97"/>
      <c r="D24" s="169"/>
      <c r="E24" s="177"/>
      <c r="F24" s="169">
        <v>22226753</v>
      </c>
      <c r="G24" s="153"/>
      <c r="H24" s="169">
        <v>21978641</v>
      </c>
      <c r="I24" s="90"/>
      <c r="J24" s="246"/>
      <c r="K24" s="75"/>
    </row>
    <row r="25" spans="1:12" ht="26.55" customHeight="1">
      <c r="A25" s="60" t="s">
        <v>81</v>
      </c>
      <c r="B25" s="97"/>
      <c r="C25" s="97"/>
      <c r="D25" s="169"/>
      <c r="E25" s="177"/>
      <c r="F25" s="169">
        <v>63889</v>
      </c>
      <c r="G25" s="153"/>
      <c r="H25" s="169">
        <v>103189</v>
      </c>
      <c r="I25" s="90"/>
      <c r="J25" s="246"/>
    </row>
    <row r="26" spans="1:12" ht="27.45" customHeight="1">
      <c r="A26" s="60" t="s">
        <v>20</v>
      </c>
      <c r="B26" s="97"/>
      <c r="C26" s="97"/>
      <c r="D26" s="169"/>
      <c r="E26" s="177"/>
      <c r="F26" s="169">
        <v>1323348</v>
      </c>
      <c r="G26" s="153"/>
      <c r="H26" s="169">
        <v>1664778</v>
      </c>
      <c r="I26" s="90"/>
      <c r="J26" s="246"/>
      <c r="K26" s="75"/>
    </row>
    <row r="27" spans="1:12" s="74" customFormat="1" ht="23.1" customHeight="1">
      <c r="A27" s="73" t="s">
        <v>15</v>
      </c>
      <c r="B27" s="51"/>
      <c r="C27" s="51"/>
      <c r="D27" s="173">
        <f>SUM(D20:D26)</f>
        <v>0</v>
      </c>
      <c r="E27" s="252"/>
      <c r="F27" s="173">
        <f>SUM(F20:F26)</f>
        <v>236990474</v>
      </c>
      <c r="G27" s="162"/>
      <c r="H27" s="173">
        <f>SUM(H20:H26)</f>
        <v>235750977</v>
      </c>
      <c r="I27" s="253"/>
    </row>
    <row r="28" spans="1:12" s="74" customFormat="1" ht="23.1" customHeight="1" thickBot="1">
      <c r="A28" s="74" t="s">
        <v>4</v>
      </c>
      <c r="B28" s="51"/>
      <c r="C28" s="51"/>
      <c r="D28" s="254">
        <f>D17+D27</f>
        <v>0</v>
      </c>
      <c r="E28" s="252"/>
      <c r="F28" s="254">
        <f>F17+F27</f>
        <v>745011123</v>
      </c>
      <c r="G28" s="162"/>
      <c r="H28" s="254">
        <f>H17+H27</f>
        <v>837925323</v>
      </c>
      <c r="I28" s="79"/>
    </row>
    <row r="29" spans="1:12" s="74" customFormat="1" ht="23.1" customHeight="1" thickTop="1">
      <c r="B29" s="51"/>
      <c r="C29" s="51"/>
      <c r="D29" s="79"/>
      <c r="E29" s="96"/>
      <c r="F29" s="79"/>
      <c r="G29" s="95"/>
      <c r="H29" s="79"/>
      <c r="I29" s="79"/>
      <c r="J29" s="79"/>
    </row>
    <row r="30" spans="1:12" s="74" customFormat="1" ht="22.8" customHeight="1">
      <c r="B30" s="51"/>
      <c r="C30" s="51"/>
      <c r="D30" s="79"/>
      <c r="E30" s="96"/>
      <c r="F30" s="79"/>
      <c r="G30" s="95"/>
      <c r="H30" s="79"/>
      <c r="I30" s="79"/>
      <c r="J30" s="79"/>
    </row>
    <row r="31" spans="1:12" s="74" customFormat="1" ht="23.1" customHeight="1">
      <c r="B31" s="51"/>
      <c r="C31" s="51"/>
      <c r="D31" s="79"/>
      <c r="E31" s="96"/>
      <c r="F31" s="79"/>
      <c r="G31" s="95"/>
      <c r="H31" s="79"/>
      <c r="I31" s="79"/>
      <c r="J31" s="79"/>
    </row>
    <row r="32" spans="1:12" s="74" customFormat="1" ht="23.1" customHeight="1">
      <c r="B32" s="51"/>
      <c r="C32" s="51"/>
      <c r="D32" s="79"/>
      <c r="E32" s="96"/>
      <c r="F32" s="79"/>
      <c r="G32" s="95"/>
      <c r="H32" s="79"/>
      <c r="I32" s="79"/>
      <c r="J32" s="79"/>
    </row>
    <row r="33" spans="1:10" s="74" customFormat="1" ht="23.1" customHeight="1">
      <c r="B33" s="51"/>
      <c r="C33" s="51"/>
      <c r="D33" s="79"/>
      <c r="E33" s="96"/>
      <c r="F33" s="79"/>
      <c r="G33" s="95"/>
      <c r="H33" s="79"/>
      <c r="I33" s="79"/>
      <c r="J33" s="79"/>
    </row>
    <row r="34" spans="1:10" s="74" customFormat="1" ht="23.1" customHeight="1">
      <c r="B34" s="51"/>
      <c r="C34" s="51"/>
      <c r="D34" s="79"/>
      <c r="E34" s="96"/>
      <c r="F34" s="79"/>
      <c r="G34" s="95"/>
      <c r="H34" s="79"/>
      <c r="I34" s="79"/>
      <c r="J34" s="79"/>
    </row>
    <row r="35" spans="1:10" s="74" customFormat="1" ht="23.1" customHeight="1">
      <c r="B35" s="51"/>
      <c r="C35" s="51"/>
      <c r="D35" s="79"/>
      <c r="E35" s="96"/>
      <c r="F35" s="79"/>
      <c r="G35" s="95"/>
      <c r="H35" s="79"/>
      <c r="I35" s="79"/>
      <c r="J35" s="79"/>
    </row>
    <row r="36" spans="1:10" s="74" customFormat="1" ht="23.1" customHeight="1">
      <c r="A36" s="221" t="s">
        <v>93</v>
      </c>
      <c r="B36" s="51"/>
      <c r="C36" s="51"/>
      <c r="D36" s="79"/>
      <c r="E36" s="96"/>
      <c r="F36" s="79"/>
      <c r="G36" s="95"/>
      <c r="H36" s="79"/>
      <c r="I36" s="79"/>
      <c r="J36" s="79"/>
    </row>
    <row r="37" spans="1:10" s="74" customFormat="1" ht="23.1" customHeight="1">
      <c r="B37" s="51"/>
      <c r="C37" s="51"/>
      <c r="D37" s="79"/>
      <c r="E37" s="96"/>
      <c r="F37" s="79"/>
      <c r="G37" s="95"/>
      <c r="H37" s="79"/>
      <c r="I37" s="79"/>
      <c r="J37" s="79"/>
    </row>
    <row r="38" spans="1:10" s="74" customFormat="1" ht="23.1" customHeight="1">
      <c r="B38" s="51"/>
      <c r="C38" s="51"/>
      <c r="D38" s="79"/>
      <c r="E38" s="96"/>
      <c r="F38" s="79"/>
      <c r="G38" s="95"/>
      <c r="H38" s="79"/>
      <c r="I38" s="79"/>
      <c r="J38" s="79"/>
    </row>
    <row r="39" spans="1:10" s="74" customFormat="1" ht="23.1" customHeight="1">
      <c r="B39" s="51"/>
      <c r="C39" s="51"/>
      <c r="D39" s="79"/>
      <c r="E39" s="96"/>
      <c r="F39" s="79"/>
      <c r="G39" s="95"/>
      <c r="H39" s="79"/>
      <c r="I39" s="79"/>
      <c r="J39" s="79"/>
    </row>
    <row r="40" spans="1:10" s="74" customFormat="1" ht="23.1" hidden="1" customHeight="1">
      <c r="B40" s="51"/>
      <c r="C40" s="51"/>
      <c r="D40" s="79"/>
      <c r="E40" s="96"/>
      <c r="F40" s="79"/>
      <c r="G40" s="95"/>
      <c r="H40" s="79"/>
      <c r="I40" s="79"/>
      <c r="J40" s="79"/>
    </row>
    <row r="41" spans="1:10" s="74" customFormat="1" ht="23.1" customHeight="1">
      <c r="B41" s="51"/>
      <c r="C41" s="51"/>
      <c r="D41" s="79"/>
      <c r="E41" s="96"/>
      <c r="F41" s="79"/>
      <c r="G41" s="95"/>
      <c r="H41" s="79"/>
      <c r="I41" s="79"/>
      <c r="J41" s="79"/>
    </row>
    <row r="42" spans="1:10" s="74" customFormat="1" ht="23.1" customHeight="1">
      <c r="B42" s="51"/>
      <c r="C42" s="51"/>
      <c r="D42" s="79"/>
      <c r="E42" s="96"/>
      <c r="F42" s="79"/>
      <c r="G42" s="95"/>
      <c r="H42" s="79"/>
      <c r="I42" s="79"/>
      <c r="J42" s="79"/>
    </row>
    <row r="43" spans="1:10" s="74" customFormat="1" ht="23.1" customHeight="1">
      <c r="B43" s="51"/>
      <c r="C43" s="51"/>
      <c r="D43" s="79"/>
      <c r="E43" s="96"/>
      <c r="F43" s="79"/>
      <c r="G43" s="95"/>
      <c r="H43" s="79"/>
      <c r="I43" s="79"/>
      <c r="J43" s="79"/>
    </row>
    <row r="44" spans="1:10" s="74" customFormat="1" ht="23.1" customHeight="1">
      <c r="B44" s="51"/>
      <c r="C44" s="51"/>
      <c r="D44" s="79"/>
      <c r="E44" s="96"/>
      <c r="F44" s="79"/>
      <c r="G44" s="95"/>
      <c r="H44" s="79"/>
      <c r="I44" s="79"/>
      <c r="J44" s="79"/>
    </row>
    <row r="45" spans="1:10" s="74" customFormat="1" ht="23.1" customHeight="1">
      <c r="B45" s="51"/>
      <c r="C45" s="51"/>
      <c r="D45" s="79"/>
      <c r="E45" s="96"/>
      <c r="F45" s="79"/>
      <c r="G45" s="95"/>
      <c r="H45" s="79"/>
      <c r="I45" s="79"/>
      <c r="J45" s="79"/>
    </row>
    <row r="46" spans="1:10" s="74" customFormat="1" ht="23.1" customHeight="1">
      <c r="B46" s="51"/>
      <c r="C46" s="51"/>
      <c r="D46" s="79"/>
      <c r="E46" s="96"/>
      <c r="F46" s="79"/>
      <c r="G46" s="95"/>
      <c r="H46" s="79"/>
      <c r="I46" s="79"/>
      <c r="J46" s="79"/>
    </row>
    <row r="47" spans="1:10" s="74" customFormat="1" ht="23.1" customHeight="1">
      <c r="B47" s="51"/>
      <c r="C47" s="51"/>
      <c r="D47" s="79"/>
      <c r="E47" s="96"/>
      <c r="F47" s="79"/>
      <c r="G47" s="95"/>
      <c r="H47" s="79"/>
      <c r="I47" s="79"/>
      <c r="J47" s="79"/>
    </row>
    <row r="48" spans="1:10" s="74" customFormat="1" ht="23.1" customHeight="1">
      <c r="B48" s="51"/>
      <c r="C48" s="51"/>
      <c r="D48" s="79"/>
      <c r="E48" s="96"/>
      <c r="F48" s="79"/>
      <c r="G48" s="95"/>
      <c r="H48" s="79"/>
      <c r="I48" s="79"/>
      <c r="J48" s="79"/>
    </row>
    <row r="49" spans="2:10" s="74" customFormat="1" ht="23.1" customHeight="1">
      <c r="B49" s="51"/>
      <c r="C49" s="51"/>
      <c r="D49" s="79"/>
      <c r="E49" s="96"/>
      <c r="F49" s="79"/>
      <c r="G49" s="95"/>
      <c r="H49" s="79"/>
      <c r="I49" s="79"/>
      <c r="J49" s="79"/>
    </row>
    <row r="50" spans="2:10" s="74" customFormat="1" ht="23.1" customHeight="1">
      <c r="B50" s="51"/>
      <c r="C50" s="51"/>
      <c r="D50" s="79"/>
      <c r="E50" s="96"/>
      <c r="F50" s="79"/>
      <c r="G50" s="95"/>
      <c r="H50" s="79"/>
      <c r="I50" s="79"/>
      <c r="J50" s="79"/>
    </row>
    <row r="51" spans="2:10" s="74" customFormat="1" ht="23.1" customHeight="1">
      <c r="B51" s="51"/>
      <c r="C51" s="51"/>
      <c r="D51" s="79"/>
      <c r="E51" s="96"/>
      <c r="F51" s="79"/>
      <c r="G51" s="95"/>
      <c r="H51" s="79"/>
      <c r="I51" s="79"/>
      <c r="J51" s="79"/>
    </row>
    <row r="59" spans="2:10" s="244" customFormat="1" ht="23.1" customHeight="1"/>
    <row r="60" spans="2:10" s="244" customFormat="1" ht="23.1" customHeight="1"/>
    <row r="61" spans="2:10" s="222" customFormat="1" ht="23.1" customHeight="1"/>
    <row r="62" spans="2:10" s="222" customFormat="1" ht="23.1" customHeight="1"/>
    <row r="63" spans="2:10" s="222" customFormat="1" ht="23.1" customHeight="1"/>
    <row r="64" spans="2:10" s="222" customFormat="1" ht="23.1" customHeight="1"/>
    <row r="77" s="74" customFormat="1" ht="23.1" customHeight="1"/>
    <row r="78" s="74" customFormat="1" ht="23.1" customHeight="1"/>
  </sheetData>
  <mergeCells count="5">
    <mergeCell ref="A1:H1"/>
    <mergeCell ref="A2:H2"/>
    <mergeCell ref="A3:H3"/>
    <mergeCell ref="A4:H4"/>
    <mergeCell ref="E9:G9"/>
  </mergeCells>
  <phoneticPr fontId="0" type="noConversion"/>
  <pageMargins left="0.7" right="0.3" top="0.7" bottom="0.5" header="0.6" footer="0.3"/>
  <pageSetup paperSize="9" scale="90" firstPageNumber="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topLeftCell="A60" zoomScale="80" zoomScaleNormal="80" zoomScaleSheetLayoutView="70" workbookViewId="0">
      <selection activeCell="A86" sqref="A86"/>
    </sheetView>
  </sheetViews>
  <sheetFormatPr defaultColWidth="9.33203125" defaultRowHeight="19.8"/>
  <cols>
    <col min="1" max="1" width="69.44140625" style="7" customWidth="1"/>
    <col min="2" max="2" width="9.44140625" style="7" bestFit="1" customWidth="1"/>
    <col min="3" max="3" width="1.33203125" style="7" hidden="1" customWidth="1"/>
    <col min="4" max="4" width="15.6640625" style="7" hidden="1" customWidth="1"/>
    <col min="5" max="5" width="1.33203125" style="7" customWidth="1"/>
    <col min="6" max="6" width="15.6640625" style="7" customWidth="1"/>
    <col min="7" max="7" width="1.33203125" style="7" customWidth="1"/>
    <col min="8" max="8" width="16.77734375" style="7" customWidth="1"/>
    <col min="9" max="9" width="0.6640625" style="7" customWidth="1"/>
    <col min="10" max="10" width="16.44140625" style="7" bestFit="1" customWidth="1"/>
    <col min="11" max="11" width="12.21875" style="7" bestFit="1" customWidth="1"/>
    <col min="12" max="12" width="16.88671875" style="7" bestFit="1" customWidth="1"/>
    <col min="13" max="13" width="12.77734375" style="7" bestFit="1" customWidth="1"/>
    <col min="14" max="16384" width="9.33203125" style="7"/>
  </cols>
  <sheetData>
    <row r="1" spans="1:10" ht="26.4">
      <c r="A1" s="223" t="s">
        <v>65</v>
      </c>
      <c r="B1" s="227"/>
      <c r="C1" s="227"/>
      <c r="D1" s="227"/>
      <c r="E1" s="227"/>
      <c r="F1" s="227"/>
      <c r="G1" s="227"/>
      <c r="H1" s="227"/>
    </row>
    <row r="2" spans="1:10" ht="26.4">
      <c r="A2" s="228" t="s">
        <v>111</v>
      </c>
      <c r="B2" s="228"/>
      <c r="C2" s="228"/>
      <c r="D2" s="228"/>
      <c r="E2" s="228"/>
      <c r="F2" s="228"/>
      <c r="G2" s="228"/>
      <c r="H2" s="228"/>
    </row>
    <row r="3" spans="1:10" ht="26.4">
      <c r="A3" s="225" t="s">
        <v>137</v>
      </c>
      <c r="B3" s="224"/>
      <c r="C3" s="224"/>
      <c r="D3" s="224"/>
      <c r="E3" s="224"/>
      <c r="F3" s="224"/>
      <c r="G3" s="224"/>
      <c r="H3" s="224"/>
    </row>
    <row r="4" spans="1:10" ht="23.4">
      <c r="A4" s="226" t="s">
        <v>26</v>
      </c>
      <c r="B4" s="226"/>
      <c r="C4" s="226"/>
      <c r="D4" s="226"/>
      <c r="E4" s="226"/>
      <c r="F4" s="226"/>
      <c r="G4" s="226"/>
      <c r="H4" s="226"/>
    </row>
    <row r="5" spans="1:10" ht="9.6" customHeight="1">
      <c r="A5" s="2"/>
      <c r="B5" s="3"/>
      <c r="C5" s="3"/>
      <c r="D5" s="3"/>
      <c r="E5" s="3"/>
      <c r="F5" s="3"/>
      <c r="G5" s="3"/>
      <c r="H5" s="2"/>
    </row>
    <row r="6" spans="1:10" s="18" customFormat="1" ht="23.4">
      <c r="B6" s="19" t="s">
        <v>13</v>
      </c>
      <c r="C6" s="19"/>
      <c r="D6" s="19"/>
      <c r="E6" s="19"/>
      <c r="F6" s="19" t="s">
        <v>39</v>
      </c>
      <c r="G6" s="19"/>
      <c r="H6" s="19" t="s">
        <v>39</v>
      </c>
      <c r="I6" s="176"/>
    </row>
    <row r="7" spans="1:10" s="18" customFormat="1" ht="23.4">
      <c r="A7" s="98"/>
      <c r="B7" s="68"/>
      <c r="C7" s="68"/>
      <c r="D7" s="19"/>
      <c r="E7" s="19"/>
      <c r="F7" s="19" t="s">
        <v>116</v>
      </c>
      <c r="G7" s="19"/>
      <c r="H7" s="19" t="s">
        <v>61</v>
      </c>
    </row>
    <row r="8" spans="1:10" s="18" customFormat="1" ht="23.4">
      <c r="A8" s="98"/>
      <c r="B8" s="68"/>
      <c r="C8" s="68"/>
      <c r="D8" s="19"/>
      <c r="E8" s="19"/>
      <c r="F8" s="19">
        <v>2568</v>
      </c>
      <c r="G8" s="19"/>
      <c r="H8" s="19">
        <v>2567</v>
      </c>
    </row>
    <row r="9" spans="1:10" s="98" customFormat="1" ht="23.4">
      <c r="A9" s="19" t="s">
        <v>5</v>
      </c>
      <c r="D9" s="19"/>
      <c r="E9" s="229" t="s">
        <v>92</v>
      </c>
      <c r="F9" s="229"/>
      <c r="G9" s="229"/>
      <c r="H9" s="19" t="s">
        <v>135</v>
      </c>
    </row>
    <row r="10" spans="1:10" s="98" customFormat="1" ht="23.4">
      <c r="A10" s="20" t="s">
        <v>6</v>
      </c>
      <c r="B10" s="68"/>
      <c r="C10" s="68"/>
      <c r="D10" s="19"/>
      <c r="E10" s="19"/>
      <c r="F10" s="19"/>
      <c r="G10" s="19"/>
      <c r="H10" s="19"/>
    </row>
    <row r="11" spans="1:10" s="98" customFormat="1" ht="23.4">
      <c r="A11" s="77" t="s">
        <v>66</v>
      </c>
      <c r="B11" s="68"/>
      <c r="C11" s="68"/>
      <c r="D11" s="90"/>
      <c r="E11" s="68"/>
      <c r="F11" s="90"/>
      <c r="G11" s="68"/>
      <c r="H11" s="90"/>
    </row>
    <row r="12" spans="1:10" s="98" customFormat="1" ht="23.4">
      <c r="A12" s="105" t="s">
        <v>70</v>
      </c>
      <c r="B12" s="68">
        <v>14.1</v>
      </c>
      <c r="C12" s="68"/>
      <c r="D12" s="169"/>
      <c r="E12" s="153"/>
      <c r="F12" s="169">
        <v>66863464</v>
      </c>
      <c r="G12" s="153"/>
      <c r="H12" s="169">
        <v>79677183</v>
      </c>
      <c r="J12" s="179"/>
    </row>
    <row r="13" spans="1:10" s="98" customFormat="1" ht="23.4">
      <c r="A13" s="60" t="s">
        <v>58</v>
      </c>
      <c r="B13" s="68">
        <v>15.1</v>
      </c>
      <c r="C13" s="68"/>
      <c r="D13" s="169"/>
      <c r="E13" s="153"/>
      <c r="F13" s="169">
        <v>34613430</v>
      </c>
      <c r="G13" s="153"/>
      <c r="H13" s="169">
        <v>36062812</v>
      </c>
      <c r="J13" s="179"/>
    </row>
    <row r="14" spans="1:10" s="98" customFormat="1" ht="23.4">
      <c r="A14" s="107" t="s">
        <v>78</v>
      </c>
      <c r="B14" s="68">
        <v>15.2</v>
      </c>
      <c r="C14" s="68"/>
      <c r="D14" s="169"/>
      <c r="E14" s="177"/>
      <c r="F14" s="169">
        <v>1933000</v>
      </c>
      <c r="G14" s="153"/>
      <c r="H14" s="169">
        <v>10109000</v>
      </c>
      <c r="I14" s="31"/>
      <c r="J14" s="179"/>
    </row>
    <row r="15" spans="1:10" s="98" customFormat="1" ht="23.4">
      <c r="A15" s="60" t="s">
        <v>37</v>
      </c>
      <c r="B15" s="68"/>
      <c r="C15" s="68"/>
      <c r="D15" s="169"/>
      <c r="E15" s="153"/>
      <c r="F15" s="169"/>
      <c r="G15" s="153"/>
      <c r="H15" s="169"/>
    </row>
    <row r="16" spans="1:10" s="98" customFormat="1" ht="23.4">
      <c r="A16" s="105" t="s">
        <v>28</v>
      </c>
      <c r="B16" s="68">
        <v>14.2</v>
      </c>
      <c r="C16" s="68"/>
      <c r="D16" s="169"/>
      <c r="E16" s="153"/>
      <c r="F16" s="169">
        <v>2948675</v>
      </c>
      <c r="G16" s="153"/>
      <c r="H16" s="169">
        <v>84900000</v>
      </c>
    </row>
    <row r="17" spans="1:13" s="98" customFormat="1" ht="23.4">
      <c r="A17" s="60" t="s">
        <v>101</v>
      </c>
      <c r="B17" s="68">
        <v>5.0999999999999996</v>
      </c>
      <c r="C17" s="68"/>
      <c r="D17" s="169"/>
      <c r="E17" s="153"/>
      <c r="F17" s="169">
        <v>10000000</v>
      </c>
      <c r="G17" s="153"/>
      <c r="H17" s="169">
        <v>30000000</v>
      </c>
    </row>
    <row r="18" spans="1:13" s="98" customFormat="1" ht="23.4">
      <c r="A18" s="60" t="s">
        <v>106</v>
      </c>
      <c r="B18" s="68"/>
      <c r="C18" s="68"/>
      <c r="D18" s="169"/>
      <c r="E18" s="153"/>
      <c r="F18" s="209" t="s">
        <v>0</v>
      </c>
      <c r="G18" s="153"/>
      <c r="H18" s="169">
        <v>2305738</v>
      </c>
    </row>
    <row r="19" spans="1:13" s="98" customFormat="1" ht="23.4">
      <c r="A19" s="60" t="s">
        <v>18</v>
      </c>
      <c r="B19" s="68"/>
      <c r="C19" s="68"/>
      <c r="D19" s="169"/>
      <c r="E19" s="153"/>
      <c r="F19" s="169">
        <v>237000</v>
      </c>
      <c r="G19" s="153"/>
      <c r="H19" s="169">
        <v>171000</v>
      </c>
      <c r="I19" s="31"/>
      <c r="J19" s="179"/>
    </row>
    <row r="20" spans="1:13" s="98" customFormat="1" ht="26.55" customHeight="1">
      <c r="A20" s="109" t="s">
        <v>105</v>
      </c>
      <c r="B20" s="51"/>
      <c r="C20" s="51"/>
      <c r="D20" s="173">
        <f>SUM(D12:D19)</f>
        <v>0</v>
      </c>
      <c r="E20" s="162"/>
      <c r="F20" s="173">
        <f>SUM(F12:F19)</f>
        <v>116595569</v>
      </c>
      <c r="G20" s="162"/>
      <c r="H20" s="173">
        <f>SUM(H12:H19)</f>
        <v>243225733</v>
      </c>
    </row>
    <row r="21" spans="1:13" s="98" customFormat="1" ht="23.4">
      <c r="A21" s="74"/>
      <c r="B21" s="51"/>
      <c r="C21" s="51"/>
      <c r="D21" s="174"/>
      <c r="E21" s="162"/>
      <c r="F21" s="174"/>
      <c r="G21" s="162"/>
      <c r="H21" s="174"/>
    </row>
    <row r="22" spans="1:13" s="98" customFormat="1" ht="26.55" customHeight="1">
      <c r="A22" s="20" t="s">
        <v>35</v>
      </c>
      <c r="B22" s="51"/>
      <c r="C22" s="51"/>
      <c r="D22" s="174"/>
      <c r="E22" s="162"/>
      <c r="F22" s="174"/>
      <c r="G22" s="162"/>
      <c r="H22" s="174"/>
    </row>
    <row r="23" spans="1:13" s="98" customFormat="1" ht="23.4">
      <c r="A23" s="60" t="s">
        <v>30</v>
      </c>
      <c r="B23" s="68">
        <v>14.2</v>
      </c>
      <c r="C23" s="68"/>
      <c r="D23" s="169"/>
      <c r="E23" s="153"/>
      <c r="F23" s="169">
        <v>122858118</v>
      </c>
      <c r="G23" s="153"/>
      <c r="H23" s="169">
        <v>91640426</v>
      </c>
      <c r="J23" s="106"/>
      <c r="K23" s="106"/>
    </row>
    <row r="24" spans="1:13" s="98" customFormat="1" ht="25.95" customHeight="1">
      <c r="A24" s="60" t="s">
        <v>138</v>
      </c>
      <c r="B24" s="68"/>
      <c r="C24" s="68"/>
      <c r="D24" s="169"/>
      <c r="E24" s="153"/>
      <c r="F24" s="179">
        <v>10633133</v>
      </c>
      <c r="G24" s="153"/>
      <c r="H24" s="180">
        <v>10438038</v>
      </c>
      <c r="J24" s="178"/>
      <c r="K24" s="178"/>
      <c r="L24" s="178"/>
      <c r="M24" s="181"/>
    </row>
    <row r="25" spans="1:13" s="98" customFormat="1" ht="24.45" customHeight="1">
      <c r="A25" s="60" t="s">
        <v>68</v>
      </c>
      <c r="B25" s="68"/>
      <c r="C25" s="68"/>
      <c r="D25" s="169"/>
      <c r="E25" s="153"/>
      <c r="F25" s="169"/>
      <c r="G25" s="153"/>
      <c r="H25" s="169"/>
      <c r="J25" s="180"/>
      <c r="K25" s="182"/>
      <c r="L25" s="180"/>
    </row>
    <row r="26" spans="1:13" s="98" customFormat="1" ht="23.4">
      <c r="A26" s="60" t="s">
        <v>85</v>
      </c>
      <c r="B26" s="68"/>
      <c r="C26" s="68"/>
      <c r="D26" s="169"/>
      <c r="E26" s="153"/>
      <c r="F26" s="169">
        <v>3105892</v>
      </c>
      <c r="G26" s="153"/>
      <c r="H26" s="169">
        <v>2874812</v>
      </c>
      <c r="J26" s="179"/>
      <c r="K26" s="106"/>
    </row>
    <row r="27" spans="1:13" s="98" customFormat="1" ht="23.4">
      <c r="A27" s="60" t="s">
        <v>84</v>
      </c>
      <c r="B27" s="68"/>
      <c r="C27" s="68"/>
      <c r="D27" s="169"/>
      <c r="E27" s="153"/>
      <c r="F27" s="169">
        <v>2550000</v>
      </c>
      <c r="G27" s="153"/>
      <c r="H27" s="169">
        <v>2550000</v>
      </c>
    </row>
    <row r="28" spans="1:13" s="98" customFormat="1" ht="23.4">
      <c r="A28" s="60" t="s">
        <v>100</v>
      </c>
      <c r="B28" s="68"/>
      <c r="C28" s="68"/>
      <c r="D28" s="169"/>
      <c r="E28" s="153"/>
      <c r="F28" s="183">
        <v>4429132</v>
      </c>
      <c r="G28" s="153"/>
      <c r="H28" s="183">
        <v>4429132</v>
      </c>
    </row>
    <row r="29" spans="1:13" s="98" customFormat="1" ht="28.05" customHeight="1">
      <c r="A29" s="109" t="s">
        <v>22</v>
      </c>
      <c r="B29" s="51"/>
      <c r="C29" s="51"/>
      <c r="D29" s="173">
        <f>SUM(D23:D28)</f>
        <v>0</v>
      </c>
      <c r="E29" s="162"/>
      <c r="F29" s="173">
        <f>SUM(F23:F28)</f>
        <v>143576275</v>
      </c>
      <c r="G29" s="162"/>
      <c r="H29" s="173">
        <f>SUM(H23:H28)</f>
        <v>111932408</v>
      </c>
    </row>
    <row r="30" spans="1:13" s="98" customFormat="1" ht="26.55" customHeight="1">
      <c r="A30" s="92" t="s">
        <v>23</v>
      </c>
      <c r="B30" s="68"/>
      <c r="C30" s="68"/>
      <c r="D30" s="184">
        <f>D20+D29</f>
        <v>0</v>
      </c>
      <c r="E30" s="153"/>
      <c r="F30" s="184">
        <f>F20+F29</f>
        <v>260171844</v>
      </c>
      <c r="G30" s="153"/>
      <c r="H30" s="184">
        <f>H20+H29</f>
        <v>355158141</v>
      </c>
    </row>
    <row r="31" spans="1:13" s="98" customFormat="1" ht="23.4">
      <c r="A31" s="92"/>
      <c r="B31" s="68"/>
      <c r="C31" s="68"/>
      <c r="D31" s="153"/>
      <c r="E31" s="153"/>
      <c r="F31" s="153"/>
      <c r="G31" s="153"/>
      <c r="H31" s="153"/>
    </row>
    <row r="32" spans="1:13" s="98" customFormat="1" ht="23.4">
      <c r="A32" s="92"/>
      <c r="B32" s="68"/>
      <c r="C32" s="68"/>
      <c r="D32" s="153"/>
      <c r="E32" s="153"/>
      <c r="F32" s="153"/>
      <c r="G32" s="153"/>
      <c r="H32" s="153"/>
    </row>
    <row r="33" spans="1:8" s="98" customFormat="1" ht="23.4">
      <c r="A33" s="92"/>
      <c r="B33" s="68"/>
      <c r="C33" s="68"/>
      <c r="D33" s="153"/>
      <c r="E33" s="153"/>
      <c r="F33" s="153"/>
      <c r="G33" s="153"/>
      <c r="H33" s="153"/>
    </row>
    <row r="34" spans="1:8" s="98" customFormat="1" ht="23.4">
      <c r="A34" s="92"/>
      <c r="B34" s="68"/>
      <c r="C34" s="68"/>
      <c r="D34" s="153"/>
      <c r="E34" s="153"/>
      <c r="F34" s="153"/>
      <c r="G34" s="153"/>
      <c r="H34" s="153"/>
    </row>
    <row r="35" spans="1:8" s="98" customFormat="1" ht="23.4">
      <c r="A35" s="92"/>
      <c r="B35" s="68"/>
      <c r="C35" s="68"/>
      <c r="D35" s="153"/>
      <c r="E35" s="153"/>
      <c r="F35" s="153"/>
      <c r="G35" s="153"/>
      <c r="H35" s="153"/>
    </row>
    <row r="36" spans="1:8" s="98" customFormat="1" ht="23.4" hidden="1">
      <c r="A36" s="92"/>
      <c r="B36" s="68"/>
      <c r="C36" s="68"/>
      <c r="D36" s="153"/>
      <c r="E36" s="153"/>
      <c r="F36" s="153"/>
      <c r="G36" s="153"/>
      <c r="H36" s="153"/>
    </row>
    <row r="37" spans="1:8" s="98" customFormat="1" ht="23.4" hidden="1">
      <c r="A37" s="92"/>
      <c r="B37" s="68"/>
      <c r="C37" s="68"/>
      <c r="D37" s="153"/>
      <c r="E37" s="153"/>
      <c r="F37" s="153"/>
      <c r="G37" s="153"/>
      <c r="H37" s="153"/>
    </row>
    <row r="38" spans="1:8" s="98" customFormat="1" ht="23.4" hidden="1">
      <c r="A38" s="92"/>
      <c r="B38" s="68"/>
      <c r="C38" s="68"/>
      <c r="D38" s="153"/>
      <c r="E38" s="153"/>
      <c r="F38" s="153"/>
      <c r="G38" s="153"/>
      <c r="H38" s="153"/>
    </row>
    <row r="39" spans="1:8" s="98" customFormat="1" ht="23.4" hidden="1">
      <c r="A39" s="92"/>
      <c r="B39" s="68"/>
      <c r="C39" s="68"/>
      <c r="D39" s="153"/>
      <c r="E39" s="153"/>
      <c r="F39" s="153"/>
      <c r="G39" s="153"/>
      <c r="H39" s="153"/>
    </row>
    <row r="40" spans="1:8" s="98" customFormat="1" ht="23.4" hidden="1">
      <c r="A40" s="92"/>
      <c r="B40" s="68"/>
      <c r="C40" s="68"/>
      <c r="D40" s="153"/>
      <c r="E40" s="153"/>
      <c r="F40" s="153"/>
      <c r="G40" s="153"/>
      <c r="H40" s="153"/>
    </row>
    <row r="41" spans="1:8" s="98" customFormat="1" ht="23.4">
      <c r="A41" s="92"/>
      <c r="B41" s="68"/>
      <c r="C41" s="68"/>
      <c r="D41" s="153"/>
      <c r="E41" s="153"/>
      <c r="F41" s="153"/>
      <c r="G41" s="153"/>
      <c r="H41" s="153"/>
    </row>
    <row r="42" spans="1:8" s="98" customFormat="1" ht="26.4">
      <c r="A42" s="223" t="s">
        <v>65</v>
      </c>
      <c r="B42" s="227"/>
      <c r="C42" s="227"/>
      <c r="D42" s="227"/>
      <c r="E42" s="227"/>
      <c r="F42" s="227"/>
      <c r="G42" s="227"/>
      <c r="H42" s="227"/>
    </row>
    <row r="43" spans="1:8" ht="26.4">
      <c r="A43" s="228" t="s">
        <v>111</v>
      </c>
      <c r="B43" s="228"/>
      <c r="C43" s="228"/>
      <c r="D43" s="228"/>
      <c r="E43" s="228"/>
      <c r="F43" s="228"/>
      <c r="G43" s="228"/>
      <c r="H43" s="228"/>
    </row>
    <row r="44" spans="1:8" ht="26.4">
      <c r="A44" s="225" t="s">
        <v>137</v>
      </c>
      <c r="B44" s="224"/>
      <c r="C44" s="224"/>
      <c r="D44" s="224"/>
      <c r="E44" s="224"/>
      <c r="F44" s="224"/>
      <c r="G44" s="224"/>
      <c r="H44" s="224"/>
    </row>
    <row r="45" spans="1:8" ht="23.4">
      <c r="A45" s="226" t="s">
        <v>26</v>
      </c>
      <c r="B45" s="226"/>
      <c r="C45" s="226"/>
      <c r="D45" s="226"/>
      <c r="E45" s="226"/>
      <c r="F45" s="226"/>
      <c r="G45" s="226"/>
      <c r="H45" s="226"/>
    </row>
    <row r="46" spans="1:8" ht="9.6" customHeight="1">
      <c r="A46" s="2"/>
      <c r="B46" s="3"/>
      <c r="C46" s="3"/>
      <c r="D46" s="3"/>
      <c r="E46" s="3"/>
      <c r="F46" s="3"/>
      <c r="G46" s="3"/>
      <c r="H46" s="2"/>
    </row>
    <row r="47" spans="1:8" ht="23.4">
      <c r="A47" s="18"/>
      <c r="B47" s="19" t="s">
        <v>13</v>
      </c>
      <c r="C47" s="19"/>
      <c r="D47" s="19"/>
      <c r="E47" s="19"/>
      <c r="F47" s="19" t="s">
        <v>39</v>
      </c>
      <c r="G47" s="19"/>
      <c r="H47" s="19" t="s">
        <v>39</v>
      </c>
    </row>
    <row r="48" spans="1:8" ht="23.4">
      <c r="A48" s="98"/>
      <c r="B48" s="68"/>
      <c r="C48" s="68"/>
      <c r="D48" s="19"/>
      <c r="E48" s="19"/>
      <c r="F48" s="19" t="s">
        <v>116</v>
      </c>
      <c r="G48" s="19"/>
      <c r="H48" s="19" t="s">
        <v>61</v>
      </c>
    </row>
    <row r="49" spans="1:13" ht="23.4">
      <c r="A49" s="98"/>
      <c r="B49" s="68"/>
      <c r="C49" s="68"/>
      <c r="D49" s="19"/>
      <c r="E49" s="19"/>
      <c r="F49" s="19">
        <v>2568</v>
      </c>
      <c r="G49" s="19"/>
      <c r="H49" s="19">
        <v>2567</v>
      </c>
    </row>
    <row r="50" spans="1:13" ht="23.4">
      <c r="A50" s="19" t="s">
        <v>97</v>
      </c>
      <c r="B50" s="98"/>
      <c r="C50" s="98"/>
      <c r="D50" s="19"/>
      <c r="E50" s="229" t="s">
        <v>92</v>
      </c>
      <c r="F50" s="229"/>
      <c r="G50" s="229"/>
      <c r="H50" s="19" t="s">
        <v>135</v>
      </c>
    </row>
    <row r="51" spans="1:13" s="98" customFormat="1" ht="23.4">
      <c r="A51" s="20" t="s">
        <v>7</v>
      </c>
      <c r="B51" s="68"/>
      <c r="C51" s="68"/>
      <c r="D51" s="68"/>
      <c r="E51" s="68"/>
      <c r="F51" s="68"/>
      <c r="G51" s="68"/>
      <c r="H51" s="68"/>
    </row>
    <row r="52" spans="1:13" s="98" customFormat="1" ht="23.4">
      <c r="A52" s="20" t="s">
        <v>19</v>
      </c>
      <c r="B52" s="68"/>
      <c r="C52" s="68"/>
      <c r="D52" s="153"/>
      <c r="E52" s="153"/>
      <c r="F52" s="153"/>
      <c r="G52" s="153"/>
      <c r="H52" s="153"/>
    </row>
    <row r="53" spans="1:13" s="98" customFormat="1" ht="23.4">
      <c r="A53" s="60" t="s">
        <v>27</v>
      </c>
      <c r="B53" s="68"/>
      <c r="C53" s="68"/>
      <c r="D53" s="153"/>
      <c r="E53" s="153"/>
      <c r="F53" s="153"/>
      <c r="G53" s="153"/>
      <c r="H53" s="153"/>
      <c r="L53" s="178"/>
      <c r="M53" s="178"/>
    </row>
    <row r="54" spans="1:13" s="98" customFormat="1" ht="24" thickBot="1">
      <c r="A54" s="73" t="s">
        <v>67</v>
      </c>
      <c r="B54" s="68"/>
      <c r="C54" s="68"/>
      <c r="D54" s="185"/>
      <c r="E54" s="153"/>
      <c r="F54" s="185">
        <v>320000000</v>
      </c>
      <c r="G54" s="153"/>
      <c r="H54" s="185">
        <v>320000000</v>
      </c>
      <c r="L54" s="178"/>
      <c r="M54" s="178"/>
    </row>
    <row r="55" spans="1:13" s="98" customFormat="1" ht="24" thickTop="1">
      <c r="A55" s="73"/>
      <c r="B55" s="68"/>
      <c r="C55" s="68"/>
      <c r="D55" s="153"/>
      <c r="E55" s="153"/>
      <c r="F55" s="153"/>
      <c r="G55" s="153"/>
      <c r="H55" s="153"/>
      <c r="L55" s="178"/>
      <c r="M55" s="178"/>
    </row>
    <row r="56" spans="1:13" s="98" customFormat="1" ht="23.4">
      <c r="A56" s="60" t="s">
        <v>41</v>
      </c>
      <c r="B56" s="68"/>
      <c r="C56" s="68"/>
      <c r="D56" s="153"/>
      <c r="E56" s="153"/>
      <c r="F56" s="153"/>
      <c r="G56" s="153"/>
      <c r="H56" s="153"/>
      <c r="L56" s="178"/>
      <c r="M56" s="178"/>
    </row>
    <row r="57" spans="1:13" s="98" customFormat="1" ht="23.4">
      <c r="A57" s="73" t="s">
        <v>67</v>
      </c>
      <c r="B57" s="68"/>
      <c r="C57" s="68"/>
      <c r="D57" s="153"/>
      <c r="E57" s="153"/>
      <c r="F57" s="153">
        <v>320000000</v>
      </c>
      <c r="G57" s="153"/>
      <c r="H57" s="153">
        <v>320000000</v>
      </c>
      <c r="L57" s="178"/>
      <c r="M57" s="178"/>
    </row>
    <row r="58" spans="1:13" s="98" customFormat="1" ht="23.4">
      <c r="A58" s="99"/>
      <c r="B58" s="68"/>
      <c r="C58" s="68"/>
      <c r="D58" s="153"/>
      <c r="E58" s="153"/>
      <c r="F58" s="153"/>
      <c r="G58" s="153"/>
      <c r="H58" s="153"/>
      <c r="L58" s="178"/>
      <c r="M58" s="178"/>
    </row>
    <row r="59" spans="1:13" s="98" customFormat="1" ht="23.4">
      <c r="A59" s="98" t="s">
        <v>64</v>
      </c>
      <c r="B59" s="68"/>
      <c r="C59" s="68"/>
      <c r="D59" s="153"/>
      <c r="E59" s="153"/>
      <c r="F59" s="153">
        <v>68108855</v>
      </c>
      <c r="G59" s="153"/>
      <c r="H59" s="153">
        <v>68108855</v>
      </c>
      <c r="I59" s="100"/>
      <c r="L59" s="178"/>
      <c r="M59" s="178"/>
    </row>
    <row r="60" spans="1:13" s="98" customFormat="1" ht="23.4">
      <c r="A60" s="20" t="s">
        <v>113</v>
      </c>
      <c r="B60" s="68"/>
      <c r="C60" s="68"/>
      <c r="D60" s="153"/>
      <c r="E60" s="153"/>
      <c r="F60" s="153"/>
      <c r="G60" s="153"/>
      <c r="H60" s="153"/>
      <c r="L60" s="178"/>
      <c r="M60" s="178"/>
    </row>
    <row r="61" spans="1:13" s="98" customFormat="1" ht="23.4">
      <c r="A61" s="60" t="s">
        <v>73</v>
      </c>
      <c r="B61" s="68"/>
      <c r="C61" s="68"/>
      <c r="D61" s="153"/>
      <c r="E61" s="153"/>
      <c r="F61" s="153"/>
      <c r="G61" s="153"/>
      <c r="H61" s="153"/>
      <c r="L61" s="178"/>
      <c r="M61" s="178"/>
    </row>
    <row r="62" spans="1:13" s="98" customFormat="1" ht="23.4">
      <c r="A62" s="94" t="s">
        <v>76</v>
      </c>
      <c r="B62" s="68">
        <v>16</v>
      </c>
      <c r="C62" s="68"/>
      <c r="D62" s="153"/>
      <c r="E62" s="153"/>
      <c r="F62" s="153">
        <v>6940889</v>
      </c>
      <c r="G62" s="153"/>
      <c r="H62" s="153">
        <v>6940889</v>
      </c>
      <c r="I62" s="100"/>
      <c r="L62" s="178"/>
      <c r="M62" s="178"/>
    </row>
    <row r="63" spans="1:13" s="98" customFormat="1" ht="23.4">
      <c r="A63" s="60" t="s">
        <v>71</v>
      </c>
      <c r="B63" s="68"/>
      <c r="C63" s="68"/>
      <c r="D63" s="153"/>
      <c r="E63" s="153"/>
      <c r="F63" s="218">
        <v>89789535</v>
      </c>
      <c r="G63" s="153"/>
      <c r="H63" s="153">
        <v>87717438</v>
      </c>
      <c r="I63" s="100"/>
      <c r="K63" s="153"/>
      <c r="L63" s="178"/>
      <c r="M63" s="178"/>
    </row>
    <row r="64" spans="1:13" s="98" customFormat="1" ht="23.4">
      <c r="A64" s="60" t="s">
        <v>8</v>
      </c>
      <c r="B64" s="51"/>
      <c r="C64" s="51"/>
      <c r="D64" s="184">
        <f>SUM(D57:D63)</f>
        <v>0</v>
      </c>
      <c r="E64" s="162"/>
      <c r="F64" s="184">
        <f>SUM(F57:F63)</f>
        <v>484839279</v>
      </c>
      <c r="G64" s="162"/>
      <c r="H64" s="184">
        <f>SUM(H57:H63)</f>
        <v>482767182</v>
      </c>
      <c r="L64" s="178"/>
      <c r="M64" s="178"/>
    </row>
    <row r="65" spans="1:13" s="98" customFormat="1" ht="25.5" customHeight="1" thickBot="1">
      <c r="A65" s="74" t="s">
        <v>12</v>
      </c>
      <c r="B65" s="51"/>
      <c r="C65" s="51"/>
      <c r="D65" s="185">
        <f>SUM(D64+D30)</f>
        <v>0</v>
      </c>
      <c r="E65" s="162"/>
      <c r="F65" s="185">
        <f>SUM(F64+F30)</f>
        <v>745011123</v>
      </c>
      <c r="G65" s="162"/>
      <c r="H65" s="185">
        <f>SUM(H64+H30)</f>
        <v>837925323</v>
      </c>
      <c r="L65" s="178"/>
      <c r="M65" s="178"/>
    </row>
    <row r="66" spans="1:13" s="98" customFormat="1" ht="24" thickTop="1">
      <c r="D66" s="186"/>
      <c r="E66" s="187"/>
      <c r="F66" s="186"/>
      <c r="G66" s="188"/>
      <c r="H66" s="186"/>
    </row>
    <row r="67" spans="1:13" s="98" customFormat="1" ht="23.4">
      <c r="D67" s="101"/>
      <c r="E67" s="102"/>
      <c r="F67" s="101"/>
      <c r="G67" s="103"/>
      <c r="H67" s="101"/>
    </row>
    <row r="68" spans="1:13" s="98" customFormat="1" ht="23.4">
      <c r="D68" s="101"/>
      <c r="E68" s="102"/>
      <c r="F68" s="101"/>
      <c r="G68" s="103"/>
      <c r="H68" s="101"/>
    </row>
    <row r="69" spans="1:13" s="98" customFormat="1" ht="23.4">
      <c r="D69" s="101"/>
      <c r="E69" s="102"/>
      <c r="F69" s="101"/>
      <c r="G69" s="103"/>
      <c r="H69" s="101"/>
    </row>
    <row r="70" spans="1:13" s="98" customFormat="1" ht="23.4">
      <c r="D70" s="101"/>
      <c r="E70" s="102"/>
      <c r="F70" s="101"/>
      <c r="G70" s="103"/>
      <c r="H70" s="101"/>
    </row>
    <row r="71" spans="1:13" s="98" customFormat="1" ht="23.4" hidden="1">
      <c r="D71" s="101"/>
      <c r="E71" s="102"/>
      <c r="F71" s="101"/>
      <c r="G71" s="103"/>
      <c r="H71" s="101"/>
    </row>
    <row r="72" spans="1:13" s="98" customFormat="1" ht="23.4" hidden="1">
      <c r="D72" s="101"/>
      <c r="E72" s="102"/>
      <c r="F72" s="101"/>
      <c r="G72" s="103"/>
      <c r="H72" s="101"/>
    </row>
    <row r="73" spans="1:13" s="98" customFormat="1" ht="23.4" hidden="1">
      <c r="D73" s="101"/>
      <c r="E73" s="102"/>
      <c r="F73" s="101"/>
      <c r="G73" s="103"/>
      <c r="H73" s="101"/>
    </row>
    <row r="74" spans="1:13" hidden="1"/>
    <row r="75" spans="1:13" hidden="1"/>
    <row r="76" spans="1:13" hidden="1"/>
    <row r="77" spans="1:13" hidden="1"/>
    <row r="78" spans="1:13" hidden="1"/>
    <row r="79" spans="1:13" hidden="1"/>
    <row r="80" spans="1:13" hidden="1"/>
    <row r="81" spans="1:8" hidden="1"/>
    <row r="82" spans="1:8" hidden="1"/>
    <row r="83" spans="1:8" hidden="1"/>
    <row r="85" spans="1:8">
      <c r="F85" s="203"/>
      <c r="H85" s="203"/>
    </row>
    <row r="92" spans="1:8" ht="23.4">
      <c r="A92" s="104" t="s">
        <v>93</v>
      </c>
    </row>
  </sheetData>
  <mergeCells count="10">
    <mergeCell ref="A42:H42"/>
    <mergeCell ref="A43:H43"/>
    <mergeCell ref="A44:H44"/>
    <mergeCell ref="A45:H45"/>
    <mergeCell ref="E50:G50"/>
    <mergeCell ref="A1:H1"/>
    <mergeCell ref="A2:H2"/>
    <mergeCell ref="A3:H3"/>
    <mergeCell ref="A4:H4"/>
    <mergeCell ref="E9:G9"/>
  </mergeCells>
  <pageMargins left="0.7" right="0.3" top="0.7" bottom="0.5" header="0.6" footer="0.3"/>
  <pageSetup paperSize="9" scale="90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zoomScale="60" zoomScaleNormal="60" zoomScaleSheetLayoutView="55" workbookViewId="0">
      <selection activeCell="H29" sqref="H29"/>
    </sheetView>
  </sheetViews>
  <sheetFormatPr defaultColWidth="11" defaultRowHeight="23.1" customHeight="1"/>
  <cols>
    <col min="1" max="1" width="67.44140625" style="6" customWidth="1"/>
    <col min="2" max="2" width="9.88671875" style="4" bestFit="1" customWidth="1"/>
    <col min="3" max="3" width="16.44140625" style="4" customWidth="1"/>
    <col min="4" max="4" width="1.6640625" style="4" customWidth="1"/>
    <col min="5" max="5" width="14.6640625" style="5" customWidth="1"/>
    <col min="6" max="6" width="1.6640625" style="5" customWidth="1"/>
    <col min="7" max="7" width="15.33203125" style="8" customWidth="1"/>
    <col min="8" max="8" width="1.109375" style="6" customWidth="1"/>
    <col min="9" max="9" width="11" style="6"/>
    <col min="10" max="10" width="12.109375" style="6" bestFit="1" customWidth="1"/>
    <col min="11" max="13" width="11" style="6"/>
    <col min="14" max="14" width="12.109375" style="6" bestFit="1" customWidth="1"/>
    <col min="15" max="16384" width="11" style="6"/>
  </cols>
  <sheetData>
    <row r="1" spans="1:16" ht="25.2" customHeight="1">
      <c r="A1" s="223" t="s">
        <v>65</v>
      </c>
      <c r="B1" s="227"/>
      <c r="C1" s="227"/>
      <c r="D1" s="227"/>
      <c r="E1" s="227"/>
      <c r="F1" s="227"/>
      <c r="G1" s="227"/>
    </row>
    <row r="2" spans="1:16" s="1" customFormat="1" ht="25.2" customHeight="1">
      <c r="A2" s="224" t="s">
        <v>110</v>
      </c>
      <c r="B2" s="224"/>
      <c r="C2" s="224"/>
      <c r="D2" s="224"/>
      <c r="E2" s="224"/>
      <c r="F2" s="224"/>
      <c r="G2" s="224"/>
    </row>
    <row r="3" spans="1:16" s="1" customFormat="1" ht="25.2" customHeight="1">
      <c r="A3" s="225" t="s">
        <v>133</v>
      </c>
      <c r="B3" s="224"/>
      <c r="C3" s="224"/>
      <c r="D3" s="224"/>
      <c r="E3" s="224"/>
      <c r="F3" s="224"/>
      <c r="G3" s="224"/>
    </row>
    <row r="4" spans="1:16" s="1" customFormat="1" ht="25.2" customHeight="1">
      <c r="A4" s="225" t="s">
        <v>92</v>
      </c>
      <c r="B4" s="225"/>
      <c r="C4" s="225"/>
      <c r="D4" s="225"/>
      <c r="E4" s="225"/>
      <c r="F4" s="225"/>
      <c r="G4" s="225"/>
    </row>
    <row r="5" spans="1:16" s="18" customFormat="1" ht="25.2" customHeight="1">
      <c r="A5" s="226" t="s">
        <v>26</v>
      </c>
      <c r="B5" s="226"/>
      <c r="C5" s="226"/>
      <c r="D5" s="226"/>
      <c r="E5" s="226"/>
      <c r="F5" s="226"/>
      <c r="G5" s="226"/>
    </row>
    <row r="6" spans="1:16" s="18" customFormat="1" ht="6" customHeight="1">
      <c r="A6" s="89"/>
      <c r="B6" s="89"/>
      <c r="C6" s="89"/>
      <c r="D6" s="89"/>
      <c r="E6" s="89"/>
      <c r="F6" s="89"/>
      <c r="G6" s="89"/>
    </row>
    <row r="7" spans="1:16" s="18" customFormat="1" ht="23.1" customHeight="1">
      <c r="B7" s="19" t="s">
        <v>13</v>
      </c>
      <c r="C7" s="147" t="s">
        <v>87</v>
      </c>
      <c r="D7" s="19"/>
      <c r="E7" s="229" t="s">
        <v>40</v>
      </c>
      <c r="F7" s="229"/>
      <c r="G7" s="229"/>
      <c r="J7" s="111"/>
      <c r="K7" s="112"/>
      <c r="L7" s="111"/>
      <c r="M7" s="112"/>
      <c r="N7" s="111"/>
      <c r="O7" s="113"/>
      <c r="P7" s="111"/>
    </row>
    <row r="8" spans="1:16" s="18" customFormat="1" ht="18" customHeight="1">
      <c r="B8" s="19"/>
      <c r="C8" s="208" t="s">
        <v>88</v>
      </c>
      <c r="D8" s="19"/>
      <c r="E8" s="19"/>
      <c r="F8" s="19"/>
      <c r="G8" s="19"/>
      <c r="J8" s="111"/>
      <c r="K8" s="112"/>
      <c r="L8" s="111"/>
      <c r="M8" s="112"/>
      <c r="N8" s="111"/>
      <c r="O8" s="113"/>
      <c r="P8" s="111"/>
    </row>
    <row r="9" spans="1:16" s="18" customFormat="1" ht="23.1" customHeight="1">
      <c r="B9" s="19"/>
      <c r="C9" s="19">
        <v>2567</v>
      </c>
      <c r="D9" s="19"/>
      <c r="E9" s="19">
        <v>2568</v>
      </c>
      <c r="F9" s="19"/>
      <c r="G9" s="19">
        <v>2567</v>
      </c>
      <c r="J9" s="111"/>
      <c r="K9" s="113"/>
      <c r="L9" s="111"/>
      <c r="M9" s="113"/>
      <c r="N9" s="111"/>
      <c r="O9" s="113"/>
      <c r="P9" s="111"/>
    </row>
    <row r="10" spans="1:16" s="20" customFormat="1" ht="23.1" customHeight="1">
      <c r="A10" s="20" t="s">
        <v>16</v>
      </c>
      <c r="B10" s="68"/>
      <c r="C10" s="68"/>
      <c r="D10" s="68"/>
      <c r="E10" s="93"/>
      <c r="F10" s="93"/>
      <c r="G10" s="93"/>
      <c r="J10" s="26"/>
      <c r="L10" s="26"/>
      <c r="N10" s="26"/>
      <c r="P10" s="26"/>
    </row>
    <row r="11" spans="1:16" s="20" customFormat="1" ht="23.1" customHeight="1">
      <c r="A11" s="60" t="s">
        <v>32</v>
      </c>
      <c r="B11" s="68">
        <v>18</v>
      </c>
      <c r="C11" s="172">
        <v>55635899</v>
      </c>
      <c r="D11" s="153"/>
      <c r="E11" s="172">
        <v>186673279</v>
      </c>
      <c r="F11" s="169"/>
      <c r="G11" s="172">
        <v>55635899</v>
      </c>
      <c r="I11" s="71"/>
      <c r="J11" s="26"/>
      <c r="L11" s="26"/>
      <c r="N11" s="26"/>
    </row>
    <row r="12" spans="1:16" s="20" customFormat="1" ht="23.1" customHeight="1">
      <c r="A12" s="60" t="s">
        <v>9</v>
      </c>
      <c r="B12" s="68">
        <v>19</v>
      </c>
      <c r="C12" s="172">
        <v>580993</v>
      </c>
      <c r="D12" s="153"/>
      <c r="E12" s="172">
        <v>664534</v>
      </c>
      <c r="F12" s="169"/>
      <c r="G12" s="172">
        <v>580993</v>
      </c>
      <c r="I12" s="72"/>
    </row>
    <row r="13" spans="1:16" s="74" customFormat="1" ht="23.1" customHeight="1">
      <c r="A13" s="73" t="s">
        <v>10</v>
      </c>
      <c r="B13" s="51"/>
      <c r="C13" s="173">
        <f>SUM(C11:C12)</f>
        <v>56216892</v>
      </c>
      <c r="D13" s="162"/>
      <c r="E13" s="173">
        <f>SUM(E11:E12)</f>
        <v>187337813</v>
      </c>
      <c r="F13" s="174"/>
      <c r="G13" s="173">
        <f>SUM(G11:G12)</f>
        <v>56216892</v>
      </c>
      <c r="I13" s="72"/>
    </row>
    <row r="14" spans="1:16" s="20" customFormat="1" ht="23.1" customHeight="1">
      <c r="A14" s="74"/>
      <c r="B14" s="68"/>
      <c r="C14" s="169"/>
      <c r="D14" s="153"/>
      <c r="E14" s="169"/>
      <c r="F14" s="169"/>
      <c r="G14" s="169"/>
    </row>
    <row r="15" spans="1:16" s="20" customFormat="1" ht="23.1" customHeight="1">
      <c r="A15" s="20" t="s">
        <v>17</v>
      </c>
      <c r="B15" s="68"/>
      <c r="C15" s="169"/>
      <c r="D15" s="153"/>
      <c r="E15" s="169"/>
      <c r="F15" s="169"/>
      <c r="G15" s="169"/>
    </row>
    <row r="16" spans="1:16" s="20" customFormat="1" ht="23.1" customHeight="1">
      <c r="A16" s="60" t="s">
        <v>38</v>
      </c>
      <c r="B16" s="68"/>
      <c r="C16" s="169">
        <v>32214297</v>
      </c>
      <c r="D16" s="153"/>
      <c r="E16" s="169">
        <v>150917836</v>
      </c>
      <c r="F16" s="169"/>
      <c r="G16" s="169">
        <v>32214297</v>
      </c>
      <c r="I16" s="71"/>
      <c r="J16" s="75"/>
      <c r="M16" s="75"/>
      <c r="N16" s="75"/>
    </row>
    <row r="17" spans="1:9" s="20" customFormat="1" ht="23.1" customHeight="1">
      <c r="A17" s="60" t="s">
        <v>72</v>
      </c>
      <c r="B17" s="68"/>
      <c r="C17" s="169">
        <v>5724062</v>
      </c>
      <c r="D17" s="153"/>
      <c r="E17" s="169">
        <v>10135356</v>
      </c>
      <c r="F17" s="169"/>
      <c r="G17" s="169">
        <v>5724062</v>
      </c>
    </row>
    <row r="18" spans="1:9" s="20" customFormat="1" ht="23.1" customHeight="1">
      <c r="A18" s="60" t="s">
        <v>24</v>
      </c>
      <c r="B18" s="68"/>
      <c r="C18" s="169">
        <v>8702068</v>
      </c>
      <c r="D18" s="153"/>
      <c r="E18" s="169">
        <v>10174604</v>
      </c>
      <c r="F18" s="170"/>
      <c r="G18" s="169">
        <v>8702068</v>
      </c>
      <c r="I18" s="31"/>
    </row>
    <row r="19" spans="1:9" s="20" customFormat="1" ht="23.1" customHeight="1">
      <c r="A19" s="77" t="s">
        <v>59</v>
      </c>
      <c r="B19" s="97">
        <v>5.2</v>
      </c>
      <c r="C19" s="169">
        <v>1960105</v>
      </c>
      <c r="D19" s="153"/>
      <c r="E19" s="169">
        <v>2033662</v>
      </c>
      <c r="F19" s="169"/>
      <c r="G19" s="169">
        <v>1960105</v>
      </c>
    </row>
    <row r="20" spans="1:9" s="74" customFormat="1" ht="23.1" customHeight="1">
      <c r="A20" s="73" t="s">
        <v>11</v>
      </c>
      <c r="B20" s="68"/>
      <c r="C20" s="173">
        <f>SUM(C16:C19)</f>
        <v>48600532</v>
      </c>
      <c r="D20" s="162"/>
      <c r="E20" s="173">
        <f>SUM(E16:E19)</f>
        <v>173261458</v>
      </c>
      <c r="F20" s="169"/>
      <c r="G20" s="173">
        <f>SUM(G16:G19)</f>
        <v>48600532</v>
      </c>
      <c r="I20" s="114"/>
    </row>
    <row r="21" spans="1:9" s="20" customFormat="1" ht="23.1" customHeight="1">
      <c r="A21" s="78"/>
      <c r="B21" s="68"/>
      <c r="C21" s="170"/>
      <c r="D21" s="153"/>
      <c r="E21" s="170"/>
      <c r="F21" s="175"/>
      <c r="G21" s="170"/>
      <c r="I21" s="115"/>
    </row>
    <row r="22" spans="1:9" s="20" customFormat="1" ht="23.1" hidden="1" customHeight="1">
      <c r="B22" s="68"/>
      <c r="C22" s="170"/>
      <c r="D22" s="153"/>
      <c r="E22" s="170"/>
      <c r="F22" s="175"/>
      <c r="G22" s="170"/>
    </row>
    <row r="23" spans="1:9" s="20" customFormat="1" ht="23.1" customHeight="1">
      <c r="A23" s="190" t="s">
        <v>139</v>
      </c>
      <c r="B23" s="68"/>
      <c r="C23" s="170">
        <f>C13-C20</f>
        <v>7616360</v>
      </c>
      <c r="D23" s="153"/>
      <c r="E23" s="170">
        <f>E13-E20</f>
        <v>14076355</v>
      </c>
      <c r="F23" s="170"/>
      <c r="G23" s="170">
        <f>G13-G20</f>
        <v>7616360</v>
      </c>
    </row>
    <row r="24" spans="1:9" s="20" customFormat="1" ht="23.1" customHeight="1">
      <c r="A24" s="131" t="s">
        <v>79</v>
      </c>
      <c r="B24" s="68"/>
      <c r="C24" s="170">
        <v>73936</v>
      </c>
      <c r="D24" s="153"/>
      <c r="E24" s="170">
        <v>58478</v>
      </c>
      <c r="F24" s="170"/>
      <c r="G24" s="170">
        <v>73936</v>
      </c>
      <c r="I24" s="31"/>
    </row>
    <row r="25" spans="1:9" s="74" customFormat="1" ht="23.1" customHeight="1">
      <c r="A25" s="132" t="s">
        <v>33</v>
      </c>
      <c r="B25" s="68"/>
      <c r="C25" s="201">
        <v>-3751588</v>
      </c>
      <c r="D25" s="201"/>
      <c r="E25" s="201">
        <v>-4278191</v>
      </c>
      <c r="F25" s="201"/>
      <c r="G25" s="201">
        <v>-3751588</v>
      </c>
    </row>
    <row r="26" spans="1:9" s="74" customFormat="1" ht="23.1" customHeight="1">
      <c r="A26" s="132" t="s">
        <v>119</v>
      </c>
      <c r="B26" s="68">
        <v>5.2</v>
      </c>
      <c r="C26" s="193">
        <v>-1197741</v>
      </c>
      <c r="D26" s="194"/>
      <c r="E26" s="210" t="s">
        <v>0</v>
      </c>
      <c r="F26" s="194"/>
      <c r="G26" s="210" t="s">
        <v>0</v>
      </c>
    </row>
    <row r="27" spans="1:9" s="20" customFormat="1" ht="23.1" customHeight="1">
      <c r="A27" s="133" t="s">
        <v>140</v>
      </c>
      <c r="B27" s="68"/>
      <c r="C27" s="170">
        <f>SUM(C23:C26)</f>
        <v>2740967</v>
      </c>
      <c r="D27" s="215"/>
      <c r="E27" s="170">
        <f>SUM(E23:E26)</f>
        <v>9856642</v>
      </c>
      <c r="F27" s="170"/>
      <c r="G27" s="170">
        <f>SUM(G23:G26)</f>
        <v>3938708</v>
      </c>
    </row>
    <row r="28" spans="1:9" s="74" customFormat="1" ht="23.1" customHeight="1">
      <c r="A28" s="20" t="s">
        <v>127</v>
      </c>
      <c r="B28" s="68"/>
      <c r="C28" s="193">
        <f>G28</f>
        <v>-796761</v>
      </c>
      <c r="D28" s="194"/>
      <c r="E28" s="193">
        <v>-2064924</v>
      </c>
      <c r="F28" s="194"/>
      <c r="G28" s="193">
        <v>-796761</v>
      </c>
      <c r="H28" s="80"/>
    </row>
    <row r="29" spans="1:9" s="74" customFormat="1" ht="23.1" customHeight="1" thickBot="1">
      <c r="A29" s="74" t="s">
        <v>112</v>
      </c>
      <c r="B29" s="51"/>
      <c r="C29" s="171">
        <f>SUM(C27:C28)</f>
        <v>1944206</v>
      </c>
      <c r="D29" s="216"/>
      <c r="E29" s="171">
        <f>SUM(E27:E28)</f>
        <v>7791718</v>
      </c>
      <c r="F29" s="170"/>
      <c r="G29" s="171">
        <f>SUM(G27:G28)</f>
        <v>3141947</v>
      </c>
    </row>
    <row r="30" spans="1:9" s="74" customFormat="1" ht="23.1" customHeight="1" thickTop="1">
      <c r="B30" s="51"/>
      <c r="C30" s="76"/>
      <c r="D30" s="95"/>
      <c r="E30" s="76"/>
      <c r="F30" s="69"/>
      <c r="G30" s="76"/>
    </row>
    <row r="31" spans="1:9" s="74" customFormat="1" ht="23.1" hidden="1" customHeight="1" thickTop="1">
      <c r="A31" s="74" t="s">
        <v>95</v>
      </c>
      <c r="B31" s="51"/>
      <c r="C31" s="70" t="s">
        <v>0</v>
      </c>
      <c r="D31" s="95"/>
      <c r="E31" s="70" t="s">
        <v>0</v>
      </c>
      <c r="F31" s="69"/>
      <c r="G31" s="70" t="s">
        <v>0</v>
      </c>
    </row>
    <row r="32" spans="1:9" s="74" customFormat="1" ht="23.1" hidden="1" customHeight="1">
      <c r="A32" s="74" t="s">
        <v>94</v>
      </c>
      <c r="B32" s="51"/>
      <c r="C32" s="81">
        <f>SUM(C29:C31)</f>
        <v>1944206</v>
      </c>
      <c r="D32" s="95"/>
      <c r="E32" s="81">
        <f>SUM(E29:E31)</f>
        <v>7791718</v>
      </c>
      <c r="F32" s="69"/>
      <c r="G32" s="81">
        <f>SUM(G29:G31)</f>
        <v>3141947</v>
      </c>
    </row>
    <row r="33" spans="1:7" s="20" customFormat="1" ht="23.1" hidden="1" customHeight="1">
      <c r="A33" s="74"/>
      <c r="B33" s="116"/>
      <c r="C33" s="82"/>
      <c r="D33" s="82"/>
      <c r="E33" s="82"/>
      <c r="F33" s="117"/>
      <c r="G33" s="82"/>
    </row>
    <row r="34" spans="1:7" s="83" customFormat="1" ht="23.1" customHeight="1">
      <c r="A34" s="134" t="s">
        <v>128</v>
      </c>
      <c r="B34" s="118"/>
      <c r="C34" s="129">
        <f>C29/C35</f>
        <v>6.07564375E-3</v>
      </c>
      <c r="D34" s="127"/>
      <c r="E34" s="129">
        <f>E29/E35</f>
        <v>2.4349118749999999E-2</v>
      </c>
      <c r="F34" s="128"/>
      <c r="G34" s="129">
        <f>G29/G35</f>
        <v>9.8185843749999998E-3</v>
      </c>
    </row>
    <row r="35" spans="1:7" s="83" customFormat="1" ht="23.1" customHeight="1">
      <c r="A35" s="84" t="s">
        <v>77</v>
      </c>
      <c r="B35" s="118"/>
      <c r="C35" s="85">
        <v>320000000</v>
      </c>
      <c r="D35" s="121"/>
      <c r="E35" s="85">
        <v>320000000</v>
      </c>
      <c r="F35" s="86"/>
      <c r="G35" s="85">
        <v>320000000</v>
      </c>
    </row>
    <row r="36" spans="1:7" s="83" customFormat="1" ht="23.1" customHeight="1">
      <c r="A36" s="84"/>
      <c r="B36" s="118"/>
      <c r="C36" s="85"/>
      <c r="D36" s="121"/>
      <c r="E36" s="85"/>
      <c r="F36" s="86"/>
      <c r="G36" s="85"/>
    </row>
    <row r="37" spans="1:7" s="83" customFormat="1" ht="23.1" customHeight="1">
      <c r="A37" s="84"/>
      <c r="B37" s="118"/>
      <c r="C37" s="85"/>
      <c r="D37" s="121"/>
      <c r="E37" s="85"/>
      <c r="F37" s="86"/>
      <c r="G37" s="85"/>
    </row>
    <row r="38" spans="1:7" s="83" customFormat="1" ht="23.1" hidden="1" customHeight="1">
      <c r="A38" s="84"/>
      <c r="B38" s="118"/>
      <c r="C38" s="85"/>
      <c r="D38" s="121"/>
      <c r="E38" s="85"/>
      <c r="F38" s="86"/>
      <c r="G38" s="85"/>
    </row>
    <row r="39" spans="1:7" s="83" customFormat="1" ht="23.1" hidden="1" customHeight="1">
      <c r="A39" s="84"/>
      <c r="B39" s="118"/>
      <c r="C39" s="85"/>
      <c r="D39" s="121"/>
      <c r="E39" s="85"/>
      <c r="F39" s="86"/>
      <c r="G39" s="85"/>
    </row>
    <row r="40" spans="1:7" s="83" customFormat="1" ht="23.1" hidden="1" customHeight="1">
      <c r="A40" s="84"/>
      <c r="B40" s="118"/>
      <c r="C40" s="85"/>
      <c r="D40" s="121"/>
      <c r="E40" s="85"/>
      <c r="F40" s="86"/>
      <c r="G40" s="85"/>
    </row>
    <row r="41" spans="1:7" s="83" customFormat="1" ht="23.1" hidden="1" customHeight="1">
      <c r="A41" s="84"/>
      <c r="B41" s="118"/>
      <c r="C41" s="85"/>
      <c r="D41" s="121"/>
      <c r="E41" s="85"/>
      <c r="F41" s="86"/>
      <c r="G41" s="85"/>
    </row>
    <row r="42" spans="1:7" s="83" customFormat="1" ht="23.1" hidden="1" customHeight="1">
      <c r="A42" s="84"/>
      <c r="B42" s="118"/>
      <c r="C42" s="85"/>
      <c r="D42" s="121"/>
      <c r="E42" s="85"/>
      <c r="F42" s="86"/>
      <c r="G42" s="85"/>
    </row>
    <row r="43" spans="1:7" s="83" customFormat="1" ht="23.1" hidden="1" customHeight="1">
      <c r="A43" s="84"/>
      <c r="B43" s="118"/>
      <c r="C43" s="85"/>
      <c r="D43" s="121"/>
      <c r="E43" s="85"/>
      <c r="F43" s="86"/>
      <c r="G43" s="85"/>
    </row>
    <row r="44" spans="1:7" s="83" customFormat="1" ht="23.1" customHeight="1">
      <c r="A44" s="84"/>
      <c r="B44" s="118"/>
      <c r="C44" s="85"/>
      <c r="D44" s="121"/>
      <c r="E44" s="85"/>
      <c r="F44" s="86"/>
      <c r="G44" s="85"/>
    </row>
    <row r="45" spans="1:7" s="83" customFormat="1" ht="23.1" customHeight="1">
      <c r="B45" s="118"/>
      <c r="C45" s="85"/>
      <c r="D45" s="121"/>
      <c r="E45" s="85"/>
      <c r="F45" s="86"/>
      <c r="G45" s="85"/>
    </row>
    <row r="46" spans="1:7" s="83" customFormat="1" ht="23.1" customHeight="1">
      <c r="A46" s="84"/>
      <c r="B46" s="118"/>
      <c r="C46" s="87"/>
      <c r="D46" s="120"/>
      <c r="E46" s="87"/>
      <c r="F46" s="88"/>
      <c r="G46" s="87"/>
    </row>
    <row r="47" spans="1:7" s="20" customFormat="1" ht="23.1" customHeight="1">
      <c r="B47" s="68"/>
      <c r="C47" s="110"/>
      <c r="D47" s="110"/>
      <c r="E47" s="108"/>
      <c r="F47" s="108"/>
      <c r="G47" s="115"/>
    </row>
    <row r="48" spans="1:7" s="20" customFormat="1" ht="23.1" customHeight="1">
      <c r="B48" s="68"/>
      <c r="C48" s="110"/>
      <c r="D48" s="110"/>
      <c r="E48" s="108"/>
      <c r="F48" s="108"/>
      <c r="G48" s="115"/>
    </row>
    <row r="49" spans="1:7" s="20" customFormat="1" ht="23.1" customHeight="1">
      <c r="B49" s="68"/>
      <c r="C49" s="68"/>
      <c r="D49" s="68"/>
      <c r="E49" s="93"/>
      <c r="F49" s="93"/>
      <c r="G49" s="67"/>
    </row>
    <row r="51" spans="1:7" ht="23.1" customHeight="1">
      <c r="A51" s="20" t="str">
        <f>สินทรัพย์!A36</f>
        <v>ดูหมายเหตุประกอบงบการเงินแบบย่อ</v>
      </c>
    </row>
  </sheetData>
  <mergeCells count="6">
    <mergeCell ref="E7:G7"/>
    <mergeCell ref="A5:G5"/>
    <mergeCell ref="A1:G1"/>
    <mergeCell ref="A2:G2"/>
    <mergeCell ref="A3:G3"/>
    <mergeCell ref="A4:G4"/>
  </mergeCells>
  <pageMargins left="0.7" right="0.3" top="0.7" bottom="0.5" header="0.6" footer="0.3"/>
  <pageSetup paperSize="9" scale="80" firstPageNumber="8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328E-BCAC-4EF2-B7C4-BA7DDCFECAE3}">
  <dimension ref="A1:Q58"/>
  <sheetViews>
    <sheetView zoomScale="55" zoomScaleNormal="55" zoomScaleSheetLayoutView="70" workbookViewId="0">
      <selection activeCell="H29" sqref="H29"/>
    </sheetView>
  </sheetViews>
  <sheetFormatPr defaultColWidth="11" defaultRowHeight="23.1" customHeight="1"/>
  <cols>
    <col min="1" max="1" width="69.88671875" style="6" customWidth="1"/>
    <col min="2" max="2" width="9.77734375" style="4" bestFit="1" customWidth="1"/>
    <col min="3" max="3" width="1.21875" style="4" customWidth="1"/>
    <col min="4" max="4" width="17" style="4" customWidth="1"/>
    <col min="5" max="5" width="1" style="4" customWidth="1"/>
    <col min="6" max="6" width="13.44140625" style="5" customWidth="1"/>
    <col min="7" max="7" width="1" style="5" customWidth="1"/>
    <col min="8" max="8" width="14.6640625" style="8" customWidth="1"/>
    <col min="9" max="9" width="1.21875" style="6" customWidth="1"/>
    <col min="10" max="10" width="11" style="6"/>
    <col min="11" max="11" width="12.21875" style="6" bestFit="1" customWidth="1"/>
    <col min="12" max="14" width="11" style="6"/>
    <col min="15" max="15" width="12.21875" style="6" bestFit="1" customWidth="1"/>
    <col min="16" max="254" width="11" style="6"/>
    <col min="255" max="255" width="62.88671875" style="6" customWidth="1"/>
    <col min="256" max="256" width="9.77734375" style="6" bestFit="1" customWidth="1"/>
    <col min="257" max="257" width="1" style="6" customWidth="1"/>
    <col min="258" max="258" width="14.6640625" style="6" customWidth="1"/>
    <col min="259" max="259" width="1.21875" style="6" customWidth="1"/>
    <col min="260" max="260" width="14.6640625" style="6" customWidth="1"/>
    <col min="261" max="261" width="1" style="6" customWidth="1"/>
    <col min="262" max="262" width="14.6640625" style="6" customWidth="1"/>
    <col min="263" max="263" width="1" style="6" customWidth="1"/>
    <col min="264" max="264" width="14.6640625" style="6" customWidth="1"/>
    <col min="265" max="265" width="1.21875" style="6" customWidth="1"/>
    <col min="266" max="266" width="11" style="6"/>
    <col min="267" max="267" width="12.21875" style="6" bestFit="1" customWidth="1"/>
    <col min="268" max="270" width="11" style="6"/>
    <col min="271" max="271" width="12.21875" style="6" bestFit="1" customWidth="1"/>
    <col min="272" max="510" width="11" style="6"/>
    <col min="511" max="511" width="62.88671875" style="6" customWidth="1"/>
    <col min="512" max="512" width="9.77734375" style="6" bestFit="1" customWidth="1"/>
    <col min="513" max="513" width="1" style="6" customWidth="1"/>
    <col min="514" max="514" width="14.6640625" style="6" customWidth="1"/>
    <col min="515" max="515" width="1.21875" style="6" customWidth="1"/>
    <col min="516" max="516" width="14.6640625" style="6" customWidth="1"/>
    <col min="517" max="517" width="1" style="6" customWidth="1"/>
    <col min="518" max="518" width="14.6640625" style="6" customWidth="1"/>
    <col min="519" max="519" width="1" style="6" customWidth="1"/>
    <col min="520" max="520" width="14.6640625" style="6" customWidth="1"/>
    <col min="521" max="521" width="1.21875" style="6" customWidth="1"/>
    <col min="522" max="522" width="11" style="6"/>
    <col min="523" max="523" width="12.21875" style="6" bestFit="1" customWidth="1"/>
    <col min="524" max="526" width="11" style="6"/>
    <col min="527" max="527" width="12.21875" style="6" bestFit="1" customWidth="1"/>
    <col min="528" max="766" width="11" style="6"/>
    <col min="767" max="767" width="62.88671875" style="6" customWidth="1"/>
    <col min="768" max="768" width="9.77734375" style="6" bestFit="1" customWidth="1"/>
    <col min="769" max="769" width="1" style="6" customWidth="1"/>
    <col min="770" max="770" width="14.6640625" style="6" customWidth="1"/>
    <col min="771" max="771" width="1.21875" style="6" customWidth="1"/>
    <col min="772" max="772" width="14.6640625" style="6" customWidth="1"/>
    <col min="773" max="773" width="1" style="6" customWidth="1"/>
    <col min="774" max="774" width="14.6640625" style="6" customWidth="1"/>
    <col min="775" max="775" width="1" style="6" customWidth="1"/>
    <col min="776" max="776" width="14.6640625" style="6" customWidth="1"/>
    <col min="777" max="777" width="1.21875" style="6" customWidth="1"/>
    <col min="778" max="778" width="11" style="6"/>
    <col min="779" max="779" width="12.21875" style="6" bestFit="1" customWidth="1"/>
    <col min="780" max="782" width="11" style="6"/>
    <col min="783" max="783" width="12.21875" style="6" bestFit="1" customWidth="1"/>
    <col min="784" max="1022" width="11" style="6"/>
    <col min="1023" max="1023" width="62.88671875" style="6" customWidth="1"/>
    <col min="1024" max="1024" width="9.77734375" style="6" bestFit="1" customWidth="1"/>
    <col min="1025" max="1025" width="1" style="6" customWidth="1"/>
    <col min="1026" max="1026" width="14.6640625" style="6" customWidth="1"/>
    <col min="1027" max="1027" width="1.21875" style="6" customWidth="1"/>
    <col min="1028" max="1028" width="14.6640625" style="6" customWidth="1"/>
    <col min="1029" max="1029" width="1" style="6" customWidth="1"/>
    <col min="1030" max="1030" width="14.6640625" style="6" customWidth="1"/>
    <col min="1031" max="1031" width="1" style="6" customWidth="1"/>
    <col min="1032" max="1032" width="14.6640625" style="6" customWidth="1"/>
    <col min="1033" max="1033" width="1.21875" style="6" customWidth="1"/>
    <col min="1034" max="1034" width="11" style="6"/>
    <col min="1035" max="1035" width="12.21875" style="6" bestFit="1" customWidth="1"/>
    <col min="1036" max="1038" width="11" style="6"/>
    <col min="1039" max="1039" width="12.21875" style="6" bestFit="1" customWidth="1"/>
    <col min="1040" max="1278" width="11" style="6"/>
    <col min="1279" max="1279" width="62.88671875" style="6" customWidth="1"/>
    <col min="1280" max="1280" width="9.77734375" style="6" bestFit="1" customWidth="1"/>
    <col min="1281" max="1281" width="1" style="6" customWidth="1"/>
    <col min="1282" max="1282" width="14.6640625" style="6" customWidth="1"/>
    <col min="1283" max="1283" width="1.21875" style="6" customWidth="1"/>
    <col min="1284" max="1284" width="14.6640625" style="6" customWidth="1"/>
    <col min="1285" max="1285" width="1" style="6" customWidth="1"/>
    <col min="1286" max="1286" width="14.6640625" style="6" customWidth="1"/>
    <col min="1287" max="1287" width="1" style="6" customWidth="1"/>
    <col min="1288" max="1288" width="14.6640625" style="6" customWidth="1"/>
    <col min="1289" max="1289" width="1.21875" style="6" customWidth="1"/>
    <col min="1290" max="1290" width="11" style="6"/>
    <col min="1291" max="1291" width="12.21875" style="6" bestFit="1" customWidth="1"/>
    <col min="1292" max="1294" width="11" style="6"/>
    <col min="1295" max="1295" width="12.21875" style="6" bestFit="1" customWidth="1"/>
    <col min="1296" max="1534" width="11" style="6"/>
    <col min="1535" max="1535" width="62.88671875" style="6" customWidth="1"/>
    <col min="1536" max="1536" width="9.77734375" style="6" bestFit="1" customWidth="1"/>
    <col min="1537" max="1537" width="1" style="6" customWidth="1"/>
    <col min="1538" max="1538" width="14.6640625" style="6" customWidth="1"/>
    <col min="1539" max="1539" width="1.21875" style="6" customWidth="1"/>
    <col min="1540" max="1540" width="14.6640625" style="6" customWidth="1"/>
    <col min="1541" max="1541" width="1" style="6" customWidth="1"/>
    <col min="1542" max="1542" width="14.6640625" style="6" customWidth="1"/>
    <col min="1543" max="1543" width="1" style="6" customWidth="1"/>
    <col min="1544" max="1544" width="14.6640625" style="6" customWidth="1"/>
    <col min="1545" max="1545" width="1.21875" style="6" customWidth="1"/>
    <col min="1546" max="1546" width="11" style="6"/>
    <col min="1547" max="1547" width="12.21875" style="6" bestFit="1" customWidth="1"/>
    <col min="1548" max="1550" width="11" style="6"/>
    <col min="1551" max="1551" width="12.21875" style="6" bestFit="1" customWidth="1"/>
    <col min="1552" max="1790" width="11" style="6"/>
    <col min="1791" max="1791" width="62.88671875" style="6" customWidth="1"/>
    <col min="1792" max="1792" width="9.77734375" style="6" bestFit="1" customWidth="1"/>
    <col min="1793" max="1793" width="1" style="6" customWidth="1"/>
    <col min="1794" max="1794" width="14.6640625" style="6" customWidth="1"/>
    <col min="1795" max="1795" width="1.21875" style="6" customWidth="1"/>
    <col min="1796" max="1796" width="14.6640625" style="6" customWidth="1"/>
    <col min="1797" max="1797" width="1" style="6" customWidth="1"/>
    <col min="1798" max="1798" width="14.6640625" style="6" customWidth="1"/>
    <col min="1799" max="1799" width="1" style="6" customWidth="1"/>
    <col min="1800" max="1800" width="14.6640625" style="6" customWidth="1"/>
    <col min="1801" max="1801" width="1.21875" style="6" customWidth="1"/>
    <col min="1802" max="1802" width="11" style="6"/>
    <col min="1803" max="1803" width="12.21875" style="6" bestFit="1" customWidth="1"/>
    <col min="1804" max="1806" width="11" style="6"/>
    <col min="1807" max="1807" width="12.21875" style="6" bestFit="1" customWidth="1"/>
    <col min="1808" max="2046" width="11" style="6"/>
    <col min="2047" max="2047" width="62.88671875" style="6" customWidth="1"/>
    <col min="2048" max="2048" width="9.77734375" style="6" bestFit="1" customWidth="1"/>
    <col min="2049" max="2049" width="1" style="6" customWidth="1"/>
    <col min="2050" max="2050" width="14.6640625" style="6" customWidth="1"/>
    <col min="2051" max="2051" width="1.21875" style="6" customWidth="1"/>
    <col min="2052" max="2052" width="14.6640625" style="6" customWidth="1"/>
    <col min="2053" max="2053" width="1" style="6" customWidth="1"/>
    <col min="2054" max="2054" width="14.6640625" style="6" customWidth="1"/>
    <col min="2055" max="2055" width="1" style="6" customWidth="1"/>
    <col min="2056" max="2056" width="14.6640625" style="6" customWidth="1"/>
    <col min="2057" max="2057" width="1.21875" style="6" customWidth="1"/>
    <col min="2058" max="2058" width="11" style="6"/>
    <col min="2059" max="2059" width="12.21875" style="6" bestFit="1" customWidth="1"/>
    <col min="2060" max="2062" width="11" style="6"/>
    <col min="2063" max="2063" width="12.21875" style="6" bestFit="1" customWidth="1"/>
    <col min="2064" max="2302" width="11" style="6"/>
    <col min="2303" max="2303" width="62.88671875" style="6" customWidth="1"/>
    <col min="2304" max="2304" width="9.77734375" style="6" bestFit="1" customWidth="1"/>
    <col min="2305" max="2305" width="1" style="6" customWidth="1"/>
    <col min="2306" max="2306" width="14.6640625" style="6" customWidth="1"/>
    <col min="2307" max="2307" width="1.21875" style="6" customWidth="1"/>
    <col min="2308" max="2308" width="14.6640625" style="6" customWidth="1"/>
    <col min="2309" max="2309" width="1" style="6" customWidth="1"/>
    <col min="2310" max="2310" width="14.6640625" style="6" customWidth="1"/>
    <col min="2311" max="2311" width="1" style="6" customWidth="1"/>
    <col min="2312" max="2312" width="14.6640625" style="6" customWidth="1"/>
    <col min="2313" max="2313" width="1.21875" style="6" customWidth="1"/>
    <col min="2314" max="2314" width="11" style="6"/>
    <col min="2315" max="2315" width="12.21875" style="6" bestFit="1" customWidth="1"/>
    <col min="2316" max="2318" width="11" style="6"/>
    <col min="2319" max="2319" width="12.21875" style="6" bestFit="1" customWidth="1"/>
    <col min="2320" max="2558" width="11" style="6"/>
    <col min="2559" max="2559" width="62.88671875" style="6" customWidth="1"/>
    <col min="2560" max="2560" width="9.77734375" style="6" bestFit="1" customWidth="1"/>
    <col min="2561" max="2561" width="1" style="6" customWidth="1"/>
    <col min="2562" max="2562" width="14.6640625" style="6" customWidth="1"/>
    <col min="2563" max="2563" width="1.21875" style="6" customWidth="1"/>
    <col min="2564" max="2564" width="14.6640625" style="6" customWidth="1"/>
    <col min="2565" max="2565" width="1" style="6" customWidth="1"/>
    <col min="2566" max="2566" width="14.6640625" style="6" customWidth="1"/>
    <col min="2567" max="2567" width="1" style="6" customWidth="1"/>
    <col min="2568" max="2568" width="14.6640625" style="6" customWidth="1"/>
    <col min="2569" max="2569" width="1.21875" style="6" customWidth="1"/>
    <col min="2570" max="2570" width="11" style="6"/>
    <col min="2571" max="2571" width="12.21875" style="6" bestFit="1" customWidth="1"/>
    <col min="2572" max="2574" width="11" style="6"/>
    <col min="2575" max="2575" width="12.21875" style="6" bestFit="1" customWidth="1"/>
    <col min="2576" max="2814" width="11" style="6"/>
    <col min="2815" max="2815" width="62.88671875" style="6" customWidth="1"/>
    <col min="2816" max="2816" width="9.77734375" style="6" bestFit="1" customWidth="1"/>
    <col min="2817" max="2817" width="1" style="6" customWidth="1"/>
    <col min="2818" max="2818" width="14.6640625" style="6" customWidth="1"/>
    <col min="2819" max="2819" width="1.21875" style="6" customWidth="1"/>
    <col min="2820" max="2820" width="14.6640625" style="6" customWidth="1"/>
    <col min="2821" max="2821" width="1" style="6" customWidth="1"/>
    <col min="2822" max="2822" width="14.6640625" style="6" customWidth="1"/>
    <col min="2823" max="2823" width="1" style="6" customWidth="1"/>
    <col min="2824" max="2824" width="14.6640625" style="6" customWidth="1"/>
    <col min="2825" max="2825" width="1.21875" style="6" customWidth="1"/>
    <col min="2826" max="2826" width="11" style="6"/>
    <col min="2827" max="2827" width="12.21875" style="6" bestFit="1" customWidth="1"/>
    <col min="2828" max="2830" width="11" style="6"/>
    <col min="2831" max="2831" width="12.21875" style="6" bestFit="1" customWidth="1"/>
    <col min="2832" max="3070" width="11" style="6"/>
    <col min="3071" max="3071" width="62.88671875" style="6" customWidth="1"/>
    <col min="3072" max="3072" width="9.77734375" style="6" bestFit="1" customWidth="1"/>
    <col min="3073" max="3073" width="1" style="6" customWidth="1"/>
    <col min="3074" max="3074" width="14.6640625" style="6" customWidth="1"/>
    <col min="3075" max="3075" width="1.21875" style="6" customWidth="1"/>
    <col min="3076" max="3076" width="14.6640625" style="6" customWidth="1"/>
    <col min="3077" max="3077" width="1" style="6" customWidth="1"/>
    <col min="3078" max="3078" width="14.6640625" style="6" customWidth="1"/>
    <col min="3079" max="3079" width="1" style="6" customWidth="1"/>
    <col min="3080" max="3080" width="14.6640625" style="6" customWidth="1"/>
    <col min="3081" max="3081" width="1.21875" style="6" customWidth="1"/>
    <col min="3082" max="3082" width="11" style="6"/>
    <col min="3083" max="3083" width="12.21875" style="6" bestFit="1" customWidth="1"/>
    <col min="3084" max="3086" width="11" style="6"/>
    <col min="3087" max="3087" width="12.21875" style="6" bestFit="1" customWidth="1"/>
    <col min="3088" max="3326" width="11" style="6"/>
    <col min="3327" max="3327" width="62.88671875" style="6" customWidth="1"/>
    <col min="3328" max="3328" width="9.77734375" style="6" bestFit="1" customWidth="1"/>
    <col min="3329" max="3329" width="1" style="6" customWidth="1"/>
    <col min="3330" max="3330" width="14.6640625" style="6" customWidth="1"/>
    <col min="3331" max="3331" width="1.21875" style="6" customWidth="1"/>
    <col min="3332" max="3332" width="14.6640625" style="6" customWidth="1"/>
    <col min="3333" max="3333" width="1" style="6" customWidth="1"/>
    <col min="3334" max="3334" width="14.6640625" style="6" customWidth="1"/>
    <col min="3335" max="3335" width="1" style="6" customWidth="1"/>
    <col min="3336" max="3336" width="14.6640625" style="6" customWidth="1"/>
    <col min="3337" max="3337" width="1.21875" style="6" customWidth="1"/>
    <col min="3338" max="3338" width="11" style="6"/>
    <col min="3339" max="3339" width="12.21875" style="6" bestFit="1" customWidth="1"/>
    <col min="3340" max="3342" width="11" style="6"/>
    <col min="3343" max="3343" width="12.21875" style="6" bestFit="1" customWidth="1"/>
    <col min="3344" max="3582" width="11" style="6"/>
    <col min="3583" max="3583" width="62.88671875" style="6" customWidth="1"/>
    <col min="3584" max="3584" width="9.77734375" style="6" bestFit="1" customWidth="1"/>
    <col min="3585" max="3585" width="1" style="6" customWidth="1"/>
    <col min="3586" max="3586" width="14.6640625" style="6" customWidth="1"/>
    <col min="3587" max="3587" width="1.21875" style="6" customWidth="1"/>
    <col min="3588" max="3588" width="14.6640625" style="6" customWidth="1"/>
    <col min="3589" max="3589" width="1" style="6" customWidth="1"/>
    <col min="3590" max="3590" width="14.6640625" style="6" customWidth="1"/>
    <col min="3591" max="3591" width="1" style="6" customWidth="1"/>
    <col min="3592" max="3592" width="14.6640625" style="6" customWidth="1"/>
    <col min="3593" max="3593" width="1.21875" style="6" customWidth="1"/>
    <col min="3594" max="3594" width="11" style="6"/>
    <col min="3595" max="3595" width="12.21875" style="6" bestFit="1" customWidth="1"/>
    <col min="3596" max="3598" width="11" style="6"/>
    <col min="3599" max="3599" width="12.21875" style="6" bestFit="1" customWidth="1"/>
    <col min="3600" max="3838" width="11" style="6"/>
    <col min="3839" max="3839" width="62.88671875" style="6" customWidth="1"/>
    <col min="3840" max="3840" width="9.77734375" style="6" bestFit="1" customWidth="1"/>
    <col min="3841" max="3841" width="1" style="6" customWidth="1"/>
    <col min="3842" max="3842" width="14.6640625" style="6" customWidth="1"/>
    <col min="3843" max="3843" width="1.21875" style="6" customWidth="1"/>
    <col min="3844" max="3844" width="14.6640625" style="6" customWidth="1"/>
    <col min="3845" max="3845" width="1" style="6" customWidth="1"/>
    <col min="3846" max="3846" width="14.6640625" style="6" customWidth="1"/>
    <col min="3847" max="3847" width="1" style="6" customWidth="1"/>
    <col min="3848" max="3848" width="14.6640625" style="6" customWidth="1"/>
    <col min="3849" max="3849" width="1.21875" style="6" customWidth="1"/>
    <col min="3850" max="3850" width="11" style="6"/>
    <col min="3851" max="3851" width="12.21875" style="6" bestFit="1" customWidth="1"/>
    <col min="3852" max="3854" width="11" style="6"/>
    <col min="3855" max="3855" width="12.21875" style="6" bestFit="1" customWidth="1"/>
    <col min="3856" max="4094" width="11" style="6"/>
    <col min="4095" max="4095" width="62.88671875" style="6" customWidth="1"/>
    <col min="4096" max="4096" width="9.77734375" style="6" bestFit="1" customWidth="1"/>
    <col min="4097" max="4097" width="1" style="6" customWidth="1"/>
    <col min="4098" max="4098" width="14.6640625" style="6" customWidth="1"/>
    <col min="4099" max="4099" width="1.21875" style="6" customWidth="1"/>
    <col min="4100" max="4100" width="14.6640625" style="6" customWidth="1"/>
    <col min="4101" max="4101" width="1" style="6" customWidth="1"/>
    <col min="4102" max="4102" width="14.6640625" style="6" customWidth="1"/>
    <col min="4103" max="4103" width="1" style="6" customWidth="1"/>
    <col min="4104" max="4104" width="14.6640625" style="6" customWidth="1"/>
    <col min="4105" max="4105" width="1.21875" style="6" customWidth="1"/>
    <col min="4106" max="4106" width="11" style="6"/>
    <col min="4107" max="4107" width="12.21875" style="6" bestFit="1" customWidth="1"/>
    <col min="4108" max="4110" width="11" style="6"/>
    <col min="4111" max="4111" width="12.21875" style="6" bestFit="1" customWidth="1"/>
    <col min="4112" max="4350" width="11" style="6"/>
    <col min="4351" max="4351" width="62.88671875" style="6" customWidth="1"/>
    <col min="4352" max="4352" width="9.77734375" style="6" bestFit="1" customWidth="1"/>
    <col min="4353" max="4353" width="1" style="6" customWidth="1"/>
    <col min="4354" max="4354" width="14.6640625" style="6" customWidth="1"/>
    <col min="4355" max="4355" width="1.21875" style="6" customWidth="1"/>
    <col min="4356" max="4356" width="14.6640625" style="6" customWidth="1"/>
    <col min="4357" max="4357" width="1" style="6" customWidth="1"/>
    <col min="4358" max="4358" width="14.6640625" style="6" customWidth="1"/>
    <col min="4359" max="4359" width="1" style="6" customWidth="1"/>
    <col min="4360" max="4360" width="14.6640625" style="6" customWidth="1"/>
    <col min="4361" max="4361" width="1.21875" style="6" customWidth="1"/>
    <col min="4362" max="4362" width="11" style="6"/>
    <col min="4363" max="4363" width="12.21875" style="6" bestFit="1" customWidth="1"/>
    <col min="4364" max="4366" width="11" style="6"/>
    <col min="4367" max="4367" width="12.21875" style="6" bestFit="1" customWidth="1"/>
    <col min="4368" max="4606" width="11" style="6"/>
    <col min="4607" max="4607" width="62.88671875" style="6" customWidth="1"/>
    <col min="4608" max="4608" width="9.77734375" style="6" bestFit="1" customWidth="1"/>
    <col min="4609" max="4609" width="1" style="6" customWidth="1"/>
    <col min="4610" max="4610" width="14.6640625" style="6" customWidth="1"/>
    <col min="4611" max="4611" width="1.21875" style="6" customWidth="1"/>
    <col min="4612" max="4612" width="14.6640625" style="6" customWidth="1"/>
    <col min="4613" max="4613" width="1" style="6" customWidth="1"/>
    <col min="4614" max="4614" width="14.6640625" style="6" customWidth="1"/>
    <col min="4615" max="4615" width="1" style="6" customWidth="1"/>
    <col min="4616" max="4616" width="14.6640625" style="6" customWidth="1"/>
    <col min="4617" max="4617" width="1.21875" style="6" customWidth="1"/>
    <col min="4618" max="4618" width="11" style="6"/>
    <col min="4619" max="4619" width="12.21875" style="6" bestFit="1" customWidth="1"/>
    <col min="4620" max="4622" width="11" style="6"/>
    <col min="4623" max="4623" width="12.21875" style="6" bestFit="1" customWidth="1"/>
    <col min="4624" max="4862" width="11" style="6"/>
    <col min="4863" max="4863" width="62.88671875" style="6" customWidth="1"/>
    <col min="4864" max="4864" width="9.77734375" style="6" bestFit="1" customWidth="1"/>
    <col min="4865" max="4865" width="1" style="6" customWidth="1"/>
    <col min="4866" max="4866" width="14.6640625" style="6" customWidth="1"/>
    <col min="4867" max="4867" width="1.21875" style="6" customWidth="1"/>
    <col min="4868" max="4868" width="14.6640625" style="6" customWidth="1"/>
    <col min="4869" max="4869" width="1" style="6" customWidth="1"/>
    <col min="4870" max="4870" width="14.6640625" style="6" customWidth="1"/>
    <col min="4871" max="4871" width="1" style="6" customWidth="1"/>
    <col min="4872" max="4872" width="14.6640625" style="6" customWidth="1"/>
    <col min="4873" max="4873" width="1.21875" style="6" customWidth="1"/>
    <col min="4874" max="4874" width="11" style="6"/>
    <col min="4875" max="4875" width="12.21875" style="6" bestFit="1" customWidth="1"/>
    <col min="4876" max="4878" width="11" style="6"/>
    <col min="4879" max="4879" width="12.21875" style="6" bestFit="1" customWidth="1"/>
    <col min="4880" max="5118" width="11" style="6"/>
    <col min="5119" max="5119" width="62.88671875" style="6" customWidth="1"/>
    <col min="5120" max="5120" width="9.77734375" style="6" bestFit="1" customWidth="1"/>
    <col min="5121" max="5121" width="1" style="6" customWidth="1"/>
    <col min="5122" max="5122" width="14.6640625" style="6" customWidth="1"/>
    <col min="5123" max="5123" width="1.21875" style="6" customWidth="1"/>
    <col min="5124" max="5124" width="14.6640625" style="6" customWidth="1"/>
    <col min="5125" max="5125" width="1" style="6" customWidth="1"/>
    <col min="5126" max="5126" width="14.6640625" style="6" customWidth="1"/>
    <col min="5127" max="5127" width="1" style="6" customWidth="1"/>
    <col min="5128" max="5128" width="14.6640625" style="6" customWidth="1"/>
    <col min="5129" max="5129" width="1.21875" style="6" customWidth="1"/>
    <col min="5130" max="5130" width="11" style="6"/>
    <col min="5131" max="5131" width="12.21875" style="6" bestFit="1" customWidth="1"/>
    <col min="5132" max="5134" width="11" style="6"/>
    <col min="5135" max="5135" width="12.21875" style="6" bestFit="1" customWidth="1"/>
    <col min="5136" max="5374" width="11" style="6"/>
    <col min="5375" max="5375" width="62.88671875" style="6" customWidth="1"/>
    <col min="5376" max="5376" width="9.77734375" style="6" bestFit="1" customWidth="1"/>
    <col min="5377" max="5377" width="1" style="6" customWidth="1"/>
    <col min="5378" max="5378" width="14.6640625" style="6" customWidth="1"/>
    <col min="5379" max="5379" width="1.21875" style="6" customWidth="1"/>
    <col min="5380" max="5380" width="14.6640625" style="6" customWidth="1"/>
    <col min="5381" max="5381" width="1" style="6" customWidth="1"/>
    <col min="5382" max="5382" width="14.6640625" style="6" customWidth="1"/>
    <col min="5383" max="5383" width="1" style="6" customWidth="1"/>
    <col min="5384" max="5384" width="14.6640625" style="6" customWidth="1"/>
    <col min="5385" max="5385" width="1.21875" style="6" customWidth="1"/>
    <col min="5386" max="5386" width="11" style="6"/>
    <col min="5387" max="5387" width="12.21875" style="6" bestFit="1" customWidth="1"/>
    <col min="5388" max="5390" width="11" style="6"/>
    <col min="5391" max="5391" width="12.21875" style="6" bestFit="1" customWidth="1"/>
    <col min="5392" max="5630" width="11" style="6"/>
    <col min="5631" max="5631" width="62.88671875" style="6" customWidth="1"/>
    <col min="5632" max="5632" width="9.77734375" style="6" bestFit="1" customWidth="1"/>
    <col min="5633" max="5633" width="1" style="6" customWidth="1"/>
    <col min="5634" max="5634" width="14.6640625" style="6" customWidth="1"/>
    <col min="5635" max="5635" width="1.21875" style="6" customWidth="1"/>
    <col min="5636" max="5636" width="14.6640625" style="6" customWidth="1"/>
    <col min="5637" max="5637" width="1" style="6" customWidth="1"/>
    <col min="5638" max="5638" width="14.6640625" style="6" customWidth="1"/>
    <col min="5639" max="5639" width="1" style="6" customWidth="1"/>
    <col min="5640" max="5640" width="14.6640625" style="6" customWidth="1"/>
    <col min="5641" max="5641" width="1.21875" style="6" customWidth="1"/>
    <col min="5642" max="5642" width="11" style="6"/>
    <col min="5643" max="5643" width="12.21875" style="6" bestFit="1" customWidth="1"/>
    <col min="5644" max="5646" width="11" style="6"/>
    <col min="5647" max="5647" width="12.21875" style="6" bestFit="1" customWidth="1"/>
    <col min="5648" max="5886" width="11" style="6"/>
    <col min="5887" max="5887" width="62.88671875" style="6" customWidth="1"/>
    <col min="5888" max="5888" width="9.77734375" style="6" bestFit="1" customWidth="1"/>
    <col min="5889" max="5889" width="1" style="6" customWidth="1"/>
    <col min="5890" max="5890" width="14.6640625" style="6" customWidth="1"/>
    <col min="5891" max="5891" width="1.21875" style="6" customWidth="1"/>
    <col min="5892" max="5892" width="14.6640625" style="6" customWidth="1"/>
    <col min="5893" max="5893" width="1" style="6" customWidth="1"/>
    <col min="5894" max="5894" width="14.6640625" style="6" customWidth="1"/>
    <col min="5895" max="5895" width="1" style="6" customWidth="1"/>
    <col min="5896" max="5896" width="14.6640625" style="6" customWidth="1"/>
    <col min="5897" max="5897" width="1.21875" style="6" customWidth="1"/>
    <col min="5898" max="5898" width="11" style="6"/>
    <col min="5899" max="5899" width="12.21875" style="6" bestFit="1" customWidth="1"/>
    <col min="5900" max="5902" width="11" style="6"/>
    <col min="5903" max="5903" width="12.21875" style="6" bestFit="1" customWidth="1"/>
    <col min="5904" max="6142" width="11" style="6"/>
    <col min="6143" max="6143" width="62.88671875" style="6" customWidth="1"/>
    <col min="6144" max="6144" width="9.77734375" style="6" bestFit="1" customWidth="1"/>
    <col min="6145" max="6145" width="1" style="6" customWidth="1"/>
    <col min="6146" max="6146" width="14.6640625" style="6" customWidth="1"/>
    <col min="6147" max="6147" width="1.21875" style="6" customWidth="1"/>
    <col min="6148" max="6148" width="14.6640625" style="6" customWidth="1"/>
    <col min="6149" max="6149" width="1" style="6" customWidth="1"/>
    <col min="6150" max="6150" width="14.6640625" style="6" customWidth="1"/>
    <col min="6151" max="6151" width="1" style="6" customWidth="1"/>
    <col min="6152" max="6152" width="14.6640625" style="6" customWidth="1"/>
    <col min="6153" max="6153" width="1.21875" style="6" customWidth="1"/>
    <col min="6154" max="6154" width="11" style="6"/>
    <col min="6155" max="6155" width="12.21875" style="6" bestFit="1" customWidth="1"/>
    <col min="6156" max="6158" width="11" style="6"/>
    <col min="6159" max="6159" width="12.21875" style="6" bestFit="1" customWidth="1"/>
    <col min="6160" max="6398" width="11" style="6"/>
    <col min="6399" max="6399" width="62.88671875" style="6" customWidth="1"/>
    <col min="6400" max="6400" width="9.77734375" style="6" bestFit="1" customWidth="1"/>
    <col min="6401" max="6401" width="1" style="6" customWidth="1"/>
    <col min="6402" max="6402" width="14.6640625" style="6" customWidth="1"/>
    <col min="6403" max="6403" width="1.21875" style="6" customWidth="1"/>
    <col min="6404" max="6404" width="14.6640625" style="6" customWidth="1"/>
    <col min="6405" max="6405" width="1" style="6" customWidth="1"/>
    <col min="6406" max="6406" width="14.6640625" style="6" customWidth="1"/>
    <col min="6407" max="6407" width="1" style="6" customWidth="1"/>
    <col min="6408" max="6408" width="14.6640625" style="6" customWidth="1"/>
    <col min="6409" max="6409" width="1.21875" style="6" customWidth="1"/>
    <col min="6410" max="6410" width="11" style="6"/>
    <col min="6411" max="6411" width="12.21875" style="6" bestFit="1" customWidth="1"/>
    <col min="6412" max="6414" width="11" style="6"/>
    <col min="6415" max="6415" width="12.21875" style="6" bestFit="1" customWidth="1"/>
    <col min="6416" max="6654" width="11" style="6"/>
    <col min="6655" max="6655" width="62.88671875" style="6" customWidth="1"/>
    <col min="6656" max="6656" width="9.77734375" style="6" bestFit="1" customWidth="1"/>
    <col min="6657" max="6657" width="1" style="6" customWidth="1"/>
    <col min="6658" max="6658" width="14.6640625" style="6" customWidth="1"/>
    <col min="6659" max="6659" width="1.21875" style="6" customWidth="1"/>
    <col min="6660" max="6660" width="14.6640625" style="6" customWidth="1"/>
    <col min="6661" max="6661" width="1" style="6" customWidth="1"/>
    <col min="6662" max="6662" width="14.6640625" style="6" customWidth="1"/>
    <col min="6663" max="6663" width="1" style="6" customWidth="1"/>
    <col min="6664" max="6664" width="14.6640625" style="6" customWidth="1"/>
    <col min="6665" max="6665" width="1.21875" style="6" customWidth="1"/>
    <col min="6666" max="6666" width="11" style="6"/>
    <col min="6667" max="6667" width="12.21875" style="6" bestFit="1" customWidth="1"/>
    <col min="6668" max="6670" width="11" style="6"/>
    <col min="6671" max="6671" width="12.21875" style="6" bestFit="1" customWidth="1"/>
    <col min="6672" max="6910" width="11" style="6"/>
    <col min="6911" max="6911" width="62.88671875" style="6" customWidth="1"/>
    <col min="6912" max="6912" width="9.77734375" style="6" bestFit="1" customWidth="1"/>
    <col min="6913" max="6913" width="1" style="6" customWidth="1"/>
    <col min="6914" max="6914" width="14.6640625" style="6" customWidth="1"/>
    <col min="6915" max="6915" width="1.21875" style="6" customWidth="1"/>
    <col min="6916" max="6916" width="14.6640625" style="6" customWidth="1"/>
    <col min="6917" max="6917" width="1" style="6" customWidth="1"/>
    <col min="6918" max="6918" width="14.6640625" style="6" customWidth="1"/>
    <col min="6919" max="6919" width="1" style="6" customWidth="1"/>
    <col min="6920" max="6920" width="14.6640625" style="6" customWidth="1"/>
    <col min="6921" max="6921" width="1.21875" style="6" customWidth="1"/>
    <col min="6922" max="6922" width="11" style="6"/>
    <col min="6923" max="6923" width="12.21875" style="6" bestFit="1" customWidth="1"/>
    <col min="6924" max="6926" width="11" style="6"/>
    <col min="6927" max="6927" width="12.21875" style="6" bestFit="1" customWidth="1"/>
    <col min="6928" max="7166" width="11" style="6"/>
    <col min="7167" max="7167" width="62.88671875" style="6" customWidth="1"/>
    <col min="7168" max="7168" width="9.77734375" style="6" bestFit="1" customWidth="1"/>
    <col min="7169" max="7169" width="1" style="6" customWidth="1"/>
    <col min="7170" max="7170" width="14.6640625" style="6" customWidth="1"/>
    <col min="7171" max="7171" width="1.21875" style="6" customWidth="1"/>
    <col min="7172" max="7172" width="14.6640625" style="6" customWidth="1"/>
    <col min="7173" max="7173" width="1" style="6" customWidth="1"/>
    <col min="7174" max="7174" width="14.6640625" style="6" customWidth="1"/>
    <col min="7175" max="7175" width="1" style="6" customWidth="1"/>
    <col min="7176" max="7176" width="14.6640625" style="6" customWidth="1"/>
    <col min="7177" max="7177" width="1.21875" style="6" customWidth="1"/>
    <col min="7178" max="7178" width="11" style="6"/>
    <col min="7179" max="7179" width="12.21875" style="6" bestFit="1" customWidth="1"/>
    <col min="7180" max="7182" width="11" style="6"/>
    <col min="7183" max="7183" width="12.21875" style="6" bestFit="1" customWidth="1"/>
    <col min="7184" max="7422" width="11" style="6"/>
    <col min="7423" max="7423" width="62.88671875" style="6" customWidth="1"/>
    <col min="7424" max="7424" width="9.77734375" style="6" bestFit="1" customWidth="1"/>
    <col min="7425" max="7425" width="1" style="6" customWidth="1"/>
    <col min="7426" max="7426" width="14.6640625" style="6" customWidth="1"/>
    <col min="7427" max="7427" width="1.21875" style="6" customWidth="1"/>
    <col min="7428" max="7428" width="14.6640625" style="6" customWidth="1"/>
    <col min="7429" max="7429" width="1" style="6" customWidth="1"/>
    <col min="7430" max="7430" width="14.6640625" style="6" customWidth="1"/>
    <col min="7431" max="7431" width="1" style="6" customWidth="1"/>
    <col min="7432" max="7432" width="14.6640625" style="6" customWidth="1"/>
    <col min="7433" max="7433" width="1.21875" style="6" customWidth="1"/>
    <col min="7434" max="7434" width="11" style="6"/>
    <col min="7435" max="7435" width="12.21875" style="6" bestFit="1" customWidth="1"/>
    <col min="7436" max="7438" width="11" style="6"/>
    <col min="7439" max="7439" width="12.21875" style="6" bestFit="1" customWidth="1"/>
    <col min="7440" max="7678" width="11" style="6"/>
    <col min="7679" max="7679" width="62.88671875" style="6" customWidth="1"/>
    <col min="7680" max="7680" width="9.77734375" style="6" bestFit="1" customWidth="1"/>
    <col min="7681" max="7681" width="1" style="6" customWidth="1"/>
    <col min="7682" max="7682" width="14.6640625" style="6" customWidth="1"/>
    <col min="7683" max="7683" width="1.21875" style="6" customWidth="1"/>
    <col min="7684" max="7684" width="14.6640625" style="6" customWidth="1"/>
    <col min="7685" max="7685" width="1" style="6" customWidth="1"/>
    <col min="7686" max="7686" width="14.6640625" style="6" customWidth="1"/>
    <col min="7687" max="7687" width="1" style="6" customWidth="1"/>
    <col min="7688" max="7688" width="14.6640625" style="6" customWidth="1"/>
    <col min="7689" max="7689" width="1.21875" style="6" customWidth="1"/>
    <col min="7690" max="7690" width="11" style="6"/>
    <col min="7691" max="7691" width="12.21875" style="6" bestFit="1" customWidth="1"/>
    <col min="7692" max="7694" width="11" style="6"/>
    <col min="7695" max="7695" width="12.21875" style="6" bestFit="1" customWidth="1"/>
    <col min="7696" max="7934" width="11" style="6"/>
    <col min="7935" max="7935" width="62.88671875" style="6" customWidth="1"/>
    <col min="7936" max="7936" width="9.77734375" style="6" bestFit="1" customWidth="1"/>
    <col min="7937" max="7937" width="1" style="6" customWidth="1"/>
    <col min="7938" max="7938" width="14.6640625" style="6" customWidth="1"/>
    <col min="7939" max="7939" width="1.21875" style="6" customWidth="1"/>
    <col min="7940" max="7940" width="14.6640625" style="6" customWidth="1"/>
    <col min="7941" max="7941" width="1" style="6" customWidth="1"/>
    <col min="7942" max="7942" width="14.6640625" style="6" customWidth="1"/>
    <col min="7943" max="7943" width="1" style="6" customWidth="1"/>
    <col min="7944" max="7944" width="14.6640625" style="6" customWidth="1"/>
    <col min="7945" max="7945" width="1.21875" style="6" customWidth="1"/>
    <col min="7946" max="7946" width="11" style="6"/>
    <col min="7947" max="7947" width="12.21875" style="6" bestFit="1" customWidth="1"/>
    <col min="7948" max="7950" width="11" style="6"/>
    <col min="7951" max="7951" width="12.21875" style="6" bestFit="1" customWidth="1"/>
    <col min="7952" max="8190" width="11" style="6"/>
    <col min="8191" max="8191" width="62.88671875" style="6" customWidth="1"/>
    <col min="8192" max="8192" width="9.77734375" style="6" bestFit="1" customWidth="1"/>
    <col min="8193" max="8193" width="1" style="6" customWidth="1"/>
    <col min="8194" max="8194" width="14.6640625" style="6" customWidth="1"/>
    <col min="8195" max="8195" width="1.21875" style="6" customWidth="1"/>
    <col min="8196" max="8196" width="14.6640625" style="6" customWidth="1"/>
    <col min="8197" max="8197" width="1" style="6" customWidth="1"/>
    <col min="8198" max="8198" width="14.6640625" style="6" customWidth="1"/>
    <col min="8199" max="8199" width="1" style="6" customWidth="1"/>
    <col min="8200" max="8200" width="14.6640625" style="6" customWidth="1"/>
    <col min="8201" max="8201" width="1.21875" style="6" customWidth="1"/>
    <col min="8202" max="8202" width="11" style="6"/>
    <col min="8203" max="8203" width="12.21875" style="6" bestFit="1" customWidth="1"/>
    <col min="8204" max="8206" width="11" style="6"/>
    <col min="8207" max="8207" width="12.21875" style="6" bestFit="1" customWidth="1"/>
    <col min="8208" max="8446" width="11" style="6"/>
    <col min="8447" max="8447" width="62.88671875" style="6" customWidth="1"/>
    <col min="8448" max="8448" width="9.77734375" style="6" bestFit="1" customWidth="1"/>
    <col min="8449" max="8449" width="1" style="6" customWidth="1"/>
    <col min="8450" max="8450" width="14.6640625" style="6" customWidth="1"/>
    <col min="8451" max="8451" width="1.21875" style="6" customWidth="1"/>
    <col min="8452" max="8452" width="14.6640625" style="6" customWidth="1"/>
    <col min="8453" max="8453" width="1" style="6" customWidth="1"/>
    <col min="8454" max="8454" width="14.6640625" style="6" customWidth="1"/>
    <col min="8455" max="8455" width="1" style="6" customWidth="1"/>
    <col min="8456" max="8456" width="14.6640625" style="6" customWidth="1"/>
    <col min="8457" max="8457" width="1.21875" style="6" customWidth="1"/>
    <col min="8458" max="8458" width="11" style="6"/>
    <col min="8459" max="8459" width="12.21875" style="6" bestFit="1" customWidth="1"/>
    <col min="8460" max="8462" width="11" style="6"/>
    <col min="8463" max="8463" width="12.21875" style="6" bestFit="1" customWidth="1"/>
    <col min="8464" max="8702" width="11" style="6"/>
    <col min="8703" max="8703" width="62.88671875" style="6" customWidth="1"/>
    <col min="8704" max="8704" width="9.77734375" style="6" bestFit="1" customWidth="1"/>
    <col min="8705" max="8705" width="1" style="6" customWidth="1"/>
    <col min="8706" max="8706" width="14.6640625" style="6" customWidth="1"/>
    <col min="8707" max="8707" width="1.21875" style="6" customWidth="1"/>
    <col min="8708" max="8708" width="14.6640625" style="6" customWidth="1"/>
    <col min="8709" max="8709" width="1" style="6" customWidth="1"/>
    <col min="8710" max="8710" width="14.6640625" style="6" customWidth="1"/>
    <col min="8711" max="8711" width="1" style="6" customWidth="1"/>
    <col min="8712" max="8712" width="14.6640625" style="6" customWidth="1"/>
    <col min="8713" max="8713" width="1.21875" style="6" customWidth="1"/>
    <col min="8714" max="8714" width="11" style="6"/>
    <col min="8715" max="8715" width="12.21875" style="6" bestFit="1" customWidth="1"/>
    <col min="8716" max="8718" width="11" style="6"/>
    <col min="8719" max="8719" width="12.21875" style="6" bestFit="1" customWidth="1"/>
    <col min="8720" max="8958" width="11" style="6"/>
    <col min="8959" max="8959" width="62.88671875" style="6" customWidth="1"/>
    <col min="8960" max="8960" width="9.77734375" style="6" bestFit="1" customWidth="1"/>
    <col min="8961" max="8961" width="1" style="6" customWidth="1"/>
    <col min="8962" max="8962" width="14.6640625" style="6" customWidth="1"/>
    <col min="8963" max="8963" width="1.21875" style="6" customWidth="1"/>
    <col min="8964" max="8964" width="14.6640625" style="6" customWidth="1"/>
    <col min="8965" max="8965" width="1" style="6" customWidth="1"/>
    <col min="8966" max="8966" width="14.6640625" style="6" customWidth="1"/>
    <col min="8967" max="8967" width="1" style="6" customWidth="1"/>
    <col min="8968" max="8968" width="14.6640625" style="6" customWidth="1"/>
    <col min="8969" max="8969" width="1.21875" style="6" customWidth="1"/>
    <col min="8970" max="8970" width="11" style="6"/>
    <col min="8971" max="8971" width="12.21875" style="6" bestFit="1" customWidth="1"/>
    <col min="8972" max="8974" width="11" style="6"/>
    <col min="8975" max="8975" width="12.21875" style="6" bestFit="1" customWidth="1"/>
    <col min="8976" max="9214" width="11" style="6"/>
    <col min="9215" max="9215" width="62.88671875" style="6" customWidth="1"/>
    <col min="9216" max="9216" width="9.77734375" style="6" bestFit="1" customWidth="1"/>
    <col min="9217" max="9217" width="1" style="6" customWidth="1"/>
    <col min="9218" max="9218" width="14.6640625" style="6" customWidth="1"/>
    <col min="9219" max="9219" width="1.21875" style="6" customWidth="1"/>
    <col min="9220" max="9220" width="14.6640625" style="6" customWidth="1"/>
    <col min="9221" max="9221" width="1" style="6" customWidth="1"/>
    <col min="9222" max="9222" width="14.6640625" style="6" customWidth="1"/>
    <col min="9223" max="9223" width="1" style="6" customWidth="1"/>
    <col min="9224" max="9224" width="14.6640625" style="6" customWidth="1"/>
    <col min="9225" max="9225" width="1.21875" style="6" customWidth="1"/>
    <col min="9226" max="9226" width="11" style="6"/>
    <col min="9227" max="9227" width="12.21875" style="6" bestFit="1" customWidth="1"/>
    <col min="9228" max="9230" width="11" style="6"/>
    <col min="9231" max="9231" width="12.21875" style="6" bestFit="1" customWidth="1"/>
    <col min="9232" max="9470" width="11" style="6"/>
    <col min="9471" max="9471" width="62.88671875" style="6" customWidth="1"/>
    <col min="9472" max="9472" width="9.77734375" style="6" bestFit="1" customWidth="1"/>
    <col min="9473" max="9473" width="1" style="6" customWidth="1"/>
    <col min="9474" max="9474" width="14.6640625" style="6" customWidth="1"/>
    <col min="9475" max="9475" width="1.21875" style="6" customWidth="1"/>
    <col min="9476" max="9476" width="14.6640625" style="6" customWidth="1"/>
    <col min="9477" max="9477" width="1" style="6" customWidth="1"/>
    <col min="9478" max="9478" width="14.6640625" style="6" customWidth="1"/>
    <col min="9479" max="9479" width="1" style="6" customWidth="1"/>
    <col min="9480" max="9480" width="14.6640625" style="6" customWidth="1"/>
    <col min="9481" max="9481" width="1.21875" style="6" customWidth="1"/>
    <col min="9482" max="9482" width="11" style="6"/>
    <col min="9483" max="9483" width="12.21875" style="6" bestFit="1" customWidth="1"/>
    <col min="9484" max="9486" width="11" style="6"/>
    <col min="9487" max="9487" width="12.21875" style="6" bestFit="1" customWidth="1"/>
    <col min="9488" max="9726" width="11" style="6"/>
    <col min="9727" max="9727" width="62.88671875" style="6" customWidth="1"/>
    <col min="9728" max="9728" width="9.77734375" style="6" bestFit="1" customWidth="1"/>
    <col min="9729" max="9729" width="1" style="6" customWidth="1"/>
    <col min="9730" max="9730" width="14.6640625" style="6" customWidth="1"/>
    <col min="9731" max="9731" width="1.21875" style="6" customWidth="1"/>
    <col min="9732" max="9732" width="14.6640625" style="6" customWidth="1"/>
    <col min="9733" max="9733" width="1" style="6" customWidth="1"/>
    <col min="9734" max="9734" width="14.6640625" style="6" customWidth="1"/>
    <col min="9735" max="9735" width="1" style="6" customWidth="1"/>
    <col min="9736" max="9736" width="14.6640625" style="6" customWidth="1"/>
    <col min="9737" max="9737" width="1.21875" style="6" customWidth="1"/>
    <col min="9738" max="9738" width="11" style="6"/>
    <col min="9739" max="9739" width="12.21875" style="6" bestFit="1" customWidth="1"/>
    <col min="9740" max="9742" width="11" style="6"/>
    <col min="9743" max="9743" width="12.21875" style="6" bestFit="1" customWidth="1"/>
    <col min="9744" max="9982" width="11" style="6"/>
    <col min="9983" max="9983" width="62.88671875" style="6" customWidth="1"/>
    <col min="9984" max="9984" width="9.77734375" style="6" bestFit="1" customWidth="1"/>
    <col min="9985" max="9985" width="1" style="6" customWidth="1"/>
    <col min="9986" max="9986" width="14.6640625" style="6" customWidth="1"/>
    <col min="9987" max="9987" width="1.21875" style="6" customWidth="1"/>
    <col min="9988" max="9988" width="14.6640625" style="6" customWidth="1"/>
    <col min="9989" max="9989" width="1" style="6" customWidth="1"/>
    <col min="9990" max="9990" width="14.6640625" style="6" customWidth="1"/>
    <col min="9991" max="9991" width="1" style="6" customWidth="1"/>
    <col min="9992" max="9992" width="14.6640625" style="6" customWidth="1"/>
    <col min="9993" max="9993" width="1.21875" style="6" customWidth="1"/>
    <col min="9994" max="9994" width="11" style="6"/>
    <col min="9995" max="9995" width="12.21875" style="6" bestFit="1" customWidth="1"/>
    <col min="9996" max="9998" width="11" style="6"/>
    <col min="9999" max="9999" width="12.21875" style="6" bestFit="1" customWidth="1"/>
    <col min="10000" max="10238" width="11" style="6"/>
    <col min="10239" max="10239" width="62.88671875" style="6" customWidth="1"/>
    <col min="10240" max="10240" width="9.77734375" style="6" bestFit="1" customWidth="1"/>
    <col min="10241" max="10241" width="1" style="6" customWidth="1"/>
    <col min="10242" max="10242" width="14.6640625" style="6" customWidth="1"/>
    <col min="10243" max="10243" width="1.21875" style="6" customWidth="1"/>
    <col min="10244" max="10244" width="14.6640625" style="6" customWidth="1"/>
    <col min="10245" max="10245" width="1" style="6" customWidth="1"/>
    <col min="10246" max="10246" width="14.6640625" style="6" customWidth="1"/>
    <col min="10247" max="10247" width="1" style="6" customWidth="1"/>
    <col min="10248" max="10248" width="14.6640625" style="6" customWidth="1"/>
    <col min="10249" max="10249" width="1.21875" style="6" customWidth="1"/>
    <col min="10250" max="10250" width="11" style="6"/>
    <col min="10251" max="10251" width="12.21875" style="6" bestFit="1" customWidth="1"/>
    <col min="10252" max="10254" width="11" style="6"/>
    <col min="10255" max="10255" width="12.21875" style="6" bestFit="1" customWidth="1"/>
    <col min="10256" max="10494" width="11" style="6"/>
    <col min="10495" max="10495" width="62.88671875" style="6" customWidth="1"/>
    <col min="10496" max="10496" width="9.77734375" style="6" bestFit="1" customWidth="1"/>
    <col min="10497" max="10497" width="1" style="6" customWidth="1"/>
    <col min="10498" max="10498" width="14.6640625" style="6" customWidth="1"/>
    <col min="10499" max="10499" width="1.21875" style="6" customWidth="1"/>
    <col min="10500" max="10500" width="14.6640625" style="6" customWidth="1"/>
    <col min="10501" max="10501" width="1" style="6" customWidth="1"/>
    <col min="10502" max="10502" width="14.6640625" style="6" customWidth="1"/>
    <col min="10503" max="10503" width="1" style="6" customWidth="1"/>
    <col min="10504" max="10504" width="14.6640625" style="6" customWidth="1"/>
    <col min="10505" max="10505" width="1.21875" style="6" customWidth="1"/>
    <col min="10506" max="10506" width="11" style="6"/>
    <col min="10507" max="10507" width="12.21875" style="6" bestFit="1" customWidth="1"/>
    <col min="10508" max="10510" width="11" style="6"/>
    <col min="10511" max="10511" width="12.21875" style="6" bestFit="1" customWidth="1"/>
    <col min="10512" max="10750" width="11" style="6"/>
    <col min="10751" max="10751" width="62.88671875" style="6" customWidth="1"/>
    <col min="10752" max="10752" width="9.77734375" style="6" bestFit="1" customWidth="1"/>
    <col min="10753" max="10753" width="1" style="6" customWidth="1"/>
    <col min="10754" max="10754" width="14.6640625" style="6" customWidth="1"/>
    <col min="10755" max="10755" width="1.21875" style="6" customWidth="1"/>
    <col min="10756" max="10756" width="14.6640625" style="6" customWidth="1"/>
    <col min="10757" max="10757" width="1" style="6" customWidth="1"/>
    <col min="10758" max="10758" width="14.6640625" style="6" customWidth="1"/>
    <col min="10759" max="10759" width="1" style="6" customWidth="1"/>
    <col min="10760" max="10760" width="14.6640625" style="6" customWidth="1"/>
    <col min="10761" max="10761" width="1.21875" style="6" customWidth="1"/>
    <col min="10762" max="10762" width="11" style="6"/>
    <col min="10763" max="10763" width="12.21875" style="6" bestFit="1" customWidth="1"/>
    <col min="10764" max="10766" width="11" style="6"/>
    <col min="10767" max="10767" width="12.21875" style="6" bestFit="1" customWidth="1"/>
    <col min="10768" max="11006" width="11" style="6"/>
    <col min="11007" max="11007" width="62.88671875" style="6" customWidth="1"/>
    <col min="11008" max="11008" width="9.77734375" style="6" bestFit="1" customWidth="1"/>
    <col min="11009" max="11009" width="1" style="6" customWidth="1"/>
    <col min="11010" max="11010" width="14.6640625" style="6" customWidth="1"/>
    <col min="11011" max="11011" width="1.21875" style="6" customWidth="1"/>
    <col min="11012" max="11012" width="14.6640625" style="6" customWidth="1"/>
    <col min="11013" max="11013" width="1" style="6" customWidth="1"/>
    <col min="11014" max="11014" width="14.6640625" style="6" customWidth="1"/>
    <col min="11015" max="11015" width="1" style="6" customWidth="1"/>
    <col min="11016" max="11016" width="14.6640625" style="6" customWidth="1"/>
    <col min="11017" max="11017" width="1.21875" style="6" customWidth="1"/>
    <col min="11018" max="11018" width="11" style="6"/>
    <col min="11019" max="11019" width="12.21875" style="6" bestFit="1" customWidth="1"/>
    <col min="11020" max="11022" width="11" style="6"/>
    <col min="11023" max="11023" width="12.21875" style="6" bestFit="1" customWidth="1"/>
    <col min="11024" max="11262" width="11" style="6"/>
    <col min="11263" max="11263" width="62.88671875" style="6" customWidth="1"/>
    <col min="11264" max="11264" width="9.77734375" style="6" bestFit="1" customWidth="1"/>
    <col min="11265" max="11265" width="1" style="6" customWidth="1"/>
    <col min="11266" max="11266" width="14.6640625" style="6" customWidth="1"/>
    <col min="11267" max="11267" width="1.21875" style="6" customWidth="1"/>
    <col min="11268" max="11268" width="14.6640625" style="6" customWidth="1"/>
    <col min="11269" max="11269" width="1" style="6" customWidth="1"/>
    <col min="11270" max="11270" width="14.6640625" style="6" customWidth="1"/>
    <col min="11271" max="11271" width="1" style="6" customWidth="1"/>
    <col min="11272" max="11272" width="14.6640625" style="6" customWidth="1"/>
    <col min="11273" max="11273" width="1.21875" style="6" customWidth="1"/>
    <col min="11274" max="11274" width="11" style="6"/>
    <col min="11275" max="11275" width="12.21875" style="6" bestFit="1" customWidth="1"/>
    <col min="11276" max="11278" width="11" style="6"/>
    <col min="11279" max="11279" width="12.21875" style="6" bestFit="1" customWidth="1"/>
    <col min="11280" max="11518" width="11" style="6"/>
    <col min="11519" max="11519" width="62.88671875" style="6" customWidth="1"/>
    <col min="11520" max="11520" width="9.77734375" style="6" bestFit="1" customWidth="1"/>
    <col min="11521" max="11521" width="1" style="6" customWidth="1"/>
    <col min="11522" max="11522" width="14.6640625" style="6" customWidth="1"/>
    <col min="11523" max="11523" width="1.21875" style="6" customWidth="1"/>
    <col min="11524" max="11524" width="14.6640625" style="6" customWidth="1"/>
    <col min="11525" max="11525" width="1" style="6" customWidth="1"/>
    <col min="11526" max="11526" width="14.6640625" style="6" customWidth="1"/>
    <col min="11527" max="11527" width="1" style="6" customWidth="1"/>
    <col min="11528" max="11528" width="14.6640625" style="6" customWidth="1"/>
    <col min="11529" max="11529" width="1.21875" style="6" customWidth="1"/>
    <col min="11530" max="11530" width="11" style="6"/>
    <col min="11531" max="11531" width="12.21875" style="6" bestFit="1" customWidth="1"/>
    <col min="11532" max="11534" width="11" style="6"/>
    <col min="11535" max="11535" width="12.21875" style="6" bestFit="1" customWidth="1"/>
    <col min="11536" max="11774" width="11" style="6"/>
    <col min="11775" max="11775" width="62.88671875" style="6" customWidth="1"/>
    <col min="11776" max="11776" width="9.77734375" style="6" bestFit="1" customWidth="1"/>
    <col min="11777" max="11777" width="1" style="6" customWidth="1"/>
    <col min="11778" max="11778" width="14.6640625" style="6" customWidth="1"/>
    <col min="11779" max="11779" width="1.21875" style="6" customWidth="1"/>
    <col min="11780" max="11780" width="14.6640625" style="6" customWidth="1"/>
    <col min="11781" max="11781" width="1" style="6" customWidth="1"/>
    <col min="11782" max="11782" width="14.6640625" style="6" customWidth="1"/>
    <col min="11783" max="11783" width="1" style="6" customWidth="1"/>
    <col min="11784" max="11784" width="14.6640625" style="6" customWidth="1"/>
    <col min="11785" max="11785" width="1.21875" style="6" customWidth="1"/>
    <col min="11786" max="11786" width="11" style="6"/>
    <col min="11787" max="11787" width="12.21875" style="6" bestFit="1" customWidth="1"/>
    <col min="11788" max="11790" width="11" style="6"/>
    <col min="11791" max="11791" width="12.21875" style="6" bestFit="1" customWidth="1"/>
    <col min="11792" max="12030" width="11" style="6"/>
    <col min="12031" max="12031" width="62.88671875" style="6" customWidth="1"/>
    <col min="12032" max="12032" width="9.77734375" style="6" bestFit="1" customWidth="1"/>
    <col min="12033" max="12033" width="1" style="6" customWidth="1"/>
    <col min="12034" max="12034" width="14.6640625" style="6" customWidth="1"/>
    <col min="12035" max="12035" width="1.21875" style="6" customWidth="1"/>
    <col min="12036" max="12036" width="14.6640625" style="6" customWidth="1"/>
    <col min="12037" max="12037" width="1" style="6" customWidth="1"/>
    <col min="12038" max="12038" width="14.6640625" style="6" customWidth="1"/>
    <col min="12039" max="12039" width="1" style="6" customWidth="1"/>
    <col min="12040" max="12040" width="14.6640625" style="6" customWidth="1"/>
    <col min="12041" max="12041" width="1.21875" style="6" customWidth="1"/>
    <col min="12042" max="12042" width="11" style="6"/>
    <col min="12043" max="12043" width="12.21875" style="6" bestFit="1" customWidth="1"/>
    <col min="12044" max="12046" width="11" style="6"/>
    <col min="12047" max="12047" width="12.21875" style="6" bestFit="1" customWidth="1"/>
    <col min="12048" max="12286" width="11" style="6"/>
    <col min="12287" max="12287" width="62.88671875" style="6" customWidth="1"/>
    <col min="12288" max="12288" width="9.77734375" style="6" bestFit="1" customWidth="1"/>
    <col min="12289" max="12289" width="1" style="6" customWidth="1"/>
    <col min="12290" max="12290" width="14.6640625" style="6" customWidth="1"/>
    <col min="12291" max="12291" width="1.21875" style="6" customWidth="1"/>
    <col min="12292" max="12292" width="14.6640625" style="6" customWidth="1"/>
    <col min="12293" max="12293" width="1" style="6" customWidth="1"/>
    <col min="12294" max="12294" width="14.6640625" style="6" customWidth="1"/>
    <col min="12295" max="12295" width="1" style="6" customWidth="1"/>
    <col min="12296" max="12296" width="14.6640625" style="6" customWidth="1"/>
    <col min="12297" max="12297" width="1.21875" style="6" customWidth="1"/>
    <col min="12298" max="12298" width="11" style="6"/>
    <col min="12299" max="12299" width="12.21875" style="6" bestFit="1" customWidth="1"/>
    <col min="12300" max="12302" width="11" style="6"/>
    <col min="12303" max="12303" width="12.21875" style="6" bestFit="1" customWidth="1"/>
    <col min="12304" max="12542" width="11" style="6"/>
    <col min="12543" max="12543" width="62.88671875" style="6" customWidth="1"/>
    <col min="12544" max="12544" width="9.77734375" style="6" bestFit="1" customWidth="1"/>
    <col min="12545" max="12545" width="1" style="6" customWidth="1"/>
    <col min="12546" max="12546" width="14.6640625" style="6" customWidth="1"/>
    <col min="12547" max="12547" width="1.21875" style="6" customWidth="1"/>
    <col min="12548" max="12548" width="14.6640625" style="6" customWidth="1"/>
    <col min="12549" max="12549" width="1" style="6" customWidth="1"/>
    <col min="12550" max="12550" width="14.6640625" style="6" customWidth="1"/>
    <col min="12551" max="12551" width="1" style="6" customWidth="1"/>
    <col min="12552" max="12552" width="14.6640625" style="6" customWidth="1"/>
    <col min="12553" max="12553" width="1.21875" style="6" customWidth="1"/>
    <col min="12554" max="12554" width="11" style="6"/>
    <col min="12555" max="12555" width="12.21875" style="6" bestFit="1" customWidth="1"/>
    <col min="12556" max="12558" width="11" style="6"/>
    <col min="12559" max="12559" width="12.21875" style="6" bestFit="1" customWidth="1"/>
    <col min="12560" max="12798" width="11" style="6"/>
    <col min="12799" max="12799" width="62.88671875" style="6" customWidth="1"/>
    <col min="12800" max="12800" width="9.77734375" style="6" bestFit="1" customWidth="1"/>
    <col min="12801" max="12801" width="1" style="6" customWidth="1"/>
    <col min="12802" max="12802" width="14.6640625" style="6" customWidth="1"/>
    <col min="12803" max="12803" width="1.21875" style="6" customWidth="1"/>
    <col min="12804" max="12804" width="14.6640625" style="6" customWidth="1"/>
    <col min="12805" max="12805" width="1" style="6" customWidth="1"/>
    <col min="12806" max="12806" width="14.6640625" style="6" customWidth="1"/>
    <col min="12807" max="12807" width="1" style="6" customWidth="1"/>
    <col min="12808" max="12808" width="14.6640625" style="6" customWidth="1"/>
    <col min="12809" max="12809" width="1.21875" style="6" customWidth="1"/>
    <col min="12810" max="12810" width="11" style="6"/>
    <col min="12811" max="12811" width="12.21875" style="6" bestFit="1" customWidth="1"/>
    <col min="12812" max="12814" width="11" style="6"/>
    <col min="12815" max="12815" width="12.21875" style="6" bestFit="1" customWidth="1"/>
    <col min="12816" max="13054" width="11" style="6"/>
    <col min="13055" max="13055" width="62.88671875" style="6" customWidth="1"/>
    <col min="13056" max="13056" width="9.77734375" style="6" bestFit="1" customWidth="1"/>
    <col min="13057" max="13057" width="1" style="6" customWidth="1"/>
    <col min="13058" max="13058" width="14.6640625" style="6" customWidth="1"/>
    <col min="13059" max="13059" width="1.21875" style="6" customWidth="1"/>
    <col min="13060" max="13060" width="14.6640625" style="6" customWidth="1"/>
    <col min="13061" max="13061" width="1" style="6" customWidth="1"/>
    <col min="13062" max="13062" width="14.6640625" style="6" customWidth="1"/>
    <col min="13063" max="13063" width="1" style="6" customWidth="1"/>
    <col min="13064" max="13064" width="14.6640625" style="6" customWidth="1"/>
    <col min="13065" max="13065" width="1.21875" style="6" customWidth="1"/>
    <col min="13066" max="13066" width="11" style="6"/>
    <col min="13067" max="13067" width="12.21875" style="6" bestFit="1" customWidth="1"/>
    <col min="13068" max="13070" width="11" style="6"/>
    <col min="13071" max="13071" width="12.21875" style="6" bestFit="1" customWidth="1"/>
    <col min="13072" max="13310" width="11" style="6"/>
    <col min="13311" max="13311" width="62.88671875" style="6" customWidth="1"/>
    <col min="13312" max="13312" width="9.77734375" style="6" bestFit="1" customWidth="1"/>
    <col min="13313" max="13313" width="1" style="6" customWidth="1"/>
    <col min="13314" max="13314" width="14.6640625" style="6" customWidth="1"/>
    <col min="13315" max="13315" width="1.21875" style="6" customWidth="1"/>
    <col min="13316" max="13316" width="14.6640625" style="6" customWidth="1"/>
    <col min="13317" max="13317" width="1" style="6" customWidth="1"/>
    <col min="13318" max="13318" width="14.6640625" style="6" customWidth="1"/>
    <col min="13319" max="13319" width="1" style="6" customWidth="1"/>
    <col min="13320" max="13320" width="14.6640625" style="6" customWidth="1"/>
    <col min="13321" max="13321" width="1.21875" style="6" customWidth="1"/>
    <col min="13322" max="13322" width="11" style="6"/>
    <col min="13323" max="13323" width="12.21875" style="6" bestFit="1" customWidth="1"/>
    <col min="13324" max="13326" width="11" style="6"/>
    <col min="13327" max="13327" width="12.21875" style="6" bestFit="1" customWidth="1"/>
    <col min="13328" max="13566" width="11" style="6"/>
    <col min="13567" max="13567" width="62.88671875" style="6" customWidth="1"/>
    <col min="13568" max="13568" width="9.77734375" style="6" bestFit="1" customWidth="1"/>
    <col min="13569" max="13569" width="1" style="6" customWidth="1"/>
    <col min="13570" max="13570" width="14.6640625" style="6" customWidth="1"/>
    <col min="13571" max="13571" width="1.21875" style="6" customWidth="1"/>
    <col min="13572" max="13572" width="14.6640625" style="6" customWidth="1"/>
    <col min="13573" max="13573" width="1" style="6" customWidth="1"/>
    <col min="13574" max="13574" width="14.6640625" style="6" customWidth="1"/>
    <col min="13575" max="13575" width="1" style="6" customWidth="1"/>
    <col min="13576" max="13576" width="14.6640625" style="6" customWidth="1"/>
    <col min="13577" max="13577" width="1.21875" style="6" customWidth="1"/>
    <col min="13578" max="13578" width="11" style="6"/>
    <col min="13579" max="13579" width="12.21875" style="6" bestFit="1" customWidth="1"/>
    <col min="13580" max="13582" width="11" style="6"/>
    <col min="13583" max="13583" width="12.21875" style="6" bestFit="1" customWidth="1"/>
    <col min="13584" max="13822" width="11" style="6"/>
    <col min="13823" max="13823" width="62.88671875" style="6" customWidth="1"/>
    <col min="13824" max="13824" width="9.77734375" style="6" bestFit="1" customWidth="1"/>
    <col min="13825" max="13825" width="1" style="6" customWidth="1"/>
    <col min="13826" max="13826" width="14.6640625" style="6" customWidth="1"/>
    <col min="13827" max="13827" width="1.21875" style="6" customWidth="1"/>
    <col min="13828" max="13828" width="14.6640625" style="6" customWidth="1"/>
    <col min="13829" max="13829" width="1" style="6" customWidth="1"/>
    <col min="13830" max="13830" width="14.6640625" style="6" customWidth="1"/>
    <col min="13831" max="13831" width="1" style="6" customWidth="1"/>
    <col min="13832" max="13832" width="14.6640625" style="6" customWidth="1"/>
    <col min="13833" max="13833" width="1.21875" style="6" customWidth="1"/>
    <col min="13834" max="13834" width="11" style="6"/>
    <col min="13835" max="13835" width="12.21875" style="6" bestFit="1" customWidth="1"/>
    <col min="13836" max="13838" width="11" style="6"/>
    <col min="13839" max="13839" width="12.21875" style="6" bestFit="1" customWidth="1"/>
    <col min="13840" max="14078" width="11" style="6"/>
    <col min="14079" max="14079" width="62.88671875" style="6" customWidth="1"/>
    <col min="14080" max="14080" width="9.77734375" style="6" bestFit="1" customWidth="1"/>
    <col min="14081" max="14081" width="1" style="6" customWidth="1"/>
    <col min="14082" max="14082" width="14.6640625" style="6" customWidth="1"/>
    <col min="14083" max="14083" width="1.21875" style="6" customWidth="1"/>
    <col min="14084" max="14084" width="14.6640625" style="6" customWidth="1"/>
    <col min="14085" max="14085" width="1" style="6" customWidth="1"/>
    <col min="14086" max="14086" width="14.6640625" style="6" customWidth="1"/>
    <col min="14087" max="14087" width="1" style="6" customWidth="1"/>
    <col min="14088" max="14088" width="14.6640625" style="6" customWidth="1"/>
    <col min="14089" max="14089" width="1.21875" style="6" customWidth="1"/>
    <col min="14090" max="14090" width="11" style="6"/>
    <col min="14091" max="14091" width="12.21875" style="6" bestFit="1" customWidth="1"/>
    <col min="14092" max="14094" width="11" style="6"/>
    <col min="14095" max="14095" width="12.21875" style="6" bestFit="1" customWidth="1"/>
    <col min="14096" max="14334" width="11" style="6"/>
    <col min="14335" max="14335" width="62.88671875" style="6" customWidth="1"/>
    <col min="14336" max="14336" width="9.77734375" style="6" bestFit="1" customWidth="1"/>
    <col min="14337" max="14337" width="1" style="6" customWidth="1"/>
    <col min="14338" max="14338" width="14.6640625" style="6" customWidth="1"/>
    <col min="14339" max="14339" width="1.21875" style="6" customWidth="1"/>
    <col min="14340" max="14340" width="14.6640625" style="6" customWidth="1"/>
    <col min="14341" max="14341" width="1" style="6" customWidth="1"/>
    <col min="14342" max="14342" width="14.6640625" style="6" customWidth="1"/>
    <col min="14343" max="14343" width="1" style="6" customWidth="1"/>
    <col min="14344" max="14344" width="14.6640625" style="6" customWidth="1"/>
    <col min="14345" max="14345" width="1.21875" style="6" customWidth="1"/>
    <col min="14346" max="14346" width="11" style="6"/>
    <col min="14347" max="14347" width="12.21875" style="6" bestFit="1" customWidth="1"/>
    <col min="14348" max="14350" width="11" style="6"/>
    <col min="14351" max="14351" width="12.21875" style="6" bestFit="1" customWidth="1"/>
    <col min="14352" max="14590" width="11" style="6"/>
    <col min="14591" max="14591" width="62.88671875" style="6" customWidth="1"/>
    <col min="14592" max="14592" width="9.77734375" style="6" bestFit="1" customWidth="1"/>
    <col min="14593" max="14593" width="1" style="6" customWidth="1"/>
    <col min="14594" max="14594" width="14.6640625" style="6" customWidth="1"/>
    <col min="14595" max="14595" width="1.21875" style="6" customWidth="1"/>
    <col min="14596" max="14596" width="14.6640625" style="6" customWidth="1"/>
    <col min="14597" max="14597" width="1" style="6" customWidth="1"/>
    <col min="14598" max="14598" width="14.6640625" style="6" customWidth="1"/>
    <col min="14599" max="14599" width="1" style="6" customWidth="1"/>
    <col min="14600" max="14600" width="14.6640625" style="6" customWidth="1"/>
    <col min="14601" max="14601" width="1.21875" style="6" customWidth="1"/>
    <col min="14602" max="14602" width="11" style="6"/>
    <col min="14603" max="14603" width="12.21875" style="6" bestFit="1" customWidth="1"/>
    <col min="14604" max="14606" width="11" style="6"/>
    <col min="14607" max="14607" width="12.21875" style="6" bestFit="1" customWidth="1"/>
    <col min="14608" max="14846" width="11" style="6"/>
    <col min="14847" max="14847" width="62.88671875" style="6" customWidth="1"/>
    <col min="14848" max="14848" width="9.77734375" style="6" bestFit="1" customWidth="1"/>
    <col min="14849" max="14849" width="1" style="6" customWidth="1"/>
    <col min="14850" max="14850" width="14.6640625" style="6" customWidth="1"/>
    <col min="14851" max="14851" width="1.21875" style="6" customWidth="1"/>
    <col min="14852" max="14852" width="14.6640625" style="6" customWidth="1"/>
    <col min="14853" max="14853" width="1" style="6" customWidth="1"/>
    <col min="14854" max="14854" width="14.6640625" style="6" customWidth="1"/>
    <col min="14855" max="14855" width="1" style="6" customWidth="1"/>
    <col min="14856" max="14856" width="14.6640625" style="6" customWidth="1"/>
    <col min="14857" max="14857" width="1.21875" style="6" customWidth="1"/>
    <col min="14858" max="14858" width="11" style="6"/>
    <col min="14859" max="14859" width="12.21875" style="6" bestFit="1" customWidth="1"/>
    <col min="14860" max="14862" width="11" style="6"/>
    <col min="14863" max="14863" width="12.21875" style="6" bestFit="1" customWidth="1"/>
    <col min="14864" max="15102" width="11" style="6"/>
    <col min="15103" max="15103" width="62.88671875" style="6" customWidth="1"/>
    <col min="15104" max="15104" width="9.77734375" style="6" bestFit="1" customWidth="1"/>
    <col min="15105" max="15105" width="1" style="6" customWidth="1"/>
    <col min="15106" max="15106" width="14.6640625" style="6" customWidth="1"/>
    <col min="15107" max="15107" width="1.21875" style="6" customWidth="1"/>
    <col min="15108" max="15108" width="14.6640625" style="6" customWidth="1"/>
    <col min="15109" max="15109" width="1" style="6" customWidth="1"/>
    <col min="15110" max="15110" width="14.6640625" style="6" customWidth="1"/>
    <col min="15111" max="15111" width="1" style="6" customWidth="1"/>
    <col min="15112" max="15112" width="14.6640625" style="6" customWidth="1"/>
    <col min="15113" max="15113" width="1.21875" style="6" customWidth="1"/>
    <col min="15114" max="15114" width="11" style="6"/>
    <col min="15115" max="15115" width="12.21875" style="6" bestFit="1" customWidth="1"/>
    <col min="15116" max="15118" width="11" style="6"/>
    <col min="15119" max="15119" width="12.21875" style="6" bestFit="1" customWidth="1"/>
    <col min="15120" max="15358" width="11" style="6"/>
    <col min="15359" max="15359" width="62.88671875" style="6" customWidth="1"/>
    <col min="15360" max="15360" width="9.77734375" style="6" bestFit="1" customWidth="1"/>
    <col min="15361" max="15361" width="1" style="6" customWidth="1"/>
    <col min="15362" max="15362" width="14.6640625" style="6" customWidth="1"/>
    <col min="15363" max="15363" width="1.21875" style="6" customWidth="1"/>
    <col min="15364" max="15364" width="14.6640625" style="6" customWidth="1"/>
    <col min="15365" max="15365" width="1" style="6" customWidth="1"/>
    <col min="15366" max="15366" width="14.6640625" style="6" customWidth="1"/>
    <col min="15367" max="15367" width="1" style="6" customWidth="1"/>
    <col min="15368" max="15368" width="14.6640625" style="6" customWidth="1"/>
    <col min="15369" max="15369" width="1.21875" style="6" customWidth="1"/>
    <col min="15370" max="15370" width="11" style="6"/>
    <col min="15371" max="15371" width="12.21875" style="6" bestFit="1" customWidth="1"/>
    <col min="15372" max="15374" width="11" style="6"/>
    <col min="15375" max="15375" width="12.21875" style="6" bestFit="1" customWidth="1"/>
    <col min="15376" max="15614" width="11" style="6"/>
    <col min="15615" max="15615" width="62.88671875" style="6" customWidth="1"/>
    <col min="15616" max="15616" width="9.77734375" style="6" bestFit="1" customWidth="1"/>
    <col min="15617" max="15617" width="1" style="6" customWidth="1"/>
    <col min="15618" max="15618" width="14.6640625" style="6" customWidth="1"/>
    <col min="15619" max="15619" width="1.21875" style="6" customWidth="1"/>
    <col min="15620" max="15620" width="14.6640625" style="6" customWidth="1"/>
    <col min="15621" max="15621" width="1" style="6" customWidth="1"/>
    <col min="15622" max="15622" width="14.6640625" style="6" customWidth="1"/>
    <col min="15623" max="15623" width="1" style="6" customWidth="1"/>
    <col min="15624" max="15624" width="14.6640625" style="6" customWidth="1"/>
    <col min="15625" max="15625" width="1.21875" style="6" customWidth="1"/>
    <col min="15626" max="15626" width="11" style="6"/>
    <col min="15627" max="15627" width="12.21875" style="6" bestFit="1" customWidth="1"/>
    <col min="15628" max="15630" width="11" style="6"/>
    <col min="15631" max="15631" width="12.21875" style="6" bestFit="1" customWidth="1"/>
    <col min="15632" max="15870" width="11" style="6"/>
    <col min="15871" max="15871" width="62.88671875" style="6" customWidth="1"/>
    <col min="15872" max="15872" width="9.77734375" style="6" bestFit="1" customWidth="1"/>
    <col min="15873" max="15873" width="1" style="6" customWidth="1"/>
    <col min="15874" max="15874" width="14.6640625" style="6" customWidth="1"/>
    <col min="15875" max="15875" width="1.21875" style="6" customWidth="1"/>
    <col min="15876" max="15876" width="14.6640625" style="6" customWidth="1"/>
    <col min="15877" max="15877" width="1" style="6" customWidth="1"/>
    <col min="15878" max="15878" width="14.6640625" style="6" customWidth="1"/>
    <col min="15879" max="15879" width="1" style="6" customWidth="1"/>
    <col min="15880" max="15880" width="14.6640625" style="6" customWidth="1"/>
    <col min="15881" max="15881" width="1.21875" style="6" customWidth="1"/>
    <col min="15882" max="15882" width="11" style="6"/>
    <col min="15883" max="15883" width="12.21875" style="6" bestFit="1" customWidth="1"/>
    <col min="15884" max="15886" width="11" style="6"/>
    <col min="15887" max="15887" width="12.21875" style="6" bestFit="1" customWidth="1"/>
    <col min="15888" max="16126" width="11" style="6"/>
    <col min="16127" max="16127" width="62.88671875" style="6" customWidth="1"/>
    <col min="16128" max="16128" width="9.77734375" style="6" bestFit="1" customWidth="1"/>
    <col min="16129" max="16129" width="1" style="6" customWidth="1"/>
    <col min="16130" max="16130" width="14.6640625" style="6" customWidth="1"/>
    <col min="16131" max="16131" width="1.21875" style="6" customWidth="1"/>
    <col min="16132" max="16132" width="14.6640625" style="6" customWidth="1"/>
    <col min="16133" max="16133" width="1" style="6" customWidth="1"/>
    <col min="16134" max="16134" width="14.6640625" style="6" customWidth="1"/>
    <col min="16135" max="16135" width="1" style="6" customWidth="1"/>
    <col min="16136" max="16136" width="14.6640625" style="6" customWidth="1"/>
    <col min="16137" max="16137" width="1.21875" style="6" customWidth="1"/>
    <col min="16138" max="16138" width="11" style="6"/>
    <col min="16139" max="16139" width="12.21875" style="6" bestFit="1" customWidth="1"/>
    <col min="16140" max="16142" width="11" style="6"/>
    <col min="16143" max="16143" width="12.21875" style="6" bestFit="1" customWidth="1"/>
    <col min="16144" max="16384" width="11" style="6"/>
  </cols>
  <sheetData>
    <row r="1" spans="1:17" ht="25.05" customHeight="1">
      <c r="A1" s="223" t="s">
        <v>65</v>
      </c>
      <c r="B1" s="227"/>
      <c r="C1" s="227"/>
      <c r="D1" s="227"/>
      <c r="E1" s="227"/>
      <c r="F1" s="227"/>
      <c r="G1" s="227"/>
      <c r="H1" s="227"/>
    </row>
    <row r="2" spans="1:17" s="1" customFormat="1" ht="25.05" customHeight="1">
      <c r="A2" s="224" t="s">
        <v>110</v>
      </c>
      <c r="B2" s="224"/>
      <c r="C2" s="224"/>
      <c r="D2" s="224"/>
      <c r="E2" s="224"/>
      <c r="F2" s="224"/>
      <c r="G2" s="224"/>
      <c r="H2" s="224"/>
    </row>
    <row r="3" spans="1:17" s="1" customFormat="1" ht="25.05" customHeight="1">
      <c r="A3" s="225" t="s">
        <v>131</v>
      </c>
      <c r="B3" s="224"/>
      <c r="C3" s="224"/>
      <c r="D3" s="224"/>
      <c r="E3" s="224"/>
      <c r="F3" s="224"/>
      <c r="G3" s="224"/>
      <c r="H3" s="224"/>
    </row>
    <row r="4" spans="1:17" s="1" customFormat="1" ht="25.05" customHeight="1">
      <c r="A4" s="225" t="s">
        <v>92</v>
      </c>
      <c r="B4" s="225"/>
      <c r="C4" s="225"/>
      <c r="D4" s="225"/>
      <c r="E4" s="225"/>
      <c r="F4" s="225"/>
      <c r="G4" s="225"/>
      <c r="H4" s="225"/>
    </row>
    <row r="5" spans="1:17" s="1" customFormat="1" ht="25.05" customHeight="1">
      <c r="A5" s="226" t="s">
        <v>26</v>
      </c>
      <c r="B5" s="226"/>
      <c r="C5" s="226"/>
      <c r="D5" s="226"/>
      <c r="E5" s="226"/>
      <c r="F5" s="226"/>
      <c r="G5" s="226"/>
      <c r="H5" s="226"/>
    </row>
    <row r="6" spans="1:17" s="1" customFormat="1" ht="6" customHeight="1">
      <c r="A6" s="2"/>
      <c r="B6" s="2"/>
      <c r="C6" s="2"/>
      <c r="D6" s="2"/>
      <c r="E6" s="2"/>
      <c r="F6" s="2"/>
      <c r="G6" s="2"/>
      <c r="H6" s="2"/>
    </row>
    <row r="7" spans="1:17" s="18" customFormat="1" ht="23.1" customHeight="1">
      <c r="B7" s="19" t="s">
        <v>13</v>
      </c>
      <c r="C7" s="189"/>
      <c r="D7" s="147" t="s">
        <v>87</v>
      </c>
      <c r="E7" s="19"/>
      <c r="F7" s="229" t="s">
        <v>40</v>
      </c>
      <c r="G7" s="229"/>
      <c r="H7" s="229"/>
      <c r="K7" s="111"/>
      <c r="L7" s="112"/>
      <c r="M7" s="111"/>
      <c r="N7" s="112"/>
      <c r="O7" s="111"/>
      <c r="P7" s="113"/>
      <c r="Q7" s="111"/>
    </row>
    <row r="8" spans="1:17" s="18" customFormat="1" ht="23.1" customHeight="1">
      <c r="B8" s="19"/>
      <c r="C8" s="189"/>
      <c r="D8" s="147" t="s">
        <v>88</v>
      </c>
      <c r="E8" s="19"/>
      <c r="F8" s="19"/>
      <c r="G8" s="19"/>
      <c r="H8" s="19"/>
      <c r="K8" s="111"/>
      <c r="L8" s="112"/>
      <c r="M8" s="111"/>
      <c r="N8" s="112"/>
      <c r="O8" s="111"/>
      <c r="P8" s="113"/>
      <c r="Q8" s="111"/>
    </row>
    <row r="9" spans="1:17" s="18" customFormat="1" ht="23.1" customHeight="1">
      <c r="B9" s="19"/>
      <c r="C9" s="19"/>
      <c r="D9" s="19">
        <v>2567</v>
      </c>
      <c r="E9" s="19"/>
      <c r="F9" s="19">
        <v>2568</v>
      </c>
      <c r="G9" s="19"/>
      <c r="H9" s="19">
        <v>2567</v>
      </c>
      <c r="K9" s="111"/>
      <c r="L9" s="113"/>
      <c r="M9" s="111"/>
      <c r="N9" s="113"/>
      <c r="O9" s="111"/>
      <c r="P9" s="113"/>
      <c r="Q9" s="111"/>
    </row>
    <row r="10" spans="1:17" s="20" customFormat="1" ht="23.1" customHeight="1">
      <c r="A10" s="20" t="s">
        <v>16</v>
      </c>
      <c r="B10" s="68"/>
      <c r="C10" s="68"/>
      <c r="D10" s="68"/>
      <c r="E10" s="68"/>
      <c r="F10" s="93"/>
      <c r="G10" s="93"/>
      <c r="H10" s="93"/>
      <c r="K10" s="26"/>
      <c r="M10" s="26"/>
      <c r="O10" s="26"/>
      <c r="Q10" s="26"/>
    </row>
    <row r="11" spans="1:17" s="20" customFormat="1" ht="23.1" customHeight="1">
      <c r="A11" s="60" t="s">
        <v>32</v>
      </c>
      <c r="B11" s="68">
        <v>18</v>
      </c>
      <c r="C11" s="158"/>
      <c r="D11" s="158">
        <v>106658262</v>
      </c>
      <c r="E11" s="153"/>
      <c r="F11" s="158">
        <v>253040676</v>
      </c>
      <c r="G11" s="158"/>
      <c r="H11" s="158">
        <v>106658262</v>
      </c>
      <c r="J11" s="71"/>
      <c r="K11" s="26"/>
      <c r="M11" s="26"/>
      <c r="O11" s="26"/>
    </row>
    <row r="12" spans="1:17" s="20" customFormat="1" ht="23.1" customHeight="1">
      <c r="A12" s="60" t="s">
        <v>9</v>
      </c>
      <c r="B12" s="68">
        <v>19</v>
      </c>
      <c r="C12" s="158"/>
      <c r="D12" s="159">
        <v>1196099</v>
      </c>
      <c r="E12" s="153"/>
      <c r="F12" s="159">
        <v>1487674</v>
      </c>
      <c r="G12" s="158"/>
      <c r="H12" s="159">
        <v>1196099</v>
      </c>
      <c r="J12" s="72"/>
    </row>
    <row r="13" spans="1:17" s="74" customFormat="1" ht="23.1" customHeight="1">
      <c r="A13" s="73" t="s">
        <v>10</v>
      </c>
      <c r="B13" s="51"/>
      <c r="C13" s="161"/>
      <c r="D13" s="160">
        <f>SUM(D11:D12)</f>
        <v>107854361</v>
      </c>
      <c r="E13" s="162"/>
      <c r="F13" s="160">
        <f>SUM(F11:F12)</f>
        <v>254528350</v>
      </c>
      <c r="G13" s="161"/>
      <c r="H13" s="160">
        <f>SUM(H11:H12)</f>
        <v>107854361</v>
      </c>
      <c r="J13" s="72"/>
    </row>
    <row r="14" spans="1:17" s="20" customFormat="1" ht="23.1" customHeight="1">
      <c r="A14" s="74"/>
      <c r="B14" s="68"/>
      <c r="C14" s="158"/>
      <c r="D14" s="158"/>
      <c r="E14" s="153"/>
      <c r="F14" s="158"/>
      <c r="G14" s="158"/>
      <c r="H14" s="158"/>
    </row>
    <row r="15" spans="1:17" s="20" customFormat="1" ht="23.1" customHeight="1">
      <c r="A15" s="20" t="s">
        <v>17</v>
      </c>
      <c r="B15" s="68"/>
      <c r="C15" s="158"/>
      <c r="D15" s="158"/>
      <c r="E15" s="153"/>
      <c r="F15" s="158"/>
      <c r="G15" s="158"/>
      <c r="H15" s="158"/>
    </row>
    <row r="16" spans="1:17" s="20" customFormat="1" ht="23.1" customHeight="1">
      <c r="A16" s="60" t="s">
        <v>38</v>
      </c>
      <c r="B16" s="68"/>
      <c r="C16" s="158"/>
      <c r="D16" s="158">
        <v>62935573</v>
      </c>
      <c r="E16" s="153"/>
      <c r="F16" s="158">
        <v>196015204</v>
      </c>
      <c r="G16" s="158"/>
      <c r="H16" s="158">
        <v>62935573</v>
      </c>
      <c r="J16" s="71"/>
      <c r="K16" s="75"/>
      <c r="O16" s="75"/>
    </row>
    <row r="17" spans="1:10" s="20" customFormat="1" ht="23.1" customHeight="1">
      <c r="A17" s="60" t="s">
        <v>72</v>
      </c>
      <c r="B17" s="68"/>
      <c r="C17" s="158"/>
      <c r="D17" s="158">
        <v>11295175</v>
      </c>
      <c r="E17" s="153"/>
      <c r="F17" s="158">
        <v>14455127</v>
      </c>
      <c r="G17" s="158"/>
      <c r="H17" s="158">
        <v>11295175</v>
      </c>
    </row>
    <row r="18" spans="1:10" s="20" customFormat="1" ht="23.1" customHeight="1">
      <c r="A18" s="60" t="s">
        <v>24</v>
      </c>
      <c r="B18" s="68"/>
      <c r="C18" s="163"/>
      <c r="D18" s="158">
        <v>16779586</v>
      </c>
      <c r="E18" s="153"/>
      <c r="F18" s="158">
        <v>19187037</v>
      </c>
      <c r="G18" s="163"/>
      <c r="H18" s="158">
        <v>16779586</v>
      </c>
      <c r="J18" s="31"/>
    </row>
    <row r="19" spans="1:10" s="20" customFormat="1" ht="23.1" customHeight="1">
      <c r="A19" s="77" t="s">
        <v>59</v>
      </c>
      <c r="B19" s="97">
        <v>5.2</v>
      </c>
      <c r="C19" s="158"/>
      <c r="D19" s="159">
        <v>3959277</v>
      </c>
      <c r="E19" s="153"/>
      <c r="F19" s="159">
        <v>4183723</v>
      </c>
      <c r="G19" s="158"/>
      <c r="H19" s="159">
        <v>3959277</v>
      </c>
    </row>
    <row r="20" spans="1:10" s="74" customFormat="1" ht="23.1" customHeight="1">
      <c r="A20" s="73" t="s">
        <v>11</v>
      </c>
      <c r="B20" s="68"/>
      <c r="C20" s="164"/>
      <c r="D20" s="160">
        <f>SUM(D16:D19)</f>
        <v>94969611</v>
      </c>
      <c r="E20" s="162"/>
      <c r="F20" s="160">
        <f>SUM(F16:F19)</f>
        <v>233841091</v>
      </c>
      <c r="G20" s="158"/>
      <c r="H20" s="160">
        <f>SUM(H16:H19)</f>
        <v>94969611</v>
      </c>
    </row>
    <row r="21" spans="1:10" s="20" customFormat="1" ht="23.1" customHeight="1">
      <c r="A21" s="78"/>
      <c r="B21" s="68"/>
      <c r="C21" s="165"/>
      <c r="D21" s="163"/>
      <c r="E21" s="153"/>
      <c r="F21" s="163"/>
      <c r="G21" s="165"/>
      <c r="H21" s="163"/>
    </row>
    <row r="22" spans="1:10" s="20" customFormat="1" ht="23.1" hidden="1" customHeight="1">
      <c r="A22" s="130"/>
      <c r="B22" s="68"/>
      <c r="C22" s="165"/>
      <c r="D22" s="163"/>
      <c r="E22" s="153"/>
      <c r="F22" s="163"/>
      <c r="G22" s="165"/>
      <c r="H22" s="163"/>
    </row>
    <row r="23" spans="1:10" s="20" customFormat="1" ht="23.1" customHeight="1">
      <c r="A23" s="190" t="s">
        <v>139</v>
      </c>
      <c r="B23" s="68"/>
      <c r="C23" s="166"/>
      <c r="D23" s="158">
        <f>D13-D20</f>
        <v>12884750</v>
      </c>
      <c r="E23" s="153"/>
      <c r="F23" s="158">
        <f>F13-F20</f>
        <v>20687259</v>
      </c>
      <c r="G23" s="163"/>
      <c r="H23" s="158">
        <f>H13-H20</f>
        <v>12884750</v>
      </c>
    </row>
    <row r="24" spans="1:10" s="20" customFormat="1" ht="23.1" customHeight="1">
      <c r="A24" s="138" t="s">
        <v>79</v>
      </c>
      <c r="B24" s="68"/>
      <c r="C24" s="163"/>
      <c r="D24" s="163">
        <v>121498</v>
      </c>
      <c r="E24" s="153"/>
      <c r="F24" s="163">
        <v>99481</v>
      </c>
      <c r="G24" s="163"/>
      <c r="H24" s="163">
        <v>121498</v>
      </c>
      <c r="J24" s="31"/>
    </row>
    <row r="25" spans="1:10" s="74" customFormat="1" ht="23.1" customHeight="1">
      <c r="A25" s="132" t="s">
        <v>33</v>
      </c>
      <c r="B25" s="68"/>
      <c r="C25" s="167"/>
      <c r="D25" s="201">
        <v>-7250591</v>
      </c>
      <c r="E25" s="201"/>
      <c r="F25" s="201">
        <v>-8071720</v>
      </c>
      <c r="G25" s="201"/>
      <c r="H25" s="201">
        <v>-7250591</v>
      </c>
    </row>
    <row r="26" spans="1:10" s="74" customFormat="1" ht="23.1" customHeight="1">
      <c r="A26" s="132" t="s">
        <v>119</v>
      </c>
      <c r="B26" s="68">
        <v>5.2</v>
      </c>
      <c r="C26" s="167"/>
      <c r="D26" s="193">
        <v>-1869970</v>
      </c>
      <c r="E26" s="194"/>
      <c r="F26" s="210" t="s">
        <v>0</v>
      </c>
      <c r="G26" s="194"/>
      <c r="H26" s="210" t="s">
        <v>0</v>
      </c>
    </row>
    <row r="27" spans="1:10" s="20" customFormat="1" ht="23.1" customHeight="1">
      <c r="A27" s="133" t="s">
        <v>140</v>
      </c>
      <c r="B27" s="68"/>
      <c r="C27" s="163"/>
      <c r="D27" s="163">
        <f>SUM(D23:D26)</f>
        <v>3885687</v>
      </c>
      <c r="E27" s="215"/>
      <c r="F27" s="163">
        <f>SUM(F23:F26)</f>
        <v>12715020</v>
      </c>
      <c r="G27" s="163"/>
      <c r="H27" s="163">
        <f>SUM(H23:H26)</f>
        <v>5755657</v>
      </c>
    </row>
    <row r="28" spans="1:10" s="74" customFormat="1" ht="23.1" customHeight="1">
      <c r="A28" s="20" t="s">
        <v>127</v>
      </c>
      <c r="B28" s="68"/>
      <c r="C28" s="163"/>
      <c r="D28" s="193">
        <v>-1181068</v>
      </c>
      <c r="E28" s="194"/>
      <c r="F28" s="193">
        <v>-2644923</v>
      </c>
      <c r="G28" s="194"/>
      <c r="H28" s="193">
        <v>-1181068</v>
      </c>
      <c r="I28" s="139"/>
    </row>
    <row r="29" spans="1:10" s="74" customFormat="1" ht="23.1" customHeight="1" thickBot="1">
      <c r="A29" s="74" t="s">
        <v>112</v>
      </c>
      <c r="B29" s="51"/>
      <c r="C29" s="158"/>
      <c r="D29" s="168">
        <f>SUM(D27:D28)</f>
        <v>2704619</v>
      </c>
      <c r="E29" s="216"/>
      <c r="F29" s="168">
        <f>SUM(F27:F28)</f>
        <v>10070097</v>
      </c>
      <c r="G29" s="163"/>
      <c r="H29" s="168">
        <f>SUM(H27:H28)</f>
        <v>4574589</v>
      </c>
    </row>
    <row r="30" spans="1:10" s="74" customFormat="1" ht="23.1" customHeight="1" thickTop="1">
      <c r="B30" s="51"/>
      <c r="C30" s="136"/>
      <c r="D30" s="137"/>
      <c r="E30" s="95"/>
      <c r="F30" s="137"/>
      <c r="G30" s="136"/>
      <c r="H30" s="137"/>
    </row>
    <row r="31" spans="1:10" s="74" customFormat="1" ht="23.1" hidden="1" customHeight="1" thickTop="1">
      <c r="A31" s="74" t="s">
        <v>95</v>
      </c>
      <c r="B31" s="51"/>
      <c r="C31" s="137"/>
      <c r="D31" s="136" t="s">
        <v>0</v>
      </c>
      <c r="E31" s="137"/>
      <c r="F31" s="136" t="s">
        <v>0</v>
      </c>
      <c r="G31" s="137"/>
      <c r="H31" s="136" t="s">
        <v>0</v>
      </c>
    </row>
    <row r="32" spans="1:10" s="74" customFormat="1" ht="23.1" hidden="1" customHeight="1">
      <c r="A32" s="74" t="s">
        <v>94</v>
      </c>
      <c r="B32" s="51"/>
      <c r="C32" s="136"/>
      <c r="D32" s="140">
        <f>SUM(D29:D31)</f>
        <v>2704619</v>
      </c>
      <c r="E32" s="95"/>
      <c r="F32" s="140">
        <f>SUM(F29:F31)</f>
        <v>10070097</v>
      </c>
      <c r="G32" s="136"/>
      <c r="H32" s="140">
        <f>SUM(H29:H31)</f>
        <v>4574589</v>
      </c>
    </row>
    <row r="33" spans="1:8" s="20" customFormat="1" ht="23.1" hidden="1" customHeight="1">
      <c r="A33" s="74"/>
      <c r="B33" s="116"/>
      <c r="C33" s="82"/>
      <c r="D33" s="82"/>
      <c r="E33" s="82"/>
      <c r="F33" s="82"/>
      <c r="G33" s="117"/>
      <c r="H33" s="82"/>
    </row>
    <row r="34" spans="1:8" s="83" customFormat="1" ht="23.1" customHeight="1">
      <c r="A34" s="134" t="s">
        <v>128</v>
      </c>
      <c r="B34" s="118"/>
      <c r="C34" s="142"/>
      <c r="D34" s="141">
        <f>D29/D35</f>
        <v>8.4519343749999993E-3</v>
      </c>
      <c r="E34" s="142"/>
      <c r="F34" s="141">
        <f>F29/F35</f>
        <v>3.1469053125E-2</v>
      </c>
      <c r="G34" s="142"/>
      <c r="H34" s="141">
        <f>H29/H35</f>
        <v>1.4295590625E-2</v>
      </c>
    </row>
    <row r="35" spans="1:8" s="83" customFormat="1" ht="23.1" customHeight="1">
      <c r="A35" s="84" t="s">
        <v>77</v>
      </c>
      <c r="B35" s="118"/>
      <c r="C35" s="121"/>
      <c r="D35" s="143">
        <v>320000000</v>
      </c>
      <c r="E35" s="121"/>
      <c r="F35" s="143">
        <v>320000000</v>
      </c>
      <c r="G35" s="121"/>
      <c r="H35" s="143">
        <v>320000000</v>
      </c>
    </row>
    <row r="36" spans="1:8" s="83" customFormat="1" ht="23.1" customHeight="1">
      <c r="A36" s="84"/>
      <c r="B36" s="118"/>
      <c r="C36" s="119"/>
      <c r="D36" s="144"/>
      <c r="E36" s="120"/>
      <c r="F36" s="144"/>
      <c r="G36" s="88"/>
      <c r="H36" s="144"/>
    </row>
    <row r="37" spans="1:8" s="83" customFormat="1" ht="23.1" hidden="1" customHeight="1">
      <c r="A37" s="84"/>
      <c r="B37" s="118"/>
      <c r="C37" s="119"/>
      <c r="D37" s="144"/>
      <c r="E37" s="120"/>
      <c r="F37" s="144"/>
      <c r="G37" s="88"/>
      <c r="H37" s="144"/>
    </row>
    <row r="38" spans="1:8" s="83" customFormat="1" ht="23.1" hidden="1" customHeight="1">
      <c r="A38" s="84"/>
      <c r="B38" s="118"/>
      <c r="C38" s="119"/>
      <c r="D38" s="144"/>
      <c r="E38" s="120"/>
      <c r="F38" s="144"/>
      <c r="G38" s="88"/>
      <c r="H38" s="144"/>
    </row>
    <row r="39" spans="1:8" s="83" customFormat="1" ht="23.1" hidden="1" customHeight="1">
      <c r="A39" s="84"/>
      <c r="B39" s="118"/>
      <c r="C39" s="119"/>
      <c r="D39" s="144"/>
      <c r="E39" s="120"/>
      <c r="F39" s="144"/>
      <c r="G39" s="88"/>
      <c r="H39" s="144"/>
    </row>
    <row r="40" spans="1:8" s="83" customFormat="1" ht="23.1" hidden="1" customHeight="1">
      <c r="A40" s="84"/>
      <c r="B40" s="118"/>
      <c r="C40" s="119"/>
      <c r="D40" s="144"/>
      <c r="E40" s="120"/>
      <c r="F40" s="144"/>
      <c r="G40" s="88"/>
      <c r="H40" s="144"/>
    </row>
    <row r="41" spans="1:8" s="83" customFormat="1" ht="23.1" customHeight="1">
      <c r="A41" s="84"/>
      <c r="B41" s="118"/>
      <c r="C41" s="119"/>
      <c r="D41" s="144"/>
      <c r="E41" s="120"/>
      <c r="F41" s="144"/>
      <c r="G41" s="88"/>
      <c r="H41" s="144"/>
    </row>
    <row r="42" spans="1:8" s="83" customFormat="1" ht="23.1" customHeight="1">
      <c r="A42" s="84"/>
      <c r="B42" s="118"/>
      <c r="C42" s="119"/>
      <c r="D42" s="144"/>
      <c r="E42" s="120"/>
      <c r="F42" s="144"/>
      <c r="G42" s="88"/>
      <c r="H42" s="144"/>
    </row>
    <row r="43" spans="1:8" s="83" customFormat="1" ht="23.1" customHeight="1">
      <c r="A43" s="84"/>
      <c r="B43" s="118"/>
      <c r="C43" s="119"/>
      <c r="D43" s="144"/>
      <c r="E43" s="120"/>
      <c r="F43" s="144"/>
      <c r="G43" s="88"/>
      <c r="H43" s="144"/>
    </row>
    <row r="44" spans="1:8" s="83" customFormat="1" ht="23.1" hidden="1" customHeight="1">
      <c r="A44" s="84"/>
      <c r="B44" s="118"/>
      <c r="C44" s="119"/>
      <c r="D44" s="144"/>
      <c r="E44" s="120"/>
      <c r="F44" s="144"/>
      <c r="G44" s="88"/>
      <c r="H44" s="144"/>
    </row>
    <row r="45" spans="1:8" s="83" customFormat="1" ht="23.1" customHeight="1">
      <c r="B45" s="118"/>
      <c r="C45" s="119"/>
      <c r="D45" s="144"/>
      <c r="E45" s="120"/>
      <c r="F45" s="144"/>
      <c r="G45" s="88"/>
      <c r="H45" s="144"/>
    </row>
    <row r="46" spans="1:8" s="20" customFormat="1" ht="23.1" customHeight="1">
      <c r="B46" s="68"/>
      <c r="C46" s="68"/>
      <c r="D46" s="91"/>
      <c r="E46" s="68"/>
      <c r="F46" s="91"/>
      <c r="G46" s="93"/>
      <c r="H46" s="91"/>
    </row>
    <row r="47" spans="1:8" s="20" customFormat="1" ht="23.1" customHeight="1">
      <c r="B47" s="68"/>
      <c r="C47" s="68"/>
      <c r="D47" s="68"/>
      <c r="E47" s="68"/>
      <c r="F47" s="93"/>
      <c r="G47" s="93"/>
      <c r="H47" s="67"/>
    </row>
    <row r="48" spans="1:8" s="20" customFormat="1" ht="23.1" customHeight="1">
      <c r="B48" s="68"/>
      <c r="C48" s="68"/>
      <c r="D48" s="68"/>
      <c r="E48" s="68"/>
      <c r="F48" s="93"/>
      <c r="G48" s="93"/>
      <c r="H48" s="67"/>
    </row>
    <row r="49" spans="1:8" s="20" customFormat="1" ht="23.1" customHeight="1">
      <c r="B49" s="68"/>
      <c r="C49" s="68"/>
      <c r="D49" s="68"/>
      <c r="E49" s="68"/>
      <c r="F49" s="93"/>
      <c r="G49" s="93"/>
      <c r="H49" s="67"/>
    </row>
    <row r="50" spans="1:8" s="20" customFormat="1" ht="23.1" customHeight="1">
      <c r="A50" s="49" t="s">
        <v>93</v>
      </c>
      <c r="B50" s="68"/>
      <c r="C50" s="68"/>
      <c r="D50" s="68"/>
      <c r="E50" s="68"/>
      <c r="F50" s="93"/>
      <c r="G50" s="93"/>
      <c r="H50" s="67"/>
    </row>
    <row r="51" spans="1:8" s="20" customFormat="1" ht="23.1" customHeight="1">
      <c r="B51" s="68"/>
      <c r="C51" s="68"/>
      <c r="D51" s="68"/>
      <c r="E51" s="68"/>
      <c r="F51" s="93"/>
      <c r="G51" s="93"/>
      <c r="H51" s="67"/>
    </row>
    <row r="52" spans="1:8" s="20" customFormat="1" ht="23.1" customHeight="1">
      <c r="B52" s="68"/>
      <c r="C52" s="68"/>
      <c r="D52" s="68"/>
      <c r="E52" s="68"/>
      <c r="F52" s="93"/>
      <c r="G52" s="93"/>
      <c r="H52" s="67"/>
    </row>
    <row r="53" spans="1:8" s="20" customFormat="1" ht="23.1" customHeight="1">
      <c r="B53" s="68"/>
      <c r="C53" s="68"/>
      <c r="D53" s="68"/>
      <c r="E53" s="68"/>
      <c r="F53" s="93"/>
      <c r="G53" s="93"/>
      <c r="H53" s="67"/>
    </row>
    <row r="54" spans="1:8" s="20" customFormat="1" ht="23.1" customHeight="1">
      <c r="B54" s="68"/>
      <c r="C54" s="68"/>
      <c r="D54" s="68"/>
      <c r="E54" s="68"/>
      <c r="F54" s="93"/>
      <c r="G54" s="93"/>
      <c r="H54" s="67"/>
    </row>
    <row r="55" spans="1:8" s="20" customFormat="1" ht="23.1" customHeight="1">
      <c r="B55" s="68"/>
      <c r="C55" s="68"/>
      <c r="D55" s="68"/>
      <c r="E55" s="68"/>
      <c r="F55" s="93"/>
      <c r="G55" s="93"/>
      <c r="H55" s="67"/>
    </row>
    <row r="56" spans="1:8" s="20" customFormat="1" ht="23.1" customHeight="1">
      <c r="B56" s="68"/>
      <c r="C56" s="68"/>
      <c r="D56" s="68"/>
      <c r="E56" s="68"/>
      <c r="F56" s="93"/>
      <c r="G56" s="93"/>
      <c r="H56" s="67"/>
    </row>
    <row r="57" spans="1:8" s="20" customFormat="1" ht="23.1" customHeight="1">
      <c r="B57" s="68"/>
      <c r="C57" s="68"/>
      <c r="D57" s="68"/>
      <c r="E57" s="68"/>
      <c r="F57" s="93"/>
      <c r="G57" s="93"/>
      <c r="H57" s="67"/>
    </row>
    <row r="58" spans="1:8" s="20" customFormat="1" ht="23.1" customHeight="1">
      <c r="B58" s="68"/>
      <c r="C58" s="68"/>
      <c r="D58" s="68"/>
      <c r="E58" s="68"/>
      <c r="F58" s="93"/>
      <c r="G58" s="93"/>
      <c r="H58" s="67"/>
    </row>
  </sheetData>
  <mergeCells count="6">
    <mergeCell ref="F7:H7"/>
    <mergeCell ref="A1:H1"/>
    <mergeCell ref="A2:H2"/>
    <mergeCell ref="A3:H3"/>
    <mergeCell ref="A4:H4"/>
    <mergeCell ref="A5:H5"/>
  </mergeCells>
  <pageMargins left="0.7" right="0.3" top="0.7" bottom="0.5" header="0.6" footer="0.3"/>
  <pageSetup paperSize="9" scale="80" firstPageNumber="8" fitToHeight="10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zoomScale="60" zoomScaleNormal="60" workbookViewId="0">
      <selection activeCell="S23" sqref="S23"/>
    </sheetView>
  </sheetViews>
  <sheetFormatPr defaultColWidth="8.77734375" defaultRowHeight="23.1" customHeight="1"/>
  <cols>
    <col min="1" max="1" width="61.33203125" style="12" customWidth="1"/>
    <col min="2" max="2" width="14.6640625" style="10" customWidth="1"/>
    <col min="3" max="3" width="2.6640625" style="10" customWidth="1"/>
    <col min="4" max="4" width="16.6640625" style="11" customWidth="1"/>
    <col min="5" max="5" width="1.6640625" style="11" customWidth="1"/>
    <col min="6" max="6" width="16.6640625" style="11" customWidth="1"/>
    <col min="7" max="7" width="1.6640625" style="11" customWidth="1"/>
    <col min="8" max="8" width="16.6640625" style="11" customWidth="1"/>
    <col min="9" max="9" width="1.6640625" style="11" customWidth="1"/>
    <col min="10" max="10" width="16.6640625" style="11" customWidth="1"/>
    <col min="11" max="11" width="1.6640625" style="11" customWidth="1"/>
    <col min="12" max="12" width="19.5546875" style="11" customWidth="1"/>
    <col min="13" max="13" width="1.33203125" style="6" customWidth="1"/>
    <col min="14" max="14" width="10.109375" style="6" bestFit="1" customWidth="1"/>
    <col min="15" max="15" width="12.109375" style="6" bestFit="1" customWidth="1"/>
    <col min="16" max="16384" width="8.77734375" style="6"/>
  </cols>
  <sheetData>
    <row r="1" spans="1:15" ht="26.1" customHeight="1">
      <c r="A1" s="227" t="str">
        <f>สินทรัพย์!A1</f>
        <v>บริษัท จักรไพศาล เอสเตท จำกัด (มหาชน)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5" ht="26.1" customHeight="1">
      <c r="A2" s="231" t="s">
        <v>109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5" ht="26.1" customHeight="1">
      <c r="A3" s="231" t="s">
        <v>56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5" ht="26.1" customHeight="1">
      <c r="A4" s="223" t="s">
        <v>92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5" ht="26.1" customHeight="1">
      <c r="A5" s="232" t="s">
        <v>26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5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5" s="20" customFormat="1" ht="23.1" customHeight="1">
      <c r="A7" s="50"/>
      <c r="B7" s="51"/>
      <c r="C7" s="51"/>
      <c r="D7" s="52" t="s">
        <v>54</v>
      </c>
      <c r="E7" s="53"/>
      <c r="F7" s="54" t="s">
        <v>62</v>
      </c>
      <c r="G7" s="54"/>
      <c r="H7" s="230" t="s">
        <v>113</v>
      </c>
      <c r="I7" s="230"/>
      <c r="J7" s="230"/>
      <c r="K7" s="54"/>
      <c r="L7" s="55" t="s">
        <v>21</v>
      </c>
    </row>
    <row r="8" spans="1:15" s="20" customFormat="1" ht="23.1" customHeight="1">
      <c r="A8" s="50"/>
      <c r="B8" s="19" t="s">
        <v>13</v>
      </c>
      <c r="C8" s="51"/>
      <c r="D8" s="58" t="s">
        <v>55</v>
      </c>
      <c r="E8" s="53"/>
      <c r="F8" s="55" t="s">
        <v>63</v>
      </c>
      <c r="G8" s="59"/>
      <c r="H8" s="54" t="s">
        <v>73</v>
      </c>
      <c r="I8" s="60"/>
      <c r="J8" s="54" t="s">
        <v>71</v>
      </c>
      <c r="K8" s="59"/>
      <c r="L8" s="59" t="s">
        <v>7</v>
      </c>
    </row>
    <row r="9" spans="1:15" s="20" customFormat="1" ht="23.1" customHeight="1">
      <c r="A9" s="50"/>
      <c r="B9" s="57"/>
      <c r="C9" s="57"/>
      <c r="H9" s="59" t="s">
        <v>74</v>
      </c>
      <c r="I9" s="59"/>
      <c r="J9" s="61"/>
    </row>
    <row r="10" spans="1:15" s="20" customFormat="1" ht="23.1" customHeight="1">
      <c r="B10" s="57"/>
      <c r="C10" s="57"/>
      <c r="H10" s="59" t="s">
        <v>75</v>
      </c>
      <c r="I10" s="59"/>
      <c r="J10" s="61"/>
    </row>
    <row r="11" spans="1:15" s="20" customFormat="1" ht="23.1" customHeight="1">
      <c r="A11" s="62" t="s">
        <v>117</v>
      </c>
      <c r="B11" s="50"/>
      <c r="C11" s="50"/>
      <c r="D11" s="61"/>
      <c r="E11" s="61"/>
      <c r="F11" s="61"/>
      <c r="G11" s="61"/>
      <c r="H11" s="61"/>
      <c r="I11" s="61"/>
      <c r="J11" s="61"/>
      <c r="K11" s="61"/>
      <c r="L11" s="61"/>
    </row>
    <row r="12" spans="1:15" s="20" customFormat="1" ht="23.1" customHeight="1">
      <c r="A12" s="63" t="s">
        <v>107</v>
      </c>
      <c r="B12" s="64"/>
      <c r="C12" s="64"/>
      <c r="D12" s="150">
        <v>320000000</v>
      </c>
      <c r="E12" s="149"/>
      <c r="F12" s="150">
        <v>68108855</v>
      </c>
      <c r="G12" s="149"/>
      <c r="H12" s="150">
        <v>3528598</v>
      </c>
      <c r="I12" s="149"/>
      <c r="J12" s="150">
        <v>68747859</v>
      </c>
      <c r="K12" s="149"/>
      <c r="L12" s="150">
        <f>SUM(D12:J12)</f>
        <v>460385312</v>
      </c>
      <c r="O12" s="67"/>
    </row>
    <row r="13" spans="1:15" s="20" customFormat="1" ht="23.1" customHeight="1">
      <c r="A13" s="63" t="s">
        <v>112</v>
      </c>
      <c r="B13" s="64"/>
      <c r="C13" s="64"/>
      <c r="D13" s="211" t="s">
        <v>0</v>
      </c>
      <c r="E13" s="191"/>
      <c r="F13" s="211" t="s">
        <v>0</v>
      </c>
      <c r="G13" s="191"/>
      <c r="H13" s="211" t="s">
        <v>0</v>
      </c>
      <c r="I13" s="149"/>
      <c r="J13" s="150">
        <v>2704619</v>
      </c>
      <c r="K13" s="149"/>
      <c r="L13" s="150">
        <f>SUM(D13:J13)</f>
        <v>2704619</v>
      </c>
      <c r="M13" s="126"/>
      <c r="O13" s="67"/>
    </row>
    <row r="14" spans="1:15" s="20" customFormat="1" ht="23.1" customHeight="1">
      <c r="A14" s="63" t="s">
        <v>120</v>
      </c>
      <c r="B14" s="64">
        <v>17</v>
      </c>
      <c r="C14" s="64"/>
      <c r="D14" s="211" t="s">
        <v>0</v>
      </c>
      <c r="E14" s="192"/>
      <c r="F14" s="211" t="s">
        <v>0</v>
      </c>
      <c r="G14" s="191"/>
      <c r="H14" s="211" t="s">
        <v>0</v>
      </c>
      <c r="I14" s="149"/>
      <c r="J14" s="193">
        <v>-15996000</v>
      </c>
      <c r="K14" s="149"/>
      <c r="L14" s="193">
        <f>SUM(D14:J14)</f>
        <v>-15996000</v>
      </c>
    </row>
    <row r="15" spans="1:15" s="20" customFormat="1" ht="23.1" customHeight="1" thickBot="1">
      <c r="A15" s="62" t="s">
        <v>118</v>
      </c>
      <c r="B15" s="64"/>
      <c r="C15" s="64"/>
      <c r="D15" s="148">
        <f>SUM(D12:D14)</f>
        <v>320000000</v>
      </c>
      <c r="E15" s="149"/>
      <c r="F15" s="148">
        <f>SUM(F12:F14)</f>
        <v>68108855</v>
      </c>
      <c r="G15" s="149"/>
      <c r="H15" s="148">
        <f>SUM(H12:H14)</f>
        <v>3528598</v>
      </c>
      <c r="I15" s="149"/>
      <c r="J15" s="148">
        <f>SUM(J12:J14)</f>
        <v>55456478</v>
      </c>
      <c r="K15" s="149"/>
      <c r="L15" s="148">
        <f>SUM(L12:L14)</f>
        <v>447093931</v>
      </c>
    </row>
    <row r="16" spans="1:15" s="20" customFormat="1" ht="23.1" customHeight="1" thickTop="1">
      <c r="A16" s="62"/>
      <c r="B16" s="64"/>
      <c r="C16" s="64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4" s="20" customFormat="1" ht="23.1" customHeight="1">
      <c r="A17" s="62"/>
      <c r="B17" s="64"/>
      <c r="C17" s="64"/>
      <c r="D17" s="149"/>
      <c r="E17" s="149"/>
      <c r="F17" s="149"/>
      <c r="G17" s="149"/>
      <c r="H17" s="149"/>
      <c r="I17" s="149"/>
      <c r="J17" s="149"/>
      <c r="K17" s="149"/>
      <c r="L17" s="149"/>
      <c r="N17" s="67"/>
    </row>
    <row r="18" spans="1:14" s="20" customFormat="1" ht="23.1" customHeight="1">
      <c r="A18" s="62"/>
      <c r="B18" s="64"/>
      <c r="C18" s="64"/>
      <c r="D18" s="65"/>
      <c r="E18" s="61"/>
      <c r="F18" s="65"/>
      <c r="G18" s="61"/>
      <c r="H18" s="65"/>
      <c r="I18" s="61"/>
      <c r="J18" s="65"/>
      <c r="K18" s="61"/>
      <c r="L18" s="65"/>
    </row>
    <row r="19" spans="1:14" s="20" customFormat="1" ht="23.1" customHeight="1">
      <c r="A19" s="62"/>
      <c r="B19" s="64"/>
      <c r="C19" s="64"/>
      <c r="D19" s="65"/>
      <c r="E19" s="61"/>
      <c r="F19" s="65"/>
      <c r="G19" s="61"/>
      <c r="H19" s="65"/>
      <c r="I19" s="61"/>
      <c r="J19" s="65"/>
      <c r="K19" s="61"/>
      <c r="L19" s="65"/>
    </row>
    <row r="20" spans="1:14" s="20" customFormat="1" ht="23.1" customHeight="1">
      <c r="B20" s="57"/>
      <c r="C20" s="57"/>
      <c r="D20" s="61"/>
      <c r="E20" s="61"/>
      <c r="F20" s="61"/>
      <c r="G20" s="61"/>
      <c r="H20" s="61"/>
      <c r="I20" s="61"/>
      <c r="J20" s="61"/>
      <c r="K20" s="61"/>
      <c r="L20" s="61"/>
    </row>
    <row r="22" spans="1:14" ht="23.1" customHeight="1">
      <c r="A22" s="6"/>
    </row>
    <row r="26" spans="1:14" ht="23.1" customHeight="1">
      <c r="A26" s="56" t="str">
        <f>'กำไร 6 เดือน '!A50</f>
        <v>ดูหมายเหตุประกอบงบการเงินแบบย่อ</v>
      </c>
    </row>
  </sheetData>
  <mergeCells count="6">
    <mergeCell ref="H7:J7"/>
    <mergeCell ref="A4:L4"/>
    <mergeCell ref="A1:L1"/>
    <mergeCell ref="A2:L2"/>
    <mergeCell ref="A5:L5"/>
    <mergeCell ref="A3:L3"/>
  </mergeCells>
  <phoneticPr fontId="31" type="noConversion"/>
  <pageMargins left="1" right="0.3" top="0.7" bottom="0.5" header="0.6" footer="0.3"/>
  <pageSetup paperSize="9" scale="85" fitToHeight="1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O34"/>
  <sheetViews>
    <sheetView zoomScale="55" zoomScaleNormal="55" zoomScaleSheetLayoutView="70" workbookViewId="0">
      <selection activeCell="S23" sqref="S23"/>
    </sheetView>
  </sheetViews>
  <sheetFormatPr defaultColWidth="10.109375" defaultRowHeight="23.1" customHeight="1"/>
  <cols>
    <col min="1" max="1" width="57" style="12" customWidth="1"/>
    <col min="2" max="2" width="9.33203125" style="10" bestFit="1" customWidth="1"/>
    <col min="3" max="3" width="1.33203125" style="10" customWidth="1"/>
    <col min="4" max="4" width="18.77734375" style="11" customWidth="1"/>
    <col min="5" max="5" width="1.33203125" style="11" customWidth="1"/>
    <col min="6" max="6" width="18.77734375" style="11" customWidth="1"/>
    <col min="7" max="7" width="1.109375" style="11" customWidth="1"/>
    <col min="8" max="8" width="18.77734375" style="11" customWidth="1"/>
    <col min="9" max="9" width="1.77734375" style="11" customWidth="1"/>
    <col min="10" max="10" width="18.77734375" style="11" customWidth="1"/>
    <col min="11" max="11" width="1.33203125" style="11" customWidth="1"/>
    <col min="12" max="12" width="18.77734375" style="11" customWidth="1"/>
    <col min="13" max="13" width="1.44140625" style="12" customWidth="1"/>
    <col min="14" max="14" width="13.77734375" style="12" bestFit="1" customWidth="1"/>
    <col min="15" max="16384" width="10.109375" style="12"/>
  </cols>
  <sheetData>
    <row r="1" spans="1:14" s="14" customFormat="1" ht="26.1" customHeight="1">
      <c r="A1" s="227" t="str">
        <f>สินทรัพย์!A1</f>
        <v>บริษัท จักรไพศาล เอสเตท จำกัด (มหาชน)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13"/>
      <c r="N1" s="13"/>
    </row>
    <row r="2" spans="1:14" ht="26.1" customHeight="1">
      <c r="A2" s="231" t="s">
        <v>109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4" s="6" customFormat="1" ht="26.1" customHeight="1">
      <c r="A3" s="234" t="s">
        <v>60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4" ht="26.1" customHeight="1">
      <c r="A4" s="223" t="s">
        <v>130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4" ht="26.1" customHeight="1">
      <c r="A5" s="223" t="s">
        <v>92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4" ht="26.1" customHeight="1">
      <c r="A6" s="233" t="s">
        <v>26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7" spans="1:14" ht="6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4" s="56" customFormat="1" ht="23.1" customHeight="1">
      <c r="A8" s="50"/>
      <c r="B8" s="51"/>
      <c r="C8" s="51"/>
      <c r="D8" s="52" t="s">
        <v>54</v>
      </c>
      <c r="E8" s="53"/>
      <c r="F8" s="54" t="s">
        <v>62</v>
      </c>
      <c r="G8" s="54"/>
      <c r="H8" s="230" t="s">
        <v>113</v>
      </c>
      <c r="I8" s="230"/>
      <c r="J8" s="230"/>
      <c r="K8" s="54"/>
      <c r="L8" s="55" t="s">
        <v>21</v>
      </c>
    </row>
    <row r="9" spans="1:14" s="56" customFormat="1" ht="23.1" customHeight="1">
      <c r="A9" s="50"/>
      <c r="B9" s="19" t="s">
        <v>13</v>
      </c>
      <c r="C9" s="57"/>
      <c r="D9" s="58" t="s">
        <v>55</v>
      </c>
      <c r="E9" s="53"/>
      <c r="F9" s="55" t="s">
        <v>63</v>
      </c>
      <c r="G9" s="59"/>
      <c r="H9" s="54" t="s">
        <v>73</v>
      </c>
      <c r="I9" s="60"/>
      <c r="J9" s="54" t="s">
        <v>71</v>
      </c>
      <c r="K9" s="59"/>
      <c r="L9" s="59" t="s">
        <v>7</v>
      </c>
    </row>
    <row r="10" spans="1:14" s="56" customFormat="1" ht="23.1" customHeight="1">
      <c r="A10" s="50"/>
      <c r="B10" s="57"/>
      <c r="C10" s="57"/>
      <c r="D10" s="58"/>
      <c r="E10" s="53"/>
      <c r="F10" s="55"/>
      <c r="G10" s="59"/>
      <c r="H10" s="59" t="s">
        <v>74</v>
      </c>
      <c r="I10" s="59"/>
      <c r="J10" s="61"/>
      <c r="K10" s="59"/>
      <c r="L10" s="59"/>
    </row>
    <row r="11" spans="1:14" s="56" customFormat="1" ht="23.1" customHeight="1">
      <c r="B11" s="57"/>
      <c r="C11" s="57"/>
      <c r="D11" s="58"/>
      <c r="E11" s="53"/>
      <c r="F11" s="55"/>
      <c r="G11" s="59"/>
      <c r="H11" s="59" t="s">
        <v>75</v>
      </c>
      <c r="I11" s="59"/>
      <c r="J11" s="61"/>
      <c r="K11" s="59"/>
      <c r="L11" s="59"/>
    </row>
    <row r="12" spans="1:14" s="56" customFormat="1" ht="23.1" customHeight="1">
      <c r="A12" s="62" t="s">
        <v>117</v>
      </c>
      <c r="B12" s="50"/>
      <c r="C12" s="50"/>
      <c r="D12" s="61"/>
      <c r="E12" s="61"/>
      <c r="F12" s="61"/>
      <c r="G12" s="61"/>
      <c r="H12" s="61"/>
      <c r="I12" s="61"/>
      <c r="J12" s="61"/>
      <c r="K12" s="61"/>
      <c r="L12" s="61"/>
    </row>
    <row r="13" spans="1:14" s="56" customFormat="1" ht="23.1" customHeight="1">
      <c r="A13" s="63" t="s">
        <v>107</v>
      </c>
      <c r="B13" s="64"/>
      <c r="C13" s="64"/>
      <c r="D13" s="195">
        <v>320000000</v>
      </c>
      <c r="E13" s="196"/>
      <c r="F13" s="195">
        <v>68108855</v>
      </c>
      <c r="G13" s="196"/>
      <c r="H13" s="195">
        <v>3528598</v>
      </c>
      <c r="I13" s="196"/>
      <c r="J13" s="195">
        <v>39056398</v>
      </c>
      <c r="K13" s="196"/>
      <c r="L13" s="195">
        <f>SUM(D13:J13)</f>
        <v>430693851</v>
      </c>
    </row>
    <row r="14" spans="1:14" s="56" customFormat="1" ht="23.1" customHeight="1">
      <c r="A14" s="63" t="s">
        <v>112</v>
      </c>
      <c r="B14" s="64"/>
      <c r="C14" s="64"/>
      <c r="D14" s="212" t="s">
        <v>0</v>
      </c>
      <c r="E14" s="196"/>
      <c r="F14" s="212" t="s">
        <v>0</v>
      </c>
      <c r="G14" s="196"/>
      <c r="H14" s="212" t="s">
        <v>0</v>
      </c>
      <c r="I14" s="196"/>
      <c r="J14" s="195">
        <v>4574589</v>
      </c>
      <c r="K14" s="196"/>
      <c r="L14" s="195">
        <f>SUM(D14:J14)</f>
        <v>4574589</v>
      </c>
    </row>
    <row r="15" spans="1:14" s="56" customFormat="1" ht="23.1" customHeight="1">
      <c r="A15" s="63" t="s">
        <v>120</v>
      </c>
      <c r="B15" s="64">
        <v>17</v>
      </c>
      <c r="C15" s="64"/>
      <c r="D15" s="213" t="s">
        <v>0</v>
      </c>
      <c r="E15" s="197"/>
      <c r="F15" s="213" t="s">
        <v>0</v>
      </c>
      <c r="G15" s="197"/>
      <c r="H15" s="213" t="s">
        <v>0</v>
      </c>
      <c r="I15" s="197"/>
      <c r="J15" s="193">
        <v>-15996000</v>
      </c>
      <c r="K15" s="197"/>
      <c r="L15" s="193">
        <f>SUM(D15:J15)</f>
        <v>-15996000</v>
      </c>
    </row>
    <row r="16" spans="1:14" s="56" customFormat="1" ht="23.1" customHeight="1" thickBot="1">
      <c r="A16" s="62" t="s">
        <v>118</v>
      </c>
      <c r="B16" s="64"/>
      <c r="C16" s="64"/>
      <c r="D16" s="148">
        <f>SUM(D13:D15)</f>
        <v>320000000</v>
      </c>
      <c r="E16" s="149"/>
      <c r="F16" s="148">
        <f>SUM(F13:F15)</f>
        <v>68108855</v>
      </c>
      <c r="G16" s="149"/>
      <c r="H16" s="148">
        <f>SUM(H13:H15)</f>
        <v>3528598</v>
      </c>
      <c r="I16" s="149"/>
      <c r="J16" s="148">
        <f>SUM(J13:J15)</f>
        <v>27634987</v>
      </c>
      <c r="K16" s="149"/>
      <c r="L16" s="148">
        <f>SUM(L13:L15)</f>
        <v>419272440</v>
      </c>
    </row>
    <row r="17" spans="1:15" s="56" customFormat="1" ht="6.6" customHeight="1" thickTop="1">
      <c r="A17" s="62"/>
      <c r="B17" s="64"/>
      <c r="C17" s="64"/>
      <c r="D17" s="149"/>
      <c r="E17" s="149"/>
      <c r="F17" s="149"/>
      <c r="G17" s="149"/>
      <c r="H17" s="149"/>
      <c r="I17" s="149"/>
      <c r="J17" s="149"/>
      <c r="K17" s="149"/>
      <c r="L17" s="149"/>
    </row>
    <row r="18" spans="1:15" s="56" customFormat="1" ht="23.1" customHeight="1">
      <c r="A18" s="62" t="s">
        <v>131</v>
      </c>
      <c r="B18" s="64"/>
      <c r="C18" s="50"/>
      <c r="D18" s="149"/>
      <c r="E18" s="149"/>
      <c r="F18" s="149"/>
      <c r="G18" s="149"/>
      <c r="H18" s="149"/>
      <c r="I18" s="149"/>
      <c r="J18" s="149"/>
      <c r="K18" s="149"/>
      <c r="L18" s="149"/>
      <c r="N18" s="66"/>
    </row>
    <row r="19" spans="1:15" s="56" customFormat="1" ht="23.1" customHeight="1">
      <c r="A19" s="63" t="s">
        <v>141</v>
      </c>
      <c r="B19" s="64"/>
      <c r="C19" s="64"/>
      <c r="D19" s="150">
        <f>'[5]ส่วนเปลี่ยนแปลง-เฉพาะกิจการ'!$D$18</f>
        <v>320000000</v>
      </c>
      <c r="E19" s="149"/>
      <c r="F19" s="150">
        <f>'[5]ส่วนเปลี่ยนแปลง-เฉพาะกิจการ'!$F$18</f>
        <v>68108855</v>
      </c>
      <c r="G19" s="149"/>
      <c r="H19" s="150">
        <f>'[5]ส่วนเปลี่ยนแปลง-เฉพาะกิจการ'!$H$18</f>
        <v>5593399</v>
      </c>
      <c r="I19" s="149"/>
      <c r="J19" s="150">
        <f>'[5]ส่วนเปลี่ยนแปลง-เฉพาะกิจการ'!$J$18</f>
        <v>62115113</v>
      </c>
      <c r="K19" s="149"/>
      <c r="L19" s="150">
        <f t="shared" ref="L19:L24" si="0">SUM(D19:J19)</f>
        <v>455817367</v>
      </c>
      <c r="N19" s="122"/>
    </row>
    <row r="20" spans="1:15" s="56" customFormat="1" ht="23.1" customHeight="1">
      <c r="A20" s="63" t="s">
        <v>142</v>
      </c>
      <c r="B20" s="64">
        <v>4</v>
      </c>
      <c r="C20" s="64"/>
      <c r="D20" s="212" t="s">
        <v>0</v>
      </c>
      <c r="E20" s="149"/>
      <c r="F20" s="212" t="s">
        <v>0</v>
      </c>
      <c r="G20" s="149"/>
      <c r="H20" s="212" t="s">
        <v>0</v>
      </c>
      <c r="I20" s="149"/>
      <c r="J20" s="150">
        <v>26949815</v>
      </c>
      <c r="K20" s="149"/>
      <c r="L20" s="150">
        <f t="shared" si="0"/>
        <v>26949815</v>
      </c>
    </row>
    <row r="21" spans="1:15" s="56" customFormat="1" ht="23.1" customHeight="1">
      <c r="A21" s="63" t="s">
        <v>143</v>
      </c>
      <c r="B21" s="64" t="s">
        <v>145</v>
      </c>
      <c r="C21" s="64"/>
      <c r="D21" s="213" t="s">
        <v>0</v>
      </c>
      <c r="E21" s="197"/>
      <c r="F21" s="213" t="s">
        <v>0</v>
      </c>
      <c r="G21" s="197"/>
      <c r="H21" s="150">
        <v>1347490</v>
      </c>
      <c r="I21" s="197"/>
      <c r="J21" s="193">
        <v>-1347490</v>
      </c>
      <c r="K21" s="197"/>
      <c r="L21" s="210" t="s">
        <v>0</v>
      </c>
    </row>
    <row r="22" spans="1:15" s="56" customFormat="1" ht="23.1" customHeight="1">
      <c r="A22" s="63" t="s">
        <v>144</v>
      </c>
      <c r="B22" s="64"/>
      <c r="C22" s="64"/>
      <c r="D22" s="150">
        <f>SUM(D19:D21)</f>
        <v>320000000</v>
      </c>
      <c r="E22" s="150"/>
      <c r="F22" s="150">
        <f>SUM(F19:F21)</f>
        <v>68108855</v>
      </c>
      <c r="G22" s="150"/>
      <c r="H22" s="202">
        <f>SUM(H19:H21)</f>
        <v>6940889</v>
      </c>
      <c r="I22" s="150"/>
      <c r="J22" s="150">
        <f>SUM(J19:J21)</f>
        <v>87717438</v>
      </c>
      <c r="K22" s="150"/>
      <c r="L22" s="150">
        <f t="shared" si="0"/>
        <v>482767182</v>
      </c>
    </row>
    <row r="23" spans="1:15" s="56" customFormat="1" ht="23.1" customHeight="1">
      <c r="A23" s="63" t="s">
        <v>112</v>
      </c>
      <c r="B23" s="64"/>
      <c r="C23" s="64"/>
      <c r="D23" s="212" t="s">
        <v>0</v>
      </c>
      <c r="E23" s="191"/>
      <c r="F23" s="212" t="s">
        <v>0</v>
      </c>
      <c r="G23" s="191"/>
      <c r="H23" s="212" t="s">
        <v>0</v>
      </c>
      <c r="I23" s="191"/>
      <c r="J23" s="219">
        <v>10070097</v>
      </c>
      <c r="K23" s="191"/>
      <c r="L23" s="195">
        <f t="shared" si="0"/>
        <v>10070097</v>
      </c>
    </row>
    <row r="24" spans="1:15" ht="23.1" customHeight="1">
      <c r="A24" s="63" t="s">
        <v>120</v>
      </c>
      <c r="B24" s="64">
        <v>17</v>
      </c>
      <c r="C24" s="57"/>
      <c r="D24" s="213" t="s">
        <v>0</v>
      </c>
      <c r="E24" s="61"/>
      <c r="F24" s="213" t="s">
        <v>0</v>
      </c>
      <c r="G24" s="61"/>
      <c r="H24" s="213" t="s">
        <v>0</v>
      </c>
      <c r="I24" s="61"/>
      <c r="J24" s="61">
        <v>-7998000</v>
      </c>
      <c r="K24" s="61"/>
      <c r="L24" s="61">
        <f t="shared" si="0"/>
        <v>-7998000</v>
      </c>
    </row>
    <row r="25" spans="1:15" s="56" customFormat="1" ht="22.8" customHeight="1" thickBot="1">
      <c r="A25" s="62" t="s">
        <v>132</v>
      </c>
      <c r="B25" s="64"/>
      <c r="C25" s="64"/>
      <c r="D25" s="148">
        <f>SUM(D22:D24)</f>
        <v>320000000</v>
      </c>
      <c r="E25" s="149"/>
      <c r="F25" s="148">
        <f>SUM(F22:F24)</f>
        <v>68108855</v>
      </c>
      <c r="G25" s="149"/>
      <c r="H25" s="148">
        <f>SUM(H22:H24)</f>
        <v>6940889</v>
      </c>
      <c r="I25" s="149"/>
      <c r="J25" s="148">
        <f>SUM(J22:J24)</f>
        <v>89789535</v>
      </c>
      <c r="K25" s="149"/>
      <c r="L25" s="148">
        <f>SUM(L22:L24)</f>
        <v>484839279</v>
      </c>
    </row>
    <row r="26" spans="1:15" s="56" customFormat="1" ht="7.2" customHeight="1" thickTop="1">
      <c r="A26" s="63"/>
      <c r="B26" s="64"/>
      <c r="C26" s="64"/>
      <c r="D26" s="150"/>
      <c r="E26" s="149"/>
      <c r="F26" s="150"/>
      <c r="G26" s="149"/>
      <c r="H26" s="150"/>
      <c r="I26" s="149"/>
      <c r="J26" s="150"/>
      <c r="K26" s="149"/>
      <c r="L26" s="150"/>
    </row>
    <row r="27" spans="1:15" s="56" customFormat="1" ht="23.1" hidden="1" customHeight="1">
      <c r="A27" s="63"/>
      <c r="B27" s="64"/>
      <c r="C27" s="64"/>
      <c r="D27" s="150"/>
      <c r="E27" s="149"/>
      <c r="F27" s="150"/>
      <c r="G27" s="149"/>
      <c r="H27" s="150"/>
      <c r="I27" s="149"/>
      <c r="J27" s="150"/>
      <c r="K27" s="149"/>
      <c r="L27" s="150"/>
    </row>
    <row r="28" spans="1:15" s="56" customFormat="1" ht="23.1" hidden="1" customHeight="1">
      <c r="A28" s="62"/>
      <c r="B28" s="64"/>
      <c r="C28" s="64"/>
      <c r="N28" s="122"/>
      <c r="O28" s="122"/>
    </row>
    <row r="29" spans="1:15" s="56" customFormat="1" ht="23.1" hidden="1" customHeight="1">
      <c r="A29" s="62"/>
      <c r="B29" s="64"/>
      <c r="C29" s="64"/>
      <c r="D29" s="65"/>
      <c r="E29" s="61"/>
      <c r="F29" s="65"/>
      <c r="G29" s="61"/>
      <c r="H29" s="65"/>
      <c r="I29" s="61"/>
      <c r="J29" s="65"/>
      <c r="K29" s="61"/>
      <c r="L29" s="65"/>
      <c r="O29" s="122"/>
    </row>
    <row r="30" spans="1:15" s="56" customFormat="1" ht="22.8" hidden="1" customHeight="1">
      <c r="A30" s="62"/>
      <c r="B30" s="64"/>
      <c r="C30" s="64"/>
      <c r="D30" s="65"/>
      <c r="E30" s="61"/>
      <c r="F30" s="65"/>
      <c r="G30" s="61"/>
      <c r="H30" s="65"/>
      <c r="I30" s="61"/>
      <c r="J30" s="65"/>
      <c r="K30" s="61"/>
      <c r="L30" s="65"/>
      <c r="O30" s="122"/>
    </row>
    <row r="31" spans="1:15" s="56" customFormat="1" ht="23.1" hidden="1" customHeight="1">
      <c r="A31" s="62"/>
      <c r="B31" s="64"/>
      <c r="C31" s="64"/>
      <c r="D31" s="65"/>
      <c r="E31" s="61"/>
      <c r="F31" s="65"/>
      <c r="G31" s="61"/>
      <c r="H31" s="65"/>
      <c r="I31" s="61"/>
      <c r="J31" s="65"/>
      <c r="K31" s="61"/>
      <c r="L31" s="65"/>
    </row>
    <row r="32" spans="1:15" s="56" customFormat="1" ht="23.1" hidden="1" customHeight="1">
      <c r="A32" s="62"/>
      <c r="B32" s="64"/>
      <c r="C32" s="64"/>
      <c r="D32" s="65"/>
      <c r="E32" s="61"/>
      <c r="F32" s="65"/>
      <c r="G32" s="61"/>
      <c r="H32" s="65"/>
      <c r="I32" s="61"/>
      <c r="J32" s="65"/>
      <c r="K32" s="61"/>
      <c r="L32" s="65"/>
    </row>
    <row r="33" spans="1:12" s="56" customFormat="1" ht="23.1" customHeight="1">
      <c r="B33" s="57"/>
      <c r="C33" s="57"/>
      <c r="D33" s="61"/>
      <c r="E33" s="61"/>
      <c r="F33" s="61"/>
      <c r="G33" s="61"/>
      <c r="H33" s="61"/>
      <c r="I33" s="61"/>
      <c r="J33" s="61"/>
      <c r="K33" s="61"/>
      <c r="L33" s="61"/>
    </row>
    <row r="34" spans="1:12" ht="23.1" customHeight="1">
      <c r="A34" s="56" t="str">
        <f>'ส่วนเปลี่ยนแปลง-วิธีส่วนได้เสีย'!A26</f>
        <v>ดูหมายเหตุประกอบงบการเงินแบบย่อ</v>
      </c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4" type="noConversion"/>
  <pageMargins left="1" right="0.3" top="0.7" bottom="0.5" header="0.6" footer="0.3"/>
  <pageSetup paperSize="9" scale="85" firstPageNumber="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32AA-B396-46BC-BB67-58997792F81C}">
  <dimension ref="A1:H115"/>
  <sheetViews>
    <sheetView tabSelected="1" topLeftCell="A51" zoomScale="70" zoomScaleNormal="70" zoomScaleSheetLayoutView="70" workbookViewId="0">
      <selection activeCell="N60" sqref="N60"/>
    </sheetView>
  </sheetViews>
  <sheetFormatPr defaultColWidth="9.33203125" defaultRowHeight="19.8"/>
  <cols>
    <col min="1" max="1" width="60.44140625" style="16" customWidth="1"/>
    <col min="2" max="2" width="9.33203125" style="16" customWidth="1"/>
    <col min="3" max="3" width="1.109375" style="16" customWidth="1"/>
    <col min="4" max="4" width="22.88671875" style="16" customWidth="1"/>
    <col min="5" max="5" width="1.21875" style="16" customWidth="1"/>
    <col min="6" max="6" width="14.5546875" style="17" customWidth="1"/>
    <col min="7" max="7" width="1.6640625" style="16" customWidth="1"/>
    <col min="8" max="8" width="12.77734375" style="17" customWidth="1"/>
    <col min="9" max="9" width="0.77734375" style="6" customWidth="1"/>
    <col min="10" max="16384" width="9.33203125" style="6"/>
  </cols>
  <sheetData>
    <row r="1" spans="1:8" ht="25.2" customHeight="1">
      <c r="A1" s="235" t="s">
        <v>65</v>
      </c>
      <c r="B1" s="235"/>
      <c r="C1" s="236"/>
      <c r="D1" s="236"/>
      <c r="E1" s="236"/>
      <c r="F1" s="236"/>
      <c r="G1" s="236"/>
      <c r="H1" s="236"/>
    </row>
    <row r="2" spans="1:8" ht="25.2" customHeight="1">
      <c r="A2" s="236" t="s">
        <v>42</v>
      </c>
      <c r="B2" s="236"/>
      <c r="C2" s="236"/>
      <c r="D2" s="236"/>
      <c r="E2" s="236"/>
      <c r="F2" s="236"/>
      <c r="G2" s="236"/>
      <c r="H2" s="236"/>
    </row>
    <row r="3" spans="1:8" ht="25.2" customHeight="1">
      <c r="A3" s="239" t="s">
        <v>130</v>
      </c>
      <c r="B3" s="240"/>
      <c r="C3" s="240"/>
      <c r="D3" s="240"/>
      <c r="E3" s="240"/>
      <c r="F3" s="240"/>
      <c r="G3" s="240"/>
      <c r="H3" s="240"/>
    </row>
    <row r="4" spans="1:8" ht="25.2" customHeight="1">
      <c r="A4" s="239" t="s">
        <v>92</v>
      </c>
      <c r="B4" s="239"/>
      <c r="C4" s="239"/>
      <c r="D4" s="239"/>
      <c r="E4" s="239"/>
      <c r="F4" s="239"/>
      <c r="G4" s="239"/>
      <c r="H4" s="239"/>
    </row>
    <row r="5" spans="1:8" ht="25.2" customHeight="1">
      <c r="A5" s="241" t="s">
        <v>26</v>
      </c>
      <c r="B5" s="241"/>
      <c r="C5" s="241"/>
      <c r="D5" s="241"/>
      <c r="E5" s="241"/>
      <c r="F5" s="241"/>
      <c r="G5" s="241"/>
      <c r="H5" s="241"/>
    </row>
    <row r="6" spans="1:8" ht="6" customHeight="1">
      <c r="A6" s="15"/>
      <c r="B6" s="15"/>
      <c r="C6" s="15"/>
      <c r="D6" s="15"/>
      <c r="E6" s="15"/>
      <c r="F6" s="123"/>
      <c r="G6" s="15"/>
      <c r="H6" s="15"/>
    </row>
    <row r="7" spans="1:8" s="20" customFormat="1" ht="23.1" customHeight="1">
      <c r="A7" s="18"/>
      <c r="B7" s="19" t="s">
        <v>13</v>
      </c>
      <c r="C7" s="189"/>
      <c r="D7" s="147" t="s">
        <v>87</v>
      </c>
      <c r="E7" s="19"/>
      <c r="F7" s="229" t="s">
        <v>40</v>
      </c>
      <c r="G7" s="229"/>
      <c r="H7" s="229"/>
    </row>
    <row r="8" spans="1:8" s="20" customFormat="1" ht="23.1" customHeight="1">
      <c r="A8" s="18"/>
      <c r="B8" s="19"/>
      <c r="C8" s="189"/>
      <c r="D8" s="147" t="s">
        <v>88</v>
      </c>
      <c r="E8" s="19"/>
      <c r="F8" s="124"/>
      <c r="G8" s="19"/>
      <c r="H8" s="19"/>
    </row>
    <row r="9" spans="1:8" s="20" customFormat="1" ht="14.4" customHeight="1">
      <c r="A9" s="18"/>
      <c r="B9" s="19"/>
      <c r="C9" s="19"/>
      <c r="D9" s="19">
        <v>2567</v>
      </c>
      <c r="E9" s="19"/>
      <c r="F9" s="19">
        <v>2568</v>
      </c>
      <c r="G9" s="19"/>
      <c r="H9" s="19">
        <v>2567</v>
      </c>
    </row>
    <row r="10" spans="1:8" s="20" customFormat="1" ht="16.8" customHeight="1">
      <c r="A10" s="146" t="s">
        <v>43</v>
      </c>
      <c r="B10" s="21"/>
      <c r="C10" s="23"/>
      <c r="E10" s="24"/>
      <c r="F10" s="22"/>
      <c r="G10" s="23"/>
      <c r="H10" s="22"/>
    </row>
    <row r="11" spans="1:8" s="20" customFormat="1" ht="23.1" customHeight="1">
      <c r="A11" s="135" t="s">
        <v>146</v>
      </c>
      <c r="B11" s="21"/>
      <c r="C11" s="152"/>
      <c r="D11" s="194">
        <f>'กำไร 6 เดือน '!D29</f>
        <v>2704619</v>
      </c>
      <c r="E11" s="194"/>
      <c r="F11" s="194">
        <v>10070097</v>
      </c>
      <c r="G11" s="194"/>
      <c r="H11" s="194">
        <f>'กำไร 6 เดือน '!H29</f>
        <v>4574589</v>
      </c>
    </row>
    <row r="12" spans="1:8" s="20" customFormat="1" ht="23.1" customHeight="1">
      <c r="A12" s="25" t="s">
        <v>44</v>
      </c>
      <c r="B12" s="25"/>
      <c r="C12" s="152"/>
      <c r="D12" s="194"/>
      <c r="E12" s="194"/>
      <c r="F12" s="194"/>
      <c r="G12" s="194"/>
      <c r="H12" s="194"/>
    </row>
    <row r="13" spans="1:8" s="20" customFormat="1" ht="23.1" customHeight="1">
      <c r="A13" s="27" t="s">
        <v>127</v>
      </c>
      <c r="B13" s="21"/>
      <c r="C13" s="152"/>
      <c r="D13" s="194">
        <f>-'กำไร 6 เดือน '!D28</f>
        <v>1181068</v>
      </c>
      <c r="E13" s="194"/>
      <c r="F13" s="194">
        <v>2644923</v>
      </c>
      <c r="G13" s="194"/>
      <c r="H13" s="194">
        <f>-'กำไร 6 เดือน '!H28</f>
        <v>1181068</v>
      </c>
    </row>
    <row r="14" spans="1:8" s="20" customFormat="1" ht="23.4">
      <c r="A14" s="217" t="s">
        <v>156</v>
      </c>
      <c r="B14" s="21"/>
      <c r="C14" s="152"/>
      <c r="D14" s="194">
        <v>-7000</v>
      </c>
      <c r="E14" s="194"/>
      <c r="F14" s="214" t="s">
        <v>0</v>
      </c>
      <c r="G14" s="194"/>
      <c r="H14" s="194">
        <v>-7000</v>
      </c>
    </row>
    <row r="15" spans="1:8" s="20" customFormat="1" ht="23.1" customHeight="1">
      <c r="A15" s="27" t="s">
        <v>52</v>
      </c>
      <c r="B15" s="25"/>
      <c r="C15" s="152"/>
      <c r="D15" s="194">
        <v>186559</v>
      </c>
      <c r="E15" s="194"/>
      <c r="F15" s="194">
        <v>149772</v>
      </c>
      <c r="G15" s="194"/>
      <c r="H15" s="194">
        <v>186559</v>
      </c>
    </row>
    <row r="16" spans="1:8" s="20" customFormat="1" ht="23.1" customHeight="1">
      <c r="A16" s="27" t="s">
        <v>91</v>
      </c>
      <c r="B16" s="27"/>
      <c r="C16" s="153"/>
      <c r="D16" s="194">
        <v>998661</v>
      </c>
      <c r="E16" s="194"/>
      <c r="F16" s="194">
        <v>971848</v>
      </c>
      <c r="G16" s="194"/>
      <c r="H16" s="194">
        <v>998661</v>
      </c>
    </row>
    <row r="17" spans="1:8" s="20" customFormat="1" ht="23.1" customHeight="1">
      <c r="A17" s="27" t="s">
        <v>147</v>
      </c>
      <c r="B17" s="27"/>
      <c r="C17" s="153"/>
      <c r="D17" s="194">
        <v>43443</v>
      </c>
      <c r="E17" s="194"/>
      <c r="F17" s="194">
        <v>39300</v>
      </c>
      <c r="G17" s="194"/>
      <c r="H17" s="194">
        <v>43443</v>
      </c>
    </row>
    <row r="18" spans="1:8" s="20" customFormat="1" ht="23.1" customHeight="1">
      <c r="A18" s="30" t="s">
        <v>148</v>
      </c>
      <c r="B18" s="27"/>
      <c r="C18" s="153"/>
      <c r="D18" s="194">
        <v>29358</v>
      </c>
      <c r="E18" s="194"/>
      <c r="F18" s="194">
        <v>1524</v>
      </c>
      <c r="G18" s="194"/>
      <c r="H18" s="194">
        <v>29358</v>
      </c>
    </row>
    <row r="19" spans="1:8" s="20" customFormat="1" ht="23.1" customHeight="1">
      <c r="A19" s="30" t="s">
        <v>149</v>
      </c>
      <c r="B19" s="27"/>
      <c r="C19" s="153"/>
      <c r="D19" s="194"/>
      <c r="E19" s="194"/>
      <c r="F19" s="194"/>
      <c r="G19" s="194"/>
      <c r="H19" s="194"/>
    </row>
    <row r="20" spans="1:8" s="20" customFormat="1" ht="23.1" customHeight="1">
      <c r="A20" s="29" t="s">
        <v>150</v>
      </c>
      <c r="B20" s="27"/>
      <c r="C20" s="153"/>
      <c r="D20" s="194">
        <v>20</v>
      </c>
      <c r="E20" s="194"/>
      <c r="F20" s="214" t="s">
        <v>0</v>
      </c>
      <c r="G20" s="194"/>
      <c r="H20" s="194">
        <v>20</v>
      </c>
    </row>
    <row r="21" spans="1:8" s="20" customFormat="1" ht="21.75" customHeight="1">
      <c r="A21" s="30" t="s">
        <v>86</v>
      </c>
      <c r="B21" s="30"/>
      <c r="C21" s="153"/>
      <c r="D21" s="194">
        <v>153238</v>
      </c>
      <c r="E21" s="194"/>
      <c r="F21" s="194">
        <v>231080</v>
      </c>
      <c r="G21" s="194"/>
      <c r="H21" s="194">
        <v>153238</v>
      </c>
    </row>
    <row r="22" spans="1:8" s="20" customFormat="1" ht="23.1" customHeight="1">
      <c r="A22" s="27" t="s">
        <v>119</v>
      </c>
      <c r="B22" s="27"/>
      <c r="C22" s="154"/>
      <c r="D22" s="194">
        <v>1869970</v>
      </c>
      <c r="E22" s="194"/>
      <c r="F22" s="214" t="s">
        <v>0</v>
      </c>
      <c r="G22" s="194"/>
      <c r="H22" s="214" t="s">
        <v>0</v>
      </c>
    </row>
    <row r="23" spans="1:8" s="20" customFormat="1" ht="23.1" customHeight="1">
      <c r="A23" s="36" t="s">
        <v>129</v>
      </c>
      <c r="B23" s="27"/>
      <c r="C23" s="153"/>
      <c r="D23" s="194">
        <v>-121498</v>
      </c>
      <c r="E23" s="194"/>
      <c r="F23" s="194">
        <v>-99481</v>
      </c>
      <c r="G23" s="194"/>
      <c r="H23" s="194">
        <v>-121498</v>
      </c>
    </row>
    <row r="24" spans="1:8" s="20" customFormat="1" ht="23.1" customHeight="1">
      <c r="A24" s="27" t="s">
        <v>33</v>
      </c>
      <c r="B24" s="27"/>
      <c r="C24" s="152"/>
      <c r="D24" s="193">
        <v>7250591</v>
      </c>
      <c r="E24" s="194"/>
      <c r="F24" s="193">
        <v>8071720</v>
      </c>
      <c r="G24" s="194"/>
      <c r="H24" s="193">
        <v>7250591</v>
      </c>
    </row>
    <row r="25" spans="1:8" s="20" customFormat="1" ht="20.399999999999999" customHeight="1">
      <c r="A25" s="46" t="s">
        <v>121</v>
      </c>
      <c r="B25" s="27"/>
      <c r="C25" s="153"/>
      <c r="D25" s="153"/>
      <c r="E25" s="153"/>
      <c r="F25" s="153"/>
      <c r="G25" s="153"/>
      <c r="H25" s="153"/>
    </row>
    <row r="26" spans="1:8" s="20" customFormat="1" ht="23.4">
      <c r="A26" s="32" t="s">
        <v>69</v>
      </c>
      <c r="B26" s="27"/>
      <c r="C26" s="152"/>
      <c r="D26" s="194">
        <f>SUM(D11:D24)</f>
        <v>14289029</v>
      </c>
      <c r="E26" s="194"/>
      <c r="F26" s="194">
        <f>SUM(F11:F25)</f>
        <v>22080783</v>
      </c>
      <c r="G26" s="194"/>
      <c r="H26" s="194">
        <f>SUM(H11:H24)</f>
        <v>14289029</v>
      </c>
    </row>
    <row r="27" spans="1:8" s="20" customFormat="1" ht="23.1" customHeight="1">
      <c r="A27" s="33" t="s">
        <v>45</v>
      </c>
      <c r="B27" s="33"/>
      <c r="C27" s="152"/>
      <c r="D27" s="194"/>
      <c r="E27" s="194"/>
      <c r="F27" s="194"/>
      <c r="G27" s="194"/>
      <c r="H27" s="194"/>
    </row>
    <row r="28" spans="1:8" s="20" customFormat="1" ht="23.4">
      <c r="A28" s="27" t="s">
        <v>57</v>
      </c>
      <c r="B28" s="27"/>
      <c r="C28" s="153"/>
      <c r="D28" s="194">
        <v>1917139</v>
      </c>
      <c r="E28" s="194"/>
      <c r="F28" s="194">
        <v>2039343</v>
      </c>
      <c r="G28" s="194"/>
      <c r="H28" s="194">
        <v>1917139</v>
      </c>
    </row>
    <row r="29" spans="1:8" s="20" customFormat="1" ht="23.4">
      <c r="A29" s="27" t="s">
        <v>114</v>
      </c>
      <c r="B29" s="27"/>
      <c r="C29" s="153"/>
      <c r="D29" s="194">
        <v>-49822997</v>
      </c>
      <c r="E29" s="194"/>
      <c r="F29" s="194">
        <v>83498421</v>
      </c>
      <c r="G29" s="194"/>
      <c r="H29" s="194">
        <v>-49822997</v>
      </c>
    </row>
    <row r="30" spans="1:8" s="20" customFormat="1" ht="23.1" customHeight="1">
      <c r="A30" s="27" t="s">
        <v>46</v>
      </c>
      <c r="B30" s="27"/>
      <c r="C30" s="153"/>
      <c r="D30" s="194">
        <v>-674</v>
      </c>
      <c r="E30" s="194"/>
      <c r="F30" s="194">
        <v>6999563</v>
      </c>
      <c r="G30" s="194"/>
      <c r="H30" s="194">
        <v>-674</v>
      </c>
    </row>
    <row r="31" spans="1:8" s="20" customFormat="1" ht="23.4">
      <c r="A31" s="27" t="s">
        <v>36</v>
      </c>
      <c r="B31" s="27"/>
      <c r="C31" s="153"/>
      <c r="D31" s="214" t="s">
        <v>0</v>
      </c>
      <c r="E31" s="194"/>
      <c r="F31" s="194">
        <v>-1736196</v>
      </c>
      <c r="G31" s="194"/>
      <c r="H31" s="214" t="s">
        <v>0</v>
      </c>
    </row>
    <row r="32" spans="1:8" s="20" customFormat="1" ht="23.4">
      <c r="A32" s="27" t="s">
        <v>80</v>
      </c>
      <c r="B32" s="27"/>
      <c r="C32" s="153"/>
      <c r="D32" s="194">
        <v>167243</v>
      </c>
      <c r="E32" s="194"/>
      <c r="F32" s="194">
        <v>443840</v>
      </c>
      <c r="G32" s="194"/>
      <c r="H32" s="194">
        <v>167243</v>
      </c>
    </row>
    <row r="33" spans="1:8" s="20" customFormat="1" ht="23.1" customHeight="1">
      <c r="A33" s="27" t="s">
        <v>20</v>
      </c>
      <c r="B33" s="27"/>
      <c r="C33" s="153"/>
      <c r="D33" s="194">
        <v>-245500</v>
      </c>
      <c r="E33" s="194"/>
      <c r="F33" s="194">
        <v>341430</v>
      </c>
      <c r="G33" s="194"/>
      <c r="H33" s="194">
        <v>-245500</v>
      </c>
    </row>
    <row r="34" spans="1:8" s="20" customFormat="1" ht="23.1" customHeight="1">
      <c r="A34" s="205" t="s">
        <v>47</v>
      </c>
      <c r="B34" s="35"/>
      <c r="C34" s="157"/>
      <c r="D34" s="194"/>
      <c r="E34" s="194"/>
      <c r="F34" s="194"/>
      <c r="G34" s="194"/>
      <c r="H34" s="194"/>
    </row>
    <row r="35" spans="1:8" s="20" customFormat="1" ht="23.1" customHeight="1">
      <c r="A35" s="36" t="s">
        <v>58</v>
      </c>
      <c r="B35" s="27"/>
      <c r="C35" s="153"/>
      <c r="D35" s="194">
        <v>-742634</v>
      </c>
      <c r="E35" s="194"/>
      <c r="F35" s="194">
        <v>-1469562</v>
      </c>
      <c r="G35" s="194"/>
      <c r="H35" s="194">
        <v>-742634</v>
      </c>
    </row>
    <row r="36" spans="1:8" s="20" customFormat="1" ht="23.1" customHeight="1">
      <c r="A36" s="36" t="s">
        <v>78</v>
      </c>
      <c r="B36" s="27"/>
      <c r="C36" s="153"/>
      <c r="D36" s="194">
        <v>395602</v>
      </c>
      <c r="E36" s="194"/>
      <c r="F36" s="194">
        <v>-8176000</v>
      </c>
      <c r="G36" s="194"/>
      <c r="H36" s="194">
        <v>395602</v>
      </c>
    </row>
    <row r="37" spans="1:8" s="20" customFormat="1" ht="23.4">
      <c r="A37" s="36" t="s">
        <v>18</v>
      </c>
      <c r="B37" s="27"/>
      <c r="C37" s="153"/>
      <c r="D37" s="194">
        <v>223108</v>
      </c>
      <c r="E37" s="194"/>
      <c r="F37" s="194">
        <v>66000</v>
      </c>
      <c r="G37" s="194"/>
      <c r="H37" s="194">
        <v>223108</v>
      </c>
    </row>
    <row r="38" spans="1:8" s="20" customFormat="1" ht="23.1" customHeight="1">
      <c r="A38" s="206" t="s">
        <v>151</v>
      </c>
      <c r="B38" s="37"/>
      <c r="C38" s="152"/>
      <c r="D38" s="198">
        <f>SUM(D26:D37)</f>
        <v>-33819684</v>
      </c>
      <c r="E38" s="194"/>
      <c r="F38" s="198">
        <f>SUM(F26:F37)</f>
        <v>104087622</v>
      </c>
      <c r="G38" s="194"/>
      <c r="H38" s="198">
        <f>SUM(H26:H37)</f>
        <v>-33819684</v>
      </c>
    </row>
    <row r="39" spans="1:8" s="20" customFormat="1" ht="23.1" customHeight="1">
      <c r="A39" s="38" t="s">
        <v>90</v>
      </c>
      <c r="B39" s="38"/>
      <c r="C39" s="153"/>
      <c r="D39" s="194">
        <f>H39</f>
        <v>-3261227</v>
      </c>
      <c r="E39" s="194"/>
      <c r="F39" s="194">
        <v>-5104336</v>
      </c>
      <c r="G39" s="194"/>
      <c r="H39" s="194">
        <v>-3261227</v>
      </c>
    </row>
    <row r="40" spans="1:8" s="20" customFormat="1" ht="22.2" customHeight="1">
      <c r="A40" s="39" t="s">
        <v>152</v>
      </c>
      <c r="B40" s="39"/>
      <c r="C40" s="152"/>
      <c r="D40" s="199">
        <f>SUM(D38:D39)</f>
        <v>-37080911</v>
      </c>
      <c r="E40" s="151"/>
      <c r="F40" s="199">
        <f>SUM(F38:F39)</f>
        <v>98983286</v>
      </c>
      <c r="G40" s="152"/>
      <c r="H40" s="199">
        <f>SUM(H38:H39)</f>
        <v>-37080911</v>
      </c>
    </row>
    <row r="41" spans="1:8" s="20" customFormat="1" ht="22.2" customHeight="1">
      <c r="A41" s="39"/>
      <c r="B41" s="39"/>
      <c r="C41" s="152"/>
      <c r="D41" s="194"/>
      <c r="E41" s="151"/>
      <c r="F41" s="194"/>
      <c r="G41" s="152"/>
      <c r="H41" s="194"/>
    </row>
    <row r="42" spans="1:8" s="20" customFormat="1" ht="22.2" customHeight="1">
      <c r="A42" s="39"/>
      <c r="B42" s="39"/>
      <c r="C42" s="152"/>
      <c r="D42" s="194"/>
      <c r="E42" s="151"/>
      <c r="F42" s="194"/>
      <c r="G42" s="152"/>
      <c r="H42" s="194"/>
    </row>
    <row r="43" spans="1:8" s="20" customFormat="1" ht="22.2" customHeight="1">
      <c r="A43" s="39"/>
      <c r="B43" s="39"/>
      <c r="C43" s="152"/>
      <c r="D43" s="194"/>
      <c r="E43" s="151"/>
      <c r="F43" s="194"/>
      <c r="G43" s="152"/>
      <c r="H43" s="194"/>
    </row>
    <row r="44" spans="1:8" s="20" customFormat="1" ht="22.2" customHeight="1">
      <c r="A44" s="235" t="s">
        <v>65</v>
      </c>
      <c r="B44" s="235"/>
      <c r="C44" s="236"/>
      <c r="D44" s="236"/>
      <c r="E44" s="236"/>
      <c r="F44" s="236"/>
      <c r="G44" s="236"/>
      <c r="H44" s="236"/>
    </row>
    <row r="45" spans="1:8" s="20" customFormat="1" ht="25.2" customHeight="1">
      <c r="A45" s="236" t="s">
        <v>96</v>
      </c>
      <c r="B45" s="236"/>
      <c r="C45" s="236"/>
      <c r="D45" s="236"/>
      <c r="E45" s="236"/>
      <c r="F45" s="236"/>
      <c r="G45" s="236"/>
      <c r="H45" s="236"/>
    </row>
    <row r="46" spans="1:8" s="20" customFormat="1" ht="25.2" customHeight="1">
      <c r="A46" s="239" t="s">
        <v>130</v>
      </c>
      <c r="B46" s="240"/>
      <c r="C46" s="240"/>
      <c r="D46" s="240"/>
      <c r="E46" s="240"/>
      <c r="F46" s="240"/>
      <c r="G46" s="240"/>
      <c r="H46" s="240"/>
    </row>
    <row r="47" spans="1:8" s="20" customFormat="1" ht="25.2" customHeight="1">
      <c r="A47" s="239" t="s">
        <v>92</v>
      </c>
      <c r="B47" s="239"/>
      <c r="C47" s="239"/>
      <c r="D47" s="239"/>
      <c r="E47" s="239"/>
      <c r="F47" s="239"/>
      <c r="G47" s="239"/>
      <c r="H47" s="239"/>
    </row>
    <row r="48" spans="1:8" s="20" customFormat="1" ht="25.2" customHeight="1">
      <c r="A48" s="241" t="s">
        <v>26</v>
      </c>
      <c r="B48" s="241"/>
      <c r="C48" s="241"/>
      <c r="D48" s="241"/>
      <c r="E48" s="241"/>
      <c r="F48" s="241"/>
      <c r="G48" s="241"/>
      <c r="H48" s="241"/>
    </row>
    <row r="49" spans="1:8" s="20" customFormat="1" ht="6" customHeight="1">
      <c r="A49" s="34"/>
      <c r="B49" s="34"/>
      <c r="C49" s="34"/>
      <c r="D49" s="34"/>
      <c r="E49" s="34"/>
      <c r="F49" s="125"/>
      <c r="G49" s="34"/>
      <c r="H49" s="34"/>
    </row>
    <row r="50" spans="1:8" s="20" customFormat="1" ht="23.1" customHeight="1">
      <c r="A50" s="18" t="s">
        <v>98</v>
      </c>
      <c r="B50" s="19" t="s">
        <v>13</v>
      </c>
      <c r="C50" s="189"/>
      <c r="D50" s="147" t="s">
        <v>87</v>
      </c>
      <c r="E50" s="19"/>
      <c r="F50" s="229" t="s">
        <v>40</v>
      </c>
      <c r="G50" s="229"/>
      <c r="H50" s="229"/>
    </row>
    <row r="51" spans="1:8" s="20" customFormat="1" ht="23.1" customHeight="1">
      <c r="A51" s="18"/>
      <c r="B51" s="19"/>
      <c r="C51" s="189"/>
      <c r="D51" s="147" t="s">
        <v>88</v>
      </c>
      <c r="E51" s="19"/>
      <c r="F51" s="124"/>
      <c r="G51" s="19"/>
      <c r="H51" s="19"/>
    </row>
    <row r="52" spans="1:8" s="20" customFormat="1" ht="23.1" customHeight="1">
      <c r="A52" s="18"/>
      <c r="B52" s="19"/>
      <c r="C52" s="19"/>
      <c r="D52" s="19">
        <v>2567</v>
      </c>
      <c r="E52" s="19"/>
      <c r="F52" s="19">
        <v>2568</v>
      </c>
      <c r="G52" s="19"/>
      <c r="H52" s="19">
        <v>2567</v>
      </c>
    </row>
    <row r="53" spans="1:8" s="20" customFormat="1" ht="10.199999999999999" customHeight="1">
      <c r="A53" s="18"/>
      <c r="B53" s="19"/>
      <c r="C53" s="19"/>
      <c r="D53" s="19"/>
      <c r="E53" s="19"/>
      <c r="F53" s="124"/>
      <c r="G53" s="19"/>
      <c r="H53" s="19"/>
    </row>
    <row r="54" spans="1:8" s="20" customFormat="1" ht="23.1" customHeight="1">
      <c r="A54" s="21" t="s">
        <v>48</v>
      </c>
      <c r="B54" s="21"/>
      <c r="C54" s="24"/>
      <c r="D54" s="194"/>
      <c r="E54" s="194"/>
      <c r="F54" s="194"/>
      <c r="G54" s="194"/>
      <c r="H54" s="194"/>
    </row>
    <row r="55" spans="1:8" s="20" customFormat="1" ht="23.1" customHeight="1">
      <c r="A55" s="36" t="s">
        <v>53</v>
      </c>
      <c r="B55" s="40"/>
      <c r="C55" s="153"/>
      <c r="D55" s="194">
        <f t="shared" ref="D55:D57" si="0">H55</f>
        <v>-1261542</v>
      </c>
      <c r="E55" s="194"/>
      <c r="F55" s="194">
        <v>-1221484</v>
      </c>
      <c r="G55" s="194"/>
      <c r="H55" s="194">
        <v>-1261542</v>
      </c>
    </row>
    <row r="56" spans="1:8" s="20" customFormat="1" ht="23.1" customHeight="1">
      <c r="A56" s="36" t="s">
        <v>103</v>
      </c>
      <c r="B56" s="40"/>
      <c r="C56" s="153"/>
      <c r="D56" s="194">
        <f t="shared" si="0"/>
        <v>128721</v>
      </c>
      <c r="E56" s="194"/>
      <c r="F56" s="194">
        <v>60000</v>
      </c>
      <c r="G56" s="194"/>
      <c r="H56" s="194">
        <v>128721</v>
      </c>
    </row>
    <row r="57" spans="1:8" s="20" customFormat="1" ht="23.1" customHeight="1">
      <c r="A57" s="36" t="s">
        <v>129</v>
      </c>
      <c r="B57" s="41"/>
      <c r="C57" s="153"/>
      <c r="D57" s="193">
        <f t="shared" si="0"/>
        <v>121498</v>
      </c>
      <c r="E57" s="194"/>
      <c r="F57" s="193">
        <v>99481</v>
      </c>
      <c r="G57" s="194"/>
      <c r="H57" s="193">
        <v>121498</v>
      </c>
    </row>
    <row r="58" spans="1:8" s="20" customFormat="1" ht="23.1" customHeight="1">
      <c r="A58" s="207" t="s">
        <v>154</v>
      </c>
      <c r="B58" s="42"/>
      <c r="C58" s="155"/>
      <c r="D58" s="199">
        <f>SUM(D55:D57)</f>
        <v>-1011323</v>
      </c>
      <c r="E58" s="155"/>
      <c r="F58" s="199">
        <f>SUM(F55:F57)</f>
        <v>-1062003</v>
      </c>
      <c r="G58" s="155"/>
      <c r="H58" s="199">
        <f>SUM(H55:H57)</f>
        <v>-1011323</v>
      </c>
    </row>
    <row r="59" spans="1:8" s="20" customFormat="1" ht="10.199999999999999" customHeight="1">
      <c r="A59" s="43"/>
      <c r="B59" s="42"/>
      <c r="C59" s="155"/>
      <c r="D59" s="156"/>
      <c r="E59" s="155"/>
      <c r="F59" s="156"/>
      <c r="G59" s="154"/>
      <c r="H59" s="156"/>
    </row>
    <row r="60" spans="1:8" s="20" customFormat="1" ht="23.1" customHeight="1">
      <c r="A60" s="21" t="s">
        <v>49</v>
      </c>
      <c r="B60" s="21"/>
      <c r="C60" s="151"/>
      <c r="D60" s="151"/>
      <c r="E60" s="151"/>
      <c r="F60" s="151"/>
      <c r="G60" s="151"/>
      <c r="H60" s="151"/>
    </row>
    <row r="61" spans="1:8" s="20" customFormat="1" ht="23.1" customHeight="1">
      <c r="A61" s="44" t="s">
        <v>115</v>
      </c>
      <c r="B61" s="40"/>
      <c r="C61" s="152"/>
      <c r="D61" s="152"/>
      <c r="E61" s="152"/>
      <c r="F61" s="152"/>
      <c r="G61" s="152"/>
      <c r="H61" s="152"/>
    </row>
    <row r="62" spans="1:8" s="20" customFormat="1" ht="23.4">
      <c r="A62" s="44" t="s">
        <v>89</v>
      </c>
      <c r="B62" s="45">
        <v>6.1</v>
      </c>
      <c r="C62" s="153"/>
      <c r="D62" s="194">
        <f>H62</f>
        <v>19320335</v>
      </c>
      <c r="E62" s="194"/>
      <c r="F62" s="194">
        <v>-12813719</v>
      </c>
      <c r="G62" s="194"/>
      <c r="H62" s="194">
        <v>19320335</v>
      </c>
    </row>
    <row r="63" spans="1:8" s="20" customFormat="1" ht="23.4">
      <c r="A63" s="44" t="s">
        <v>122</v>
      </c>
      <c r="B63" s="45">
        <v>6.1</v>
      </c>
      <c r="C63" s="153"/>
      <c r="D63" s="214" t="s">
        <v>0</v>
      </c>
      <c r="E63" s="194"/>
      <c r="F63" s="194">
        <v>10000000</v>
      </c>
      <c r="G63" s="194"/>
      <c r="H63" s="214" t="s">
        <v>0</v>
      </c>
    </row>
    <row r="64" spans="1:8" s="20" customFormat="1" ht="23.4">
      <c r="A64" s="40" t="s">
        <v>123</v>
      </c>
      <c r="B64" s="45">
        <v>6.1</v>
      </c>
      <c r="C64" s="153"/>
      <c r="D64" s="214" t="s">
        <v>0</v>
      </c>
      <c r="E64" s="194"/>
      <c r="F64" s="194">
        <v>-30000000</v>
      </c>
      <c r="G64" s="194"/>
      <c r="H64" s="214" t="s">
        <v>0</v>
      </c>
    </row>
    <row r="65" spans="1:8" s="20" customFormat="1" ht="23.1" customHeight="1">
      <c r="A65" s="40" t="s">
        <v>50</v>
      </c>
      <c r="B65" s="45">
        <v>6.1</v>
      </c>
      <c r="C65" s="153"/>
      <c r="D65" s="194">
        <f>H65</f>
        <v>57784000</v>
      </c>
      <c r="E65" s="194"/>
      <c r="F65" s="194">
        <v>110429575</v>
      </c>
      <c r="G65" s="194"/>
      <c r="H65" s="194">
        <v>57784000</v>
      </c>
    </row>
    <row r="66" spans="1:8" s="20" customFormat="1" ht="23.1" customHeight="1">
      <c r="A66" s="40" t="s">
        <v>124</v>
      </c>
      <c r="B66" s="45">
        <v>6.1</v>
      </c>
      <c r="C66" s="153"/>
      <c r="D66" s="194">
        <f>H66</f>
        <v>-19047937</v>
      </c>
      <c r="E66" s="194"/>
      <c r="F66" s="194">
        <v>-158993125</v>
      </c>
      <c r="G66" s="194"/>
      <c r="H66" s="194">
        <v>-19047937</v>
      </c>
    </row>
    <row r="67" spans="1:8" s="20" customFormat="1" ht="23.1" customHeight="1">
      <c r="A67" s="44" t="s">
        <v>99</v>
      </c>
      <c r="B67" s="45">
        <v>6.1</v>
      </c>
      <c r="C67" s="153"/>
      <c r="D67" s="194">
        <f>H67</f>
        <v>-323500</v>
      </c>
      <c r="E67" s="194"/>
      <c r="F67" s="194">
        <v>-2578750</v>
      </c>
      <c r="G67" s="194"/>
      <c r="H67" s="194">
        <v>-323500</v>
      </c>
    </row>
    <row r="68" spans="1:8" s="20" customFormat="1" ht="23.1" customHeight="1">
      <c r="A68" s="40" t="s">
        <v>82</v>
      </c>
      <c r="B68" s="45">
        <v>6.1</v>
      </c>
      <c r="C68" s="153"/>
      <c r="D68" s="194">
        <f>H68</f>
        <v>-6989864</v>
      </c>
      <c r="E68" s="194"/>
      <c r="F68" s="194">
        <v>-7644504</v>
      </c>
      <c r="G68" s="194"/>
      <c r="H68" s="194">
        <v>-6989864</v>
      </c>
    </row>
    <row r="69" spans="1:8" s="20" customFormat="1" ht="22.8" customHeight="1">
      <c r="A69" s="44" t="s">
        <v>125</v>
      </c>
      <c r="B69" s="45">
        <v>17</v>
      </c>
      <c r="C69" s="153"/>
      <c r="D69" s="194">
        <f t="shared" ref="D69" si="1">H69</f>
        <v>-15949235</v>
      </c>
      <c r="E69" s="194"/>
      <c r="F69" s="194">
        <v>-7996368</v>
      </c>
      <c r="G69" s="194"/>
      <c r="H69" s="194">
        <v>-15949235</v>
      </c>
    </row>
    <row r="70" spans="1:8" s="20" customFormat="1" ht="23.1" customHeight="1">
      <c r="A70" s="42" t="s">
        <v>153</v>
      </c>
      <c r="B70" s="42"/>
      <c r="C70" s="151"/>
      <c r="D70" s="199">
        <f>SUM(D62:D69)</f>
        <v>34793799</v>
      </c>
      <c r="E70" s="151"/>
      <c r="F70" s="199">
        <f>SUM(F62:F69)</f>
        <v>-99596891</v>
      </c>
      <c r="G70" s="152"/>
      <c r="H70" s="199">
        <f>SUM(H62:H69)</f>
        <v>34793799</v>
      </c>
    </row>
    <row r="71" spans="1:8" s="20" customFormat="1" ht="10.199999999999999" customHeight="1">
      <c r="A71" s="42"/>
      <c r="B71" s="42"/>
      <c r="C71" s="151"/>
      <c r="D71" s="156"/>
      <c r="E71" s="151"/>
      <c r="F71" s="156"/>
      <c r="G71" s="152"/>
      <c r="H71" s="156"/>
    </row>
    <row r="72" spans="1:8" s="20" customFormat="1" ht="23.1" customHeight="1">
      <c r="A72" s="46" t="s">
        <v>155</v>
      </c>
      <c r="B72" s="25"/>
      <c r="C72" s="154"/>
      <c r="D72" s="194">
        <f>D70+D58+D40</f>
        <v>-3298435</v>
      </c>
      <c r="E72" s="194"/>
      <c r="F72" s="194">
        <f>F70+F58+F40</f>
        <v>-1675608</v>
      </c>
      <c r="G72" s="194"/>
      <c r="H72" s="194">
        <f>H70+H58+H40</f>
        <v>-3298435</v>
      </c>
    </row>
    <row r="73" spans="1:8" s="20" customFormat="1" ht="23.1" customHeight="1">
      <c r="A73" s="47" t="s">
        <v>51</v>
      </c>
      <c r="B73" s="25"/>
      <c r="C73" s="154"/>
      <c r="D73" s="194">
        <v>14743067</v>
      </c>
      <c r="E73" s="194"/>
      <c r="F73" s="194">
        <v>9725291</v>
      </c>
      <c r="G73" s="194"/>
      <c r="H73" s="194">
        <v>14743067</v>
      </c>
    </row>
    <row r="74" spans="1:8" s="20" customFormat="1" ht="23.1" customHeight="1" thickBot="1">
      <c r="A74" s="48" t="s">
        <v>126</v>
      </c>
      <c r="B74" s="45">
        <v>6.2</v>
      </c>
      <c r="C74" s="151"/>
      <c r="D74" s="200">
        <f>SUM(D72:D73)</f>
        <v>11444632</v>
      </c>
      <c r="E74" s="151"/>
      <c r="F74" s="204">
        <f>SUM(F72:F73)</f>
        <v>8049683</v>
      </c>
      <c r="G74" s="152"/>
      <c r="H74" s="200">
        <f>SUM(H72:H73)</f>
        <v>11444632</v>
      </c>
    </row>
    <row r="75" spans="1:8" s="20" customFormat="1" ht="23.1" customHeight="1" thickTop="1">
      <c r="A75" s="48"/>
      <c r="B75" s="45"/>
      <c r="C75" s="24"/>
      <c r="D75" s="145"/>
      <c r="E75" s="24"/>
      <c r="F75" s="145"/>
      <c r="G75" s="23"/>
      <c r="H75" s="145"/>
    </row>
    <row r="76" spans="1:8" s="20" customFormat="1" ht="23.1" customHeight="1">
      <c r="A76" s="48"/>
      <c r="B76" s="45"/>
      <c r="C76" s="24"/>
      <c r="D76" s="145"/>
      <c r="E76" s="24"/>
      <c r="F76" s="145"/>
      <c r="G76" s="23"/>
      <c r="H76" s="145"/>
    </row>
    <row r="77" spans="1:8" s="20" customFormat="1" ht="23.1" customHeight="1">
      <c r="C77" s="24"/>
      <c r="D77" s="145"/>
      <c r="E77" s="24"/>
      <c r="F77" s="145"/>
      <c r="G77" s="23"/>
      <c r="H77" s="145"/>
    </row>
    <row r="78" spans="1:8" s="20" customFormat="1" ht="23.1" hidden="1" customHeight="1">
      <c r="A78" s="48"/>
      <c r="B78" s="45"/>
      <c r="C78" s="24"/>
      <c r="D78" s="145"/>
      <c r="E78" s="24"/>
      <c r="F78" s="145"/>
      <c r="G78" s="23"/>
      <c r="H78" s="145"/>
    </row>
    <row r="79" spans="1:8" s="20" customFormat="1" ht="23.1" hidden="1" customHeight="1">
      <c r="A79" s="48"/>
      <c r="B79" s="45"/>
      <c r="C79" s="24"/>
      <c r="D79" s="145"/>
      <c r="E79" s="24"/>
      <c r="F79" s="145"/>
      <c r="G79" s="23"/>
      <c r="H79" s="145"/>
    </row>
    <row r="80" spans="1:8" s="20" customFormat="1" ht="23.1" hidden="1" customHeight="1">
      <c r="A80" s="48"/>
      <c r="B80" s="45"/>
      <c r="C80" s="24"/>
      <c r="D80" s="145"/>
      <c r="E80" s="24"/>
      <c r="F80" s="145"/>
      <c r="G80" s="23"/>
      <c r="H80" s="145"/>
    </row>
    <row r="81" spans="1:8" s="20" customFormat="1" ht="23.1" hidden="1" customHeight="1">
      <c r="A81" s="48"/>
      <c r="B81" s="45"/>
      <c r="C81" s="24"/>
      <c r="D81" s="145"/>
      <c r="E81" s="24"/>
      <c r="F81" s="145"/>
      <c r="G81" s="23"/>
      <c r="H81" s="145"/>
    </row>
    <row r="82" spans="1:8" s="20" customFormat="1" ht="23.1" hidden="1" customHeight="1">
      <c r="A82" s="48"/>
      <c r="B82" s="45"/>
      <c r="C82" s="24"/>
      <c r="D82" s="145"/>
      <c r="E82" s="24"/>
      <c r="F82" s="145"/>
      <c r="G82" s="23"/>
      <c r="H82" s="145"/>
    </row>
    <row r="83" spans="1:8" s="20" customFormat="1" ht="23.1" hidden="1" customHeight="1">
      <c r="A83" s="48"/>
      <c r="B83" s="45"/>
      <c r="C83" s="24"/>
      <c r="D83" s="145"/>
      <c r="E83" s="24"/>
      <c r="F83" s="145"/>
      <c r="G83" s="23"/>
      <c r="H83" s="145"/>
    </row>
    <row r="84" spans="1:8" s="20" customFormat="1" ht="23.1" hidden="1" customHeight="1">
      <c r="A84" s="48"/>
      <c r="B84" s="45"/>
      <c r="C84" s="24"/>
      <c r="D84" s="145"/>
      <c r="E84" s="24"/>
      <c r="F84" s="145"/>
      <c r="G84" s="23"/>
      <c r="H84" s="145"/>
    </row>
    <row r="85" spans="1:8" s="20" customFormat="1" ht="23.1" hidden="1" customHeight="1">
      <c r="A85" s="48"/>
      <c r="B85" s="45"/>
      <c r="C85" s="24"/>
      <c r="D85" s="145"/>
      <c r="E85" s="24"/>
      <c r="F85" s="145"/>
      <c r="G85" s="23"/>
      <c r="H85" s="145"/>
    </row>
    <row r="86" spans="1:8" s="20" customFormat="1" ht="23.1" hidden="1" customHeight="1">
      <c r="A86" s="48"/>
      <c r="B86" s="45"/>
      <c r="C86" s="24"/>
      <c r="D86" s="145"/>
      <c r="E86" s="24"/>
      <c r="F86" s="145"/>
      <c r="G86" s="23"/>
      <c r="H86" s="145"/>
    </row>
    <row r="87" spans="1:8" s="20" customFormat="1" ht="23.1" hidden="1" customHeight="1">
      <c r="C87" s="24"/>
      <c r="D87" s="145"/>
      <c r="E87" s="24"/>
      <c r="F87" s="145"/>
      <c r="G87" s="23"/>
      <c r="H87" s="145"/>
    </row>
    <row r="88" spans="1:8" s="20" customFormat="1" ht="23.1" customHeight="1">
      <c r="A88" s="23"/>
      <c r="B88" s="23"/>
      <c r="C88" s="23"/>
      <c r="D88" s="23"/>
      <c r="E88" s="23"/>
      <c r="F88" s="28"/>
      <c r="G88" s="23"/>
      <c r="H88" s="28"/>
    </row>
    <row r="89" spans="1:8" s="20" customFormat="1" ht="23.1" customHeight="1">
      <c r="A89" s="23"/>
      <c r="B89" s="23"/>
      <c r="C89" s="23"/>
      <c r="D89" s="23"/>
      <c r="E89" s="23"/>
      <c r="F89" s="28"/>
      <c r="G89" s="23"/>
      <c r="H89" s="28"/>
    </row>
    <row r="90" spans="1:8" s="20" customFormat="1" ht="23.1" customHeight="1">
      <c r="A90" s="23"/>
      <c r="B90" s="23"/>
      <c r="C90" s="23"/>
      <c r="D90" s="23"/>
      <c r="E90" s="23"/>
      <c r="F90" s="28"/>
      <c r="G90" s="23"/>
      <c r="H90" s="28"/>
    </row>
    <row r="91" spans="1:8" s="20" customFormat="1" ht="21" customHeight="1">
      <c r="A91" s="23"/>
      <c r="B91" s="23"/>
      <c r="C91" s="23"/>
      <c r="D91" s="23"/>
      <c r="E91" s="23"/>
      <c r="F91" s="28"/>
      <c r="G91" s="23"/>
      <c r="H91" s="28"/>
    </row>
    <row r="92" spans="1:8" s="20" customFormat="1" ht="21" customHeight="1">
      <c r="A92" s="23"/>
      <c r="B92" s="23"/>
      <c r="C92" s="23"/>
      <c r="D92" s="23"/>
      <c r="E92" s="23"/>
      <c r="F92" s="28"/>
      <c r="G92" s="23"/>
      <c r="H92" s="28"/>
    </row>
    <row r="93" spans="1:8" s="20" customFormat="1" ht="21" customHeight="1">
      <c r="A93" s="23"/>
      <c r="B93" s="23"/>
      <c r="C93" s="23"/>
      <c r="D93" s="23"/>
      <c r="E93" s="23"/>
      <c r="F93" s="28"/>
      <c r="G93" s="23"/>
      <c r="H93" s="28"/>
    </row>
    <row r="94" spans="1:8" s="20" customFormat="1" ht="21" customHeight="1">
      <c r="A94" s="23"/>
      <c r="B94" s="23"/>
      <c r="C94" s="23"/>
      <c r="D94" s="23"/>
      <c r="E94" s="23"/>
      <c r="F94" s="28"/>
      <c r="G94" s="23"/>
      <c r="H94" s="28"/>
    </row>
    <row r="95" spans="1:8" s="20" customFormat="1" ht="21" customHeight="1">
      <c r="A95" s="23"/>
      <c r="B95" s="23"/>
      <c r="C95" s="23"/>
      <c r="D95" s="23"/>
      <c r="E95" s="23"/>
      <c r="F95" s="28"/>
      <c r="G95" s="23"/>
      <c r="H95" s="28"/>
    </row>
    <row r="96" spans="1:8" s="20" customFormat="1" ht="21" customHeight="1">
      <c r="A96" s="23"/>
      <c r="B96" s="23"/>
      <c r="C96" s="23"/>
      <c r="D96" s="23"/>
      <c r="E96" s="23"/>
      <c r="F96" s="28"/>
      <c r="G96" s="23"/>
      <c r="H96" s="28"/>
    </row>
    <row r="97" spans="1:8" s="20" customFormat="1" ht="21" customHeight="1">
      <c r="A97" s="237" t="s">
        <v>93</v>
      </c>
      <c r="B97" s="238"/>
      <c r="C97" s="23"/>
      <c r="D97" s="23"/>
      <c r="E97" s="23"/>
      <c r="F97" s="28"/>
      <c r="G97" s="23"/>
      <c r="H97" s="28"/>
    </row>
    <row r="98" spans="1:8" s="20" customFormat="1" ht="21" customHeight="1">
      <c r="A98" s="23"/>
      <c r="B98" s="23"/>
      <c r="C98" s="23"/>
      <c r="D98" s="23"/>
      <c r="E98" s="23"/>
      <c r="F98" s="28"/>
      <c r="G98" s="23"/>
      <c r="H98" s="28"/>
    </row>
    <row r="99" spans="1:8" s="20" customFormat="1" ht="21" customHeight="1">
      <c r="A99" s="23"/>
      <c r="B99" s="23"/>
      <c r="C99" s="23"/>
      <c r="D99" s="23"/>
      <c r="E99" s="23"/>
      <c r="F99" s="28"/>
      <c r="G99" s="23"/>
      <c r="H99" s="28"/>
    </row>
    <row r="100" spans="1:8" s="20" customFormat="1" ht="21" customHeight="1">
      <c r="A100" s="23"/>
      <c r="B100" s="23"/>
      <c r="C100" s="23"/>
      <c r="D100" s="23"/>
      <c r="E100" s="23"/>
      <c r="F100" s="28"/>
      <c r="G100" s="23"/>
      <c r="H100" s="28"/>
    </row>
    <row r="101" spans="1:8" s="20" customFormat="1" ht="21" customHeight="1">
      <c r="A101" s="23"/>
      <c r="B101" s="23"/>
      <c r="C101" s="23"/>
      <c r="D101" s="23"/>
      <c r="E101" s="23"/>
      <c r="F101" s="28"/>
      <c r="G101" s="23"/>
      <c r="H101" s="28"/>
    </row>
    <row r="102" spans="1:8" s="20" customFormat="1" ht="21" customHeight="1">
      <c r="A102" s="23"/>
      <c r="B102" s="23"/>
      <c r="C102" s="23"/>
      <c r="D102" s="23"/>
      <c r="E102" s="23"/>
      <c r="F102" s="28"/>
      <c r="G102" s="23"/>
      <c r="H102" s="28"/>
    </row>
    <row r="103" spans="1:8" s="20" customFormat="1" ht="21" customHeight="1">
      <c r="A103" s="23"/>
      <c r="B103" s="23"/>
      <c r="C103" s="23"/>
      <c r="D103" s="23"/>
      <c r="E103" s="23"/>
      <c r="F103" s="28"/>
      <c r="G103" s="23"/>
      <c r="H103" s="28"/>
    </row>
    <row r="104" spans="1:8" s="20" customFormat="1" ht="21" customHeight="1">
      <c r="A104" s="23"/>
      <c r="B104" s="23"/>
      <c r="C104" s="23"/>
      <c r="D104" s="23"/>
      <c r="E104" s="23"/>
      <c r="F104" s="28"/>
      <c r="G104" s="23"/>
      <c r="H104" s="28"/>
    </row>
    <row r="105" spans="1:8" s="20" customFormat="1" ht="21" customHeight="1">
      <c r="A105" s="23"/>
      <c r="B105" s="23"/>
      <c r="C105" s="23"/>
      <c r="D105" s="23"/>
      <c r="E105" s="23"/>
      <c r="F105" s="28"/>
      <c r="G105" s="23"/>
      <c r="H105" s="28"/>
    </row>
    <row r="106" spans="1:8" s="20" customFormat="1" ht="21" customHeight="1">
      <c r="A106" s="23"/>
      <c r="B106" s="23"/>
      <c r="C106" s="23"/>
      <c r="D106" s="23"/>
      <c r="E106" s="23"/>
      <c r="F106" s="28"/>
      <c r="G106" s="23"/>
      <c r="H106" s="28"/>
    </row>
    <row r="107" spans="1:8" s="20" customFormat="1" ht="21" customHeight="1">
      <c r="A107" s="23"/>
      <c r="B107" s="23"/>
      <c r="C107" s="23"/>
      <c r="D107" s="23"/>
      <c r="E107" s="23"/>
      <c r="F107" s="28"/>
      <c r="G107" s="23"/>
      <c r="H107" s="28"/>
    </row>
    <row r="108" spans="1:8" s="20" customFormat="1" ht="21" customHeight="1">
      <c r="A108" s="23"/>
      <c r="B108" s="23"/>
      <c r="C108" s="23"/>
      <c r="D108" s="23"/>
      <c r="E108" s="23"/>
      <c r="F108" s="28"/>
      <c r="G108" s="23"/>
      <c r="H108" s="28"/>
    </row>
    <row r="109" spans="1:8" s="20" customFormat="1" ht="21" customHeight="1">
      <c r="A109" s="23"/>
      <c r="B109" s="23"/>
      <c r="C109" s="23"/>
      <c r="D109" s="23"/>
      <c r="E109" s="23"/>
      <c r="F109" s="28"/>
      <c r="G109" s="23"/>
      <c r="H109" s="28"/>
    </row>
    <row r="110" spans="1:8" s="20" customFormat="1" ht="21" customHeight="1">
      <c r="A110" s="23"/>
      <c r="B110" s="23"/>
      <c r="C110" s="23"/>
      <c r="D110" s="23"/>
      <c r="E110" s="23"/>
      <c r="F110" s="28"/>
      <c r="G110" s="23"/>
      <c r="H110" s="28"/>
    </row>
    <row r="111" spans="1:8" s="20" customFormat="1" ht="21" customHeight="1">
      <c r="A111" s="23"/>
      <c r="B111" s="23"/>
      <c r="C111" s="23"/>
      <c r="D111" s="23"/>
      <c r="E111" s="23"/>
      <c r="F111" s="28"/>
      <c r="G111" s="23"/>
      <c r="H111" s="28"/>
    </row>
    <row r="112" spans="1:8" s="20" customFormat="1" ht="23.4">
      <c r="A112" s="23"/>
      <c r="B112" s="23"/>
      <c r="C112" s="23"/>
      <c r="D112" s="23"/>
      <c r="E112" s="23"/>
      <c r="F112" s="28"/>
      <c r="G112" s="23"/>
      <c r="H112" s="28"/>
    </row>
    <row r="113" spans="1:8" s="20" customFormat="1" ht="23.4">
      <c r="A113" s="23"/>
      <c r="B113" s="23"/>
      <c r="C113" s="23"/>
      <c r="D113" s="23"/>
      <c r="E113" s="23"/>
      <c r="F113" s="28"/>
      <c r="G113" s="23"/>
      <c r="H113" s="28"/>
    </row>
    <row r="114" spans="1:8" s="20" customFormat="1" ht="23.4">
      <c r="A114" s="23"/>
      <c r="B114" s="23"/>
      <c r="C114" s="23"/>
      <c r="D114" s="23"/>
      <c r="E114" s="23"/>
      <c r="F114" s="28"/>
      <c r="G114" s="23"/>
      <c r="H114" s="28"/>
    </row>
    <row r="115" spans="1:8" s="20" customFormat="1" ht="23.4">
      <c r="A115" s="23"/>
      <c r="B115" s="23"/>
      <c r="C115" s="23"/>
      <c r="D115" s="23"/>
      <c r="E115" s="23"/>
      <c r="F115" s="28"/>
      <c r="G115" s="23"/>
      <c r="H115" s="28"/>
    </row>
  </sheetData>
  <autoFilter ref="I1:I115" xr:uid="{00000000-0009-0000-0000-000005000000}"/>
  <mergeCells count="13">
    <mergeCell ref="F7:H7"/>
    <mergeCell ref="A1:H1"/>
    <mergeCell ref="A2:H2"/>
    <mergeCell ref="A3:H3"/>
    <mergeCell ref="A4:H4"/>
    <mergeCell ref="A5:H5"/>
    <mergeCell ref="A44:H44"/>
    <mergeCell ref="F50:H50"/>
    <mergeCell ref="A97:B97"/>
    <mergeCell ref="A45:H45"/>
    <mergeCell ref="A46:H46"/>
    <mergeCell ref="A47:H47"/>
    <mergeCell ref="A48:H48"/>
  </mergeCells>
  <pageMargins left="0.7" right="0.3" top="0.7" bottom="0.5" header="0.6" footer="0.3"/>
  <pageSetup paperSize="9" scale="80" fitToHeight="10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Props1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1ec3fb23-7cb3-472c-869d-7fe53cf2c7e4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 3 เดือน</vt:lpstr>
      <vt:lpstr>กำไร 6 เดือน 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Iamwong, Withanon</cp:lastModifiedBy>
  <cp:lastPrinted>2025-08-07T08:08:49Z</cp:lastPrinted>
  <dcterms:created xsi:type="dcterms:W3CDTF">2000-06-16T10:49:48Z</dcterms:created>
  <dcterms:modified xsi:type="dcterms:W3CDTF">2025-08-07T08:08:51Z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