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JPS-Q2 (3050479)\"/>
    </mc:Choice>
  </mc:AlternateContent>
  <xr:revisionPtr revIDLastSave="0" documentId="13_ncr:1_{EB85531F-B72F-4DE2-AF48-2EC6AF2678F8}" xr6:coauthVersionLast="47" xr6:coauthVersionMax="47" xr10:uidLastSave="{00000000-0000-0000-0000-000000000000}"/>
  <bookViews>
    <workbookView xWindow="-108" yWindow="-108" windowWidth="23256" windowHeight="12456" tabRatio="837" activeTab="6" xr2:uid="{00000000-000D-0000-FFFF-FFFF00000000}"/>
  </bookViews>
  <sheets>
    <sheet name="Assets" sheetId="1" r:id="rId1"/>
    <sheet name="Liab" sheetId="9" r:id="rId2"/>
    <sheet name="PL 3 month" sheetId="7" r:id="rId3"/>
    <sheet name="PL 6 month" sheetId="12" r:id="rId4"/>
    <sheet name="CE-CONSO" sheetId="11" r:id="rId5"/>
    <sheet name="CE" sheetId="5" r:id="rId6"/>
    <sheet name="CASHFLOWS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5">CE!#REF!</definedName>
    <definedName name="\a" localSheetId="2">[1]JJDHT!#REF!</definedName>
    <definedName name="\a" localSheetId="3">[1]JJDHT!#REF!</definedName>
    <definedName name="\a">[1]JJDHT!#REF!</definedName>
    <definedName name="\b" localSheetId="5">'[2]BS&amp;PL'!#REF!</definedName>
    <definedName name="\b" localSheetId="2">[1]JJDHT!#REF!</definedName>
    <definedName name="\b" localSheetId="3">[1]JJDHT!#REF!</definedName>
    <definedName name="\b">[1]JJDHT!#REF!</definedName>
    <definedName name="\c" localSheetId="5">CE!#REF!</definedName>
    <definedName name="\c" localSheetId="2">[1]JJDHT!#REF!</definedName>
    <definedName name="\c" localSheetId="3">[1]JJDHT!#REF!</definedName>
    <definedName name="\c">[1]JJDHT!#REF!</definedName>
    <definedName name="\d" localSheetId="5">'[2]BS&amp;PL'!#REF!</definedName>
    <definedName name="\d" localSheetId="2">[1]JJDHT!#REF!</definedName>
    <definedName name="\d" localSheetId="3">[1]JJDHT!#REF!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5">'[2]BS&amp;PL'!#REF!</definedName>
    <definedName name="\z" localSheetId="2">[1]JJDHT!#REF!</definedName>
    <definedName name="\z" localSheetId="3">[1]JJDHT!#REF!</definedName>
    <definedName name="\z">[1]JJDHT!#REF!</definedName>
    <definedName name="_Regression_Int" localSheetId="5" hidden="1">1</definedName>
    <definedName name="PRELIM_TM2" localSheetId="3">[4]Lead!#REF!</definedName>
    <definedName name="PRELIM_TM2">[4]Lead!#REF!</definedName>
    <definedName name="_xlnm.Print_Area" localSheetId="0">Assets!#REF!</definedName>
    <definedName name="_xlnm.Print_Area" localSheetId="1">Liab!#REF!</definedName>
    <definedName name="Print_Area_MI" localSheetId="5">CE!#REF!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5" l="1"/>
  <c r="H27" i="12"/>
  <c r="F23" i="12"/>
  <c r="F23" i="7"/>
  <c r="M19" i="5"/>
  <c r="M15" i="5" l="1"/>
  <c r="M14" i="5"/>
  <c r="M13" i="5"/>
  <c r="K16" i="5"/>
  <c r="M16" i="5" l="1"/>
  <c r="A46" i="7"/>
  <c r="B20" i="5" l="1"/>
  <c r="B24" i="5"/>
  <c r="B15" i="5"/>
  <c r="B14" i="11"/>
  <c r="B26" i="12"/>
  <c r="B20" i="12"/>
  <c r="B13" i="12"/>
  <c r="B12" i="12"/>
  <c r="B26" i="7"/>
  <c r="B20" i="7"/>
  <c r="B13" i="7"/>
  <c r="B12" i="7"/>
  <c r="E22" i="5" l="1"/>
  <c r="E25" i="5" s="1"/>
  <c r="G22" i="5"/>
  <c r="G25" i="5" s="1"/>
  <c r="I22" i="5"/>
  <c r="I25" i="5" s="1"/>
  <c r="K22" i="5"/>
  <c r="A1" i="10"/>
  <c r="F43" i="9"/>
  <c r="F28" i="9"/>
  <c r="F20" i="9"/>
  <c r="C27" i="1"/>
  <c r="G27" i="1"/>
  <c r="C17" i="1"/>
  <c r="F29" i="9" l="1"/>
  <c r="F44" i="9" s="1"/>
  <c r="C28" i="1"/>
  <c r="C29" i="1" s="1"/>
  <c r="H27" i="7" l="1"/>
  <c r="H30" i="7" s="1"/>
  <c r="D27" i="7"/>
  <c r="D30" i="7" s="1"/>
  <c r="H21" i="7"/>
  <c r="H14" i="7"/>
  <c r="D21" i="7"/>
  <c r="D14" i="7"/>
  <c r="H30" i="12"/>
  <c r="D27" i="12"/>
  <c r="D30" i="12" s="1"/>
  <c r="H21" i="12"/>
  <c r="H14" i="12"/>
  <c r="D21" i="12"/>
  <c r="D14" i="12"/>
  <c r="H29" i="10"/>
  <c r="H41" i="10" s="1"/>
  <c r="H43" i="10" s="1"/>
  <c r="D29" i="10"/>
  <c r="D41" i="10" s="1"/>
  <c r="D43" i="10" s="1"/>
  <c r="H83" i="10"/>
  <c r="H65" i="10"/>
  <c r="D65" i="10"/>
  <c r="K15" i="11"/>
  <c r="I15" i="11"/>
  <c r="G15" i="11"/>
  <c r="E15" i="11"/>
  <c r="M14" i="11"/>
  <c r="M13" i="11"/>
  <c r="M12" i="11"/>
  <c r="M24" i="5"/>
  <c r="M22" i="5"/>
  <c r="E16" i="5"/>
  <c r="G16" i="5"/>
  <c r="I16" i="5"/>
  <c r="H85" i="10" l="1"/>
  <c r="H87" i="10" s="1"/>
  <c r="M15" i="11"/>
  <c r="A32" i="5" l="1"/>
  <c r="H32" i="7"/>
  <c r="G65" i="10"/>
  <c r="A49" i="10"/>
  <c r="D32" i="7" l="1"/>
  <c r="H32" i="12" l="1"/>
  <c r="D32" i="12" l="1"/>
  <c r="D83" i="10" l="1"/>
  <c r="D85" i="10" s="1"/>
  <c r="D87" i="10" s="1"/>
  <c r="G17" i="1" l="1"/>
  <c r="G28" i="1" s="1"/>
  <c r="F21" i="12" l="1"/>
  <c r="E27" i="1"/>
  <c r="F14" i="12" l="1"/>
  <c r="F21" i="7" l="1"/>
  <c r="F27" i="12"/>
  <c r="D28" i="9" l="1"/>
  <c r="F14" i="7"/>
  <c r="F27" i="7" l="1"/>
  <c r="F30" i="7" s="1"/>
  <c r="F32" i="7" s="1"/>
  <c r="D20" i="9" l="1"/>
  <c r="D29" i="9" s="1"/>
  <c r="E17" i="1" l="1"/>
  <c r="E28" i="1" s="1"/>
  <c r="F30" i="12" l="1"/>
  <c r="F32" i="12" s="1"/>
  <c r="M23" i="5" l="1"/>
  <c r="M25" i="5" s="1"/>
  <c r="K25" i="5"/>
  <c r="D43" i="9" l="1"/>
  <c r="D44" i="9" s="1"/>
  <c r="F65" i="10" l="1"/>
  <c r="F83" i="10" l="1"/>
  <c r="F29" i="10" l="1"/>
  <c r="F41" i="10" s="1"/>
  <c r="F43" i="10" s="1"/>
  <c r="F85" i="10" s="1"/>
  <c r="F87" i="10" s="1"/>
</calcChain>
</file>

<file path=xl/sharedStrings.xml><?xml version="1.0" encoding="utf-8"?>
<sst xmlns="http://schemas.openxmlformats.org/spreadsheetml/2006/main" count="322" uniqueCount="173">
  <si>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</si>
  <si>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</si>
  <si>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</si>
  <si>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</si>
  <si>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</si>
  <si>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</si>
  <si>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</si>
  <si>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</si>
  <si>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</si>
  <si>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</si>
  <si>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</si>
  <si>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</si>
  <si>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</si>
  <si>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</si>
  <si>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</si>
  <si>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</si>
  <si>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</si>
  <si>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</si>
  <si>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</si>
  <si>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</si>
  <si>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</si>
  <si>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</si>
  <si>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</si>
  <si>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</si>
  <si>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</si>
  <si>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</si>
  <si>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</si>
  <si>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</si>
  <si>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</si>
  <si>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Long-term borrowings from financial institutions</t>
  </si>
  <si>
    <t>Authorized share capital</t>
  </si>
  <si>
    <t>As at</t>
  </si>
  <si>
    <t>December 31,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</si>
  <si>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</si>
  <si>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</si>
  <si>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</si>
  <si>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</si>
  <si>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</si>
  <si>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</si>
  <si>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</si>
  <si>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</si>
  <si>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</si>
  <si>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</si>
  <si>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</si>
  <si>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FINANCIAL STATEMENTS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</si>
  <si>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</si>
  <si>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</si>
  <si>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</si>
  <si>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</si>
  <si>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</si>
  <si>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>Adjustments by:</t>
  </si>
  <si>
    <t>Issued and paid-up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</si>
  <si>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</si>
  <si>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</si>
  <si>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</si>
  <si>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</si>
  <si>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</si>
  <si>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</si>
  <si>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</si>
  <si>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</si>
  <si>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</si>
  <si>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</si>
  <si>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</si>
  <si>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</si>
  <si>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</si>
  <si>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</si>
  <si>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Total Expenses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</si>
  <si>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</si>
  <si>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</si>
  <si>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</si>
  <si>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</si>
  <si>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</si>
  <si>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</si>
  <si>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</si>
  <si>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</si>
  <si>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</si>
  <si>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</si>
  <si>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</si>
  <si>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</si>
  <si>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 xml:space="preserve">IN  WHICH  THE  EQUITY  METHOD
</t>
  </si>
  <si>
    <t>IS  APPLIED</t>
  </si>
  <si>
    <t>FINANCIAL  STATEMENTS  IN  WHICH  THE  EQUITY  METHOD  IS  APPLIED</t>
  </si>
  <si>
    <t>IN  WHICH  THE  EQUITY  METHOD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</si>
  <si>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</si>
  <si>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</si>
  <si>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</si>
  <si>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</si>
  <si>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</si>
  <si>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</si>
  <si>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</si>
  <si>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</si>
  <si>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</si>
  <si>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</si>
  <si>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Depreciation - property, plant and equipment</t>
  </si>
  <si>
    <t>Employee benefit expense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</si>
  <si>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</si>
  <si>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</si>
  <si>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</si>
  <si>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</si>
  <si>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</si>
  <si>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</si>
  <si>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</si>
  <si>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</si>
  <si>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</si>
  <si>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</si>
  <si>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>FOR  THE  PERIODS</t>
  </si>
  <si>
    <t xml:space="preserve">Amortization - other intangible assets </t>
  </si>
  <si>
    <t>other than goodwill</t>
  </si>
  <si>
    <t>See condensed notes to the financial statements</t>
  </si>
  <si>
    <t xml:space="preserve">   plant and equipment</t>
  </si>
  <si>
    <t>Finance costs paid</t>
  </si>
  <si>
    <t>Bank overdrafts and short-term borrowing</t>
  </si>
  <si>
    <t>Front-end fee paid</t>
  </si>
  <si>
    <t xml:space="preserve">Other non-current liabilities </t>
  </si>
  <si>
    <t>Short-term borrowings from a related party</t>
  </si>
  <si>
    <t>Cash received from disposal of property,</t>
  </si>
  <si>
    <t>Current income tax payable</t>
  </si>
  <si>
    <t>Balance as at January 1, 2024</t>
  </si>
  <si>
    <t>STATEMENT  OF  COMPREHENSIVE  INCOME</t>
  </si>
  <si>
    <t>Total comprehensive income for the period</t>
  </si>
  <si>
    <t>RETAINED  EARNINGS</t>
  </si>
  <si>
    <t>Retained earnings</t>
  </si>
  <si>
    <t>Inventories</t>
  </si>
  <si>
    <t>June 30,</t>
  </si>
  <si>
    <t>Balance as at June 30, 2024</t>
  </si>
  <si>
    <t>JAKPAISAN  ESTATE  PUBLIC  COMPANY LIMITED</t>
  </si>
  <si>
    <t>UNIT: BAHT</t>
  </si>
  <si>
    <t>For the six-month period ended June 30, 2024</t>
  </si>
  <si>
    <t xml:space="preserve">  from a related party</t>
  </si>
  <si>
    <t>Dividend paid</t>
  </si>
  <si>
    <t xml:space="preserve">Profit from operations before changes in </t>
  </si>
  <si>
    <t>Cash and cash equivalents as at June 30,</t>
  </si>
  <si>
    <t>Note</t>
  </si>
  <si>
    <t>For the six-month period ended June 30, 2025</t>
  </si>
  <si>
    <t>Balance as at June 30, 2025</t>
  </si>
  <si>
    <t>“Restated”</t>
  </si>
  <si>
    <r>
      <t xml:space="preserve">AS  AT  JUNE  </t>
    </r>
    <r>
      <rPr>
        <b/>
        <sz val="12"/>
        <color theme="1"/>
        <rFont val="Times New Roman"/>
        <family val="1"/>
      </rPr>
      <t>30,  2025</t>
    </r>
  </si>
  <si>
    <r>
      <t xml:space="preserve">STATEMENT  OF  FINANCIAL  POSITION  </t>
    </r>
    <r>
      <rPr>
        <sz val="10"/>
        <color theme="1"/>
        <rFont val="Times New Roman"/>
        <family val="1"/>
      </rPr>
      <t>(CONTINUED)</t>
    </r>
  </si>
  <si>
    <t>Deferred tax liabilities</t>
  </si>
  <si>
    <t>Transfer to appropriated legal reserve</t>
  </si>
  <si>
    <t>Balance as at January 1, 2025 (as restated)</t>
  </si>
  <si>
    <t>4 and 16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</si>
  <si>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30,  2025</t>
    </r>
  </si>
  <si>
    <r>
      <t xml:space="preserve">STATEMENT  OF  CASH  FLOWS  </t>
    </r>
    <r>
      <rPr>
        <sz val="10"/>
        <color theme="1"/>
        <rFont val="Times New Roman"/>
        <family val="1"/>
      </rPr>
      <t>(CONTINUED)</t>
    </r>
  </si>
  <si>
    <r>
      <t xml:space="preserve">FOR  THE  THREE-MONTH  PERIOD  ENDED  JUNE  </t>
    </r>
    <r>
      <rPr>
        <b/>
        <sz val="12"/>
        <color theme="1"/>
        <rFont val="Times New Roman"/>
        <family val="1"/>
      </rPr>
      <t>30,  2025</t>
    </r>
  </si>
  <si>
    <t>PROFIT  FROM  OPERATING  ACTIVITIES</t>
  </si>
  <si>
    <t>Share of loss from investment in an associate</t>
  </si>
  <si>
    <t>Finance income</t>
  </si>
  <si>
    <t xml:space="preserve">PROFIT  BEFORE  INCOME  TAX </t>
  </si>
  <si>
    <t>INCOME TAX  EXPENSE</t>
  </si>
  <si>
    <t xml:space="preserve"> TOTAL COMPREHENSIVE INCOME </t>
  </si>
  <si>
    <t>BASIC  EARNING PER  SHARE  (BAHT)</t>
  </si>
  <si>
    <t>Balance as at January 1, 2025 (as previously reported)</t>
  </si>
  <si>
    <t>Effects of restatement of prior year’s financial statements</t>
  </si>
  <si>
    <t xml:space="preserve">Net profit for the periods </t>
  </si>
  <si>
    <t>Loss from write-off of equipment</t>
  </si>
  <si>
    <t xml:space="preserve">Loss from write-off of  other intangible assets </t>
  </si>
  <si>
    <t>Cash provided by (used in) operations</t>
  </si>
  <si>
    <t>Net cash flow provided by (used in) operating activities</t>
  </si>
  <si>
    <t>Net cash flow used in investing activities</t>
  </si>
  <si>
    <t xml:space="preserve">Net cash flow provided by (used in) </t>
  </si>
  <si>
    <t xml:space="preserve">  financing activities</t>
  </si>
  <si>
    <t>Income tax expense</t>
  </si>
  <si>
    <t xml:space="preserve">Net decrease in cash and cash equivalents </t>
  </si>
  <si>
    <t>-</t>
  </si>
  <si>
    <t>Other non-current financial assets</t>
  </si>
  <si>
    <t>Cash received from short-term borrowings</t>
  </si>
  <si>
    <t>Cash paid for short-term borrowings</t>
  </si>
  <si>
    <t xml:space="preserve">Reversal of impairment loss recognized </t>
  </si>
  <si>
    <t>in profit or loss</t>
  </si>
  <si>
    <t xml:space="preserve">Cash received from (paid for) bank overdrafts </t>
  </si>
  <si>
    <t xml:space="preserve">and short-term borrowing from 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</si>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</sst>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0_);\(0\)"/>
    <numFmt numFmtId="173" formatCode="_-* #,##0_-;\-* #,##0_-;_-* &quot;-&quot;??_-;_-@_-"/>
    <numFmt numFmtId="174" formatCode="#,##0.0_);\(#,##0.0\)"/>
    <numFmt numFmtId="175" formatCode="_-* #,##0.0000_-;\-* #,##0.0000_-;_-* &quot;-&quot;??_-;_-@_-"/>
    <numFmt numFmtId="176" formatCode="_(* #,##0.000_);_(* \(#,##0.000\);_(* &quot;-&quot;??_);_(@_)"/>
  </numFmts>
  <fonts count="37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22"/>
    </font>
    <font>
      <sz val="12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sz val="10"/>
      <color theme="1"/>
      <name val="Times New Roman"/>
      <family val="1"/>
      <charset val="222"/>
    </font>
    <font>
      <sz val="10"/>
      <color theme="1"/>
      <name val="Times New Roman"/>
      <family val="1"/>
    </font>
    <font>
      <b/>
      <sz val="16"/>
      <color theme="1"/>
      <name val="Angsana New"/>
      <family val="1"/>
      <charset val="222"/>
    </font>
    <font>
      <b/>
      <sz val="10"/>
      <color theme="1"/>
      <name val="Times New Roman"/>
      <family val="1"/>
    </font>
    <font>
      <sz val="11.5"/>
      <color theme="1"/>
      <name val="Times New Roman"/>
      <family val="1"/>
    </font>
    <font>
      <i/>
      <sz val="12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0">
    <xf numFmtId="0" fontId="0" fillId="0" borderId="0" xfId="0"/>
    <xf numFmtId="0" fontId="26" fillId="0" borderId="0" xfId="0" applyFont="1" applyAlignment="1">
      <alignment horizontal="center"/>
    </xf>
    <xf numFmtId="39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39" applyFont="1" applyAlignment="1">
      <alignment horizontal="center" vertical="center" wrapText="1"/>
    </xf>
    <xf numFmtId="41" fontId="22" fillId="0" borderId="0" xfId="89" applyNumberFormat="1" applyFont="1"/>
    <xf numFmtId="37" fontId="22" fillId="0" borderId="0" xfId="89" applyFont="1" applyAlignment="1">
      <alignment horizontal="center"/>
    </xf>
    <xf numFmtId="0" fontId="20" fillId="0" borderId="0" xfId="39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22" fillId="0" borderId="0" xfId="89" applyNumberFormat="1" applyFont="1" applyAlignment="1">
      <alignment vertical="center"/>
    </xf>
    <xf numFmtId="37" fontId="22" fillId="0" borderId="0" xfId="89" applyFont="1" applyAlignment="1">
      <alignment vertical="center"/>
    </xf>
    <xf numFmtId="0" fontId="22" fillId="0" borderId="0" xfId="0" applyFont="1" applyAlignment="1">
      <alignment vertical="center"/>
    </xf>
    <xf numFmtId="174" fontId="22" fillId="0" borderId="0" xfId="89" quotePrefix="1" applyNumberFormat="1" applyFont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165" fontId="22" fillId="0" borderId="0" xfId="89" applyNumberFormat="1" applyFont="1"/>
    <xf numFmtId="37" fontId="22" fillId="0" borderId="0" xfId="89" applyFont="1"/>
    <xf numFmtId="0" fontId="20" fillId="0" borderId="0" xfId="0" applyFont="1" applyAlignment="1">
      <alignment horizontal="right" vertical="center"/>
    </xf>
    <xf numFmtId="0" fontId="22" fillId="0" borderId="0" xfId="0" applyFont="1"/>
    <xf numFmtId="41" fontId="22" fillId="0" borderId="0" xfId="0" applyNumberFormat="1" applyFont="1"/>
    <xf numFmtId="41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37" fontId="20" fillId="0" borderId="0" xfId="89" applyFont="1"/>
    <xf numFmtId="0" fontId="22" fillId="0" borderId="0" xfId="0" quotePrefix="1" applyFont="1" applyAlignment="1">
      <alignment vertical="center"/>
    </xf>
    <xf numFmtId="37" fontId="22" fillId="0" borderId="8" xfId="89" applyFont="1" applyBorder="1" applyAlignment="1">
      <alignment horizontal="right" vertical="center"/>
    </xf>
    <xf numFmtId="37" fontId="22" fillId="0" borderId="0" xfId="89" applyFont="1" applyAlignment="1">
      <alignment horizontal="right" vertical="center"/>
    </xf>
    <xf numFmtId="37" fontId="22" fillId="0" borderId="0" xfId="3" applyNumberFormat="1" applyFont="1" applyFill="1" applyBorder="1" applyAlignment="1">
      <alignment horizontal="right" vertical="center"/>
    </xf>
    <xf numFmtId="37" fontId="20" fillId="0" borderId="0" xfId="89" applyFont="1" applyAlignment="1">
      <alignment horizontal="center" vertical="center"/>
    </xf>
    <xf numFmtId="41" fontId="20" fillId="0" borderId="0" xfId="87" applyNumberFormat="1" applyFont="1" applyAlignment="1">
      <alignment horizontal="center" vertical="center"/>
    </xf>
    <xf numFmtId="37" fontId="22" fillId="0" borderId="0" xfId="89" applyFont="1" applyAlignment="1">
      <alignment horizontal="center" vertical="center"/>
    </xf>
    <xf numFmtId="41" fontId="20" fillId="0" borderId="0" xfId="89" applyNumberFormat="1" applyFont="1" applyAlignment="1">
      <alignment horizontal="center" vertical="center"/>
    </xf>
    <xf numFmtId="37" fontId="22" fillId="0" borderId="0" xfId="89" quotePrefix="1" applyFont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69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0" fillId="0" borderId="0" xfId="69" quotePrefix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2"/>
    </xf>
    <xf numFmtId="0" fontId="29" fillId="0" borderId="0" xfId="0" applyFont="1"/>
    <xf numFmtId="0" fontId="29" fillId="0" borderId="0" xfId="0" applyFont="1" applyAlignment="1">
      <alignment horizontal="left" vertical="center" indent="4"/>
    </xf>
    <xf numFmtId="37" fontId="29" fillId="0" borderId="7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Alignment="1">
      <alignment horizontal="right"/>
    </xf>
    <xf numFmtId="37" fontId="29" fillId="0" borderId="0" xfId="3" applyNumberFormat="1" applyFont="1" applyFill="1" applyAlignment="1">
      <alignment horizontal="right" vertical="center"/>
    </xf>
    <xf numFmtId="171" fontId="29" fillId="0" borderId="0" xfId="62" quotePrefix="1" applyNumberFormat="1" applyFont="1" applyAlignment="1">
      <alignment horizontal="left" vertical="center"/>
    </xf>
    <xf numFmtId="0" fontId="29" fillId="0" borderId="0" xfId="69" applyFont="1" applyAlignment="1">
      <alignment vertical="center"/>
    </xf>
    <xf numFmtId="0" fontId="29" fillId="0" borderId="0" xfId="69" applyFont="1"/>
    <xf numFmtId="3" fontId="29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left" vertical="center" indent="2"/>
    </xf>
    <xf numFmtId="0" fontId="29" fillId="0" borderId="0" xfId="0" applyFont="1" applyAlignment="1">
      <alignment horizontal="left" vertical="center" indent="3"/>
    </xf>
    <xf numFmtId="37" fontId="29" fillId="0" borderId="0" xfId="69" applyNumberFormat="1" applyFont="1" applyAlignment="1">
      <alignment horizontal="right"/>
    </xf>
    <xf numFmtId="173" fontId="29" fillId="0" borderId="0" xfId="69" applyNumberFormat="1" applyFont="1"/>
    <xf numFmtId="41" fontId="29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 indent="2"/>
    </xf>
    <xf numFmtId="37" fontId="29" fillId="0" borderId="0" xfId="90" applyNumberFormat="1" applyFont="1" applyFill="1" applyAlignment="1">
      <alignment horizontal="right" vertical="center"/>
    </xf>
    <xf numFmtId="37" fontId="29" fillId="0" borderId="9" xfId="3" applyNumberFormat="1" applyFont="1" applyFill="1" applyBorder="1" applyAlignment="1">
      <alignment horizontal="right" vertical="center"/>
    </xf>
    <xf numFmtId="37" fontId="29" fillId="0" borderId="0" xfId="3" applyNumberFormat="1" applyFont="1" applyFill="1" applyBorder="1" applyAlignment="1">
      <alignment horizontal="right"/>
    </xf>
    <xf numFmtId="173" fontId="29" fillId="0" borderId="0" xfId="3" applyNumberFormat="1" applyFont="1" applyFill="1" applyBorder="1" applyAlignment="1">
      <alignment horizontal="right" vertical="center"/>
    </xf>
    <xf numFmtId="173" fontId="29" fillId="0" borderId="0" xfId="3" applyNumberFormat="1" applyFont="1" applyFill="1" applyAlignment="1">
      <alignment horizontal="center"/>
    </xf>
    <xf numFmtId="173" fontId="29" fillId="0" borderId="0" xfId="3" applyNumberFormat="1" applyFont="1" applyFill="1" applyBorder="1" applyAlignment="1">
      <alignment vertical="center"/>
    </xf>
    <xf numFmtId="173" fontId="29" fillId="0" borderId="0" xfId="3" applyNumberFormat="1" applyFont="1" applyFill="1" applyBorder="1" applyAlignment="1">
      <alignment horizontal="center"/>
    </xf>
    <xf numFmtId="170" fontId="22" fillId="0" borderId="5" xfId="135" applyNumberFormat="1" applyFont="1" applyFill="1" applyBorder="1" applyAlignment="1">
      <alignment horizontal="right"/>
    </xf>
    <xf numFmtId="164" fontId="22" fillId="0" borderId="0" xfId="3" applyFont="1" applyAlignment="1">
      <alignment horizontal="right" vertical="center"/>
    </xf>
    <xf numFmtId="164" fontId="22" fillId="0" borderId="0" xfId="3" applyFont="1" applyFill="1" applyBorder="1" applyAlignment="1">
      <alignment horizontal="right" vertical="center"/>
    </xf>
    <xf numFmtId="37" fontId="22" fillId="0" borderId="0" xfId="89" applyFont="1" applyAlignment="1">
      <alignment horizontal="right"/>
    </xf>
    <xf numFmtId="0" fontId="26" fillId="0" borderId="0" xfId="0" applyFont="1" applyAlignment="1">
      <alignment vertical="center"/>
    </xf>
    <xf numFmtId="37" fontId="26" fillId="0" borderId="0" xfId="3" applyNumberFormat="1" applyFont="1" applyFill="1" applyBorder="1" applyAlignment="1">
      <alignment vertical="center"/>
    </xf>
    <xf numFmtId="37" fontId="26" fillId="0" borderId="0" xfId="21" applyNumberFormat="1" applyFont="1" applyFill="1" applyBorder="1" applyAlignment="1">
      <alignment vertical="center"/>
    </xf>
    <xf numFmtId="37" fontId="26" fillId="0" borderId="0" xfId="39" applyNumberFormat="1" applyFont="1"/>
    <xf numFmtId="0" fontId="26" fillId="0" borderId="0" xfId="39" applyFont="1"/>
    <xf numFmtId="0" fontId="27" fillId="0" borderId="0" xfId="88" quotePrefix="1" applyFont="1" applyAlignment="1">
      <alignment horizontal="center" vertical="center"/>
    </xf>
    <xf numFmtId="0" fontId="32" fillId="0" borderId="5" xfId="88" applyFont="1" applyBorder="1" applyAlignment="1">
      <alignment horizontal="center" vertical="center"/>
    </xf>
    <xf numFmtId="0" fontId="26" fillId="0" borderId="0" xfId="88" applyFont="1" applyAlignment="1">
      <alignment horizontal="center" vertical="center"/>
    </xf>
    <xf numFmtId="41" fontId="27" fillId="0" borderId="0" xfId="3" applyNumberFormat="1" applyFont="1" applyFill="1" applyBorder="1" applyAlignment="1">
      <alignment horizontal="right" vertical="center"/>
    </xf>
    <xf numFmtId="0" fontId="27" fillId="0" borderId="0" xfId="88" applyFont="1" applyAlignment="1">
      <alignment horizontal="right" vertical="center"/>
    </xf>
    <xf numFmtId="170" fontId="27" fillId="0" borderId="0" xfId="3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7" fillId="0" borderId="0" xfId="0" applyFont="1" applyAlignment="1">
      <alignment vertical="top"/>
    </xf>
    <xf numFmtId="0" fontId="27" fillId="0" borderId="0" xfId="69" applyFont="1" applyAlignment="1">
      <alignment horizontal="center" vertical="center"/>
    </xf>
    <xf numFmtId="0" fontId="34" fillId="0" borderId="0" xfId="88" applyFont="1" applyAlignment="1">
      <alignment horizontal="left" vertical="center"/>
    </xf>
    <xf numFmtId="0" fontId="27" fillId="0" borderId="0" xfId="88" applyFont="1" applyAlignment="1">
      <alignment horizontal="left" vertical="center"/>
    </xf>
    <xf numFmtId="41" fontId="26" fillId="0" borderId="0" xfId="3" applyNumberFormat="1" applyFont="1" applyFill="1" applyAlignment="1">
      <alignment vertical="center"/>
    </xf>
    <xf numFmtId="170" fontId="26" fillId="0" borderId="0" xfId="21" applyNumberFormat="1" applyFont="1" applyFill="1" applyAlignment="1">
      <alignment vertical="center"/>
    </xf>
    <xf numFmtId="0" fontId="26" fillId="0" borderId="0" xfId="88" applyFont="1" applyAlignment="1">
      <alignment vertical="center"/>
    </xf>
    <xf numFmtId="170" fontId="26" fillId="0" borderId="0" xfId="3" applyNumberFormat="1" applyFont="1" applyFill="1" applyBorder="1" applyAlignment="1">
      <alignment vertical="center"/>
    </xf>
    <xf numFmtId="170" fontId="26" fillId="0" borderId="0" xfId="88" applyNumberFormat="1" applyFont="1" applyAlignment="1">
      <alignment vertical="center"/>
    </xf>
    <xf numFmtId="170" fontId="26" fillId="0" borderId="0" xfId="21" applyNumberFormat="1" applyFont="1" applyFill="1" applyBorder="1" applyAlignment="1">
      <alignment vertical="center"/>
    </xf>
    <xf numFmtId="0" fontId="26" fillId="0" borderId="0" xfId="88" applyFont="1" applyAlignment="1">
      <alignment horizontal="left" vertical="center" indent="2"/>
    </xf>
    <xf numFmtId="0" fontId="26" fillId="0" borderId="0" xfId="88" applyFont="1" applyAlignment="1">
      <alignment horizontal="left" vertical="center" indent="3"/>
    </xf>
    <xf numFmtId="170" fontId="26" fillId="0" borderId="0" xfId="39" applyNumberFormat="1" applyFont="1"/>
    <xf numFmtId="170" fontId="26" fillId="0" borderId="0" xfId="3" applyNumberFormat="1" applyFont="1" applyFill="1" applyAlignment="1"/>
    <xf numFmtId="170" fontId="26" fillId="0" borderId="5" xfId="3" applyNumberFormat="1" applyFont="1" applyFill="1" applyBorder="1" applyAlignment="1">
      <alignment vertical="center"/>
    </xf>
    <xf numFmtId="0" fontId="26" fillId="0" borderId="0" xfId="88" quotePrefix="1" applyFont="1" applyAlignment="1">
      <alignment horizontal="left" vertical="center"/>
    </xf>
    <xf numFmtId="0" fontId="26" fillId="0" borderId="0" xfId="88" applyFont="1" applyAlignment="1">
      <alignment vertical="center" wrapText="1"/>
    </xf>
    <xf numFmtId="0" fontId="26" fillId="0" borderId="0" xfId="88" quotePrefix="1" applyFont="1" applyAlignment="1">
      <alignment horizontal="left" vertical="center" indent="1"/>
    </xf>
    <xf numFmtId="170" fontId="26" fillId="0" borderId="0" xfId="88" applyNumberFormat="1" applyFont="1" applyAlignment="1">
      <alignment vertical="center" wrapText="1"/>
    </xf>
    <xf numFmtId="170" fontId="26" fillId="0" borderId="0" xfId="20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 indent="2"/>
    </xf>
    <xf numFmtId="37" fontId="27" fillId="0" borderId="0" xfId="88" applyNumberFormat="1" applyFont="1" applyAlignment="1">
      <alignment vertical="center"/>
    </xf>
    <xf numFmtId="170" fontId="27" fillId="0" borderId="0" xfId="88" applyNumberFormat="1" applyFont="1" applyAlignment="1">
      <alignment vertical="center"/>
    </xf>
    <xf numFmtId="0" fontId="26" fillId="0" borderId="0" xfId="88" applyFont="1" applyAlignment="1">
      <alignment horizontal="left" vertical="center" indent="4"/>
    </xf>
    <xf numFmtId="37" fontId="26" fillId="0" borderId="0" xfId="20" applyNumberFormat="1" applyFont="1" applyFill="1" applyBorder="1" applyAlignment="1">
      <alignment vertical="center"/>
    </xf>
    <xf numFmtId="170" fontId="26" fillId="0" borderId="6" xfId="3" applyNumberFormat="1" applyFont="1" applyFill="1" applyBorder="1" applyAlignment="1">
      <alignment vertical="center"/>
    </xf>
    <xf numFmtId="0" fontId="26" fillId="0" borderId="0" xfId="88" quotePrefix="1" applyFont="1" applyAlignment="1">
      <alignment horizontal="left" vertical="center" indent="4"/>
    </xf>
    <xf numFmtId="170" fontId="26" fillId="0" borderId="7" xfId="3" applyNumberFormat="1" applyFont="1" applyFill="1" applyBorder="1" applyAlignment="1">
      <alignment vertical="center"/>
    </xf>
    <xf numFmtId="0" fontId="34" fillId="0" borderId="0" xfId="88" applyFont="1" applyAlignment="1">
      <alignment vertical="center"/>
    </xf>
    <xf numFmtId="0" fontId="27" fillId="0" borderId="0" xfId="88" applyFont="1" applyAlignment="1">
      <alignment vertical="center"/>
    </xf>
    <xf numFmtId="37" fontId="26" fillId="0" borderId="0" xfId="20" applyNumberFormat="1" applyFont="1" applyFill="1" applyBorder="1" applyAlignment="1">
      <alignment horizontal="center" vertical="center"/>
    </xf>
    <xf numFmtId="170" fontId="26" fillId="0" borderId="0" xfId="20" applyNumberFormat="1" applyFont="1" applyFill="1" applyBorder="1" applyAlignment="1">
      <alignment horizontal="right" vertical="center"/>
    </xf>
    <xf numFmtId="170" fontId="26" fillId="0" borderId="0" xfId="20" applyNumberFormat="1" applyFont="1" applyFill="1" applyBorder="1" applyAlignment="1">
      <alignment horizontal="center" vertical="center"/>
    </xf>
    <xf numFmtId="37" fontId="26" fillId="0" borderId="0" xfId="20" applyNumberFormat="1" applyFont="1" applyFill="1" applyBorder="1" applyAlignment="1">
      <alignment horizontal="right" vertical="center"/>
    </xf>
    <xf numFmtId="170" fontId="26" fillId="0" borderId="0" xfId="3" applyNumberFormat="1" applyFont="1" applyFill="1" applyBorder="1" applyAlignment="1">
      <alignment horizontal="right" vertical="center"/>
    </xf>
    <xf numFmtId="170" fontId="26" fillId="0" borderId="0" xfId="3" quotePrefix="1" applyNumberFormat="1" applyFont="1" applyFill="1" applyBorder="1" applyAlignment="1">
      <alignment horizontal="right" vertical="center"/>
    </xf>
    <xf numFmtId="0" fontId="26" fillId="0" borderId="0" xfId="88" applyFont="1" applyAlignment="1">
      <alignment horizontal="center" vertical="center" wrapText="1"/>
    </xf>
    <xf numFmtId="37" fontId="26" fillId="0" borderId="0" xfId="3" applyNumberFormat="1" applyFont="1" applyFill="1" applyBorder="1" applyAlignment="1">
      <alignment horizontal="right" vertical="center"/>
    </xf>
    <xf numFmtId="170" fontId="26" fillId="0" borderId="7" xfId="3" applyNumberFormat="1" applyFont="1" applyFill="1" applyBorder="1" applyAlignment="1">
      <alignment horizontal="right" vertical="center"/>
    </xf>
    <xf numFmtId="37" fontId="26" fillId="0" borderId="0" xfId="39" applyNumberFormat="1" applyFont="1" applyAlignment="1">
      <alignment horizontal="right"/>
    </xf>
    <xf numFmtId="170" fontId="26" fillId="0" borderId="0" xfId="39" applyNumberFormat="1" applyFont="1" applyAlignment="1">
      <alignment horizontal="right"/>
    </xf>
    <xf numFmtId="170" fontId="27" fillId="0" borderId="0" xfId="88" applyNumberFormat="1" applyFont="1" applyAlignment="1">
      <alignment horizontal="right" vertical="center"/>
    </xf>
    <xf numFmtId="0" fontId="26" fillId="0" borderId="0" xfId="88" quotePrefix="1" applyFont="1" applyAlignment="1">
      <alignment horizontal="left" vertical="center" indent="2"/>
    </xf>
    <xf numFmtId="37" fontId="26" fillId="0" borderId="0" xfId="21" applyNumberFormat="1" applyFont="1" applyFill="1" applyBorder="1" applyAlignment="1">
      <alignment horizontal="right" vertical="center"/>
    </xf>
    <xf numFmtId="170" fontId="26" fillId="0" borderId="0" xfId="21" applyNumberFormat="1" applyFont="1" applyFill="1" applyBorder="1" applyAlignment="1">
      <alignment horizontal="right" vertical="center"/>
    </xf>
    <xf numFmtId="3" fontId="26" fillId="0" borderId="0" xfId="0" applyNumberFormat="1" applyFont="1" applyAlignment="1">
      <alignment horizontal="center" vertical="center" wrapText="1"/>
    </xf>
    <xf numFmtId="170" fontId="26" fillId="0" borderId="0" xfId="0" applyNumberFormat="1" applyFont="1" applyAlignment="1">
      <alignment vertical="center" wrapText="1"/>
    </xf>
    <xf numFmtId="170" fontId="26" fillId="0" borderId="8" xfId="3" applyNumberFormat="1" applyFont="1" applyFill="1" applyBorder="1" applyAlignment="1">
      <alignment horizontal="right" vertical="center"/>
    </xf>
    <xf numFmtId="41" fontId="26" fillId="0" borderId="0" xfId="39" applyNumberFormat="1" applyFont="1"/>
    <xf numFmtId="170" fontId="26" fillId="0" borderId="0" xfId="3" applyNumberFormat="1" applyFont="1" applyFill="1"/>
    <xf numFmtId="41" fontId="26" fillId="0" borderId="0" xfId="3" applyNumberFormat="1" applyFont="1" applyFill="1"/>
    <xf numFmtId="41" fontId="26" fillId="0" borderId="0" xfId="20" applyNumberFormat="1" applyFont="1" applyFill="1" applyBorder="1" applyAlignment="1">
      <alignment horizontal="right" vertical="center"/>
    </xf>
    <xf numFmtId="41" fontId="26" fillId="0" borderId="0" xfId="3" applyNumberFormat="1" applyFont="1" applyFill="1" applyBorder="1" applyAlignment="1">
      <alignment vertical="center"/>
    </xf>
    <xf numFmtId="171" fontId="26" fillId="0" borderId="0" xfId="62" quotePrefix="1" applyNumberFormat="1" applyFont="1" applyAlignment="1">
      <alignment horizontal="left" vertical="center"/>
    </xf>
    <xf numFmtId="0" fontId="26" fillId="0" borderId="0" xfId="0" applyFont="1"/>
    <xf numFmtId="0" fontId="34" fillId="0" borderId="0" xfId="0" quotePrefix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39" fontId="27" fillId="0" borderId="0" xfId="0" applyNumberFormat="1" applyFont="1" applyAlignment="1">
      <alignment horizontal="left"/>
    </xf>
    <xf numFmtId="0" fontId="27" fillId="0" borderId="0" xfId="0" applyFont="1" applyAlignment="1">
      <alignment horizontal="center" vertical="center"/>
    </xf>
    <xf numFmtId="41" fontId="27" fillId="0" borderId="0" xfId="0" applyNumberFormat="1" applyFont="1" applyAlignment="1">
      <alignment vertical="center"/>
    </xf>
    <xf numFmtId="0" fontId="27" fillId="0" borderId="0" xfId="39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37" fontId="26" fillId="0" borderId="0" xfId="89" applyFont="1" applyAlignment="1">
      <alignment horizontal="center"/>
    </xf>
    <xf numFmtId="37" fontId="27" fillId="0" borderId="0" xfId="89" applyFont="1" applyAlignment="1">
      <alignment horizontal="center" vertical="center"/>
    </xf>
    <xf numFmtId="41" fontId="26" fillId="0" borderId="0" xfId="89" applyNumberFormat="1" applyFont="1" applyAlignment="1">
      <alignment vertical="center"/>
    </xf>
    <xf numFmtId="0" fontId="27" fillId="0" borderId="0" xfId="39" applyFont="1" applyAlignment="1">
      <alignment horizontal="center" vertical="center"/>
    </xf>
    <xf numFmtId="41" fontId="27" fillId="0" borderId="0" xfId="87" applyNumberFormat="1" applyFont="1" applyAlignment="1">
      <alignment horizontal="center" vertical="center"/>
    </xf>
    <xf numFmtId="37" fontId="26" fillId="0" borderId="0" xfId="89" applyFont="1"/>
    <xf numFmtId="37" fontId="26" fillId="0" borderId="0" xfId="89" applyFont="1" applyAlignment="1">
      <alignment horizontal="center" vertical="center"/>
    </xf>
    <xf numFmtId="41" fontId="27" fillId="0" borderId="0" xfId="89" applyNumberFormat="1" applyFont="1" applyAlignment="1">
      <alignment horizontal="center" vertical="center"/>
    </xf>
    <xf numFmtId="37" fontId="27" fillId="0" borderId="0" xfId="89" applyFont="1"/>
    <xf numFmtId="41" fontId="26" fillId="0" borderId="0" xfId="89" applyNumberFormat="1" applyFont="1" applyAlignment="1">
      <alignment horizontal="right" vertical="center"/>
    </xf>
    <xf numFmtId="174" fontId="26" fillId="0" borderId="0" xfId="89" quotePrefix="1" applyNumberFormat="1" applyFont="1" applyAlignment="1">
      <alignment horizontal="center" vertical="center"/>
    </xf>
    <xf numFmtId="0" fontId="26" fillId="0" borderId="0" xfId="0" quotePrefix="1" applyFont="1" applyAlignment="1">
      <alignment horizontal="left" vertical="center"/>
    </xf>
    <xf numFmtId="170" fontId="26" fillId="0" borderId="5" xfId="135" applyNumberFormat="1" applyFont="1" applyFill="1" applyBorder="1" applyAlignment="1">
      <alignment horizontal="right"/>
    </xf>
    <xf numFmtId="41" fontId="26" fillId="0" borderId="0" xfId="0" applyNumberFormat="1" applyFont="1"/>
    <xf numFmtId="0" fontId="35" fillId="0" borderId="0" xfId="0" applyFont="1" applyAlignment="1">
      <alignment vertical="center"/>
    </xf>
    <xf numFmtId="37" fontId="26" fillId="0" borderId="0" xfId="0" applyNumberFormat="1" applyFont="1" applyAlignment="1">
      <alignment horizontal="right"/>
    </xf>
    <xf numFmtId="37" fontId="26" fillId="0" borderId="0" xfId="89" applyFont="1" applyAlignment="1">
      <alignment vertical="center"/>
    </xf>
    <xf numFmtId="165" fontId="26" fillId="0" borderId="0" xfId="89" applyNumberFormat="1" applyFont="1"/>
    <xf numFmtId="41" fontId="26" fillId="0" borderId="0" xfId="89" applyNumberFormat="1" applyFont="1"/>
    <xf numFmtId="0" fontId="34" fillId="0" borderId="0" xfId="0" applyFont="1" applyAlignment="1">
      <alignment horizontal="right" vertical="center"/>
    </xf>
    <xf numFmtId="0" fontId="34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37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/>
    <xf numFmtId="0" fontId="26" fillId="0" borderId="0" xfId="0" applyFont="1" applyAlignment="1">
      <alignment horizontal="left" vertical="center" indent="4"/>
    </xf>
    <xf numFmtId="37" fontId="26" fillId="0" borderId="7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0" fontId="27" fillId="0" borderId="0" xfId="0" applyFont="1"/>
    <xf numFmtId="173" fontId="26" fillId="0" borderId="0" xfId="0" applyNumberFormat="1" applyFont="1"/>
    <xf numFmtId="0" fontId="34" fillId="0" borderId="0" xfId="0" quotePrefix="1" applyFont="1" applyAlignment="1">
      <alignment horizontal="left" vertical="center"/>
    </xf>
    <xf numFmtId="0" fontId="34" fillId="0" borderId="0" xfId="0" quotePrefix="1" applyFont="1" applyAlignment="1">
      <alignment horizontal="left" vertical="center" indent="1"/>
    </xf>
    <xf numFmtId="170" fontId="26" fillId="0" borderId="0" xfId="135" applyNumberFormat="1" applyFont="1" applyFill="1" applyAlignment="1">
      <alignment horizontal="right"/>
    </xf>
    <xf numFmtId="0" fontId="32" fillId="0" borderId="0" xfId="0" quotePrefix="1" applyFont="1" applyAlignment="1">
      <alignment horizontal="left" vertical="center"/>
    </xf>
    <xf numFmtId="37" fontId="26" fillId="0" borderId="0" xfId="0" applyNumberFormat="1" applyFont="1" applyAlignment="1">
      <alignment horizontal="center"/>
    </xf>
    <xf numFmtId="41" fontId="26" fillId="0" borderId="0" xfId="0" applyNumberFormat="1" applyFont="1" applyAlignment="1">
      <alignment horizontal="center"/>
    </xf>
    <xf numFmtId="0" fontId="34" fillId="0" borderId="0" xfId="0" applyFont="1" applyAlignment="1">
      <alignment horizontal="left" vertical="center" indent="1"/>
    </xf>
    <xf numFmtId="41" fontId="26" fillId="0" borderId="0" xfId="3" applyNumberFormat="1" applyFont="1" applyFill="1" applyBorder="1" applyAlignment="1">
      <alignment horizontal="right" vertical="center"/>
    </xf>
    <xf numFmtId="41" fontId="26" fillId="0" borderId="0" xfId="134" applyNumberFormat="1" applyFont="1" applyFill="1" applyBorder="1" applyAlignment="1">
      <alignment horizontal="right" vertical="center"/>
    </xf>
    <xf numFmtId="170" fontId="26" fillId="0" borderId="0" xfId="134" applyNumberFormat="1" applyFont="1" applyFill="1" applyAlignment="1">
      <alignment horizontal="right" vertical="center"/>
    </xf>
    <xf numFmtId="170" fontId="26" fillId="0" borderId="0" xfId="0" applyNumberFormat="1" applyFont="1" applyAlignment="1">
      <alignment horizontal="right" vertical="center"/>
    </xf>
    <xf numFmtId="170" fontId="26" fillId="0" borderId="7" xfId="0" applyNumberFormat="1" applyFont="1" applyBorder="1" applyAlignment="1">
      <alignment horizontal="right" vertical="center"/>
    </xf>
    <xf numFmtId="170" fontId="27" fillId="0" borderId="0" xfId="0" applyNumberFormat="1" applyFont="1" applyAlignment="1">
      <alignment horizontal="right" vertical="center"/>
    </xf>
    <xf numFmtId="170" fontId="26" fillId="0" borderId="0" xfId="134" applyNumberFormat="1" applyFont="1" applyFill="1" applyBorder="1" applyAlignment="1">
      <alignment horizontal="right" vertical="center"/>
    </xf>
    <xf numFmtId="170" fontId="26" fillId="0" borderId="7" xfId="134" applyNumberFormat="1" applyFont="1" applyFill="1" applyBorder="1" applyAlignment="1">
      <alignment horizontal="right" vertical="center"/>
    </xf>
    <xf numFmtId="170" fontId="26" fillId="0" borderId="9" xfId="134" applyNumberFormat="1" applyFont="1" applyFill="1" applyBorder="1" applyAlignment="1">
      <alignment horizontal="right" vertical="center"/>
    </xf>
    <xf numFmtId="170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horizontal="center"/>
    </xf>
    <xf numFmtId="170" fontId="26" fillId="0" borderId="0" xfId="0" applyNumberFormat="1" applyFont="1"/>
    <xf numFmtId="170" fontId="26" fillId="0" borderId="0" xfId="3" applyNumberFormat="1" applyFont="1" applyFill="1" applyAlignment="1">
      <alignment vertical="center"/>
    </xf>
    <xf numFmtId="170" fontId="27" fillId="0" borderId="0" xfId="0" applyNumberFormat="1" applyFont="1" applyAlignment="1">
      <alignment vertical="center"/>
    </xf>
    <xf numFmtId="170" fontId="26" fillId="0" borderId="7" xfId="0" applyNumberFormat="1" applyFont="1" applyBorder="1" applyAlignment="1">
      <alignment vertical="center"/>
    </xf>
    <xf numFmtId="170" fontId="26" fillId="0" borderId="0" xfId="39" applyNumberFormat="1" applyFont="1" applyAlignment="1">
      <alignment vertical="center"/>
    </xf>
    <xf numFmtId="170" fontId="26" fillId="0" borderId="9" xfId="0" applyNumberFormat="1" applyFont="1" applyBorder="1" applyAlignment="1">
      <alignment vertical="center"/>
    </xf>
    <xf numFmtId="170" fontId="26" fillId="0" borderId="9" xfId="3" applyNumberFormat="1" applyFont="1" applyFill="1" applyBorder="1" applyAlignment="1">
      <alignment vertical="center"/>
    </xf>
    <xf numFmtId="0" fontId="26" fillId="0" borderId="0" xfId="0" quotePrefix="1" applyFont="1" applyAlignment="1">
      <alignment horizontal="left" vertical="center" indent="2"/>
    </xf>
    <xf numFmtId="0" fontId="34" fillId="0" borderId="0" xfId="0" quotePrefix="1" applyFont="1" applyAlignment="1">
      <alignment horizontal="left" vertical="center" indent="2"/>
    </xf>
    <xf numFmtId="175" fontId="26" fillId="0" borderId="0" xfId="3" applyNumberFormat="1" applyFont="1" applyFill="1" applyAlignment="1">
      <alignment horizontal="center" vertical="center"/>
    </xf>
    <xf numFmtId="175" fontId="27" fillId="0" borderId="0" xfId="0" applyNumberFormat="1" applyFont="1" applyAlignment="1">
      <alignment horizontal="right" vertical="center"/>
    </xf>
    <xf numFmtId="175" fontId="26" fillId="0" borderId="0" xfId="0" applyNumberFormat="1" applyFont="1"/>
    <xf numFmtId="0" fontId="34" fillId="0" borderId="0" xfId="0" quotePrefix="1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27" fillId="0" borderId="0" xfId="69" quotePrefix="1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37" fontId="26" fillId="0" borderId="7" xfId="3" applyNumberFormat="1" applyFont="1" applyFill="1" applyBorder="1" applyAlignment="1">
      <alignment horizontal="right" vertical="center"/>
    </xf>
    <xf numFmtId="37" fontId="36" fillId="0" borderId="0" xfId="0" applyNumberFormat="1" applyFont="1" applyAlignment="1">
      <alignment horizontal="right" vertical="center"/>
    </xf>
    <xf numFmtId="37" fontId="26" fillId="0" borderId="9" xfId="0" applyNumberFormat="1" applyFont="1" applyBorder="1" applyAlignment="1">
      <alignment horizontal="right" vertical="center"/>
    </xf>
    <xf numFmtId="39" fontId="27" fillId="0" borderId="0" xfId="0" applyNumberFormat="1" applyFont="1" applyAlignment="1">
      <alignment horizontal="right"/>
    </xf>
    <xf numFmtId="39" fontId="27" fillId="0" borderId="0" xfId="0" applyNumberFormat="1" applyFont="1" applyAlignment="1">
      <alignment horizontal="center"/>
    </xf>
    <xf numFmtId="37" fontId="26" fillId="0" borderId="0" xfId="3" applyNumberFormat="1" applyFont="1" applyFill="1" applyAlignment="1">
      <alignment horizontal="right"/>
    </xf>
    <xf numFmtId="37" fontId="26" fillId="0" borderId="0" xfId="3" applyNumberFormat="1" applyFont="1" applyFill="1" applyAlignment="1">
      <alignment horizontal="right" vertical="center"/>
    </xf>
    <xf numFmtId="164" fontId="27" fillId="0" borderId="0" xfId="3" applyFont="1" applyFill="1" applyAlignment="1">
      <alignment horizontal="center"/>
    </xf>
    <xf numFmtId="41" fontId="27" fillId="0" borderId="0" xfId="0" applyNumberFormat="1" applyFont="1"/>
    <xf numFmtId="164" fontId="27" fillId="0" borderId="0" xfId="3" applyFont="1" applyFill="1" applyBorder="1" applyAlignment="1">
      <alignment horizontal="center"/>
    </xf>
    <xf numFmtId="49" fontId="26" fillId="0" borderId="0" xfId="0" applyNumberFormat="1" applyFont="1" applyAlignment="1">
      <alignment wrapText="1"/>
    </xf>
    <xf numFmtId="172" fontId="26" fillId="0" borderId="0" xfId="0" quotePrefix="1" applyNumberFormat="1" applyFont="1" applyAlignment="1">
      <alignment horizontal="center"/>
    </xf>
    <xf numFmtId="176" fontId="26" fillId="0" borderId="0" xfId="3" applyNumberFormat="1" applyFont="1" applyFill="1" applyBorder="1" applyAlignment="1">
      <alignment horizontal="right" vertical="center"/>
    </xf>
    <xf numFmtId="176" fontId="26" fillId="0" borderId="0" xfId="0" applyNumberFormat="1" applyFont="1" applyAlignment="1">
      <alignment horizontal="center"/>
    </xf>
    <xf numFmtId="176" fontId="26" fillId="0" borderId="0" xfId="0" applyNumberFormat="1" applyFont="1"/>
    <xf numFmtId="176" fontId="26" fillId="0" borderId="0" xfId="134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vertical="center"/>
    </xf>
    <xf numFmtId="170" fontId="26" fillId="0" borderId="6" xfId="3" applyNumberFormat="1" applyFont="1" applyFill="1" applyBorder="1" applyAlignment="1">
      <alignment horizontal="right" vertical="center"/>
    </xf>
    <xf numFmtId="170" fontId="26" fillId="0" borderId="5" xfId="3" applyNumberFormat="1" applyFont="1" applyFill="1" applyBorder="1" applyAlignment="1">
      <alignment horizontal="right" vertical="center"/>
    </xf>
    <xf numFmtId="164" fontId="29" fillId="0" borderId="0" xfId="3" applyFont="1" applyFill="1" applyAlignment="1">
      <alignment horizontal="center" vertical="center"/>
    </xf>
    <xf numFmtId="170" fontId="26" fillId="0" borderId="5" xfId="135" applyNumberFormat="1" applyFont="1" applyFill="1" applyBorder="1" applyAlignment="1">
      <alignment horizontal="center"/>
    </xf>
    <xf numFmtId="164" fontId="22" fillId="0" borderId="0" xfId="3" quotePrefix="1" applyFont="1" applyAlignment="1">
      <alignment horizontal="center" vertical="center"/>
    </xf>
    <xf numFmtId="170" fontId="26" fillId="0" borderId="0" xfId="3" applyNumberFormat="1" applyFont="1" applyFill="1" applyBorder="1" applyAlignment="1">
      <alignment horizontal="center" vertical="center"/>
    </xf>
    <xf numFmtId="0" fontId="22" fillId="0" borderId="0" xfId="88" applyFont="1" applyFill="1" applyAlignment="1">
      <alignment horizontal="left" vertical="center" indent="2"/>
    </xf>
    <xf numFmtId="0" fontId="26" fillId="0" borderId="0" xfId="88" quotePrefix="1" applyFont="1" applyFill="1" applyAlignment="1">
      <alignment horizontal="left" vertical="center" indent="2"/>
    </xf>
    <xf numFmtId="0" fontId="26" fillId="0" borderId="0" xfId="0" applyFont="1" applyFill="1" applyAlignment="1">
      <alignment horizontal="left" vertical="center" indent="2"/>
    </xf>
    <xf numFmtId="0" fontId="22" fillId="0" borderId="0" xfId="88" applyFont="1" applyFill="1" applyAlignment="1">
      <alignment horizontal="left" vertical="center" indent="3"/>
    </xf>
    <xf numFmtId="0" fontId="26" fillId="0" borderId="0" xfId="88" quotePrefix="1" applyFont="1" applyAlignment="1">
      <alignment horizontal="left" vertical="center" indent="3"/>
    </xf>
    <xf numFmtId="37" fontId="26" fillId="0" borderId="0" xfId="0" applyNumberFormat="1" applyFont="1" applyFill="1" applyAlignment="1">
      <alignment horizontal="right" vertical="center"/>
    </xf>
    <xf numFmtId="0" fontId="34" fillId="0" borderId="0" xfId="0" quotePrefix="1" applyFont="1" applyAlignment="1">
      <alignment horizontal="center" vertical="center"/>
    </xf>
    <xf numFmtId="170" fontId="26" fillId="0" borderId="0" xfId="89" applyNumberFormat="1" applyFont="1" applyAlignment="1">
      <alignment horizontal="right" vertical="center"/>
    </xf>
    <xf numFmtId="170" fontId="26" fillId="0" borderId="0" xfId="3" applyNumberFormat="1" applyFont="1" applyAlignment="1">
      <alignment horizontal="right" vertical="center"/>
    </xf>
    <xf numFmtId="170" fontId="26" fillId="0" borderId="5" xfId="3" applyNumberFormat="1" applyFont="1" applyFill="1" applyBorder="1" applyAlignment="1">
      <alignment horizontal="center" vertical="center"/>
    </xf>
    <xf numFmtId="170" fontId="26" fillId="0" borderId="5" xfId="135" applyNumberFormat="1" applyFont="1" applyFill="1" applyBorder="1" applyAlignment="1">
      <alignment horizontal="right" vertical="center"/>
    </xf>
    <xf numFmtId="170" fontId="26" fillId="0" borderId="9" xfId="3" applyNumberFormat="1" applyFont="1" applyFill="1" applyBorder="1" applyAlignment="1">
      <alignment horizontal="right" vertical="center"/>
    </xf>
    <xf numFmtId="170" fontId="26" fillId="0" borderId="8" xfId="89" applyNumberFormat="1" applyFont="1" applyBorder="1" applyAlignment="1">
      <alignment horizontal="right" vertical="center"/>
    </xf>
    <xf numFmtId="170" fontId="26" fillId="0" borderId="0" xfId="3" applyNumberFormat="1" applyFont="1" applyFill="1" applyAlignment="1">
      <alignment horizontal="right" vertical="center"/>
    </xf>
    <xf numFmtId="0" fontId="34" fillId="0" borderId="0" xfId="0" quotePrefix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quotePrefix="1" applyFont="1" applyAlignment="1">
      <alignment horizontal="center" vertical="center"/>
    </xf>
    <xf numFmtId="0" fontId="34" fillId="0" borderId="5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28" fillId="0" borderId="5" xfId="0" applyFont="1" applyBorder="1" applyAlignment="1">
      <alignment horizontal="right" vertical="center"/>
    </xf>
    <xf numFmtId="0" fontId="27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27" fillId="0" borderId="6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0" xfId="0" quotePrefix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7" fillId="0" borderId="5" xfId="0" applyFont="1" applyBorder="1" applyAlignment="1">
      <alignment horizontal="center" vertical="center" wrapText="1"/>
    </xf>
    <xf numFmtId="0" fontId="34" fillId="0" borderId="5" xfId="88" applyFont="1" applyBorder="1" applyAlignment="1">
      <alignment horizontal="right" vertical="center"/>
    </xf>
    <xf numFmtId="0" fontId="34" fillId="0" borderId="0" xfId="88" quotePrefix="1" applyFont="1" applyAlignment="1">
      <alignment horizontal="center" vertical="center"/>
    </xf>
    <xf numFmtId="0" fontId="34" fillId="0" borderId="0" xfId="88" applyFont="1" applyAlignment="1">
      <alignment horizontal="center" vertical="center"/>
    </xf>
    <xf numFmtId="0" fontId="27" fillId="0" borderId="0" xfId="88" quotePrefix="1" applyFont="1" applyAlignment="1">
      <alignment horizontal="center" vertical="center"/>
    </xf>
  </cellXfs>
  <cellStyles count="136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2 2" xfId="135" xr:uid="{46654190-285B-4F2E-9013-79BFFC530FD9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2 5 2" xfId="134" xr:uid="{C0348FF9-64B7-48B1-9C34-EB788F2C06BE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urrency1" xfId="22" xr:uid="{00000000-0005-0000-0000-000016000000}"/>
    <cellStyle name="Dollar (zero dec)" xfId="23" xr:uid="{00000000-0005-0000-0000-000017000000}"/>
    <cellStyle name="Grey" xfId="24" xr:uid="{00000000-0005-0000-0000-000018000000}"/>
    <cellStyle name="Input [yellow]" xfId="25" xr:uid="{00000000-0005-0000-0000-000019000000}"/>
    <cellStyle name="no dec" xfId="26" xr:uid="{00000000-0005-0000-0000-00001A000000}"/>
    <cellStyle name="Normal" xfId="0" builtinId="0"/>
    <cellStyle name="Normal - Style1" xfId="27" xr:uid="{00000000-0005-0000-0000-00001C000000}"/>
    <cellStyle name="Normal 10" xfId="28" xr:uid="{00000000-0005-0000-0000-00001D000000}"/>
    <cellStyle name="Normal 11" xfId="29" xr:uid="{00000000-0005-0000-0000-00001E000000}"/>
    <cellStyle name="Normal 12" xfId="30" xr:uid="{00000000-0005-0000-0000-00001F000000}"/>
    <cellStyle name="Normal 12 2" xfId="31" xr:uid="{00000000-0005-0000-0000-000020000000}"/>
    <cellStyle name="Normal 13" xfId="32" xr:uid="{00000000-0005-0000-0000-000021000000}"/>
    <cellStyle name="Normal 14" xfId="33" xr:uid="{00000000-0005-0000-0000-000022000000}"/>
    <cellStyle name="Normal 15" xfId="34" xr:uid="{00000000-0005-0000-0000-000023000000}"/>
    <cellStyle name="Normal 16" xfId="35" xr:uid="{00000000-0005-0000-0000-000024000000}"/>
    <cellStyle name="Normal 17" xfId="36" xr:uid="{00000000-0005-0000-0000-000025000000}"/>
    <cellStyle name="Normal 18" xfId="37" xr:uid="{00000000-0005-0000-0000-000026000000}"/>
    <cellStyle name="Normal 19" xfId="38" xr:uid="{00000000-0005-0000-0000-000027000000}"/>
    <cellStyle name="Normal 2" xfId="39" xr:uid="{00000000-0005-0000-0000-000028000000}"/>
    <cellStyle name="Normal 2 2" xfId="40" xr:uid="{00000000-0005-0000-0000-000029000000}"/>
    <cellStyle name="Normal 2 2 2" xfId="41" xr:uid="{00000000-0005-0000-0000-00002A000000}"/>
    <cellStyle name="Normal 2 3" xfId="42" xr:uid="{00000000-0005-0000-0000-00002B000000}"/>
    <cellStyle name="Normal 2 4" xfId="43" xr:uid="{00000000-0005-0000-0000-00002C000000}"/>
    <cellStyle name="Normal 20" xfId="44" xr:uid="{00000000-0005-0000-0000-00002D000000}"/>
    <cellStyle name="Normal 21" xfId="45" xr:uid="{00000000-0005-0000-0000-00002E000000}"/>
    <cellStyle name="Normal 22" xfId="46" xr:uid="{00000000-0005-0000-0000-00002F000000}"/>
    <cellStyle name="Normal 23" xfId="47" xr:uid="{00000000-0005-0000-0000-000030000000}"/>
    <cellStyle name="Normal 24" xfId="48" xr:uid="{00000000-0005-0000-0000-000031000000}"/>
    <cellStyle name="Normal 25" xfId="49" xr:uid="{00000000-0005-0000-0000-000032000000}"/>
    <cellStyle name="Normal 26" xfId="50" xr:uid="{00000000-0005-0000-0000-000033000000}"/>
    <cellStyle name="Normal 27" xfId="51" xr:uid="{00000000-0005-0000-0000-000034000000}"/>
    <cellStyle name="Normal 28" xfId="52" xr:uid="{00000000-0005-0000-0000-000035000000}"/>
    <cellStyle name="Normal 29" xfId="53" xr:uid="{00000000-0005-0000-0000-000036000000}"/>
    <cellStyle name="Normal 3" xfId="54" xr:uid="{00000000-0005-0000-0000-000037000000}"/>
    <cellStyle name="Normal 3 2" xfId="55" xr:uid="{00000000-0005-0000-0000-000038000000}"/>
    <cellStyle name="Normal 3 3" xfId="56" xr:uid="{00000000-0005-0000-0000-000039000000}"/>
    <cellStyle name="Normal 30" xfId="57" xr:uid="{00000000-0005-0000-0000-00003A000000}"/>
    <cellStyle name="Normal 30 2" xfId="58" xr:uid="{00000000-0005-0000-0000-00003B000000}"/>
    <cellStyle name="Normal 31" xfId="59" xr:uid="{00000000-0005-0000-0000-00003C000000}"/>
    <cellStyle name="Normal 31 2" xfId="60" xr:uid="{00000000-0005-0000-0000-00003D000000}"/>
    <cellStyle name="Normal 32" xfId="61" xr:uid="{00000000-0005-0000-0000-00003E000000}"/>
    <cellStyle name="Normal 33" xfId="62" xr:uid="{00000000-0005-0000-0000-00003F000000}"/>
    <cellStyle name="Normal 34" xfId="63" xr:uid="{00000000-0005-0000-0000-000040000000}"/>
    <cellStyle name="Normal 35" xfId="64" xr:uid="{00000000-0005-0000-0000-000041000000}"/>
    <cellStyle name="Normal 36" xfId="65" xr:uid="{00000000-0005-0000-0000-000042000000}"/>
    <cellStyle name="Normal 37" xfId="66" xr:uid="{00000000-0005-0000-0000-000043000000}"/>
    <cellStyle name="Normal 38" xfId="67" xr:uid="{00000000-0005-0000-0000-000044000000}"/>
    <cellStyle name="Normal 39" xfId="68" xr:uid="{00000000-0005-0000-0000-000045000000}"/>
    <cellStyle name="Normal 4" xfId="69" xr:uid="{00000000-0005-0000-0000-000046000000}"/>
    <cellStyle name="Normal 4 2" xfId="70" xr:uid="{00000000-0005-0000-0000-000047000000}"/>
    <cellStyle name="Normal 40" xfId="71" xr:uid="{00000000-0005-0000-0000-000048000000}"/>
    <cellStyle name="Normal 41" xfId="72" xr:uid="{00000000-0005-0000-0000-000049000000}"/>
    <cellStyle name="Normal 42" xfId="73" xr:uid="{00000000-0005-0000-0000-00004A000000}"/>
    <cellStyle name="Normal 43" xfId="74" xr:uid="{00000000-0005-0000-0000-00004B000000}"/>
    <cellStyle name="Normal 44" xfId="75" xr:uid="{00000000-0005-0000-0000-00004C000000}"/>
    <cellStyle name="Normal 45" xfId="76" xr:uid="{00000000-0005-0000-0000-00004D000000}"/>
    <cellStyle name="Normal 46" xfId="77" xr:uid="{00000000-0005-0000-0000-00004E000000}"/>
    <cellStyle name="Normal 47" xfId="78" xr:uid="{00000000-0005-0000-0000-00004F000000}"/>
    <cellStyle name="Normal 48" xfId="79" xr:uid="{00000000-0005-0000-0000-000050000000}"/>
    <cellStyle name="Normal 49" xfId="80" xr:uid="{00000000-0005-0000-0000-000051000000}"/>
    <cellStyle name="Normal 5" xfId="81" xr:uid="{00000000-0005-0000-0000-000052000000}"/>
    <cellStyle name="Normal 50" xfId="82" xr:uid="{00000000-0005-0000-0000-000053000000}"/>
    <cellStyle name="Normal 6" xfId="83" xr:uid="{00000000-0005-0000-0000-000054000000}"/>
    <cellStyle name="Normal 7" xfId="84" xr:uid="{00000000-0005-0000-0000-000055000000}"/>
    <cellStyle name="Normal 8" xfId="85" xr:uid="{00000000-0005-0000-0000-000056000000}"/>
    <cellStyle name="Normal 9" xfId="86" xr:uid="{00000000-0005-0000-0000-000057000000}"/>
    <cellStyle name="Normal_CVD02-Accounts-A3103-Nir" xfId="87" xr:uid="{00000000-0005-0000-0000-000058000000}"/>
    <cellStyle name="Normal_FOCUST2" xfId="88" xr:uid="{00000000-0005-0000-0000-000059000000}"/>
    <cellStyle name="Normal_Sfood02-Accounts-A3112E-NW-Tax" xfId="89" xr:uid="{00000000-0005-0000-0000-00005A000000}"/>
    <cellStyle name="Percent" xfId="90" builtinId="5"/>
    <cellStyle name="Percent [2]" xfId="91" xr:uid="{00000000-0005-0000-0000-00005C000000}"/>
    <cellStyle name="Percent 2" xfId="92" xr:uid="{00000000-0005-0000-0000-00005D000000}"/>
    <cellStyle name="Percent 3" xfId="93" xr:uid="{00000000-0005-0000-0000-00005E000000}"/>
    <cellStyle name="Percent 4" xfId="94" xr:uid="{00000000-0005-0000-0000-00005F000000}"/>
    <cellStyle name="Quantity" xfId="95" xr:uid="{00000000-0005-0000-0000-000060000000}"/>
    <cellStyle name="SAPBEXaggData" xfId="96" xr:uid="{00000000-0005-0000-0000-000061000000}"/>
    <cellStyle name="SAPBEXaggDataEmph" xfId="97" xr:uid="{00000000-0005-0000-0000-000062000000}"/>
    <cellStyle name="SAPBEXaggItem" xfId="98" xr:uid="{00000000-0005-0000-0000-000063000000}"/>
    <cellStyle name="SAPBEXaggItemX" xfId="99" xr:uid="{00000000-0005-0000-0000-000064000000}"/>
    <cellStyle name="SAPBEXchaText" xfId="100" xr:uid="{00000000-0005-0000-0000-000065000000}"/>
    <cellStyle name="SAPBEXexcBad7" xfId="101" xr:uid="{00000000-0005-0000-0000-000066000000}"/>
    <cellStyle name="SAPBEXexcBad8" xfId="102" xr:uid="{00000000-0005-0000-0000-000067000000}"/>
    <cellStyle name="SAPBEXexcBad9" xfId="103" xr:uid="{00000000-0005-0000-0000-000068000000}"/>
    <cellStyle name="SAPBEXexcCritical4" xfId="104" xr:uid="{00000000-0005-0000-0000-000069000000}"/>
    <cellStyle name="SAPBEXexcCritical5" xfId="105" xr:uid="{00000000-0005-0000-0000-00006A000000}"/>
    <cellStyle name="SAPBEXexcCritical6" xfId="106" xr:uid="{00000000-0005-0000-0000-00006B000000}"/>
    <cellStyle name="SAPBEXexcGood1" xfId="107" xr:uid="{00000000-0005-0000-0000-00006C000000}"/>
    <cellStyle name="SAPBEXexcGood2" xfId="108" xr:uid="{00000000-0005-0000-0000-00006D000000}"/>
    <cellStyle name="SAPBEXexcGood3" xfId="109" xr:uid="{00000000-0005-0000-0000-00006E000000}"/>
    <cellStyle name="SAPBEXfilterDrill" xfId="110" xr:uid="{00000000-0005-0000-0000-00006F000000}"/>
    <cellStyle name="SAPBEXfilterItem" xfId="111" xr:uid="{00000000-0005-0000-0000-000070000000}"/>
    <cellStyle name="SAPBEXfilterText" xfId="112" xr:uid="{00000000-0005-0000-0000-000071000000}"/>
    <cellStyle name="SAPBEXformats" xfId="113" xr:uid="{00000000-0005-0000-0000-000072000000}"/>
    <cellStyle name="SAPBEXheaderItem" xfId="114" xr:uid="{00000000-0005-0000-0000-000073000000}"/>
    <cellStyle name="SAPBEXheaderText" xfId="115" xr:uid="{00000000-0005-0000-0000-000074000000}"/>
    <cellStyle name="SAPBEXHLevel0" xfId="116" xr:uid="{00000000-0005-0000-0000-000075000000}"/>
    <cellStyle name="SAPBEXHLevel0X" xfId="117" xr:uid="{00000000-0005-0000-0000-000076000000}"/>
    <cellStyle name="SAPBEXHLevel1" xfId="118" xr:uid="{00000000-0005-0000-0000-000077000000}"/>
    <cellStyle name="SAPBEXHLevel1X" xfId="119" xr:uid="{00000000-0005-0000-0000-000078000000}"/>
    <cellStyle name="SAPBEXHLevel2" xfId="120" xr:uid="{00000000-0005-0000-0000-000079000000}"/>
    <cellStyle name="SAPBEXHLevel2X" xfId="121" xr:uid="{00000000-0005-0000-0000-00007A000000}"/>
    <cellStyle name="SAPBEXHLevel3" xfId="122" xr:uid="{00000000-0005-0000-0000-00007B000000}"/>
    <cellStyle name="SAPBEXHLevel3X" xfId="123" xr:uid="{00000000-0005-0000-0000-00007C000000}"/>
    <cellStyle name="SAPBEXresData" xfId="124" xr:uid="{00000000-0005-0000-0000-00007D000000}"/>
    <cellStyle name="SAPBEXresDataEmph" xfId="125" xr:uid="{00000000-0005-0000-0000-00007E000000}"/>
    <cellStyle name="SAPBEXresItem" xfId="126" xr:uid="{00000000-0005-0000-0000-00007F000000}"/>
    <cellStyle name="SAPBEXresItemX" xfId="127" xr:uid="{00000000-0005-0000-0000-000080000000}"/>
    <cellStyle name="SAPBEXstdData" xfId="128" xr:uid="{00000000-0005-0000-0000-000081000000}"/>
    <cellStyle name="SAPBEXstdDataEmph" xfId="129" xr:uid="{00000000-0005-0000-0000-000082000000}"/>
    <cellStyle name="SAPBEXstdItem" xfId="130" xr:uid="{00000000-0005-0000-0000-000083000000}"/>
    <cellStyle name="SAPBEXstdItemX" xfId="131" xr:uid="{00000000-0005-0000-0000-000084000000}"/>
    <cellStyle name="SAPBEXtitle" xfId="132" xr:uid="{00000000-0005-0000-0000-000085000000}"/>
    <cellStyle name="SAPBEXundefined" xfId="133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amwong\OneDrive%20-%20Deloitte%20(O365D)\Documents\JPS-Q2%20(3050479)\JPS25Q1.xlsx" TargetMode="External"/><Relationship Id="rId1" Type="http://schemas.openxmlformats.org/officeDocument/2006/relationships/externalLinkPath" Target="https://apcdeloitte-my.sharepoint.com/personal/tsakkumjorn_deloitte_com/Documents/Documents/JAK/2025/Q2/Roll%20FS/JPS25Q1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tsakkumjorn_deloitte_com/Documents/Documents/JAK/2025/Q2/FS/&#3648;&#3619;&#3634;/7/JPS68Q2.xlsx" TargetMode="External"/><Relationship Id="rId1" Type="http://schemas.openxmlformats.org/officeDocument/2006/relationships/externalLinkPath" Target="JPS68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s"/>
      <sheetName val="Liab"/>
      <sheetName val="PL 3 month"/>
      <sheetName val="CE-CONSO"/>
      <sheetName val="CE"/>
      <sheetName val="CASHFLOW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กำไร 6 เดือน 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/>
      <sheetData sheetId="1"/>
      <sheetData sheetId="2">
        <row r="11">
          <cell r="B11">
            <v>18</v>
          </cell>
        </row>
        <row r="12">
          <cell r="B12">
            <v>19</v>
          </cell>
        </row>
        <row r="19">
          <cell r="B19">
            <v>5.2</v>
          </cell>
        </row>
        <row r="26">
          <cell r="B26">
            <v>5.2</v>
          </cell>
        </row>
      </sheetData>
      <sheetData sheetId="3">
        <row r="11">
          <cell r="B11">
            <v>18</v>
          </cell>
        </row>
        <row r="12">
          <cell r="B12">
            <v>19</v>
          </cell>
        </row>
        <row r="19">
          <cell r="B19">
            <v>5.2</v>
          </cell>
        </row>
        <row r="26">
          <cell r="B26">
            <v>5.2</v>
          </cell>
        </row>
      </sheetData>
      <sheetData sheetId="4">
        <row r="14">
          <cell r="B14">
            <v>17</v>
          </cell>
        </row>
      </sheetData>
      <sheetData sheetId="5">
        <row r="15">
          <cell r="B15">
            <v>17</v>
          </cell>
        </row>
        <row r="20">
          <cell r="B20">
            <v>4</v>
          </cell>
        </row>
        <row r="24">
          <cell r="B24">
            <v>17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43"/>
  <sheetViews>
    <sheetView view="pageBreakPreview" zoomScale="70" zoomScaleNormal="55" zoomScaleSheetLayoutView="70" workbookViewId="0">
      <selection activeCell="G8" sqref="G8"/>
    </sheetView>
  </sheetViews>
  <sheetFormatPr defaultColWidth="10.88671875" defaultRowHeight="21" customHeight="1"/>
  <cols>
    <col min="1" max="1" width="71.88671875" style="138" customWidth="1"/>
    <col min="2" max="2" width="9.5546875" style="182" customWidth="1"/>
    <col min="3" max="3" width="16.5546875" style="182" hidden="1" customWidth="1"/>
    <col min="4" max="4" width="1.44140625" style="182" customWidth="1"/>
    <col min="5" max="5" width="15.5546875" style="182" customWidth="1"/>
    <col min="6" max="6" width="1.44140625" style="182" customWidth="1"/>
    <col min="7" max="7" width="14.5546875" style="161" customWidth="1"/>
    <col min="8" max="8" width="1.44140625" style="161" customWidth="1"/>
    <col min="9" max="9" width="14.5546875" style="161" customWidth="1"/>
    <col min="10" max="10" width="1.109375" style="138" customWidth="1"/>
    <col min="11" max="12" width="12.5546875" style="138" bestFit="1" customWidth="1"/>
    <col min="13" max="16384" width="10.88671875" style="138"/>
  </cols>
  <sheetData>
    <row r="1" spans="1:12" s="209" customFormat="1" ht="21" customHeight="1">
      <c r="A1" s="249" t="s">
        <v>76</v>
      </c>
      <c r="B1" s="249"/>
      <c r="C1" s="249"/>
      <c r="D1" s="249"/>
      <c r="E1" s="249"/>
      <c r="F1" s="249"/>
      <c r="G1" s="249"/>
      <c r="H1" s="208"/>
      <c r="I1" s="208"/>
    </row>
    <row r="2" spans="1:12" s="209" customFormat="1" ht="21" customHeight="1">
      <c r="A2" s="250" t="s">
        <v>6</v>
      </c>
      <c r="B2" s="250"/>
      <c r="C2" s="250"/>
      <c r="D2" s="250"/>
      <c r="E2" s="250"/>
      <c r="F2" s="250"/>
      <c r="G2" s="250"/>
      <c r="H2" s="82"/>
      <c r="I2" s="82"/>
    </row>
    <row r="3" spans="1:12" s="209" customFormat="1" ht="21" customHeight="1">
      <c r="A3" s="251" t="s">
        <v>136</v>
      </c>
      <c r="B3" s="251"/>
      <c r="C3" s="251"/>
      <c r="D3" s="251"/>
      <c r="E3" s="251"/>
      <c r="F3" s="251"/>
      <c r="G3" s="251"/>
      <c r="H3" s="168"/>
      <c r="I3" s="168"/>
    </row>
    <row r="4" spans="1:12" s="209" customFormat="1" ht="21" customHeight="1">
      <c r="A4" s="252" t="s">
        <v>35</v>
      </c>
      <c r="B4" s="252"/>
      <c r="C4" s="252"/>
      <c r="D4" s="252"/>
      <c r="E4" s="252"/>
      <c r="F4" s="252"/>
      <c r="G4" s="252"/>
      <c r="H4" s="82"/>
      <c r="I4" s="82"/>
    </row>
    <row r="5" spans="1:12" s="209" customFormat="1" ht="11.4" customHeight="1">
      <c r="A5" s="141"/>
      <c r="B5" s="141"/>
      <c r="C5" s="141"/>
      <c r="D5" s="141"/>
      <c r="E5" s="141"/>
      <c r="F5" s="141"/>
      <c r="G5" s="141"/>
      <c r="H5" s="141"/>
      <c r="I5" s="141"/>
    </row>
    <row r="6" spans="1:12" s="71" customFormat="1" ht="21" customHeight="1">
      <c r="B6" s="143" t="s">
        <v>7</v>
      </c>
      <c r="C6" s="85"/>
      <c r="D6" s="1"/>
      <c r="E6" s="85" t="s">
        <v>31</v>
      </c>
      <c r="F6" s="85"/>
      <c r="G6" s="85" t="s">
        <v>31</v>
      </c>
      <c r="H6" s="1"/>
      <c r="I6" s="85"/>
      <c r="L6" s="85"/>
    </row>
    <row r="7" spans="1:12" s="71" customFormat="1" ht="21" customHeight="1">
      <c r="B7" s="143"/>
      <c r="C7" s="210"/>
      <c r="D7" s="1"/>
      <c r="E7" s="210" t="s">
        <v>123</v>
      </c>
      <c r="F7" s="85"/>
      <c r="G7" s="85" t="s">
        <v>32</v>
      </c>
      <c r="H7" s="1"/>
      <c r="I7" s="85"/>
      <c r="L7" s="85"/>
    </row>
    <row r="8" spans="1:12" s="71" customFormat="1" ht="21" customHeight="1">
      <c r="B8" s="143"/>
      <c r="C8" s="85"/>
      <c r="D8" s="1"/>
      <c r="E8" s="85">
        <v>2025</v>
      </c>
      <c r="F8" s="1"/>
      <c r="G8" s="85">
        <v>2024</v>
      </c>
      <c r="H8" s="1"/>
      <c r="I8" s="85"/>
      <c r="L8" s="85"/>
    </row>
    <row r="9" spans="1:12" s="71" customFormat="1" ht="21" customHeight="1">
      <c r="A9" s="83" t="s">
        <v>8</v>
      </c>
      <c r="B9" s="143"/>
      <c r="C9" s="140"/>
      <c r="D9" s="143"/>
      <c r="E9" s="140" t="s">
        <v>102</v>
      </c>
      <c r="F9" s="143"/>
      <c r="G9" s="140" t="s">
        <v>135</v>
      </c>
      <c r="H9" s="211"/>
    </row>
    <row r="10" spans="1:12" s="71" customFormat="1" ht="21" customHeight="1">
      <c r="A10" s="169" t="s">
        <v>9</v>
      </c>
      <c r="D10" s="171"/>
      <c r="F10" s="171"/>
      <c r="G10" s="211"/>
      <c r="H10" s="211"/>
      <c r="I10" s="211"/>
    </row>
    <row r="11" spans="1:12" ht="21" customHeight="1">
      <c r="A11" s="104" t="s">
        <v>48</v>
      </c>
      <c r="B11" s="120">
        <v>6.2</v>
      </c>
      <c r="C11" s="170"/>
      <c r="D11" s="170"/>
      <c r="E11" s="170">
        <v>8049683</v>
      </c>
      <c r="F11" s="170"/>
      <c r="G11" s="170">
        <v>9725291</v>
      </c>
      <c r="H11" s="170"/>
      <c r="I11" s="170"/>
      <c r="K11" s="161"/>
    </row>
    <row r="12" spans="1:12" ht="21" customHeight="1">
      <c r="A12" s="104" t="s">
        <v>53</v>
      </c>
      <c r="B12" s="120">
        <v>7</v>
      </c>
      <c r="C12" s="170"/>
      <c r="D12" s="170"/>
      <c r="E12" s="170">
        <v>1667748</v>
      </c>
      <c r="F12" s="170"/>
      <c r="G12" s="170">
        <v>3767091</v>
      </c>
      <c r="H12" s="170"/>
      <c r="I12" s="170"/>
    </row>
    <row r="13" spans="1:12" ht="21" customHeight="1">
      <c r="A13" s="104" t="s">
        <v>95</v>
      </c>
      <c r="B13" s="120">
        <v>8</v>
      </c>
      <c r="C13" s="170"/>
      <c r="D13" s="170"/>
      <c r="E13" s="170">
        <v>113811</v>
      </c>
      <c r="F13" s="170"/>
      <c r="G13" s="170">
        <v>343342</v>
      </c>
      <c r="H13" s="170"/>
      <c r="I13" s="170"/>
    </row>
    <row r="14" spans="1:12" ht="21" customHeight="1">
      <c r="A14" s="104" t="s">
        <v>122</v>
      </c>
      <c r="B14" s="120">
        <v>9</v>
      </c>
      <c r="C14" s="170"/>
      <c r="D14" s="170"/>
      <c r="E14" s="240">
        <v>495184450</v>
      </c>
      <c r="F14" s="170"/>
      <c r="G14" s="170">
        <v>578682871</v>
      </c>
      <c r="H14" s="170"/>
      <c r="I14" s="170"/>
    </row>
    <row r="15" spans="1:12" ht="21" customHeight="1">
      <c r="A15" s="104" t="s">
        <v>89</v>
      </c>
      <c r="B15" s="120"/>
      <c r="C15" s="170"/>
      <c r="D15" s="170"/>
      <c r="E15" s="170">
        <v>3002573</v>
      </c>
      <c r="F15" s="170"/>
      <c r="G15" s="170">
        <v>2653804</v>
      </c>
      <c r="H15" s="170"/>
      <c r="I15" s="170"/>
    </row>
    <row r="16" spans="1:12" ht="21" customHeight="1">
      <c r="A16" s="104" t="s">
        <v>49</v>
      </c>
      <c r="B16" s="171">
        <v>10</v>
      </c>
      <c r="C16" s="170"/>
      <c r="D16" s="170"/>
      <c r="E16" s="170">
        <v>2384</v>
      </c>
      <c r="F16" s="170"/>
      <c r="G16" s="170">
        <v>7001947</v>
      </c>
      <c r="H16" s="170"/>
      <c r="I16" s="170"/>
    </row>
    <row r="17" spans="1:16" ht="21" customHeight="1">
      <c r="A17" s="173" t="s">
        <v>63</v>
      </c>
      <c r="B17" s="171"/>
      <c r="C17" s="212">
        <f>SUM(C10:C16)</f>
        <v>0</v>
      </c>
      <c r="D17" s="213"/>
      <c r="E17" s="212">
        <f>SUM(E10:E16)</f>
        <v>508020649</v>
      </c>
      <c r="F17" s="213"/>
      <c r="G17" s="212">
        <f>SUM(G10:G16)</f>
        <v>602174346</v>
      </c>
      <c r="H17" s="213"/>
      <c r="I17" s="121"/>
    </row>
    <row r="18" spans="1:16" ht="21" customHeight="1">
      <c r="A18" s="104"/>
      <c r="B18" s="171"/>
      <c r="C18" s="170"/>
      <c r="D18" s="170"/>
      <c r="E18" s="170"/>
      <c r="F18" s="170"/>
      <c r="G18" s="170"/>
      <c r="H18" s="170"/>
      <c r="I18" s="170"/>
    </row>
    <row r="19" spans="1:16" ht="21" customHeight="1">
      <c r="A19" s="169" t="s">
        <v>10</v>
      </c>
      <c r="B19" s="171"/>
      <c r="C19" s="170"/>
      <c r="D19" s="170"/>
      <c r="E19" s="170"/>
      <c r="F19" s="170"/>
      <c r="G19" s="170"/>
      <c r="H19" s="170"/>
      <c r="I19" s="170"/>
    </row>
    <row r="20" spans="1:16" ht="21" customHeight="1">
      <c r="A20" s="104" t="s">
        <v>26</v>
      </c>
      <c r="B20" s="120">
        <v>6.2</v>
      </c>
      <c r="C20" s="170"/>
      <c r="D20" s="170"/>
      <c r="E20" s="170">
        <v>5981235</v>
      </c>
      <c r="F20" s="170"/>
      <c r="G20" s="170">
        <v>4245039</v>
      </c>
      <c r="H20" s="170"/>
      <c r="I20" s="170"/>
    </row>
    <row r="21" spans="1:16" ht="21" customHeight="1">
      <c r="A21" s="237" t="s">
        <v>165</v>
      </c>
      <c r="B21" s="120">
        <v>11</v>
      </c>
      <c r="C21" s="170"/>
      <c r="D21" s="170"/>
      <c r="E21" s="170">
        <v>120496879</v>
      </c>
      <c r="F21" s="170"/>
      <c r="G21" s="170">
        <v>120496879</v>
      </c>
      <c r="H21" s="170"/>
      <c r="I21" s="170"/>
    </row>
    <row r="22" spans="1:16" ht="21" customHeight="1">
      <c r="A22" s="104" t="s">
        <v>96</v>
      </c>
      <c r="B22" s="171">
        <v>8</v>
      </c>
      <c r="C22" s="170"/>
      <c r="D22" s="170"/>
      <c r="E22" s="170">
        <v>1462335</v>
      </c>
      <c r="F22" s="170"/>
      <c r="G22" s="170">
        <v>1676644</v>
      </c>
      <c r="H22" s="170"/>
      <c r="I22" s="170"/>
    </row>
    <row r="23" spans="1:16" ht="21" customHeight="1">
      <c r="A23" s="104" t="s">
        <v>21</v>
      </c>
      <c r="B23" s="171">
        <v>12</v>
      </c>
      <c r="C23" s="170"/>
      <c r="D23" s="170"/>
      <c r="E23" s="240">
        <v>85436035</v>
      </c>
      <c r="F23" s="170"/>
      <c r="G23" s="170">
        <v>85585807</v>
      </c>
      <c r="H23" s="170"/>
      <c r="I23" s="170"/>
    </row>
    <row r="24" spans="1:16" ht="21" customHeight="1">
      <c r="A24" s="104" t="s">
        <v>20</v>
      </c>
      <c r="B24" s="171">
        <v>13</v>
      </c>
      <c r="C24" s="170"/>
      <c r="D24" s="170"/>
      <c r="E24" s="170">
        <v>22226753</v>
      </c>
      <c r="F24" s="170"/>
      <c r="G24" s="170">
        <v>21978641</v>
      </c>
      <c r="H24" s="170"/>
      <c r="I24" s="170"/>
      <c r="K24" s="161"/>
    </row>
    <row r="25" spans="1:16" ht="21" customHeight="1">
      <c r="A25" s="104" t="s">
        <v>104</v>
      </c>
      <c r="B25" s="171"/>
      <c r="C25" s="170"/>
      <c r="D25" s="170"/>
      <c r="E25" s="170">
        <v>63889</v>
      </c>
      <c r="F25" s="170"/>
      <c r="G25" s="170">
        <v>103189</v>
      </c>
      <c r="H25" s="170"/>
      <c r="I25" s="170"/>
    </row>
    <row r="26" spans="1:16" ht="21" customHeight="1">
      <c r="A26" s="104" t="s">
        <v>2</v>
      </c>
      <c r="B26" s="171"/>
      <c r="C26" s="170"/>
      <c r="D26" s="170"/>
      <c r="E26" s="170">
        <v>1323348</v>
      </c>
      <c r="F26" s="170"/>
      <c r="G26" s="170">
        <v>1664778</v>
      </c>
      <c r="H26" s="170"/>
      <c r="I26" s="170"/>
    </row>
    <row r="27" spans="1:16" ht="21" customHeight="1">
      <c r="A27" s="173" t="s">
        <v>62</v>
      </c>
      <c r="B27" s="171"/>
      <c r="C27" s="174">
        <f>SUM(C20:C26)</f>
        <v>0</v>
      </c>
      <c r="D27" s="170"/>
      <c r="E27" s="174">
        <f>SUM(E20:E26)</f>
        <v>236990474</v>
      </c>
      <c r="F27" s="170"/>
      <c r="G27" s="174">
        <f>SUM(G20:G26)</f>
        <v>235750977</v>
      </c>
      <c r="H27" s="170"/>
      <c r="I27" s="170"/>
    </row>
    <row r="28" spans="1:16" ht="21" customHeight="1" thickBot="1">
      <c r="A28" s="82" t="s">
        <v>11</v>
      </c>
      <c r="B28" s="1"/>
      <c r="C28" s="214">
        <f>C17+C27</f>
        <v>0</v>
      </c>
      <c r="D28" s="175"/>
      <c r="E28" s="214">
        <f>E17+E27</f>
        <v>745011123</v>
      </c>
      <c r="F28" s="175"/>
      <c r="G28" s="214">
        <f>G17+G27</f>
        <v>837925323</v>
      </c>
      <c r="H28" s="175"/>
      <c r="I28" s="170"/>
    </row>
    <row r="29" spans="1:16" s="176" customFormat="1" ht="21" customHeight="1" thickTop="1">
      <c r="A29" s="215"/>
      <c r="B29" s="216"/>
      <c r="C29" s="217" t="e">
        <f>C28-[5]Liab!#REF!</f>
        <v>#REF!</v>
      </c>
      <c r="D29" s="218"/>
      <c r="L29" s="217"/>
      <c r="M29" s="217"/>
      <c r="N29" s="217"/>
      <c r="O29" s="217"/>
      <c r="P29" s="217"/>
    </row>
    <row r="30" spans="1:16" s="176" customFormat="1" ht="21" customHeight="1">
      <c r="A30" s="142"/>
      <c r="B30" s="216"/>
      <c r="C30" s="219"/>
      <c r="D30" s="171"/>
      <c r="E30" s="219"/>
      <c r="F30" s="216"/>
      <c r="G30" s="219"/>
      <c r="H30" s="220"/>
      <c r="I30" s="221"/>
    </row>
    <row r="31" spans="1:16" s="176" customFormat="1" ht="21" customHeight="1">
      <c r="A31" s="138"/>
      <c r="B31" s="216"/>
      <c r="C31" s="216"/>
      <c r="D31" s="216"/>
      <c r="E31" s="216"/>
      <c r="F31" s="216"/>
      <c r="G31" s="220"/>
      <c r="H31" s="220"/>
      <c r="I31" s="220"/>
    </row>
    <row r="32" spans="1:16" s="176" customFormat="1" ht="21" customHeight="1">
      <c r="A32" s="138"/>
      <c r="B32" s="216"/>
      <c r="C32" s="216"/>
      <c r="D32" s="216"/>
      <c r="E32" s="216"/>
      <c r="F32" s="216"/>
      <c r="G32" s="220"/>
      <c r="H32" s="220"/>
      <c r="I32" s="220"/>
    </row>
    <row r="33" spans="1:9" ht="21" customHeight="1">
      <c r="A33" s="176"/>
      <c r="G33" s="222"/>
      <c r="H33" s="222"/>
      <c r="I33" s="222"/>
    </row>
    <row r="34" spans="1:9" ht="21" customHeight="1">
      <c r="A34" s="176"/>
      <c r="G34" s="222"/>
      <c r="H34" s="222"/>
      <c r="I34" s="222"/>
    </row>
    <row r="35" spans="1:9" ht="21" customHeight="1">
      <c r="A35" s="176"/>
      <c r="G35" s="222"/>
      <c r="H35" s="222"/>
      <c r="I35" s="222"/>
    </row>
    <row r="36" spans="1:9" ht="21" customHeight="1">
      <c r="B36" s="1"/>
      <c r="C36" s="1"/>
      <c r="D36" s="1"/>
      <c r="E36" s="1"/>
      <c r="F36" s="1"/>
      <c r="G36" s="223"/>
    </row>
    <row r="37" spans="1:9" ht="21" customHeight="1">
      <c r="B37" s="1"/>
      <c r="C37" s="1"/>
      <c r="D37" s="1"/>
      <c r="E37" s="1"/>
      <c r="F37" s="1"/>
      <c r="G37" s="223"/>
    </row>
    <row r="38" spans="1:9" ht="21" customHeight="1">
      <c r="B38" s="1"/>
      <c r="C38" s="1"/>
      <c r="D38" s="1"/>
      <c r="E38" s="1"/>
      <c r="F38" s="1"/>
      <c r="G38" s="223"/>
    </row>
    <row r="39" spans="1:9" ht="21" customHeight="1">
      <c r="B39" s="1"/>
      <c r="C39" s="1"/>
      <c r="D39" s="1"/>
      <c r="E39" s="1"/>
      <c r="F39" s="1"/>
      <c r="G39" s="223"/>
    </row>
    <row r="40" spans="1:9" ht="21" customHeight="1">
      <c r="B40" s="1"/>
      <c r="C40" s="1"/>
      <c r="D40" s="1"/>
      <c r="E40" s="1"/>
      <c r="F40" s="1"/>
      <c r="G40" s="223"/>
    </row>
    <row r="41" spans="1:9" ht="21" customHeight="1">
      <c r="B41" s="1"/>
      <c r="C41" s="1"/>
      <c r="D41" s="1"/>
      <c r="E41" s="1"/>
      <c r="F41" s="1"/>
      <c r="G41" s="223"/>
    </row>
    <row r="43" spans="1:9" ht="21" customHeight="1">
      <c r="A43" s="137" t="s">
        <v>108</v>
      </c>
    </row>
  </sheetData>
  <mergeCells count="4">
    <mergeCell ref="A1:G1"/>
    <mergeCell ref="A2:G2"/>
    <mergeCell ref="A3:G3"/>
    <mergeCell ref="A4:G4"/>
  </mergeCells>
  <phoneticPr fontId="0" type="noConversion"/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8"/>
  <sheetViews>
    <sheetView view="pageBreakPreview" zoomScale="55" zoomScaleNormal="70" zoomScaleSheetLayoutView="55" workbookViewId="0">
      <selection activeCell="G8" sqref="G8"/>
    </sheetView>
  </sheetViews>
  <sheetFormatPr defaultColWidth="9.109375" defaultRowHeight="21" customHeight="1"/>
  <cols>
    <col min="1" max="1" width="73" style="50" customWidth="1"/>
    <col min="2" max="2" width="7.88671875" style="50" customWidth="1"/>
    <col min="3" max="3" width="0.5546875" style="50" customWidth="1"/>
    <col min="4" max="4" width="16.109375" style="50" customWidth="1"/>
    <col min="5" max="5" width="1" style="50" customWidth="1"/>
    <col min="6" max="6" width="16.88671875" style="50" customWidth="1"/>
    <col min="7" max="7" width="1" style="50" customWidth="1"/>
    <col min="8" max="8" width="14.109375" style="50" customWidth="1"/>
    <col min="9" max="9" width="1.109375" style="50" customWidth="1"/>
    <col min="10" max="10" width="12.44140625" style="50" bestFit="1" customWidth="1"/>
    <col min="11" max="16384" width="9.109375" style="50"/>
  </cols>
  <sheetData>
    <row r="1" spans="1:10" s="49" customFormat="1" ht="21" customHeight="1">
      <c r="A1" s="253" t="s">
        <v>76</v>
      </c>
      <c r="B1" s="253"/>
      <c r="C1" s="253"/>
      <c r="D1" s="253"/>
      <c r="E1" s="253"/>
      <c r="F1" s="253"/>
      <c r="G1" s="31"/>
      <c r="H1" s="31"/>
    </row>
    <row r="2" spans="1:10" ht="21" customHeight="1">
      <c r="A2" s="254" t="s">
        <v>137</v>
      </c>
      <c r="B2" s="254"/>
      <c r="C2" s="254"/>
      <c r="D2" s="254"/>
      <c r="E2" s="254"/>
      <c r="F2" s="254"/>
      <c r="G2" s="31"/>
      <c r="H2" s="31"/>
    </row>
    <row r="3" spans="1:10" ht="21" customHeight="1">
      <c r="A3" s="255" t="s">
        <v>136</v>
      </c>
      <c r="B3" s="255"/>
      <c r="C3" s="255"/>
      <c r="D3" s="255"/>
      <c r="E3" s="255"/>
      <c r="F3" s="255"/>
      <c r="G3" s="31"/>
      <c r="H3" s="31"/>
    </row>
    <row r="4" spans="1:10" ht="21" customHeight="1">
      <c r="A4" s="256" t="s">
        <v>35</v>
      </c>
      <c r="B4" s="256"/>
      <c r="C4" s="256"/>
      <c r="D4" s="256"/>
      <c r="E4" s="256"/>
      <c r="F4" s="256"/>
      <c r="G4" s="31"/>
      <c r="H4" s="31"/>
    </row>
    <row r="5" spans="1:10" ht="7.65" customHeight="1">
      <c r="A5" s="51"/>
      <c r="B5" s="51"/>
      <c r="C5" s="51"/>
      <c r="D5" s="51"/>
      <c r="E5" s="51"/>
      <c r="F5" s="51"/>
      <c r="G5" s="51"/>
      <c r="H5" s="51"/>
    </row>
    <row r="6" spans="1:10" ht="20.399999999999999" customHeight="1">
      <c r="A6" s="32"/>
      <c r="B6" s="33" t="s">
        <v>7</v>
      </c>
      <c r="C6" s="52"/>
      <c r="D6" s="34" t="s">
        <v>31</v>
      </c>
      <c r="E6" s="34"/>
      <c r="F6" s="34" t="s">
        <v>31</v>
      </c>
      <c r="G6" s="52"/>
      <c r="H6" s="34"/>
    </row>
    <row r="7" spans="1:10" ht="20.399999999999999" customHeight="1">
      <c r="A7" s="32"/>
      <c r="B7" s="40"/>
      <c r="C7" s="35"/>
      <c r="D7" s="36" t="s">
        <v>123</v>
      </c>
      <c r="E7" s="34"/>
      <c r="F7" s="34" t="s">
        <v>32</v>
      </c>
      <c r="G7" s="35"/>
      <c r="H7" s="34"/>
    </row>
    <row r="8" spans="1:10" ht="20.399999999999999" customHeight="1">
      <c r="B8" s="32"/>
      <c r="C8" s="35"/>
      <c r="D8" s="34">
        <v>2025</v>
      </c>
      <c r="E8" s="35"/>
      <c r="F8" s="34">
        <v>2024</v>
      </c>
      <c r="G8" s="35"/>
      <c r="H8" s="34"/>
    </row>
    <row r="9" spans="1:10" ht="20.399999999999999" customHeight="1">
      <c r="A9" s="37" t="s">
        <v>22</v>
      </c>
      <c r="B9" s="32"/>
      <c r="C9" s="33"/>
      <c r="D9" s="38" t="s">
        <v>102</v>
      </c>
      <c r="E9" s="33"/>
      <c r="F9" s="38" t="s">
        <v>135</v>
      </c>
      <c r="G9" s="33"/>
      <c r="H9" s="53"/>
    </row>
    <row r="10" spans="1:10" ht="20.399999999999999" customHeight="1">
      <c r="A10" s="39" t="s">
        <v>12</v>
      </c>
      <c r="B10" s="32"/>
    </row>
    <row r="11" spans="1:10" ht="20.399999999999999" customHeight="1">
      <c r="A11" s="54" t="s">
        <v>111</v>
      </c>
    </row>
    <row r="12" spans="1:10" ht="20.399999999999999" customHeight="1">
      <c r="A12" s="55" t="s">
        <v>71</v>
      </c>
      <c r="B12" s="40">
        <v>14.1</v>
      </c>
      <c r="C12" s="47"/>
      <c r="D12" s="47">
        <v>66863464</v>
      </c>
      <c r="E12" s="47"/>
      <c r="F12" s="47">
        <v>79677183</v>
      </c>
      <c r="G12" s="45"/>
      <c r="H12" s="45"/>
    </row>
    <row r="13" spans="1:10" ht="20.399999999999999" customHeight="1">
      <c r="A13" s="41" t="s">
        <v>54</v>
      </c>
      <c r="B13" s="40">
        <v>15.1</v>
      </c>
      <c r="C13" s="47"/>
      <c r="D13" s="47">
        <v>34613430</v>
      </c>
      <c r="E13" s="47"/>
      <c r="F13" s="47">
        <v>36062812</v>
      </c>
      <c r="G13" s="45"/>
      <c r="H13" s="45"/>
    </row>
    <row r="14" spans="1:10" ht="20.399999999999999" customHeight="1">
      <c r="A14" s="41" t="s">
        <v>90</v>
      </c>
      <c r="B14" s="40">
        <v>15.2</v>
      </c>
      <c r="C14" s="47"/>
      <c r="D14" s="47">
        <v>1933000</v>
      </c>
      <c r="E14" s="47"/>
      <c r="F14" s="47">
        <v>10109000</v>
      </c>
      <c r="G14" s="45"/>
      <c r="H14" s="45"/>
    </row>
    <row r="15" spans="1:10" ht="20.399999999999999" customHeight="1">
      <c r="A15" s="54" t="s">
        <v>47</v>
      </c>
      <c r="B15" s="40"/>
      <c r="C15" s="47"/>
      <c r="D15" s="56"/>
      <c r="E15" s="47"/>
      <c r="F15" s="56"/>
      <c r="G15" s="45"/>
      <c r="H15" s="56"/>
    </row>
    <row r="16" spans="1:10" ht="20.399999999999999" customHeight="1">
      <c r="A16" s="55" t="s">
        <v>46</v>
      </c>
      <c r="B16" s="40">
        <v>14.2</v>
      </c>
      <c r="C16" s="47"/>
      <c r="D16" s="47">
        <v>2948675</v>
      </c>
      <c r="E16" s="47"/>
      <c r="F16" s="47">
        <v>84900000</v>
      </c>
      <c r="G16" s="45"/>
      <c r="H16" s="45"/>
      <c r="J16" s="57"/>
    </row>
    <row r="17" spans="1:10" ht="20.399999999999999" customHeight="1">
      <c r="A17" s="54" t="s">
        <v>114</v>
      </c>
      <c r="B17" s="40">
        <v>5.0999999999999996</v>
      </c>
      <c r="C17" s="47"/>
      <c r="D17" s="47">
        <v>10000000</v>
      </c>
      <c r="E17" s="47"/>
      <c r="F17" s="47">
        <v>30000000</v>
      </c>
      <c r="G17" s="45"/>
      <c r="H17" s="45"/>
      <c r="J17" s="57"/>
    </row>
    <row r="18" spans="1:10" ht="20.399999999999999" customHeight="1">
      <c r="A18" s="54" t="s">
        <v>116</v>
      </c>
      <c r="B18" s="40"/>
      <c r="C18" s="47"/>
      <c r="D18" s="231" t="s">
        <v>164</v>
      </c>
      <c r="E18" s="47"/>
      <c r="F18" s="47">
        <v>2305738</v>
      </c>
      <c r="G18" s="45"/>
      <c r="H18" s="45"/>
      <c r="J18" s="57"/>
    </row>
    <row r="19" spans="1:10" ht="20.399999999999999" customHeight="1">
      <c r="A19" s="41" t="s">
        <v>3</v>
      </c>
      <c r="B19" s="35"/>
      <c r="C19" s="47"/>
      <c r="D19" s="47">
        <v>237000</v>
      </c>
      <c r="E19" s="47"/>
      <c r="F19" s="47">
        <v>171000</v>
      </c>
      <c r="G19" s="45"/>
      <c r="H19" s="45"/>
    </row>
    <row r="20" spans="1:10" ht="20.399999999999999" customHeight="1">
      <c r="A20" s="43" t="s">
        <v>65</v>
      </c>
      <c r="B20" s="58"/>
      <c r="C20" s="47"/>
      <c r="D20" s="44">
        <f>SUM(D11:D19)</f>
        <v>116595569</v>
      </c>
      <c r="E20" s="47"/>
      <c r="F20" s="44">
        <f>SUM(F11:F19)</f>
        <v>243225733</v>
      </c>
      <c r="G20" s="45"/>
      <c r="H20" s="45"/>
    </row>
    <row r="21" spans="1:10" ht="20.399999999999999" customHeight="1">
      <c r="A21" s="42"/>
      <c r="B21" s="58"/>
      <c r="C21" s="47"/>
      <c r="D21" s="47"/>
      <c r="E21" s="47"/>
      <c r="F21" s="47"/>
      <c r="G21" s="45"/>
      <c r="H21" s="45"/>
    </row>
    <row r="22" spans="1:10" ht="20.399999999999999" customHeight="1">
      <c r="A22" s="39" t="s">
        <v>13</v>
      </c>
      <c r="B22" s="58"/>
      <c r="C22" s="47"/>
      <c r="D22" s="47"/>
      <c r="E22" s="47"/>
      <c r="F22" s="47"/>
      <c r="G22" s="45"/>
      <c r="H22" s="45"/>
    </row>
    <row r="23" spans="1:10" ht="20.399999999999999" customHeight="1">
      <c r="A23" s="41" t="s">
        <v>29</v>
      </c>
      <c r="B23" s="40">
        <v>14.2</v>
      </c>
      <c r="C23" s="47"/>
      <c r="D23" s="45">
        <v>122858118</v>
      </c>
      <c r="E23" s="47"/>
      <c r="F23" s="45">
        <v>91640426</v>
      </c>
      <c r="G23" s="45"/>
      <c r="H23" s="45"/>
    </row>
    <row r="24" spans="1:10" ht="20.399999999999999" customHeight="1">
      <c r="A24" s="41" t="s">
        <v>138</v>
      </c>
      <c r="B24" s="40"/>
      <c r="C24" s="47"/>
      <c r="D24" s="45">
        <v>10633133</v>
      </c>
      <c r="E24" s="47"/>
      <c r="F24" s="45">
        <v>10438038</v>
      </c>
      <c r="G24" s="45"/>
      <c r="H24" s="45"/>
    </row>
    <row r="25" spans="1:10" ht="20.399999999999999" customHeight="1">
      <c r="A25" s="41" t="s">
        <v>91</v>
      </c>
      <c r="B25" s="40"/>
      <c r="C25" s="47"/>
      <c r="D25" s="45">
        <v>3105892</v>
      </c>
      <c r="E25" s="47"/>
      <c r="F25" s="45">
        <v>2874812</v>
      </c>
      <c r="G25" s="45"/>
      <c r="H25" s="45"/>
    </row>
    <row r="26" spans="1:10" ht="20.399999999999999" customHeight="1">
      <c r="A26" s="41" t="s">
        <v>92</v>
      </c>
      <c r="B26" s="40"/>
      <c r="C26" s="47"/>
      <c r="D26" s="45">
        <v>2550000</v>
      </c>
      <c r="E26" s="47"/>
      <c r="F26" s="45">
        <v>2550000</v>
      </c>
      <c r="G26" s="45"/>
      <c r="H26" s="45"/>
    </row>
    <row r="27" spans="1:10" ht="20.399999999999999" customHeight="1">
      <c r="A27" s="41" t="s">
        <v>113</v>
      </c>
      <c r="B27" s="40"/>
      <c r="C27" s="47"/>
      <c r="D27" s="45">
        <v>4429132</v>
      </c>
      <c r="E27" s="47"/>
      <c r="F27" s="45">
        <v>4429132</v>
      </c>
      <c r="G27" s="45"/>
      <c r="H27" s="45"/>
    </row>
    <row r="28" spans="1:10" ht="20.399999999999999" customHeight="1">
      <c r="A28" s="43" t="s">
        <v>64</v>
      </c>
      <c r="B28" s="40"/>
      <c r="C28" s="47"/>
      <c r="D28" s="44">
        <f>SUM(D23:D27)</f>
        <v>143576275</v>
      </c>
      <c r="E28" s="47"/>
      <c r="F28" s="44">
        <f>SUM(F23:F27)</f>
        <v>111932408</v>
      </c>
      <c r="G28" s="45"/>
      <c r="H28" s="45"/>
    </row>
    <row r="29" spans="1:10" ht="20.399999999999999" customHeight="1">
      <c r="A29" s="59" t="s">
        <v>27</v>
      </c>
      <c r="B29" s="40"/>
      <c r="C29" s="47"/>
      <c r="D29" s="44">
        <f>D20+D28</f>
        <v>260171844</v>
      </c>
      <c r="E29" s="47"/>
      <c r="F29" s="44">
        <f>F20+F28</f>
        <v>355158141</v>
      </c>
      <c r="G29" s="45"/>
      <c r="H29" s="45"/>
    </row>
    <row r="30" spans="1:10" ht="9" customHeight="1">
      <c r="A30" s="42"/>
      <c r="B30" s="58"/>
      <c r="C30" s="47"/>
      <c r="D30" s="60"/>
      <c r="E30" s="47"/>
      <c r="F30" s="60"/>
      <c r="G30" s="45"/>
      <c r="H30" s="45"/>
    </row>
    <row r="31" spans="1:10" ht="20.399999999999999" customHeight="1">
      <c r="A31" s="39" t="s">
        <v>14</v>
      </c>
      <c r="B31" s="40"/>
      <c r="C31" s="47"/>
      <c r="D31" s="47"/>
      <c r="E31" s="47"/>
      <c r="F31" s="47"/>
      <c r="G31" s="45"/>
      <c r="H31" s="45"/>
    </row>
    <row r="32" spans="1:10" ht="20.399999999999999" customHeight="1">
      <c r="A32" s="39" t="s">
        <v>15</v>
      </c>
      <c r="B32" s="40"/>
      <c r="C32" s="47"/>
      <c r="D32" s="47"/>
      <c r="E32" s="47"/>
      <c r="F32" s="47"/>
      <c r="G32" s="45"/>
      <c r="H32" s="45"/>
    </row>
    <row r="33" spans="1:8" ht="20.399999999999999" customHeight="1">
      <c r="A33" s="41" t="s">
        <v>30</v>
      </c>
      <c r="B33" s="40"/>
      <c r="C33" s="47"/>
      <c r="D33" s="47"/>
      <c r="E33" s="45"/>
      <c r="F33" s="47"/>
      <c r="G33" s="45"/>
      <c r="H33" s="45"/>
    </row>
    <row r="34" spans="1:8" ht="20.399999999999999" customHeight="1" thickBot="1">
      <c r="A34" s="43" t="s">
        <v>78</v>
      </c>
      <c r="B34" s="40"/>
      <c r="C34" s="47"/>
      <c r="D34" s="61">
        <v>320000000</v>
      </c>
      <c r="E34" s="45"/>
      <c r="F34" s="61">
        <v>320000000</v>
      </c>
      <c r="G34" s="45"/>
      <c r="H34" s="45"/>
    </row>
    <row r="35" spans="1:8" ht="20.399999999999999" customHeight="1" thickTop="1">
      <c r="A35" s="41" t="s">
        <v>33</v>
      </c>
      <c r="B35" s="40"/>
      <c r="C35" s="46"/>
      <c r="D35" s="46"/>
      <c r="E35" s="46"/>
      <c r="F35" s="46"/>
      <c r="G35" s="62"/>
      <c r="H35" s="62"/>
    </row>
    <row r="36" spans="1:8" ht="20.399999999999999" customHeight="1">
      <c r="A36" s="43" t="s">
        <v>78</v>
      </c>
      <c r="B36" s="40"/>
      <c r="C36" s="62"/>
      <c r="D36" s="45">
        <v>320000000</v>
      </c>
      <c r="E36" s="62"/>
      <c r="F36" s="45">
        <v>320000000</v>
      </c>
      <c r="G36" s="62"/>
      <c r="H36" s="45"/>
    </row>
    <row r="37" spans="1:8" ht="7.8" customHeight="1">
      <c r="A37" s="42"/>
      <c r="B37" s="58"/>
      <c r="C37" s="47"/>
      <c r="D37" s="47"/>
      <c r="E37" s="47"/>
      <c r="F37" s="47"/>
      <c r="G37" s="45"/>
      <c r="H37" s="45"/>
    </row>
    <row r="38" spans="1:8" ht="20.399999999999999" customHeight="1">
      <c r="A38" s="32" t="s">
        <v>61</v>
      </c>
      <c r="B38" s="40"/>
      <c r="C38" s="47"/>
      <c r="D38" s="45">
        <v>68108855</v>
      </c>
      <c r="E38" s="47"/>
      <c r="F38" s="45">
        <v>68108855</v>
      </c>
      <c r="G38" s="45"/>
      <c r="H38" s="63"/>
    </row>
    <row r="39" spans="1:8" ht="20.399999999999999" customHeight="1">
      <c r="A39" s="39" t="s">
        <v>120</v>
      </c>
      <c r="B39" s="40"/>
      <c r="C39" s="45"/>
      <c r="D39" s="45"/>
      <c r="E39" s="45"/>
      <c r="F39" s="45"/>
      <c r="G39" s="45"/>
      <c r="H39" s="45"/>
    </row>
    <row r="40" spans="1:8" ht="20.399999999999999" customHeight="1">
      <c r="A40" s="41" t="s">
        <v>85</v>
      </c>
      <c r="B40" s="40"/>
      <c r="C40" s="45"/>
      <c r="D40" s="45"/>
      <c r="E40" s="45"/>
      <c r="F40" s="45"/>
      <c r="G40" s="45"/>
      <c r="H40" s="45"/>
    </row>
    <row r="41" spans="1:8" ht="20.399999999999999" customHeight="1">
      <c r="A41" s="55" t="s">
        <v>86</v>
      </c>
      <c r="B41" s="40">
        <v>16</v>
      </c>
      <c r="C41" s="45"/>
      <c r="D41" s="45">
        <v>6940889</v>
      </c>
      <c r="E41" s="45"/>
      <c r="F41" s="45">
        <v>6940889</v>
      </c>
      <c r="G41" s="45"/>
      <c r="H41" s="45"/>
    </row>
    <row r="42" spans="1:8" ht="20.399999999999999" customHeight="1">
      <c r="A42" s="41" t="s">
        <v>72</v>
      </c>
      <c r="B42" s="40"/>
      <c r="C42" s="47"/>
      <c r="D42" s="45">
        <v>89789535</v>
      </c>
      <c r="E42" s="47"/>
      <c r="F42" s="45">
        <v>87717438</v>
      </c>
      <c r="G42" s="45"/>
      <c r="H42" s="45"/>
    </row>
    <row r="43" spans="1:8" ht="20.399999999999999" customHeight="1">
      <c r="A43" s="59" t="s">
        <v>16</v>
      </c>
      <c r="B43" s="40"/>
      <c r="C43" s="47"/>
      <c r="D43" s="44">
        <f>SUM(D36:D42)</f>
        <v>484839279</v>
      </c>
      <c r="E43" s="47"/>
      <c r="F43" s="44">
        <f>SUM(F36:F42)</f>
        <v>482767182</v>
      </c>
      <c r="G43" s="45"/>
      <c r="H43" s="45"/>
    </row>
    <row r="44" spans="1:8" ht="20.399999999999999" customHeight="1" thickBot="1">
      <c r="A44" s="31" t="s">
        <v>17</v>
      </c>
      <c r="B44" s="35"/>
      <c r="C44" s="46"/>
      <c r="D44" s="61">
        <f>D43+D29</f>
        <v>745011123</v>
      </c>
      <c r="E44" s="46"/>
      <c r="F44" s="61">
        <f>F43+F29</f>
        <v>837925323</v>
      </c>
      <c r="G44" s="62"/>
      <c r="H44" s="45"/>
    </row>
    <row r="45" spans="1:8" ht="20.399999999999999" customHeight="1" thickTop="1">
      <c r="A45" s="31"/>
      <c r="B45" s="35"/>
      <c r="C45" s="64"/>
      <c r="D45" s="65"/>
      <c r="E45" s="64"/>
      <c r="F45" s="65"/>
      <c r="G45" s="66"/>
      <c r="H45" s="65"/>
    </row>
    <row r="46" spans="1:8" ht="20.399999999999999" customHeight="1">
      <c r="A46" s="48" t="s">
        <v>108</v>
      </c>
    </row>
    <row r="47" spans="1:8" ht="20.399999999999999" customHeight="1"/>
    <row r="48" spans="1:8" ht="20.399999999999999" customHeight="1"/>
  </sheetData>
  <mergeCells count="4">
    <mergeCell ref="A1:F1"/>
    <mergeCell ref="A2:F2"/>
    <mergeCell ref="A3:F3"/>
    <mergeCell ref="A4:F4"/>
  </mergeCells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zoomScale="70" zoomScaleNormal="70" zoomScaleSheetLayoutView="90" workbookViewId="0">
      <selection activeCell="D16" sqref="D16"/>
    </sheetView>
  </sheetViews>
  <sheetFormatPr defaultColWidth="10.88671875" defaultRowHeight="20.100000000000001" customHeight="1"/>
  <cols>
    <col min="1" max="1" width="41" style="138" customWidth="1"/>
    <col min="2" max="2" width="6.5546875" style="182" bestFit="1" customWidth="1"/>
    <col min="3" max="3" width="3.21875" style="182" customWidth="1"/>
    <col min="4" max="4" width="25.6640625" style="182" customWidth="1"/>
    <col min="5" max="5" width="2.88671875" style="182" customWidth="1"/>
    <col min="6" max="6" width="16.77734375" style="161" bestFit="1" customWidth="1"/>
    <col min="7" max="7" width="0.88671875" style="161" customWidth="1"/>
    <col min="8" max="8" width="18.109375" style="161" bestFit="1" customWidth="1"/>
    <col min="9" max="9" width="1.33203125" style="138" customWidth="1"/>
    <col min="10" max="16384" width="10.88671875" style="138"/>
  </cols>
  <sheetData>
    <row r="1" spans="1:10" ht="20.100000000000001" customHeight="1">
      <c r="A1" s="250" t="s">
        <v>70</v>
      </c>
      <c r="B1" s="250"/>
      <c r="C1" s="250"/>
      <c r="D1" s="250"/>
      <c r="E1" s="250"/>
      <c r="F1" s="250"/>
      <c r="G1" s="250"/>
      <c r="H1" s="250"/>
    </row>
    <row r="2" spans="1:10" ht="20.100000000000001" customHeight="1">
      <c r="A2" s="251" t="s">
        <v>118</v>
      </c>
      <c r="B2" s="250"/>
      <c r="C2" s="250"/>
      <c r="D2" s="250"/>
      <c r="E2" s="250"/>
      <c r="F2" s="250"/>
      <c r="G2" s="250"/>
      <c r="H2" s="250"/>
    </row>
    <row r="3" spans="1:10" ht="20.100000000000001" customHeight="1">
      <c r="A3" s="251" t="s">
        <v>144</v>
      </c>
      <c r="B3" s="251"/>
      <c r="C3" s="251"/>
      <c r="D3" s="251"/>
      <c r="E3" s="251"/>
      <c r="F3" s="251"/>
      <c r="G3" s="251"/>
      <c r="H3" s="251"/>
    </row>
    <row r="4" spans="1:10" ht="20.100000000000001" customHeight="1">
      <c r="A4" s="257" t="s">
        <v>102</v>
      </c>
      <c r="B4" s="257"/>
      <c r="C4" s="257"/>
      <c r="D4" s="257"/>
      <c r="E4" s="257"/>
      <c r="F4" s="257"/>
      <c r="G4" s="257"/>
      <c r="H4" s="257"/>
    </row>
    <row r="5" spans="1:10" ht="20.100000000000001" customHeight="1">
      <c r="A5" s="258" t="s">
        <v>35</v>
      </c>
      <c r="B5" s="258"/>
      <c r="C5" s="258"/>
      <c r="D5" s="258"/>
      <c r="E5" s="258"/>
      <c r="F5" s="258"/>
      <c r="G5" s="258"/>
      <c r="H5" s="258"/>
    </row>
    <row r="6" spans="1:10" ht="6" customHeight="1">
      <c r="A6" s="259"/>
      <c r="B6" s="259"/>
      <c r="C6" s="259"/>
      <c r="D6" s="259"/>
      <c r="E6" s="259"/>
      <c r="F6" s="259"/>
      <c r="G6" s="259"/>
      <c r="H6" s="259"/>
    </row>
    <row r="7" spans="1:10" ht="20.100000000000001" customHeight="1">
      <c r="A7" s="141"/>
      <c r="B7" s="143" t="s">
        <v>7</v>
      </c>
      <c r="C7" s="83"/>
      <c r="D7" s="241" t="s">
        <v>77</v>
      </c>
      <c r="E7" s="83"/>
      <c r="F7" s="250" t="s">
        <v>45</v>
      </c>
      <c r="G7" s="250"/>
      <c r="H7" s="250"/>
    </row>
    <row r="8" spans="1:10" ht="20.100000000000001" customHeight="1">
      <c r="A8" s="141"/>
      <c r="B8" s="141"/>
      <c r="D8" s="139" t="s">
        <v>79</v>
      </c>
      <c r="E8" s="168"/>
      <c r="F8" s="251" t="s">
        <v>77</v>
      </c>
      <c r="G8" s="250"/>
      <c r="H8" s="250"/>
    </row>
    <row r="9" spans="1:10" ht="20.100000000000001" customHeight="1">
      <c r="A9" s="141"/>
      <c r="B9" s="141"/>
      <c r="C9" s="167"/>
      <c r="D9" s="83" t="s">
        <v>80</v>
      </c>
      <c r="E9" s="83"/>
      <c r="F9" s="250"/>
      <c r="G9" s="250"/>
      <c r="H9" s="250"/>
    </row>
    <row r="10" spans="1:10" ht="20.100000000000001" customHeight="1">
      <c r="A10" s="71"/>
      <c r="B10" s="138"/>
      <c r="C10" s="138"/>
      <c r="D10" s="85">
        <v>2024</v>
      </c>
      <c r="E10" s="1"/>
      <c r="F10" s="85">
        <v>2025</v>
      </c>
      <c r="G10" s="1"/>
      <c r="H10" s="85">
        <v>2024</v>
      </c>
    </row>
    <row r="11" spans="1:10" ht="20.100000000000001" customHeight="1">
      <c r="A11" s="169" t="s">
        <v>18</v>
      </c>
      <c r="B11" s="71"/>
      <c r="C11" s="71"/>
      <c r="D11" s="170"/>
      <c r="E11" s="138"/>
      <c r="F11" s="138"/>
      <c r="G11" s="138"/>
      <c r="H11" s="138"/>
    </row>
    <row r="12" spans="1:10" ht="20.100000000000001" customHeight="1">
      <c r="A12" s="203" t="s">
        <v>101</v>
      </c>
      <c r="B12" s="1">
        <f>'[6]กำไร 3 เดือน'!$B$11</f>
        <v>18</v>
      </c>
      <c r="C12" s="1"/>
      <c r="D12" s="197">
        <v>55635899</v>
      </c>
      <c r="E12" s="198"/>
      <c r="F12" s="197">
        <v>186673279</v>
      </c>
      <c r="G12" s="194"/>
      <c r="H12" s="197">
        <v>55635899</v>
      </c>
    </row>
    <row r="13" spans="1:10" ht="20.100000000000001" customHeight="1">
      <c r="A13" s="104" t="s">
        <v>5</v>
      </c>
      <c r="B13" s="171">
        <f>'[6]กำไร 3 เดือน'!$B$12</f>
        <v>19</v>
      </c>
      <c r="C13" s="171"/>
      <c r="D13" s="197">
        <v>580993</v>
      </c>
      <c r="E13" s="198"/>
      <c r="F13" s="197">
        <v>664534</v>
      </c>
      <c r="G13" s="194"/>
      <c r="H13" s="197">
        <v>580993</v>
      </c>
      <c r="J13" s="172"/>
    </row>
    <row r="14" spans="1:10" ht="20.100000000000001" customHeight="1">
      <c r="A14" s="173" t="s">
        <v>69</v>
      </c>
      <c r="B14" s="171"/>
      <c r="C14" s="171"/>
      <c r="D14" s="199">
        <f>SUM(D12:D13)</f>
        <v>56216892</v>
      </c>
      <c r="E14" s="198"/>
      <c r="F14" s="199">
        <f>SUM(F12:F13)</f>
        <v>187337813</v>
      </c>
      <c r="G14" s="194"/>
      <c r="H14" s="199">
        <f>SUM(H12:H13)</f>
        <v>56216892</v>
      </c>
    </row>
    <row r="15" spans="1:10" ht="9.9" customHeight="1">
      <c r="A15" s="176"/>
      <c r="B15" s="171"/>
      <c r="C15" s="171"/>
      <c r="D15" s="194"/>
      <c r="E15" s="198"/>
      <c r="F15" s="197"/>
      <c r="G15" s="194"/>
      <c r="H15" s="197"/>
    </row>
    <row r="16" spans="1:10" ht="20.100000000000001" customHeight="1">
      <c r="A16" s="169" t="s">
        <v>23</v>
      </c>
      <c r="B16" s="171"/>
      <c r="C16" s="171"/>
      <c r="D16" s="194"/>
      <c r="E16" s="198"/>
      <c r="F16" s="197"/>
      <c r="G16" s="194"/>
      <c r="H16" s="197"/>
    </row>
    <row r="17" spans="1:9" ht="20.100000000000001" customHeight="1">
      <c r="A17" s="104" t="s">
        <v>24</v>
      </c>
      <c r="B17" s="171"/>
      <c r="C17" s="171"/>
      <c r="D17" s="197">
        <v>32214297</v>
      </c>
      <c r="E17" s="198"/>
      <c r="F17" s="197">
        <v>150917836</v>
      </c>
      <c r="G17" s="194"/>
      <c r="H17" s="197">
        <v>32214297</v>
      </c>
      <c r="I17" s="177"/>
    </row>
    <row r="18" spans="1:9" ht="20.100000000000001" customHeight="1">
      <c r="A18" s="104" t="s">
        <v>103</v>
      </c>
      <c r="B18" s="171"/>
      <c r="C18" s="171"/>
      <c r="D18" s="197">
        <v>5724062</v>
      </c>
      <c r="E18" s="198"/>
      <c r="F18" s="197">
        <v>10135356</v>
      </c>
      <c r="G18" s="194"/>
      <c r="H18" s="197">
        <v>5724062</v>
      </c>
    </row>
    <row r="19" spans="1:9" ht="20.100000000000001" customHeight="1">
      <c r="A19" s="104" t="s">
        <v>25</v>
      </c>
      <c r="B19" s="171"/>
      <c r="C19" s="171"/>
      <c r="D19" s="197">
        <v>8702068</v>
      </c>
      <c r="E19" s="198"/>
      <c r="F19" s="197">
        <v>10174604</v>
      </c>
      <c r="G19" s="194"/>
      <c r="H19" s="197">
        <v>8702068</v>
      </c>
    </row>
    <row r="20" spans="1:9" ht="20.100000000000001" customHeight="1">
      <c r="A20" s="104" t="s">
        <v>68</v>
      </c>
      <c r="B20" s="171">
        <f>'[6]กำไร 3 เดือน'!$B$19</f>
        <v>5.2</v>
      </c>
      <c r="C20" s="171"/>
      <c r="D20" s="197">
        <v>1960105</v>
      </c>
      <c r="E20" s="198"/>
      <c r="F20" s="197">
        <v>2033662</v>
      </c>
      <c r="G20" s="194"/>
      <c r="H20" s="197">
        <v>1960105</v>
      </c>
    </row>
    <row r="21" spans="1:9" ht="20.100000000000001" customHeight="1">
      <c r="A21" s="173" t="s">
        <v>66</v>
      </c>
      <c r="B21" s="171"/>
      <c r="C21" s="171"/>
      <c r="D21" s="199">
        <f>SUM(D17:D20)</f>
        <v>48600532</v>
      </c>
      <c r="E21" s="198"/>
      <c r="F21" s="199">
        <f>SUM(F17:F20)</f>
        <v>173261458</v>
      </c>
      <c r="G21" s="194"/>
      <c r="H21" s="199">
        <f>SUM(H17:H20)</f>
        <v>48600532</v>
      </c>
    </row>
    <row r="22" spans="1:9" ht="20.100000000000001" customHeight="1">
      <c r="A22" s="228"/>
      <c r="B22" s="171"/>
      <c r="C22" s="171"/>
      <c r="D22" s="197"/>
      <c r="E22" s="198"/>
      <c r="F22" s="197"/>
      <c r="G22" s="194"/>
      <c r="H22" s="197"/>
    </row>
    <row r="23" spans="1:9" ht="20.100000000000001" customHeight="1">
      <c r="A23" s="178" t="s">
        <v>145</v>
      </c>
      <c r="B23" s="171"/>
      <c r="C23" s="171"/>
      <c r="D23" s="197">
        <v>7616360</v>
      </c>
      <c r="E23" s="198"/>
      <c r="F23" s="197">
        <f>F14-F21</f>
        <v>14076355</v>
      </c>
      <c r="G23" s="194"/>
      <c r="H23" s="197">
        <v>7616360</v>
      </c>
    </row>
    <row r="24" spans="1:9" ht="20.100000000000001" customHeight="1">
      <c r="A24" s="228" t="s">
        <v>147</v>
      </c>
      <c r="B24" s="171"/>
      <c r="C24" s="171"/>
      <c r="D24" s="197">
        <v>73936</v>
      </c>
      <c r="E24" s="198"/>
      <c r="F24" s="197">
        <v>58478</v>
      </c>
      <c r="G24" s="194"/>
      <c r="H24" s="197">
        <v>73936</v>
      </c>
    </row>
    <row r="25" spans="1:9" ht="20.100000000000001" customHeight="1">
      <c r="A25" s="228" t="s">
        <v>84</v>
      </c>
      <c r="B25" s="171"/>
      <c r="C25" s="171"/>
      <c r="D25" s="180">
        <v>-3751588</v>
      </c>
      <c r="E25" s="198"/>
      <c r="F25" s="180">
        <v>-4278191</v>
      </c>
      <c r="G25" s="194"/>
      <c r="H25" s="180">
        <v>-3751588</v>
      </c>
    </row>
    <row r="26" spans="1:9" ht="20.100000000000001" customHeight="1">
      <c r="A26" s="228" t="s">
        <v>146</v>
      </c>
      <c r="B26" s="171">
        <f>'[6]กำไร 3 เดือน'!$B$26</f>
        <v>5.2</v>
      </c>
      <c r="C26" s="171"/>
      <c r="D26" s="160">
        <v>-1197741</v>
      </c>
      <c r="E26" s="198"/>
      <c r="F26" s="232" t="s">
        <v>164</v>
      </c>
      <c r="G26" s="194"/>
      <c r="H26" s="232" t="s">
        <v>164</v>
      </c>
    </row>
    <row r="27" spans="1:9" s="176" customFormat="1" ht="20.100000000000001" customHeight="1">
      <c r="A27" s="178" t="s">
        <v>148</v>
      </c>
      <c r="B27" s="171"/>
      <c r="C27" s="171"/>
      <c r="D27" s="197">
        <f>SUM(D23:D26)</f>
        <v>2740967</v>
      </c>
      <c r="E27" s="198"/>
      <c r="F27" s="197">
        <f>SUM(F23:F26)</f>
        <v>9856642</v>
      </c>
      <c r="G27" s="194"/>
      <c r="H27" s="197">
        <f>SUM(H23:H26)</f>
        <v>3938708</v>
      </c>
    </row>
    <row r="28" spans="1:9" ht="20.100000000000001" customHeight="1">
      <c r="A28" s="181" t="s">
        <v>149</v>
      </c>
      <c r="B28" s="171"/>
      <c r="C28" s="171"/>
      <c r="D28" s="160">
        <v>-796761</v>
      </c>
      <c r="E28" s="198"/>
      <c r="F28" s="160">
        <v>-2064924</v>
      </c>
      <c r="G28" s="194"/>
      <c r="H28" s="160">
        <v>-796761</v>
      </c>
    </row>
    <row r="29" spans="1:9" ht="20.100000000000001" customHeight="1">
      <c r="A29" s="178" t="s">
        <v>150</v>
      </c>
      <c r="B29" s="171"/>
      <c r="C29" s="171"/>
      <c r="D29" s="194"/>
      <c r="E29" s="198"/>
      <c r="F29" s="200"/>
      <c r="G29" s="194"/>
      <c r="H29" s="200"/>
    </row>
    <row r="30" spans="1:9" s="176" customFormat="1" ht="20.100000000000001" customHeight="1" thickBot="1">
      <c r="A30" s="204" t="s">
        <v>105</v>
      </c>
      <c r="B30" s="171"/>
      <c r="C30" s="171"/>
      <c r="D30" s="201">
        <f>D27+D28</f>
        <v>1944206</v>
      </c>
      <c r="E30" s="198"/>
      <c r="F30" s="202">
        <f>F27+F28</f>
        <v>7791718</v>
      </c>
      <c r="G30" s="194"/>
      <c r="H30" s="202">
        <f>H27+H28</f>
        <v>3141947</v>
      </c>
    </row>
    <row r="31" spans="1:9" s="176" customFormat="1" ht="20.100000000000001" customHeight="1" thickTop="1">
      <c r="A31" s="204"/>
      <c r="B31" s="171"/>
      <c r="C31" s="171"/>
      <c r="D31" s="188"/>
      <c r="E31" s="190"/>
      <c r="F31" s="118"/>
      <c r="G31" s="194"/>
      <c r="H31" s="188"/>
    </row>
    <row r="32" spans="1:9" ht="20.100000000000001" customHeight="1">
      <c r="A32" s="178" t="s">
        <v>151</v>
      </c>
      <c r="C32" s="141"/>
      <c r="D32" s="224">
        <f>(D30/D34)</f>
        <v>6.07564375E-3</v>
      </c>
      <c r="E32" s="225"/>
      <c r="F32" s="224">
        <f>F30/F34</f>
        <v>2.4349118749999999E-2</v>
      </c>
      <c r="G32" s="226"/>
      <c r="H32" s="224">
        <f>H30/H34</f>
        <v>9.8185843749999998E-3</v>
      </c>
    </row>
    <row r="33" spans="1:12" ht="20.100000000000001" customHeight="1">
      <c r="A33" s="82" t="s">
        <v>73</v>
      </c>
      <c r="C33" s="141"/>
      <c r="D33" s="195"/>
      <c r="E33" s="195"/>
      <c r="F33" s="196"/>
      <c r="G33" s="196"/>
      <c r="H33" s="196"/>
      <c r="I33" s="184"/>
      <c r="J33" s="171"/>
      <c r="K33" s="171"/>
      <c r="L33" s="185"/>
    </row>
    <row r="34" spans="1:12" ht="20.100000000000001" customHeight="1">
      <c r="A34" s="184" t="s">
        <v>74</v>
      </c>
      <c r="B34" s="171"/>
      <c r="C34" s="171"/>
      <c r="D34" s="118">
        <v>320000000</v>
      </c>
      <c r="E34" s="195"/>
      <c r="F34" s="118">
        <v>320000000</v>
      </c>
      <c r="G34" s="196"/>
      <c r="H34" s="118">
        <v>320000000</v>
      </c>
      <c r="I34" s="184"/>
      <c r="J34" s="171"/>
      <c r="K34" s="171"/>
      <c r="L34" s="182"/>
    </row>
    <row r="35" spans="1:12" ht="20.100000000000001" customHeight="1">
      <c r="A35" s="184"/>
      <c r="B35" s="171"/>
      <c r="C35" s="171"/>
      <c r="D35" s="118"/>
      <c r="E35" s="195"/>
      <c r="F35" s="118"/>
      <c r="G35" s="196"/>
      <c r="H35" s="118"/>
      <c r="I35" s="184"/>
      <c r="J35" s="171"/>
      <c r="K35" s="171"/>
      <c r="L35" s="185"/>
    </row>
    <row r="36" spans="1:12" ht="20.100000000000001" customHeight="1">
      <c r="A36" s="184"/>
      <c r="B36" s="171"/>
      <c r="C36" s="171"/>
      <c r="D36" s="185"/>
      <c r="E36" s="183"/>
      <c r="F36" s="185"/>
      <c r="H36" s="185"/>
      <c r="I36" s="184"/>
      <c r="J36" s="171"/>
      <c r="K36" s="171"/>
      <c r="L36" s="185"/>
    </row>
    <row r="37" spans="1:12" ht="20.100000000000001" customHeight="1">
      <c r="A37" s="184"/>
      <c r="B37" s="171"/>
      <c r="C37" s="171"/>
      <c r="D37" s="185"/>
      <c r="E37" s="183"/>
      <c r="F37" s="185"/>
      <c r="H37" s="185"/>
      <c r="J37" s="171"/>
      <c r="K37" s="171"/>
      <c r="L37" s="171"/>
    </row>
    <row r="38" spans="1:12" ht="20.100000000000001" customHeight="1">
      <c r="A38" s="184"/>
      <c r="B38" s="171"/>
      <c r="C38" s="171"/>
      <c r="D38" s="185"/>
      <c r="E38" s="183"/>
      <c r="F38" s="185"/>
      <c r="H38" s="185"/>
    </row>
    <row r="39" spans="1:12" ht="20.100000000000001" customHeight="1">
      <c r="A39" s="184"/>
      <c r="B39" s="171"/>
      <c r="C39" s="171"/>
      <c r="D39" s="185"/>
      <c r="E39" s="183"/>
      <c r="F39" s="185"/>
      <c r="H39" s="185"/>
    </row>
    <row r="40" spans="1:12" ht="20.100000000000001" customHeight="1">
      <c r="A40" s="184"/>
      <c r="B40" s="171"/>
      <c r="C40" s="171"/>
      <c r="D40" s="185"/>
      <c r="E40" s="183"/>
      <c r="F40" s="185"/>
      <c r="H40" s="185"/>
    </row>
    <row r="41" spans="1:12" ht="20.100000000000001" customHeight="1">
      <c r="A41" s="184"/>
      <c r="B41" s="171"/>
      <c r="C41" s="171"/>
      <c r="D41" s="185"/>
      <c r="E41" s="183"/>
      <c r="F41" s="185"/>
      <c r="H41" s="185"/>
    </row>
    <row r="42" spans="1:12" ht="20.100000000000001" customHeight="1">
      <c r="B42" s="171"/>
      <c r="C42" s="171"/>
      <c r="D42" s="171"/>
      <c r="E42" s="141"/>
    </row>
    <row r="43" spans="1:12" ht="20.100000000000001" customHeight="1">
      <c r="B43" s="171"/>
      <c r="C43" s="171"/>
      <c r="D43" s="205"/>
      <c r="E43" s="206"/>
      <c r="F43" s="205"/>
      <c r="G43" s="207"/>
      <c r="H43" s="205"/>
    </row>
    <row r="44" spans="1:12" ht="20.100000000000001" customHeight="1">
      <c r="B44" s="171"/>
      <c r="C44" s="171"/>
      <c r="D44" s="205"/>
      <c r="E44" s="206"/>
      <c r="F44" s="205"/>
      <c r="G44" s="207"/>
      <c r="H44" s="205"/>
    </row>
    <row r="45" spans="1:12" ht="20.100000000000001" customHeight="1">
      <c r="B45" s="171"/>
      <c r="C45" s="171"/>
      <c r="D45" s="171"/>
      <c r="E45" s="141"/>
    </row>
    <row r="46" spans="1:12" ht="20.100000000000001" customHeight="1">
      <c r="A46" s="71" t="str">
        <f>Assets!A43</f>
        <v>See condensed notes to the financial statements</v>
      </c>
      <c r="B46" s="171"/>
      <c r="C46" s="171"/>
      <c r="D46" s="171"/>
      <c r="E46" s="141"/>
    </row>
    <row r="47" spans="1:12" ht="20.100000000000001" customHeight="1">
      <c r="B47" s="171"/>
      <c r="C47" s="171"/>
      <c r="D47" s="171"/>
      <c r="E47" s="141"/>
      <c r="F47" s="138"/>
      <c r="G47" s="138"/>
      <c r="H47" s="138"/>
    </row>
    <row r="48" spans="1:12" ht="20.100000000000001" customHeight="1">
      <c r="B48" s="171"/>
      <c r="C48" s="171"/>
      <c r="D48" s="171"/>
      <c r="E48" s="141"/>
      <c r="F48" s="138"/>
      <c r="G48" s="138"/>
      <c r="H48" s="138"/>
    </row>
    <row r="49" spans="2:8" ht="20.100000000000001" customHeight="1">
      <c r="B49" s="171"/>
      <c r="C49" s="171"/>
      <c r="D49" s="171"/>
      <c r="E49" s="141"/>
      <c r="F49" s="138"/>
      <c r="G49" s="138"/>
      <c r="H49" s="138"/>
    </row>
    <row r="50" spans="2:8" ht="20.100000000000001" customHeight="1">
      <c r="B50" s="171"/>
      <c r="C50" s="171"/>
      <c r="D50" s="171"/>
      <c r="E50" s="141"/>
      <c r="F50" s="138"/>
      <c r="G50" s="138"/>
      <c r="H50" s="138"/>
    </row>
    <row r="51" spans="2:8" ht="20.100000000000001" customHeight="1">
      <c r="B51" s="171"/>
      <c r="C51" s="171"/>
      <c r="D51" s="171"/>
      <c r="E51" s="141"/>
      <c r="F51" s="138"/>
      <c r="G51" s="138"/>
      <c r="H51" s="138"/>
    </row>
  </sheetData>
  <mergeCells count="9">
    <mergeCell ref="F8:H8"/>
    <mergeCell ref="F9:H9"/>
    <mergeCell ref="A4:H4"/>
    <mergeCell ref="A1:H1"/>
    <mergeCell ref="F7:H7"/>
    <mergeCell ref="A2:H2"/>
    <mergeCell ref="A3:H3"/>
    <mergeCell ref="A5:H5"/>
    <mergeCell ref="A6:H6"/>
  </mergeCells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5A33-77E6-49DA-9767-6AC6711E3483}">
  <dimension ref="A1:J53"/>
  <sheetViews>
    <sheetView topLeftCell="A3" zoomScale="80" zoomScaleNormal="80" zoomScaleSheetLayoutView="55" workbookViewId="0">
      <selection activeCell="D16" sqref="D16"/>
    </sheetView>
  </sheetViews>
  <sheetFormatPr defaultColWidth="10.5546875" defaultRowHeight="21" customHeight="1"/>
  <cols>
    <col min="1" max="1" width="41.21875" style="138" customWidth="1"/>
    <col min="2" max="2" width="10.5546875" style="182" customWidth="1"/>
    <col min="3" max="3" width="1" style="182" customWidth="1"/>
    <col min="4" max="4" width="30.6640625" style="182" customWidth="1"/>
    <col min="5" max="5" width="0.5546875" style="182" customWidth="1"/>
    <col min="6" max="6" width="15.5546875" style="161" customWidth="1"/>
    <col min="7" max="7" width="1" style="161" customWidth="1"/>
    <col min="8" max="8" width="15.5546875" style="161" customWidth="1"/>
    <col min="9" max="9" width="1.44140625" style="138" customWidth="1"/>
    <col min="10" max="254" width="10.5546875" style="138"/>
    <col min="255" max="255" width="48.44140625" style="138" customWidth="1"/>
    <col min="256" max="256" width="10.5546875" style="138"/>
    <col min="257" max="257" width="1" style="138" customWidth="1"/>
    <col min="258" max="258" width="15.5546875" style="138" customWidth="1"/>
    <col min="259" max="259" width="0.5546875" style="138" customWidth="1"/>
    <col min="260" max="260" width="15.5546875" style="138" customWidth="1"/>
    <col min="261" max="261" width="0.5546875" style="138" customWidth="1"/>
    <col min="262" max="262" width="15.5546875" style="138" customWidth="1"/>
    <col min="263" max="263" width="1" style="138" customWidth="1"/>
    <col min="264" max="264" width="15.5546875" style="138" customWidth="1"/>
    <col min="265" max="265" width="31.44140625" style="138" customWidth="1"/>
    <col min="266" max="510" width="10.5546875" style="138"/>
    <col min="511" max="511" width="48.44140625" style="138" customWidth="1"/>
    <col min="512" max="512" width="10.5546875" style="138"/>
    <col min="513" max="513" width="1" style="138" customWidth="1"/>
    <col min="514" max="514" width="15.5546875" style="138" customWidth="1"/>
    <col min="515" max="515" width="0.5546875" style="138" customWidth="1"/>
    <col min="516" max="516" width="15.5546875" style="138" customWidth="1"/>
    <col min="517" max="517" width="0.5546875" style="138" customWidth="1"/>
    <col min="518" max="518" width="15.5546875" style="138" customWidth="1"/>
    <col min="519" max="519" width="1" style="138" customWidth="1"/>
    <col min="520" max="520" width="15.5546875" style="138" customWidth="1"/>
    <col min="521" max="521" width="31.44140625" style="138" customWidth="1"/>
    <col min="522" max="766" width="10.5546875" style="138"/>
    <col min="767" max="767" width="48.44140625" style="138" customWidth="1"/>
    <col min="768" max="768" width="10.5546875" style="138"/>
    <col min="769" max="769" width="1" style="138" customWidth="1"/>
    <col min="770" max="770" width="15.5546875" style="138" customWidth="1"/>
    <col min="771" max="771" width="0.5546875" style="138" customWidth="1"/>
    <col min="772" max="772" width="15.5546875" style="138" customWidth="1"/>
    <col min="773" max="773" width="0.5546875" style="138" customWidth="1"/>
    <col min="774" max="774" width="15.5546875" style="138" customWidth="1"/>
    <col min="775" max="775" width="1" style="138" customWidth="1"/>
    <col min="776" max="776" width="15.5546875" style="138" customWidth="1"/>
    <col min="777" max="777" width="31.44140625" style="138" customWidth="1"/>
    <col min="778" max="1022" width="10.5546875" style="138"/>
    <col min="1023" max="1023" width="48.44140625" style="138" customWidth="1"/>
    <col min="1024" max="1024" width="10.5546875" style="138"/>
    <col min="1025" max="1025" width="1" style="138" customWidth="1"/>
    <col min="1026" max="1026" width="15.5546875" style="138" customWidth="1"/>
    <col min="1027" max="1027" width="0.5546875" style="138" customWidth="1"/>
    <col min="1028" max="1028" width="15.5546875" style="138" customWidth="1"/>
    <col min="1029" max="1029" width="0.5546875" style="138" customWidth="1"/>
    <col min="1030" max="1030" width="15.5546875" style="138" customWidth="1"/>
    <col min="1031" max="1031" width="1" style="138" customWidth="1"/>
    <col min="1032" max="1032" width="15.5546875" style="138" customWidth="1"/>
    <col min="1033" max="1033" width="31.44140625" style="138" customWidth="1"/>
    <col min="1034" max="1278" width="10.5546875" style="138"/>
    <col min="1279" max="1279" width="48.44140625" style="138" customWidth="1"/>
    <col min="1280" max="1280" width="10.5546875" style="138"/>
    <col min="1281" max="1281" width="1" style="138" customWidth="1"/>
    <col min="1282" max="1282" width="15.5546875" style="138" customWidth="1"/>
    <col min="1283" max="1283" width="0.5546875" style="138" customWidth="1"/>
    <col min="1284" max="1284" width="15.5546875" style="138" customWidth="1"/>
    <col min="1285" max="1285" width="0.5546875" style="138" customWidth="1"/>
    <col min="1286" max="1286" width="15.5546875" style="138" customWidth="1"/>
    <col min="1287" max="1287" width="1" style="138" customWidth="1"/>
    <col min="1288" max="1288" width="15.5546875" style="138" customWidth="1"/>
    <col min="1289" max="1289" width="31.44140625" style="138" customWidth="1"/>
    <col min="1290" max="1534" width="10.5546875" style="138"/>
    <col min="1535" max="1535" width="48.44140625" style="138" customWidth="1"/>
    <col min="1536" max="1536" width="10.5546875" style="138"/>
    <col min="1537" max="1537" width="1" style="138" customWidth="1"/>
    <col min="1538" max="1538" width="15.5546875" style="138" customWidth="1"/>
    <col min="1539" max="1539" width="0.5546875" style="138" customWidth="1"/>
    <col min="1540" max="1540" width="15.5546875" style="138" customWidth="1"/>
    <col min="1541" max="1541" width="0.5546875" style="138" customWidth="1"/>
    <col min="1542" max="1542" width="15.5546875" style="138" customWidth="1"/>
    <col min="1543" max="1543" width="1" style="138" customWidth="1"/>
    <col min="1544" max="1544" width="15.5546875" style="138" customWidth="1"/>
    <col min="1545" max="1545" width="31.44140625" style="138" customWidth="1"/>
    <col min="1546" max="1790" width="10.5546875" style="138"/>
    <col min="1791" max="1791" width="48.44140625" style="138" customWidth="1"/>
    <col min="1792" max="1792" width="10.5546875" style="138"/>
    <col min="1793" max="1793" width="1" style="138" customWidth="1"/>
    <col min="1794" max="1794" width="15.5546875" style="138" customWidth="1"/>
    <col min="1795" max="1795" width="0.5546875" style="138" customWidth="1"/>
    <col min="1796" max="1796" width="15.5546875" style="138" customWidth="1"/>
    <col min="1797" max="1797" width="0.5546875" style="138" customWidth="1"/>
    <col min="1798" max="1798" width="15.5546875" style="138" customWidth="1"/>
    <col min="1799" max="1799" width="1" style="138" customWidth="1"/>
    <col min="1800" max="1800" width="15.5546875" style="138" customWidth="1"/>
    <col min="1801" max="1801" width="31.44140625" style="138" customWidth="1"/>
    <col min="1802" max="2046" width="10.5546875" style="138"/>
    <col min="2047" max="2047" width="48.44140625" style="138" customWidth="1"/>
    <col min="2048" max="2048" width="10.5546875" style="138"/>
    <col min="2049" max="2049" width="1" style="138" customWidth="1"/>
    <col min="2050" max="2050" width="15.5546875" style="138" customWidth="1"/>
    <col min="2051" max="2051" width="0.5546875" style="138" customWidth="1"/>
    <col min="2052" max="2052" width="15.5546875" style="138" customWidth="1"/>
    <col min="2053" max="2053" width="0.5546875" style="138" customWidth="1"/>
    <col min="2054" max="2054" width="15.5546875" style="138" customWidth="1"/>
    <col min="2055" max="2055" width="1" style="138" customWidth="1"/>
    <col min="2056" max="2056" width="15.5546875" style="138" customWidth="1"/>
    <col min="2057" max="2057" width="31.44140625" style="138" customWidth="1"/>
    <col min="2058" max="2302" width="10.5546875" style="138"/>
    <col min="2303" max="2303" width="48.44140625" style="138" customWidth="1"/>
    <col min="2304" max="2304" width="10.5546875" style="138"/>
    <col min="2305" max="2305" width="1" style="138" customWidth="1"/>
    <col min="2306" max="2306" width="15.5546875" style="138" customWidth="1"/>
    <col min="2307" max="2307" width="0.5546875" style="138" customWidth="1"/>
    <col min="2308" max="2308" width="15.5546875" style="138" customWidth="1"/>
    <col min="2309" max="2309" width="0.5546875" style="138" customWidth="1"/>
    <col min="2310" max="2310" width="15.5546875" style="138" customWidth="1"/>
    <col min="2311" max="2311" width="1" style="138" customWidth="1"/>
    <col min="2312" max="2312" width="15.5546875" style="138" customWidth="1"/>
    <col min="2313" max="2313" width="31.44140625" style="138" customWidth="1"/>
    <col min="2314" max="2558" width="10.5546875" style="138"/>
    <col min="2559" max="2559" width="48.44140625" style="138" customWidth="1"/>
    <col min="2560" max="2560" width="10.5546875" style="138"/>
    <col min="2561" max="2561" width="1" style="138" customWidth="1"/>
    <col min="2562" max="2562" width="15.5546875" style="138" customWidth="1"/>
    <col min="2563" max="2563" width="0.5546875" style="138" customWidth="1"/>
    <col min="2564" max="2564" width="15.5546875" style="138" customWidth="1"/>
    <col min="2565" max="2565" width="0.5546875" style="138" customWidth="1"/>
    <col min="2566" max="2566" width="15.5546875" style="138" customWidth="1"/>
    <col min="2567" max="2567" width="1" style="138" customWidth="1"/>
    <col min="2568" max="2568" width="15.5546875" style="138" customWidth="1"/>
    <col min="2569" max="2569" width="31.44140625" style="138" customWidth="1"/>
    <col min="2570" max="2814" width="10.5546875" style="138"/>
    <col min="2815" max="2815" width="48.44140625" style="138" customWidth="1"/>
    <col min="2816" max="2816" width="10.5546875" style="138"/>
    <col min="2817" max="2817" width="1" style="138" customWidth="1"/>
    <col min="2818" max="2818" width="15.5546875" style="138" customWidth="1"/>
    <col min="2819" max="2819" width="0.5546875" style="138" customWidth="1"/>
    <col min="2820" max="2820" width="15.5546875" style="138" customWidth="1"/>
    <col min="2821" max="2821" width="0.5546875" style="138" customWidth="1"/>
    <col min="2822" max="2822" width="15.5546875" style="138" customWidth="1"/>
    <col min="2823" max="2823" width="1" style="138" customWidth="1"/>
    <col min="2824" max="2824" width="15.5546875" style="138" customWidth="1"/>
    <col min="2825" max="2825" width="31.44140625" style="138" customWidth="1"/>
    <col min="2826" max="3070" width="10.5546875" style="138"/>
    <col min="3071" max="3071" width="48.44140625" style="138" customWidth="1"/>
    <col min="3072" max="3072" width="10.5546875" style="138"/>
    <col min="3073" max="3073" width="1" style="138" customWidth="1"/>
    <col min="3074" max="3074" width="15.5546875" style="138" customWidth="1"/>
    <col min="3075" max="3075" width="0.5546875" style="138" customWidth="1"/>
    <col min="3076" max="3076" width="15.5546875" style="138" customWidth="1"/>
    <col min="3077" max="3077" width="0.5546875" style="138" customWidth="1"/>
    <col min="3078" max="3078" width="15.5546875" style="138" customWidth="1"/>
    <col min="3079" max="3079" width="1" style="138" customWidth="1"/>
    <col min="3080" max="3080" width="15.5546875" style="138" customWidth="1"/>
    <col min="3081" max="3081" width="31.44140625" style="138" customWidth="1"/>
    <col min="3082" max="3326" width="10.5546875" style="138"/>
    <col min="3327" max="3327" width="48.44140625" style="138" customWidth="1"/>
    <col min="3328" max="3328" width="10.5546875" style="138"/>
    <col min="3329" max="3329" width="1" style="138" customWidth="1"/>
    <col min="3330" max="3330" width="15.5546875" style="138" customWidth="1"/>
    <col min="3331" max="3331" width="0.5546875" style="138" customWidth="1"/>
    <col min="3332" max="3332" width="15.5546875" style="138" customWidth="1"/>
    <col min="3333" max="3333" width="0.5546875" style="138" customWidth="1"/>
    <col min="3334" max="3334" width="15.5546875" style="138" customWidth="1"/>
    <col min="3335" max="3335" width="1" style="138" customWidth="1"/>
    <col min="3336" max="3336" width="15.5546875" style="138" customWidth="1"/>
    <col min="3337" max="3337" width="31.44140625" style="138" customWidth="1"/>
    <col min="3338" max="3582" width="10.5546875" style="138"/>
    <col min="3583" max="3583" width="48.44140625" style="138" customWidth="1"/>
    <col min="3584" max="3584" width="10.5546875" style="138"/>
    <col min="3585" max="3585" width="1" style="138" customWidth="1"/>
    <col min="3586" max="3586" width="15.5546875" style="138" customWidth="1"/>
    <col min="3587" max="3587" width="0.5546875" style="138" customWidth="1"/>
    <col min="3588" max="3588" width="15.5546875" style="138" customWidth="1"/>
    <col min="3589" max="3589" width="0.5546875" style="138" customWidth="1"/>
    <col min="3590" max="3590" width="15.5546875" style="138" customWidth="1"/>
    <col min="3591" max="3591" width="1" style="138" customWidth="1"/>
    <col min="3592" max="3592" width="15.5546875" style="138" customWidth="1"/>
    <col min="3593" max="3593" width="31.44140625" style="138" customWidth="1"/>
    <col min="3594" max="3838" width="10.5546875" style="138"/>
    <col min="3839" max="3839" width="48.44140625" style="138" customWidth="1"/>
    <col min="3840" max="3840" width="10.5546875" style="138"/>
    <col min="3841" max="3841" width="1" style="138" customWidth="1"/>
    <col min="3842" max="3842" width="15.5546875" style="138" customWidth="1"/>
    <col min="3843" max="3843" width="0.5546875" style="138" customWidth="1"/>
    <col min="3844" max="3844" width="15.5546875" style="138" customWidth="1"/>
    <col min="3845" max="3845" width="0.5546875" style="138" customWidth="1"/>
    <col min="3846" max="3846" width="15.5546875" style="138" customWidth="1"/>
    <col min="3847" max="3847" width="1" style="138" customWidth="1"/>
    <col min="3848" max="3848" width="15.5546875" style="138" customWidth="1"/>
    <col min="3849" max="3849" width="31.44140625" style="138" customWidth="1"/>
    <col min="3850" max="4094" width="10.5546875" style="138"/>
    <col min="4095" max="4095" width="48.44140625" style="138" customWidth="1"/>
    <col min="4096" max="4096" width="10.5546875" style="138"/>
    <col min="4097" max="4097" width="1" style="138" customWidth="1"/>
    <col min="4098" max="4098" width="15.5546875" style="138" customWidth="1"/>
    <col min="4099" max="4099" width="0.5546875" style="138" customWidth="1"/>
    <col min="4100" max="4100" width="15.5546875" style="138" customWidth="1"/>
    <col min="4101" max="4101" width="0.5546875" style="138" customWidth="1"/>
    <col min="4102" max="4102" width="15.5546875" style="138" customWidth="1"/>
    <col min="4103" max="4103" width="1" style="138" customWidth="1"/>
    <col min="4104" max="4104" width="15.5546875" style="138" customWidth="1"/>
    <col min="4105" max="4105" width="31.44140625" style="138" customWidth="1"/>
    <col min="4106" max="4350" width="10.5546875" style="138"/>
    <col min="4351" max="4351" width="48.44140625" style="138" customWidth="1"/>
    <col min="4352" max="4352" width="10.5546875" style="138"/>
    <col min="4353" max="4353" width="1" style="138" customWidth="1"/>
    <col min="4354" max="4354" width="15.5546875" style="138" customWidth="1"/>
    <col min="4355" max="4355" width="0.5546875" style="138" customWidth="1"/>
    <col min="4356" max="4356" width="15.5546875" style="138" customWidth="1"/>
    <col min="4357" max="4357" width="0.5546875" style="138" customWidth="1"/>
    <col min="4358" max="4358" width="15.5546875" style="138" customWidth="1"/>
    <col min="4359" max="4359" width="1" style="138" customWidth="1"/>
    <col min="4360" max="4360" width="15.5546875" style="138" customWidth="1"/>
    <col min="4361" max="4361" width="31.44140625" style="138" customWidth="1"/>
    <col min="4362" max="4606" width="10.5546875" style="138"/>
    <col min="4607" max="4607" width="48.44140625" style="138" customWidth="1"/>
    <col min="4608" max="4608" width="10.5546875" style="138"/>
    <col min="4609" max="4609" width="1" style="138" customWidth="1"/>
    <col min="4610" max="4610" width="15.5546875" style="138" customWidth="1"/>
    <col min="4611" max="4611" width="0.5546875" style="138" customWidth="1"/>
    <col min="4612" max="4612" width="15.5546875" style="138" customWidth="1"/>
    <col min="4613" max="4613" width="0.5546875" style="138" customWidth="1"/>
    <col min="4614" max="4614" width="15.5546875" style="138" customWidth="1"/>
    <col min="4615" max="4615" width="1" style="138" customWidth="1"/>
    <col min="4616" max="4616" width="15.5546875" style="138" customWidth="1"/>
    <col min="4617" max="4617" width="31.44140625" style="138" customWidth="1"/>
    <col min="4618" max="4862" width="10.5546875" style="138"/>
    <col min="4863" max="4863" width="48.44140625" style="138" customWidth="1"/>
    <col min="4864" max="4864" width="10.5546875" style="138"/>
    <col min="4865" max="4865" width="1" style="138" customWidth="1"/>
    <col min="4866" max="4866" width="15.5546875" style="138" customWidth="1"/>
    <col min="4867" max="4867" width="0.5546875" style="138" customWidth="1"/>
    <col min="4868" max="4868" width="15.5546875" style="138" customWidth="1"/>
    <col min="4869" max="4869" width="0.5546875" style="138" customWidth="1"/>
    <col min="4870" max="4870" width="15.5546875" style="138" customWidth="1"/>
    <col min="4871" max="4871" width="1" style="138" customWidth="1"/>
    <col min="4872" max="4872" width="15.5546875" style="138" customWidth="1"/>
    <col min="4873" max="4873" width="31.44140625" style="138" customWidth="1"/>
    <col min="4874" max="5118" width="10.5546875" style="138"/>
    <col min="5119" max="5119" width="48.44140625" style="138" customWidth="1"/>
    <col min="5120" max="5120" width="10.5546875" style="138"/>
    <col min="5121" max="5121" width="1" style="138" customWidth="1"/>
    <col min="5122" max="5122" width="15.5546875" style="138" customWidth="1"/>
    <col min="5123" max="5123" width="0.5546875" style="138" customWidth="1"/>
    <col min="5124" max="5124" width="15.5546875" style="138" customWidth="1"/>
    <col min="5125" max="5125" width="0.5546875" style="138" customWidth="1"/>
    <col min="5126" max="5126" width="15.5546875" style="138" customWidth="1"/>
    <col min="5127" max="5127" width="1" style="138" customWidth="1"/>
    <col min="5128" max="5128" width="15.5546875" style="138" customWidth="1"/>
    <col min="5129" max="5129" width="31.44140625" style="138" customWidth="1"/>
    <col min="5130" max="5374" width="10.5546875" style="138"/>
    <col min="5375" max="5375" width="48.44140625" style="138" customWidth="1"/>
    <col min="5376" max="5376" width="10.5546875" style="138"/>
    <col min="5377" max="5377" width="1" style="138" customWidth="1"/>
    <col min="5378" max="5378" width="15.5546875" style="138" customWidth="1"/>
    <col min="5379" max="5379" width="0.5546875" style="138" customWidth="1"/>
    <col min="5380" max="5380" width="15.5546875" style="138" customWidth="1"/>
    <col min="5381" max="5381" width="0.5546875" style="138" customWidth="1"/>
    <col min="5382" max="5382" width="15.5546875" style="138" customWidth="1"/>
    <col min="5383" max="5383" width="1" style="138" customWidth="1"/>
    <col min="5384" max="5384" width="15.5546875" style="138" customWidth="1"/>
    <col min="5385" max="5385" width="31.44140625" style="138" customWidth="1"/>
    <col min="5386" max="5630" width="10.5546875" style="138"/>
    <col min="5631" max="5631" width="48.44140625" style="138" customWidth="1"/>
    <col min="5632" max="5632" width="10.5546875" style="138"/>
    <col min="5633" max="5633" width="1" style="138" customWidth="1"/>
    <col min="5634" max="5634" width="15.5546875" style="138" customWidth="1"/>
    <col min="5635" max="5635" width="0.5546875" style="138" customWidth="1"/>
    <col min="5636" max="5636" width="15.5546875" style="138" customWidth="1"/>
    <col min="5637" max="5637" width="0.5546875" style="138" customWidth="1"/>
    <col min="5638" max="5638" width="15.5546875" style="138" customWidth="1"/>
    <col min="5639" max="5639" width="1" style="138" customWidth="1"/>
    <col min="5640" max="5640" width="15.5546875" style="138" customWidth="1"/>
    <col min="5641" max="5641" width="31.44140625" style="138" customWidth="1"/>
    <col min="5642" max="5886" width="10.5546875" style="138"/>
    <col min="5887" max="5887" width="48.44140625" style="138" customWidth="1"/>
    <col min="5888" max="5888" width="10.5546875" style="138"/>
    <col min="5889" max="5889" width="1" style="138" customWidth="1"/>
    <col min="5890" max="5890" width="15.5546875" style="138" customWidth="1"/>
    <col min="5891" max="5891" width="0.5546875" style="138" customWidth="1"/>
    <col min="5892" max="5892" width="15.5546875" style="138" customWidth="1"/>
    <col min="5893" max="5893" width="0.5546875" style="138" customWidth="1"/>
    <col min="5894" max="5894" width="15.5546875" style="138" customWidth="1"/>
    <col min="5895" max="5895" width="1" style="138" customWidth="1"/>
    <col min="5896" max="5896" width="15.5546875" style="138" customWidth="1"/>
    <col min="5897" max="5897" width="31.44140625" style="138" customWidth="1"/>
    <col min="5898" max="6142" width="10.5546875" style="138"/>
    <col min="6143" max="6143" width="48.44140625" style="138" customWidth="1"/>
    <col min="6144" max="6144" width="10.5546875" style="138"/>
    <col min="6145" max="6145" width="1" style="138" customWidth="1"/>
    <col min="6146" max="6146" width="15.5546875" style="138" customWidth="1"/>
    <col min="6147" max="6147" width="0.5546875" style="138" customWidth="1"/>
    <col min="6148" max="6148" width="15.5546875" style="138" customWidth="1"/>
    <col min="6149" max="6149" width="0.5546875" style="138" customWidth="1"/>
    <col min="6150" max="6150" width="15.5546875" style="138" customWidth="1"/>
    <col min="6151" max="6151" width="1" style="138" customWidth="1"/>
    <col min="6152" max="6152" width="15.5546875" style="138" customWidth="1"/>
    <col min="6153" max="6153" width="31.44140625" style="138" customWidth="1"/>
    <col min="6154" max="6398" width="10.5546875" style="138"/>
    <col min="6399" max="6399" width="48.44140625" style="138" customWidth="1"/>
    <col min="6400" max="6400" width="10.5546875" style="138"/>
    <col min="6401" max="6401" width="1" style="138" customWidth="1"/>
    <col min="6402" max="6402" width="15.5546875" style="138" customWidth="1"/>
    <col min="6403" max="6403" width="0.5546875" style="138" customWidth="1"/>
    <col min="6404" max="6404" width="15.5546875" style="138" customWidth="1"/>
    <col min="6405" max="6405" width="0.5546875" style="138" customWidth="1"/>
    <col min="6406" max="6406" width="15.5546875" style="138" customWidth="1"/>
    <col min="6407" max="6407" width="1" style="138" customWidth="1"/>
    <col min="6408" max="6408" width="15.5546875" style="138" customWidth="1"/>
    <col min="6409" max="6409" width="31.44140625" style="138" customWidth="1"/>
    <col min="6410" max="6654" width="10.5546875" style="138"/>
    <col min="6655" max="6655" width="48.44140625" style="138" customWidth="1"/>
    <col min="6656" max="6656" width="10.5546875" style="138"/>
    <col min="6657" max="6657" width="1" style="138" customWidth="1"/>
    <col min="6658" max="6658" width="15.5546875" style="138" customWidth="1"/>
    <col min="6659" max="6659" width="0.5546875" style="138" customWidth="1"/>
    <col min="6660" max="6660" width="15.5546875" style="138" customWidth="1"/>
    <col min="6661" max="6661" width="0.5546875" style="138" customWidth="1"/>
    <col min="6662" max="6662" width="15.5546875" style="138" customWidth="1"/>
    <col min="6663" max="6663" width="1" style="138" customWidth="1"/>
    <col min="6664" max="6664" width="15.5546875" style="138" customWidth="1"/>
    <col min="6665" max="6665" width="31.44140625" style="138" customWidth="1"/>
    <col min="6666" max="6910" width="10.5546875" style="138"/>
    <col min="6911" max="6911" width="48.44140625" style="138" customWidth="1"/>
    <col min="6912" max="6912" width="10.5546875" style="138"/>
    <col min="6913" max="6913" width="1" style="138" customWidth="1"/>
    <col min="6914" max="6914" width="15.5546875" style="138" customWidth="1"/>
    <col min="6915" max="6915" width="0.5546875" style="138" customWidth="1"/>
    <col min="6916" max="6916" width="15.5546875" style="138" customWidth="1"/>
    <col min="6917" max="6917" width="0.5546875" style="138" customWidth="1"/>
    <col min="6918" max="6918" width="15.5546875" style="138" customWidth="1"/>
    <col min="6919" max="6919" width="1" style="138" customWidth="1"/>
    <col min="6920" max="6920" width="15.5546875" style="138" customWidth="1"/>
    <col min="6921" max="6921" width="31.44140625" style="138" customWidth="1"/>
    <col min="6922" max="7166" width="10.5546875" style="138"/>
    <col min="7167" max="7167" width="48.44140625" style="138" customWidth="1"/>
    <col min="7168" max="7168" width="10.5546875" style="138"/>
    <col min="7169" max="7169" width="1" style="138" customWidth="1"/>
    <col min="7170" max="7170" width="15.5546875" style="138" customWidth="1"/>
    <col min="7171" max="7171" width="0.5546875" style="138" customWidth="1"/>
    <col min="7172" max="7172" width="15.5546875" style="138" customWidth="1"/>
    <col min="7173" max="7173" width="0.5546875" style="138" customWidth="1"/>
    <col min="7174" max="7174" width="15.5546875" style="138" customWidth="1"/>
    <col min="7175" max="7175" width="1" style="138" customWidth="1"/>
    <col min="7176" max="7176" width="15.5546875" style="138" customWidth="1"/>
    <col min="7177" max="7177" width="31.44140625" style="138" customWidth="1"/>
    <col min="7178" max="7422" width="10.5546875" style="138"/>
    <col min="7423" max="7423" width="48.44140625" style="138" customWidth="1"/>
    <col min="7424" max="7424" width="10.5546875" style="138"/>
    <col min="7425" max="7425" width="1" style="138" customWidth="1"/>
    <col min="7426" max="7426" width="15.5546875" style="138" customWidth="1"/>
    <col min="7427" max="7427" width="0.5546875" style="138" customWidth="1"/>
    <col min="7428" max="7428" width="15.5546875" style="138" customWidth="1"/>
    <col min="7429" max="7429" width="0.5546875" style="138" customWidth="1"/>
    <col min="7430" max="7430" width="15.5546875" style="138" customWidth="1"/>
    <col min="7431" max="7431" width="1" style="138" customWidth="1"/>
    <col min="7432" max="7432" width="15.5546875" style="138" customWidth="1"/>
    <col min="7433" max="7433" width="31.44140625" style="138" customWidth="1"/>
    <col min="7434" max="7678" width="10.5546875" style="138"/>
    <col min="7679" max="7679" width="48.44140625" style="138" customWidth="1"/>
    <col min="7680" max="7680" width="10.5546875" style="138"/>
    <col min="7681" max="7681" width="1" style="138" customWidth="1"/>
    <col min="7682" max="7682" width="15.5546875" style="138" customWidth="1"/>
    <col min="7683" max="7683" width="0.5546875" style="138" customWidth="1"/>
    <col min="7684" max="7684" width="15.5546875" style="138" customWidth="1"/>
    <col min="7685" max="7685" width="0.5546875" style="138" customWidth="1"/>
    <col min="7686" max="7686" width="15.5546875" style="138" customWidth="1"/>
    <col min="7687" max="7687" width="1" style="138" customWidth="1"/>
    <col min="7688" max="7688" width="15.5546875" style="138" customWidth="1"/>
    <col min="7689" max="7689" width="31.44140625" style="138" customWidth="1"/>
    <col min="7690" max="7934" width="10.5546875" style="138"/>
    <col min="7935" max="7935" width="48.44140625" style="138" customWidth="1"/>
    <col min="7936" max="7936" width="10.5546875" style="138"/>
    <col min="7937" max="7937" width="1" style="138" customWidth="1"/>
    <col min="7938" max="7938" width="15.5546875" style="138" customWidth="1"/>
    <col min="7939" max="7939" width="0.5546875" style="138" customWidth="1"/>
    <col min="7940" max="7940" width="15.5546875" style="138" customWidth="1"/>
    <col min="7941" max="7941" width="0.5546875" style="138" customWidth="1"/>
    <col min="7942" max="7942" width="15.5546875" style="138" customWidth="1"/>
    <col min="7943" max="7943" width="1" style="138" customWidth="1"/>
    <col min="7944" max="7944" width="15.5546875" style="138" customWidth="1"/>
    <col min="7945" max="7945" width="31.44140625" style="138" customWidth="1"/>
    <col min="7946" max="8190" width="10.5546875" style="138"/>
    <col min="8191" max="8191" width="48.44140625" style="138" customWidth="1"/>
    <col min="8192" max="8192" width="10.5546875" style="138"/>
    <col min="8193" max="8193" width="1" style="138" customWidth="1"/>
    <col min="8194" max="8194" width="15.5546875" style="138" customWidth="1"/>
    <col min="8195" max="8195" width="0.5546875" style="138" customWidth="1"/>
    <col min="8196" max="8196" width="15.5546875" style="138" customWidth="1"/>
    <col min="8197" max="8197" width="0.5546875" style="138" customWidth="1"/>
    <col min="8198" max="8198" width="15.5546875" style="138" customWidth="1"/>
    <col min="8199" max="8199" width="1" style="138" customWidth="1"/>
    <col min="8200" max="8200" width="15.5546875" style="138" customWidth="1"/>
    <col min="8201" max="8201" width="31.44140625" style="138" customWidth="1"/>
    <col min="8202" max="8446" width="10.5546875" style="138"/>
    <col min="8447" max="8447" width="48.44140625" style="138" customWidth="1"/>
    <col min="8448" max="8448" width="10.5546875" style="138"/>
    <col min="8449" max="8449" width="1" style="138" customWidth="1"/>
    <col min="8450" max="8450" width="15.5546875" style="138" customWidth="1"/>
    <col min="8451" max="8451" width="0.5546875" style="138" customWidth="1"/>
    <col min="8452" max="8452" width="15.5546875" style="138" customWidth="1"/>
    <col min="8453" max="8453" width="0.5546875" style="138" customWidth="1"/>
    <col min="8454" max="8454" width="15.5546875" style="138" customWidth="1"/>
    <col min="8455" max="8455" width="1" style="138" customWidth="1"/>
    <col min="8456" max="8456" width="15.5546875" style="138" customWidth="1"/>
    <col min="8457" max="8457" width="31.44140625" style="138" customWidth="1"/>
    <col min="8458" max="8702" width="10.5546875" style="138"/>
    <col min="8703" max="8703" width="48.44140625" style="138" customWidth="1"/>
    <col min="8704" max="8704" width="10.5546875" style="138"/>
    <col min="8705" max="8705" width="1" style="138" customWidth="1"/>
    <col min="8706" max="8706" width="15.5546875" style="138" customWidth="1"/>
    <col min="8707" max="8707" width="0.5546875" style="138" customWidth="1"/>
    <col min="8708" max="8708" width="15.5546875" style="138" customWidth="1"/>
    <col min="8709" max="8709" width="0.5546875" style="138" customWidth="1"/>
    <col min="8710" max="8710" width="15.5546875" style="138" customWidth="1"/>
    <col min="8711" max="8711" width="1" style="138" customWidth="1"/>
    <col min="8712" max="8712" width="15.5546875" style="138" customWidth="1"/>
    <col min="8713" max="8713" width="31.44140625" style="138" customWidth="1"/>
    <col min="8714" max="8958" width="10.5546875" style="138"/>
    <col min="8959" max="8959" width="48.44140625" style="138" customWidth="1"/>
    <col min="8960" max="8960" width="10.5546875" style="138"/>
    <col min="8961" max="8961" width="1" style="138" customWidth="1"/>
    <col min="8962" max="8962" width="15.5546875" style="138" customWidth="1"/>
    <col min="8963" max="8963" width="0.5546875" style="138" customWidth="1"/>
    <col min="8964" max="8964" width="15.5546875" style="138" customWidth="1"/>
    <col min="8965" max="8965" width="0.5546875" style="138" customWidth="1"/>
    <col min="8966" max="8966" width="15.5546875" style="138" customWidth="1"/>
    <col min="8967" max="8967" width="1" style="138" customWidth="1"/>
    <col min="8968" max="8968" width="15.5546875" style="138" customWidth="1"/>
    <col min="8969" max="8969" width="31.44140625" style="138" customWidth="1"/>
    <col min="8970" max="9214" width="10.5546875" style="138"/>
    <col min="9215" max="9215" width="48.44140625" style="138" customWidth="1"/>
    <col min="9216" max="9216" width="10.5546875" style="138"/>
    <col min="9217" max="9217" width="1" style="138" customWidth="1"/>
    <col min="9218" max="9218" width="15.5546875" style="138" customWidth="1"/>
    <col min="9219" max="9219" width="0.5546875" style="138" customWidth="1"/>
    <col min="9220" max="9220" width="15.5546875" style="138" customWidth="1"/>
    <col min="9221" max="9221" width="0.5546875" style="138" customWidth="1"/>
    <col min="9222" max="9222" width="15.5546875" style="138" customWidth="1"/>
    <col min="9223" max="9223" width="1" style="138" customWidth="1"/>
    <col min="9224" max="9224" width="15.5546875" style="138" customWidth="1"/>
    <col min="9225" max="9225" width="31.44140625" style="138" customWidth="1"/>
    <col min="9226" max="9470" width="10.5546875" style="138"/>
    <col min="9471" max="9471" width="48.44140625" style="138" customWidth="1"/>
    <col min="9472" max="9472" width="10.5546875" style="138"/>
    <col min="9473" max="9473" width="1" style="138" customWidth="1"/>
    <col min="9474" max="9474" width="15.5546875" style="138" customWidth="1"/>
    <col min="9475" max="9475" width="0.5546875" style="138" customWidth="1"/>
    <col min="9476" max="9476" width="15.5546875" style="138" customWidth="1"/>
    <col min="9477" max="9477" width="0.5546875" style="138" customWidth="1"/>
    <col min="9478" max="9478" width="15.5546875" style="138" customWidth="1"/>
    <col min="9479" max="9479" width="1" style="138" customWidth="1"/>
    <col min="9480" max="9480" width="15.5546875" style="138" customWidth="1"/>
    <col min="9481" max="9481" width="31.44140625" style="138" customWidth="1"/>
    <col min="9482" max="9726" width="10.5546875" style="138"/>
    <col min="9727" max="9727" width="48.44140625" style="138" customWidth="1"/>
    <col min="9728" max="9728" width="10.5546875" style="138"/>
    <col min="9729" max="9729" width="1" style="138" customWidth="1"/>
    <col min="9730" max="9730" width="15.5546875" style="138" customWidth="1"/>
    <col min="9731" max="9731" width="0.5546875" style="138" customWidth="1"/>
    <col min="9732" max="9732" width="15.5546875" style="138" customWidth="1"/>
    <col min="9733" max="9733" width="0.5546875" style="138" customWidth="1"/>
    <col min="9734" max="9734" width="15.5546875" style="138" customWidth="1"/>
    <col min="9735" max="9735" width="1" style="138" customWidth="1"/>
    <col min="9736" max="9736" width="15.5546875" style="138" customWidth="1"/>
    <col min="9737" max="9737" width="31.44140625" style="138" customWidth="1"/>
    <col min="9738" max="9982" width="10.5546875" style="138"/>
    <col min="9983" max="9983" width="48.44140625" style="138" customWidth="1"/>
    <col min="9984" max="9984" width="10.5546875" style="138"/>
    <col min="9985" max="9985" width="1" style="138" customWidth="1"/>
    <col min="9986" max="9986" width="15.5546875" style="138" customWidth="1"/>
    <col min="9987" max="9987" width="0.5546875" style="138" customWidth="1"/>
    <col min="9988" max="9988" width="15.5546875" style="138" customWidth="1"/>
    <col min="9989" max="9989" width="0.5546875" style="138" customWidth="1"/>
    <col min="9990" max="9990" width="15.5546875" style="138" customWidth="1"/>
    <col min="9991" max="9991" width="1" style="138" customWidth="1"/>
    <col min="9992" max="9992" width="15.5546875" style="138" customWidth="1"/>
    <col min="9993" max="9993" width="31.44140625" style="138" customWidth="1"/>
    <col min="9994" max="10238" width="10.5546875" style="138"/>
    <col min="10239" max="10239" width="48.44140625" style="138" customWidth="1"/>
    <col min="10240" max="10240" width="10.5546875" style="138"/>
    <col min="10241" max="10241" width="1" style="138" customWidth="1"/>
    <col min="10242" max="10242" width="15.5546875" style="138" customWidth="1"/>
    <col min="10243" max="10243" width="0.5546875" style="138" customWidth="1"/>
    <col min="10244" max="10244" width="15.5546875" style="138" customWidth="1"/>
    <col min="10245" max="10245" width="0.5546875" style="138" customWidth="1"/>
    <col min="10246" max="10246" width="15.5546875" style="138" customWidth="1"/>
    <col min="10247" max="10247" width="1" style="138" customWidth="1"/>
    <col min="10248" max="10248" width="15.5546875" style="138" customWidth="1"/>
    <col min="10249" max="10249" width="31.44140625" style="138" customWidth="1"/>
    <col min="10250" max="10494" width="10.5546875" style="138"/>
    <col min="10495" max="10495" width="48.44140625" style="138" customWidth="1"/>
    <col min="10496" max="10496" width="10.5546875" style="138"/>
    <col min="10497" max="10497" width="1" style="138" customWidth="1"/>
    <col min="10498" max="10498" width="15.5546875" style="138" customWidth="1"/>
    <col min="10499" max="10499" width="0.5546875" style="138" customWidth="1"/>
    <col min="10500" max="10500" width="15.5546875" style="138" customWidth="1"/>
    <col min="10501" max="10501" width="0.5546875" style="138" customWidth="1"/>
    <col min="10502" max="10502" width="15.5546875" style="138" customWidth="1"/>
    <col min="10503" max="10503" width="1" style="138" customWidth="1"/>
    <col min="10504" max="10504" width="15.5546875" style="138" customWidth="1"/>
    <col min="10505" max="10505" width="31.44140625" style="138" customWidth="1"/>
    <col min="10506" max="10750" width="10.5546875" style="138"/>
    <col min="10751" max="10751" width="48.44140625" style="138" customWidth="1"/>
    <col min="10752" max="10752" width="10.5546875" style="138"/>
    <col min="10753" max="10753" width="1" style="138" customWidth="1"/>
    <col min="10754" max="10754" width="15.5546875" style="138" customWidth="1"/>
    <col min="10755" max="10755" width="0.5546875" style="138" customWidth="1"/>
    <col min="10756" max="10756" width="15.5546875" style="138" customWidth="1"/>
    <col min="10757" max="10757" width="0.5546875" style="138" customWidth="1"/>
    <col min="10758" max="10758" width="15.5546875" style="138" customWidth="1"/>
    <col min="10759" max="10759" width="1" style="138" customWidth="1"/>
    <col min="10760" max="10760" width="15.5546875" style="138" customWidth="1"/>
    <col min="10761" max="10761" width="31.44140625" style="138" customWidth="1"/>
    <col min="10762" max="11006" width="10.5546875" style="138"/>
    <col min="11007" max="11007" width="48.44140625" style="138" customWidth="1"/>
    <col min="11008" max="11008" width="10.5546875" style="138"/>
    <col min="11009" max="11009" width="1" style="138" customWidth="1"/>
    <col min="11010" max="11010" width="15.5546875" style="138" customWidth="1"/>
    <col min="11011" max="11011" width="0.5546875" style="138" customWidth="1"/>
    <col min="11012" max="11012" width="15.5546875" style="138" customWidth="1"/>
    <col min="11013" max="11013" width="0.5546875" style="138" customWidth="1"/>
    <col min="11014" max="11014" width="15.5546875" style="138" customWidth="1"/>
    <col min="11015" max="11015" width="1" style="138" customWidth="1"/>
    <col min="11016" max="11016" width="15.5546875" style="138" customWidth="1"/>
    <col min="11017" max="11017" width="31.44140625" style="138" customWidth="1"/>
    <col min="11018" max="11262" width="10.5546875" style="138"/>
    <col min="11263" max="11263" width="48.44140625" style="138" customWidth="1"/>
    <col min="11264" max="11264" width="10.5546875" style="138"/>
    <col min="11265" max="11265" width="1" style="138" customWidth="1"/>
    <col min="11266" max="11266" width="15.5546875" style="138" customWidth="1"/>
    <col min="11267" max="11267" width="0.5546875" style="138" customWidth="1"/>
    <col min="11268" max="11268" width="15.5546875" style="138" customWidth="1"/>
    <col min="11269" max="11269" width="0.5546875" style="138" customWidth="1"/>
    <col min="11270" max="11270" width="15.5546875" style="138" customWidth="1"/>
    <col min="11271" max="11271" width="1" style="138" customWidth="1"/>
    <col min="11272" max="11272" width="15.5546875" style="138" customWidth="1"/>
    <col min="11273" max="11273" width="31.44140625" style="138" customWidth="1"/>
    <col min="11274" max="11518" width="10.5546875" style="138"/>
    <col min="11519" max="11519" width="48.44140625" style="138" customWidth="1"/>
    <col min="11520" max="11520" width="10.5546875" style="138"/>
    <col min="11521" max="11521" width="1" style="138" customWidth="1"/>
    <col min="11522" max="11522" width="15.5546875" style="138" customWidth="1"/>
    <col min="11523" max="11523" width="0.5546875" style="138" customWidth="1"/>
    <col min="11524" max="11524" width="15.5546875" style="138" customWidth="1"/>
    <col min="11525" max="11525" width="0.5546875" style="138" customWidth="1"/>
    <col min="11526" max="11526" width="15.5546875" style="138" customWidth="1"/>
    <col min="11527" max="11527" width="1" style="138" customWidth="1"/>
    <col min="11528" max="11528" width="15.5546875" style="138" customWidth="1"/>
    <col min="11529" max="11529" width="31.44140625" style="138" customWidth="1"/>
    <col min="11530" max="11774" width="10.5546875" style="138"/>
    <col min="11775" max="11775" width="48.44140625" style="138" customWidth="1"/>
    <col min="11776" max="11776" width="10.5546875" style="138"/>
    <col min="11777" max="11777" width="1" style="138" customWidth="1"/>
    <col min="11778" max="11778" width="15.5546875" style="138" customWidth="1"/>
    <col min="11779" max="11779" width="0.5546875" style="138" customWidth="1"/>
    <col min="11780" max="11780" width="15.5546875" style="138" customWidth="1"/>
    <col min="11781" max="11781" width="0.5546875" style="138" customWidth="1"/>
    <col min="11782" max="11782" width="15.5546875" style="138" customWidth="1"/>
    <col min="11783" max="11783" width="1" style="138" customWidth="1"/>
    <col min="11784" max="11784" width="15.5546875" style="138" customWidth="1"/>
    <col min="11785" max="11785" width="31.44140625" style="138" customWidth="1"/>
    <col min="11786" max="12030" width="10.5546875" style="138"/>
    <col min="12031" max="12031" width="48.44140625" style="138" customWidth="1"/>
    <col min="12032" max="12032" width="10.5546875" style="138"/>
    <col min="12033" max="12033" width="1" style="138" customWidth="1"/>
    <col min="12034" max="12034" width="15.5546875" style="138" customWidth="1"/>
    <col min="12035" max="12035" width="0.5546875" style="138" customWidth="1"/>
    <col min="12036" max="12036" width="15.5546875" style="138" customWidth="1"/>
    <col min="12037" max="12037" width="0.5546875" style="138" customWidth="1"/>
    <col min="12038" max="12038" width="15.5546875" style="138" customWidth="1"/>
    <col min="12039" max="12039" width="1" style="138" customWidth="1"/>
    <col min="12040" max="12040" width="15.5546875" style="138" customWidth="1"/>
    <col min="12041" max="12041" width="31.44140625" style="138" customWidth="1"/>
    <col min="12042" max="12286" width="10.5546875" style="138"/>
    <col min="12287" max="12287" width="48.44140625" style="138" customWidth="1"/>
    <col min="12288" max="12288" width="10.5546875" style="138"/>
    <col min="12289" max="12289" width="1" style="138" customWidth="1"/>
    <col min="12290" max="12290" width="15.5546875" style="138" customWidth="1"/>
    <col min="12291" max="12291" width="0.5546875" style="138" customWidth="1"/>
    <col min="12292" max="12292" width="15.5546875" style="138" customWidth="1"/>
    <col min="12293" max="12293" width="0.5546875" style="138" customWidth="1"/>
    <col min="12294" max="12294" width="15.5546875" style="138" customWidth="1"/>
    <col min="12295" max="12295" width="1" style="138" customWidth="1"/>
    <col min="12296" max="12296" width="15.5546875" style="138" customWidth="1"/>
    <col min="12297" max="12297" width="31.44140625" style="138" customWidth="1"/>
    <col min="12298" max="12542" width="10.5546875" style="138"/>
    <col min="12543" max="12543" width="48.44140625" style="138" customWidth="1"/>
    <col min="12544" max="12544" width="10.5546875" style="138"/>
    <col min="12545" max="12545" width="1" style="138" customWidth="1"/>
    <col min="12546" max="12546" width="15.5546875" style="138" customWidth="1"/>
    <col min="12547" max="12547" width="0.5546875" style="138" customWidth="1"/>
    <col min="12548" max="12548" width="15.5546875" style="138" customWidth="1"/>
    <col min="12549" max="12549" width="0.5546875" style="138" customWidth="1"/>
    <col min="12550" max="12550" width="15.5546875" style="138" customWidth="1"/>
    <col min="12551" max="12551" width="1" style="138" customWidth="1"/>
    <col min="12552" max="12552" width="15.5546875" style="138" customWidth="1"/>
    <col min="12553" max="12553" width="31.44140625" style="138" customWidth="1"/>
    <col min="12554" max="12798" width="10.5546875" style="138"/>
    <col min="12799" max="12799" width="48.44140625" style="138" customWidth="1"/>
    <col min="12800" max="12800" width="10.5546875" style="138"/>
    <col min="12801" max="12801" width="1" style="138" customWidth="1"/>
    <col min="12802" max="12802" width="15.5546875" style="138" customWidth="1"/>
    <col min="12803" max="12803" width="0.5546875" style="138" customWidth="1"/>
    <col min="12804" max="12804" width="15.5546875" style="138" customWidth="1"/>
    <col min="12805" max="12805" width="0.5546875" style="138" customWidth="1"/>
    <col min="12806" max="12806" width="15.5546875" style="138" customWidth="1"/>
    <col min="12807" max="12807" width="1" style="138" customWidth="1"/>
    <col min="12808" max="12808" width="15.5546875" style="138" customWidth="1"/>
    <col min="12809" max="12809" width="31.44140625" style="138" customWidth="1"/>
    <col min="12810" max="13054" width="10.5546875" style="138"/>
    <col min="13055" max="13055" width="48.44140625" style="138" customWidth="1"/>
    <col min="13056" max="13056" width="10.5546875" style="138"/>
    <col min="13057" max="13057" width="1" style="138" customWidth="1"/>
    <col min="13058" max="13058" width="15.5546875" style="138" customWidth="1"/>
    <col min="13059" max="13059" width="0.5546875" style="138" customWidth="1"/>
    <col min="13060" max="13060" width="15.5546875" style="138" customWidth="1"/>
    <col min="13061" max="13061" width="0.5546875" style="138" customWidth="1"/>
    <col min="13062" max="13062" width="15.5546875" style="138" customWidth="1"/>
    <col min="13063" max="13063" width="1" style="138" customWidth="1"/>
    <col min="13064" max="13064" width="15.5546875" style="138" customWidth="1"/>
    <col min="13065" max="13065" width="31.44140625" style="138" customWidth="1"/>
    <col min="13066" max="13310" width="10.5546875" style="138"/>
    <col min="13311" max="13311" width="48.44140625" style="138" customWidth="1"/>
    <col min="13312" max="13312" width="10.5546875" style="138"/>
    <col min="13313" max="13313" width="1" style="138" customWidth="1"/>
    <col min="13314" max="13314" width="15.5546875" style="138" customWidth="1"/>
    <col min="13315" max="13315" width="0.5546875" style="138" customWidth="1"/>
    <col min="13316" max="13316" width="15.5546875" style="138" customWidth="1"/>
    <col min="13317" max="13317" width="0.5546875" style="138" customWidth="1"/>
    <col min="13318" max="13318" width="15.5546875" style="138" customWidth="1"/>
    <col min="13319" max="13319" width="1" style="138" customWidth="1"/>
    <col min="13320" max="13320" width="15.5546875" style="138" customWidth="1"/>
    <col min="13321" max="13321" width="31.44140625" style="138" customWidth="1"/>
    <col min="13322" max="13566" width="10.5546875" style="138"/>
    <col min="13567" max="13567" width="48.44140625" style="138" customWidth="1"/>
    <col min="13568" max="13568" width="10.5546875" style="138"/>
    <col min="13569" max="13569" width="1" style="138" customWidth="1"/>
    <col min="13570" max="13570" width="15.5546875" style="138" customWidth="1"/>
    <col min="13571" max="13571" width="0.5546875" style="138" customWidth="1"/>
    <col min="13572" max="13572" width="15.5546875" style="138" customWidth="1"/>
    <col min="13573" max="13573" width="0.5546875" style="138" customWidth="1"/>
    <col min="13574" max="13574" width="15.5546875" style="138" customWidth="1"/>
    <col min="13575" max="13575" width="1" style="138" customWidth="1"/>
    <col min="13576" max="13576" width="15.5546875" style="138" customWidth="1"/>
    <col min="13577" max="13577" width="31.44140625" style="138" customWidth="1"/>
    <col min="13578" max="13822" width="10.5546875" style="138"/>
    <col min="13823" max="13823" width="48.44140625" style="138" customWidth="1"/>
    <col min="13824" max="13824" width="10.5546875" style="138"/>
    <col min="13825" max="13825" width="1" style="138" customWidth="1"/>
    <col min="13826" max="13826" width="15.5546875" style="138" customWidth="1"/>
    <col min="13827" max="13827" width="0.5546875" style="138" customWidth="1"/>
    <col min="13828" max="13828" width="15.5546875" style="138" customWidth="1"/>
    <col min="13829" max="13829" width="0.5546875" style="138" customWidth="1"/>
    <col min="13830" max="13830" width="15.5546875" style="138" customWidth="1"/>
    <col min="13831" max="13831" width="1" style="138" customWidth="1"/>
    <col min="13832" max="13832" width="15.5546875" style="138" customWidth="1"/>
    <col min="13833" max="13833" width="31.44140625" style="138" customWidth="1"/>
    <col min="13834" max="14078" width="10.5546875" style="138"/>
    <col min="14079" max="14079" width="48.44140625" style="138" customWidth="1"/>
    <col min="14080" max="14080" width="10.5546875" style="138"/>
    <col min="14081" max="14081" width="1" style="138" customWidth="1"/>
    <col min="14082" max="14082" width="15.5546875" style="138" customWidth="1"/>
    <col min="14083" max="14083" width="0.5546875" style="138" customWidth="1"/>
    <col min="14084" max="14084" width="15.5546875" style="138" customWidth="1"/>
    <col min="14085" max="14085" width="0.5546875" style="138" customWidth="1"/>
    <col min="14086" max="14086" width="15.5546875" style="138" customWidth="1"/>
    <col min="14087" max="14087" width="1" style="138" customWidth="1"/>
    <col min="14088" max="14088" width="15.5546875" style="138" customWidth="1"/>
    <col min="14089" max="14089" width="31.44140625" style="138" customWidth="1"/>
    <col min="14090" max="14334" width="10.5546875" style="138"/>
    <col min="14335" max="14335" width="48.44140625" style="138" customWidth="1"/>
    <col min="14336" max="14336" width="10.5546875" style="138"/>
    <col min="14337" max="14337" width="1" style="138" customWidth="1"/>
    <col min="14338" max="14338" width="15.5546875" style="138" customWidth="1"/>
    <col min="14339" max="14339" width="0.5546875" style="138" customWidth="1"/>
    <col min="14340" max="14340" width="15.5546875" style="138" customWidth="1"/>
    <col min="14341" max="14341" width="0.5546875" style="138" customWidth="1"/>
    <col min="14342" max="14342" width="15.5546875" style="138" customWidth="1"/>
    <col min="14343" max="14343" width="1" style="138" customWidth="1"/>
    <col min="14344" max="14344" width="15.5546875" style="138" customWidth="1"/>
    <col min="14345" max="14345" width="31.44140625" style="138" customWidth="1"/>
    <col min="14346" max="14590" width="10.5546875" style="138"/>
    <col min="14591" max="14591" width="48.44140625" style="138" customWidth="1"/>
    <col min="14592" max="14592" width="10.5546875" style="138"/>
    <col min="14593" max="14593" width="1" style="138" customWidth="1"/>
    <col min="14594" max="14594" width="15.5546875" style="138" customWidth="1"/>
    <col min="14595" max="14595" width="0.5546875" style="138" customWidth="1"/>
    <col min="14596" max="14596" width="15.5546875" style="138" customWidth="1"/>
    <col min="14597" max="14597" width="0.5546875" style="138" customWidth="1"/>
    <col min="14598" max="14598" width="15.5546875" style="138" customWidth="1"/>
    <col min="14599" max="14599" width="1" style="138" customWidth="1"/>
    <col min="14600" max="14600" width="15.5546875" style="138" customWidth="1"/>
    <col min="14601" max="14601" width="31.44140625" style="138" customWidth="1"/>
    <col min="14602" max="14846" width="10.5546875" style="138"/>
    <col min="14847" max="14847" width="48.44140625" style="138" customWidth="1"/>
    <col min="14848" max="14848" width="10.5546875" style="138"/>
    <col min="14849" max="14849" width="1" style="138" customWidth="1"/>
    <col min="14850" max="14850" width="15.5546875" style="138" customWidth="1"/>
    <col min="14851" max="14851" width="0.5546875" style="138" customWidth="1"/>
    <col min="14852" max="14852" width="15.5546875" style="138" customWidth="1"/>
    <col min="14853" max="14853" width="0.5546875" style="138" customWidth="1"/>
    <col min="14854" max="14854" width="15.5546875" style="138" customWidth="1"/>
    <col min="14855" max="14855" width="1" style="138" customWidth="1"/>
    <col min="14856" max="14856" width="15.5546875" style="138" customWidth="1"/>
    <col min="14857" max="14857" width="31.44140625" style="138" customWidth="1"/>
    <col min="14858" max="15102" width="10.5546875" style="138"/>
    <col min="15103" max="15103" width="48.44140625" style="138" customWidth="1"/>
    <col min="15104" max="15104" width="10.5546875" style="138"/>
    <col min="15105" max="15105" width="1" style="138" customWidth="1"/>
    <col min="15106" max="15106" width="15.5546875" style="138" customWidth="1"/>
    <col min="15107" max="15107" width="0.5546875" style="138" customWidth="1"/>
    <col min="15108" max="15108" width="15.5546875" style="138" customWidth="1"/>
    <col min="15109" max="15109" width="0.5546875" style="138" customWidth="1"/>
    <col min="15110" max="15110" width="15.5546875" style="138" customWidth="1"/>
    <col min="15111" max="15111" width="1" style="138" customWidth="1"/>
    <col min="15112" max="15112" width="15.5546875" style="138" customWidth="1"/>
    <col min="15113" max="15113" width="31.44140625" style="138" customWidth="1"/>
    <col min="15114" max="15358" width="10.5546875" style="138"/>
    <col min="15359" max="15359" width="48.44140625" style="138" customWidth="1"/>
    <col min="15360" max="15360" width="10.5546875" style="138"/>
    <col min="15361" max="15361" width="1" style="138" customWidth="1"/>
    <col min="15362" max="15362" width="15.5546875" style="138" customWidth="1"/>
    <col min="15363" max="15363" width="0.5546875" style="138" customWidth="1"/>
    <col min="15364" max="15364" width="15.5546875" style="138" customWidth="1"/>
    <col min="15365" max="15365" width="0.5546875" style="138" customWidth="1"/>
    <col min="15366" max="15366" width="15.5546875" style="138" customWidth="1"/>
    <col min="15367" max="15367" width="1" style="138" customWidth="1"/>
    <col min="15368" max="15368" width="15.5546875" style="138" customWidth="1"/>
    <col min="15369" max="15369" width="31.44140625" style="138" customWidth="1"/>
    <col min="15370" max="15614" width="10.5546875" style="138"/>
    <col min="15615" max="15615" width="48.44140625" style="138" customWidth="1"/>
    <col min="15616" max="15616" width="10.5546875" style="138"/>
    <col min="15617" max="15617" width="1" style="138" customWidth="1"/>
    <col min="15618" max="15618" width="15.5546875" style="138" customWidth="1"/>
    <col min="15619" max="15619" width="0.5546875" style="138" customWidth="1"/>
    <col min="15620" max="15620" width="15.5546875" style="138" customWidth="1"/>
    <col min="15621" max="15621" width="0.5546875" style="138" customWidth="1"/>
    <col min="15622" max="15622" width="15.5546875" style="138" customWidth="1"/>
    <col min="15623" max="15623" width="1" style="138" customWidth="1"/>
    <col min="15624" max="15624" width="15.5546875" style="138" customWidth="1"/>
    <col min="15625" max="15625" width="31.44140625" style="138" customWidth="1"/>
    <col min="15626" max="15870" width="10.5546875" style="138"/>
    <col min="15871" max="15871" width="48.44140625" style="138" customWidth="1"/>
    <col min="15872" max="15872" width="10.5546875" style="138"/>
    <col min="15873" max="15873" width="1" style="138" customWidth="1"/>
    <col min="15874" max="15874" width="15.5546875" style="138" customWidth="1"/>
    <col min="15875" max="15875" width="0.5546875" style="138" customWidth="1"/>
    <col min="15876" max="15876" width="15.5546875" style="138" customWidth="1"/>
    <col min="15877" max="15877" width="0.5546875" style="138" customWidth="1"/>
    <col min="15878" max="15878" width="15.5546875" style="138" customWidth="1"/>
    <col min="15879" max="15879" width="1" style="138" customWidth="1"/>
    <col min="15880" max="15880" width="15.5546875" style="138" customWidth="1"/>
    <col min="15881" max="15881" width="31.44140625" style="138" customWidth="1"/>
    <col min="15882" max="16126" width="10.5546875" style="138"/>
    <col min="16127" max="16127" width="48.44140625" style="138" customWidth="1"/>
    <col min="16128" max="16128" width="10.5546875" style="138"/>
    <col min="16129" max="16129" width="1" style="138" customWidth="1"/>
    <col min="16130" max="16130" width="15.5546875" style="138" customWidth="1"/>
    <col min="16131" max="16131" width="0.5546875" style="138" customWidth="1"/>
    <col min="16132" max="16132" width="15.5546875" style="138" customWidth="1"/>
    <col min="16133" max="16133" width="0.5546875" style="138" customWidth="1"/>
    <col min="16134" max="16134" width="15.5546875" style="138" customWidth="1"/>
    <col min="16135" max="16135" width="1" style="138" customWidth="1"/>
    <col min="16136" max="16136" width="15.5546875" style="138" customWidth="1"/>
    <col min="16137" max="16137" width="31.44140625" style="138" customWidth="1"/>
    <col min="16138" max="16384" width="10.5546875" style="138"/>
  </cols>
  <sheetData>
    <row r="1" spans="1:10" ht="21" customHeight="1">
      <c r="A1" s="250" t="s">
        <v>125</v>
      </c>
      <c r="B1" s="250"/>
      <c r="C1" s="250"/>
      <c r="D1" s="250"/>
      <c r="E1" s="250"/>
      <c r="F1" s="250"/>
      <c r="G1" s="250"/>
      <c r="H1" s="250"/>
    </row>
    <row r="2" spans="1:10" ht="21" customHeight="1">
      <c r="A2" s="251" t="s">
        <v>118</v>
      </c>
      <c r="B2" s="250"/>
      <c r="C2" s="250"/>
      <c r="D2" s="250"/>
      <c r="E2" s="250"/>
      <c r="F2" s="250"/>
      <c r="G2" s="250"/>
      <c r="H2" s="250"/>
    </row>
    <row r="3" spans="1:10" ht="21" customHeight="1">
      <c r="A3" s="251" t="s">
        <v>142</v>
      </c>
      <c r="B3" s="251"/>
      <c r="C3" s="251"/>
      <c r="D3" s="251"/>
      <c r="E3" s="251"/>
      <c r="F3" s="251"/>
      <c r="G3" s="251"/>
      <c r="H3" s="251"/>
    </row>
    <row r="4" spans="1:10" ht="21" customHeight="1">
      <c r="A4" s="257" t="s">
        <v>102</v>
      </c>
      <c r="B4" s="257"/>
      <c r="C4" s="257"/>
      <c r="D4" s="257"/>
      <c r="E4" s="257"/>
      <c r="F4" s="257"/>
      <c r="G4" s="257"/>
      <c r="H4" s="257"/>
    </row>
    <row r="5" spans="1:10" ht="21" customHeight="1">
      <c r="A5" s="258" t="s">
        <v>126</v>
      </c>
      <c r="B5" s="258"/>
      <c r="C5" s="258"/>
      <c r="D5" s="258"/>
      <c r="E5" s="258"/>
      <c r="F5" s="258"/>
      <c r="G5" s="258"/>
      <c r="H5" s="258"/>
    </row>
    <row r="6" spans="1:10" ht="6" customHeight="1">
      <c r="A6" s="259"/>
      <c r="B6" s="259"/>
      <c r="C6" s="259"/>
      <c r="D6" s="259"/>
      <c r="E6" s="259"/>
      <c r="F6" s="259"/>
      <c r="G6" s="259"/>
      <c r="H6" s="259"/>
    </row>
    <row r="7" spans="1:10" ht="21" customHeight="1">
      <c r="A7" s="141"/>
      <c r="B7" s="143" t="s">
        <v>7</v>
      </c>
      <c r="C7" s="83"/>
      <c r="D7" s="241" t="s">
        <v>77</v>
      </c>
      <c r="E7" s="83"/>
      <c r="F7" s="250" t="s">
        <v>45</v>
      </c>
      <c r="G7" s="250"/>
      <c r="H7" s="250"/>
    </row>
    <row r="8" spans="1:10" ht="21" customHeight="1">
      <c r="A8" s="141"/>
      <c r="B8" s="141"/>
      <c r="C8" s="168"/>
      <c r="D8" s="139" t="s">
        <v>79</v>
      </c>
      <c r="E8" s="168"/>
      <c r="F8" s="251" t="s">
        <v>77</v>
      </c>
      <c r="G8" s="250"/>
      <c r="H8" s="250"/>
    </row>
    <row r="9" spans="1:10" ht="21" customHeight="1">
      <c r="A9" s="141"/>
      <c r="B9" s="141"/>
      <c r="C9" s="167"/>
      <c r="D9" s="83" t="s">
        <v>80</v>
      </c>
      <c r="E9" s="83"/>
      <c r="F9" s="250"/>
      <c r="G9" s="250"/>
      <c r="H9" s="250"/>
    </row>
    <row r="10" spans="1:10" ht="21" customHeight="1">
      <c r="A10" s="71"/>
      <c r="B10" s="138"/>
      <c r="C10" s="138"/>
      <c r="D10" s="85">
        <v>2024</v>
      </c>
      <c r="E10" s="1"/>
      <c r="F10" s="85">
        <v>2025</v>
      </c>
      <c r="G10" s="1"/>
      <c r="H10" s="85">
        <v>2024</v>
      </c>
    </row>
    <row r="11" spans="1:10" ht="21" customHeight="1">
      <c r="A11" s="169" t="s">
        <v>18</v>
      </c>
      <c r="B11" s="71"/>
      <c r="C11" s="71"/>
      <c r="D11" s="170"/>
      <c r="E11" s="138"/>
      <c r="F11" s="138"/>
      <c r="G11" s="138"/>
      <c r="H11" s="138"/>
    </row>
    <row r="12" spans="1:10" ht="21" customHeight="1">
      <c r="A12" s="104" t="s">
        <v>101</v>
      </c>
      <c r="B12" s="1">
        <f>'[6]กำไร 6 เดือน '!$B$11</f>
        <v>18</v>
      </c>
      <c r="C12" s="1"/>
      <c r="D12" s="187">
        <v>106658262</v>
      </c>
      <c r="E12" s="188"/>
      <c r="F12" s="187">
        <v>253040676</v>
      </c>
      <c r="G12" s="187"/>
      <c r="H12" s="187">
        <v>106658262</v>
      </c>
    </row>
    <row r="13" spans="1:10" ht="21" customHeight="1">
      <c r="A13" s="104" t="s">
        <v>5</v>
      </c>
      <c r="B13" s="171">
        <f>'[6]กำไร 6 เดือน '!$B$12</f>
        <v>19</v>
      </c>
      <c r="C13" s="171"/>
      <c r="D13" s="187">
        <v>1196099</v>
      </c>
      <c r="E13" s="188"/>
      <c r="F13" s="187">
        <v>1487674</v>
      </c>
      <c r="G13" s="187"/>
      <c r="H13" s="187">
        <v>1196099</v>
      </c>
      <c r="J13" s="172"/>
    </row>
    <row r="14" spans="1:10" ht="21" customHeight="1">
      <c r="A14" s="173" t="s">
        <v>69</v>
      </c>
      <c r="B14" s="171"/>
      <c r="C14" s="171"/>
      <c r="D14" s="189">
        <f>D12+D13</f>
        <v>107854361</v>
      </c>
      <c r="E14" s="190"/>
      <c r="F14" s="189">
        <f>F12+F13</f>
        <v>254528350</v>
      </c>
      <c r="G14" s="188"/>
      <c r="H14" s="189">
        <f>H12+H13</f>
        <v>107854361</v>
      </c>
    </row>
    <row r="15" spans="1:10" ht="21" customHeight="1">
      <c r="A15" s="176"/>
      <c r="B15" s="171"/>
      <c r="C15" s="171"/>
      <c r="D15" s="187"/>
      <c r="E15" s="190"/>
      <c r="F15" s="187"/>
      <c r="G15" s="188"/>
      <c r="H15" s="187"/>
    </row>
    <row r="16" spans="1:10" ht="21" customHeight="1">
      <c r="A16" s="169" t="s">
        <v>23</v>
      </c>
      <c r="B16" s="171"/>
      <c r="C16" s="171"/>
      <c r="D16" s="187"/>
      <c r="E16" s="190"/>
      <c r="F16" s="187"/>
      <c r="G16" s="188"/>
      <c r="H16" s="187"/>
    </row>
    <row r="17" spans="1:9" ht="21" customHeight="1">
      <c r="A17" s="104" t="s">
        <v>24</v>
      </c>
      <c r="B17" s="171"/>
      <c r="C17" s="171"/>
      <c r="D17" s="187">
        <v>62935573</v>
      </c>
      <c r="E17" s="188"/>
      <c r="F17" s="187">
        <v>196015204</v>
      </c>
      <c r="G17" s="187"/>
      <c r="H17" s="187">
        <v>62935573</v>
      </c>
      <c r="I17" s="177"/>
    </row>
    <row r="18" spans="1:9" ht="21" customHeight="1">
      <c r="A18" s="104" t="s">
        <v>103</v>
      </c>
      <c r="B18" s="171"/>
      <c r="C18" s="171"/>
      <c r="D18" s="187">
        <v>11295175</v>
      </c>
      <c r="E18" s="188"/>
      <c r="F18" s="187">
        <v>14455127</v>
      </c>
      <c r="G18" s="187"/>
      <c r="H18" s="187">
        <v>11295175</v>
      </c>
    </row>
    <row r="19" spans="1:9" ht="21" customHeight="1">
      <c r="A19" s="104" t="s">
        <v>25</v>
      </c>
      <c r="B19" s="171"/>
      <c r="C19" s="171"/>
      <c r="D19" s="187">
        <v>16779586</v>
      </c>
      <c r="E19" s="188"/>
      <c r="F19" s="187">
        <v>19187037</v>
      </c>
      <c r="G19" s="191"/>
      <c r="H19" s="187">
        <v>16779586</v>
      </c>
    </row>
    <row r="20" spans="1:9" ht="21" customHeight="1">
      <c r="A20" s="104" t="s">
        <v>68</v>
      </c>
      <c r="B20" s="171">
        <f>'[6]กำไร 6 เดือน '!$B$19</f>
        <v>5.2</v>
      </c>
      <c r="C20" s="171"/>
      <c r="D20" s="187">
        <v>3959277</v>
      </c>
      <c r="E20" s="188"/>
      <c r="F20" s="187">
        <v>4183723</v>
      </c>
      <c r="G20" s="187"/>
      <c r="H20" s="187">
        <v>3959277</v>
      </c>
    </row>
    <row r="21" spans="1:9" ht="21" customHeight="1">
      <c r="A21" s="173" t="s">
        <v>66</v>
      </c>
      <c r="B21" s="171"/>
      <c r="C21" s="171"/>
      <c r="D21" s="192">
        <f>SUM(D17:D20)</f>
        <v>94969611</v>
      </c>
      <c r="E21" s="190"/>
      <c r="F21" s="192">
        <f>SUM(F17:F20)</f>
        <v>233841091</v>
      </c>
      <c r="G21" s="188"/>
      <c r="H21" s="192">
        <f>SUM(H17:H20)</f>
        <v>94969611</v>
      </c>
    </row>
    <row r="22" spans="1:9" ht="21" customHeight="1">
      <c r="A22" s="179"/>
      <c r="B22" s="171"/>
      <c r="C22" s="171"/>
      <c r="D22" s="187"/>
      <c r="E22" s="188"/>
      <c r="F22" s="187"/>
      <c r="G22" s="188"/>
      <c r="H22" s="187"/>
    </row>
    <row r="23" spans="1:9" ht="21" customHeight="1">
      <c r="A23" s="178" t="s">
        <v>145</v>
      </c>
      <c r="B23" s="171"/>
      <c r="C23" s="171"/>
      <c r="D23" s="187">
        <v>12884750</v>
      </c>
      <c r="E23" s="190"/>
      <c r="F23" s="187">
        <f>F14-F21</f>
        <v>20687259</v>
      </c>
      <c r="G23" s="188"/>
      <c r="H23" s="187">
        <v>12884750</v>
      </c>
    </row>
    <row r="24" spans="1:9" ht="21" customHeight="1">
      <c r="A24" s="228" t="s">
        <v>147</v>
      </c>
      <c r="B24" s="171"/>
      <c r="C24" s="171"/>
      <c r="D24" s="187">
        <v>121498</v>
      </c>
      <c r="E24" s="190"/>
      <c r="F24" s="187">
        <v>99481</v>
      </c>
      <c r="G24" s="188"/>
      <c r="H24" s="187">
        <v>121498</v>
      </c>
    </row>
    <row r="25" spans="1:9" ht="21" customHeight="1">
      <c r="A25" s="228" t="s">
        <v>84</v>
      </c>
      <c r="B25" s="171"/>
      <c r="C25" s="171"/>
      <c r="D25" s="180">
        <v>-7250591</v>
      </c>
      <c r="E25" s="180"/>
      <c r="F25" s="180">
        <v>-8071720</v>
      </c>
      <c r="G25" s="180"/>
      <c r="H25" s="180">
        <v>-7250591</v>
      </c>
    </row>
    <row r="26" spans="1:9" ht="21" customHeight="1">
      <c r="A26" s="228" t="s">
        <v>146</v>
      </c>
      <c r="B26" s="171">
        <f>'[6]กำไร 6 เดือน '!$B$26</f>
        <v>5.2</v>
      </c>
      <c r="C26" s="171"/>
      <c r="D26" s="160">
        <v>-1869970</v>
      </c>
      <c r="E26" s="180"/>
      <c r="F26" s="232" t="s">
        <v>164</v>
      </c>
      <c r="G26" s="180"/>
      <c r="H26" s="232" t="s">
        <v>164</v>
      </c>
    </row>
    <row r="27" spans="1:9" s="176" customFormat="1" ht="21" customHeight="1">
      <c r="A27" s="178" t="s">
        <v>148</v>
      </c>
      <c r="B27" s="171"/>
      <c r="C27" s="171"/>
      <c r="D27" s="187">
        <f>SUM(D23:D26)</f>
        <v>3885687</v>
      </c>
      <c r="E27" s="190"/>
      <c r="F27" s="187">
        <f>SUM(F23:F26)</f>
        <v>12715020</v>
      </c>
      <c r="G27" s="188"/>
      <c r="H27" s="187">
        <f>SUM(H23:H26)</f>
        <v>5755657</v>
      </c>
    </row>
    <row r="28" spans="1:9" ht="21" customHeight="1">
      <c r="A28" s="181" t="s">
        <v>149</v>
      </c>
      <c r="B28" s="171"/>
      <c r="C28" s="171"/>
      <c r="D28" s="160">
        <v>-1181068</v>
      </c>
      <c r="E28" s="180"/>
      <c r="F28" s="160">
        <v>-2644923</v>
      </c>
      <c r="G28" s="180"/>
      <c r="H28" s="160">
        <v>-1181068</v>
      </c>
    </row>
    <row r="29" spans="1:9" s="176" customFormat="1" ht="21" customHeight="1">
      <c r="A29" s="178" t="s">
        <v>150</v>
      </c>
      <c r="B29" s="171"/>
      <c r="C29" s="171"/>
      <c r="D29" s="190"/>
      <c r="E29" s="190"/>
      <c r="F29" s="190"/>
      <c r="G29" s="190"/>
      <c r="H29" s="190"/>
    </row>
    <row r="30" spans="1:9" s="176" customFormat="1" ht="21" customHeight="1" thickBot="1">
      <c r="A30" s="179" t="s">
        <v>105</v>
      </c>
      <c r="B30" s="171"/>
      <c r="C30" s="171"/>
      <c r="D30" s="193">
        <f>D27+D28</f>
        <v>2704619</v>
      </c>
      <c r="E30" s="190"/>
      <c r="F30" s="193">
        <f>F27+F28</f>
        <v>10070097</v>
      </c>
      <c r="G30" s="188"/>
      <c r="H30" s="193">
        <f>H27+H28</f>
        <v>4574589</v>
      </c>
    </row>
    <row r="31" spans="1:9" s="176" customFormat="1" ht="21" customHeight="1" thickTop="1">
      <c r="A31" s="179"/>
      <c r="B31" s="171"/>
      <c r="C31" s="171"/>
      <c r="D31" s="188"/>
      <c r="E31" s="190"/>
      <c r="F31" s="188"/>
      <c r="G31" s="194"/>
      <c r="H31" s="188"/>
    </row>
    <row r="32" spans="1:9" ht="21" customHeight="1">
      <c r="A32" s="178" t="s">
        <v>151</v>
      </c>
      <c r="C32" s="141"/>
      <c r="D32" s="227">
        <f>D30/D34</f>
        <v>8.4519343749999993E-3</v>
      </c>
      <c r="E32" s="225"/>
      <c r="F32" s="227">
        <f>F30/F34</f>
        <v>3.1469053125E-2</v>
      </c>
      <c r="G32" s="226"/>
      <c r="H32" s="227">
        <f>H30/H34</f>
        <v>1.4295590625E-2</v>
      </c>
    </row>
    <row r="33" spans="1:10" ht="21" customHeight="1">
      <c r="A33" s="82" t="s">
        <v>73</v>
      </c>
      <c r="C33" s="141"/>
      <c r="D33" s="195"/>
      <c r="E33" s="195"/>
      <c r="F33" s="196"/>
      <c r="G33" s="196"/>
      <c r="H33" s="196"/>
    </row>
    <row r="34" spans="1:10" ht="21" customHeight="1">
      <c r="A34" s="184" t="s">
        <v>74</v>
      </c>
      <c r="B34" s="171"/>
      <c r="C34" s="171"/>
      <c r="D34" s="118">
        <v>320000000</v>
      </c>
      <c r="E34" s="195"/>
      <c r="F34" s="118">
        <v>320000000</v>
      </c>
      <c r="G34" s="196"/>
      <c r="H34" s="118">
        <v>320000000</v>
      </c>
    </row>
    <row r="35" spans="1:10" ht="21" customHeight="1">
      <c r="A35" s="184"/>
      <c r="B35" s="171"/>
      <c r="C35" s="171"/>
      <c r="D35" s="191"/>
      <c r="E35" s="195"/>
      <c r="F35" s="118"/>
      <c r="G35" s="196"/>
      <c r="H35" s="191"/>
    </row>
    <row r="36" spans="1:10" ht="21" customHeight="1">
      <c r="A36" s="184"/>
      <c r="B36" s="171"/>
      <c r="C36" s="171"/>
      <c r="D36" s="186"/>
      <c r="E36" s="183"/>
      <c r="F36" s="185"/>
      <c r="H36" s="186"/>
    </row>
    <row r="37" spans="1:10" ht="21" customHeight="1">
      <c r="A37" s="184"/>
      <c r="B37" s="171"/>
      <c r="C37" s="171"/>
      <c r="D37" s="186"/>
      <c r="E37" s="183"/>
      <c r="F37" s="185"/>
      <c r="H37" s="186"/>
    </row>
    <row r="38" spans="1:10" ht="21" customHeight="1">
      <c r="A38" s="184"/>
      <c r="B38" s="171"/>
      <c r="C38" s="171"/>
      <c r="D38" s="186"/>
      <c r="E38" s="183"/>
      <c r="F38" s="185"/>
      <c r="H38" s="186"/>
    </row>
    <row r="39" spans="1:10" ht="21" customHeight="1">
      <c r="A39" s="184"/>
      <c r="B39" s="171"/>
      <c r="C39" s="171"/>
      <c r="D39" s="186"/>
      <c r="E39" s="183"/>
      <c r="F39" s="185"/>
      <c r="H39" s="186"/>
    </row>
    <row r="40" spans="1:10" ht="21" customHeight="1">
      <c r="A40" s="184"/>
      <c r="B40" s="171"/>
      <c r="C40" s="171"/>
      <c r="D40" s="186"/>
      <c r="E40" s="183"/>
      <c r="F40" s="185"/>
      <c r="H40" s="186"/>
    </row>
    <row r="41" spans="1:10" ht="21" customHeight="1">
      <c r="A41" s="184"/>
      <c r="B41" s="171"/>
      <c r="C41" s="171"/>
      <c r="D41" s="186"/>
      <c r="E41" s="183"/>
      <c r="F41" s="185"/>
      <c r="H41" s="186"/>
    </row>
    <row r="42" spans="1:10" ht="21" customHeight="1">
      <c r="A42" s="184"/>
      <c r="B42" s="171"/>
      <c r="C42" s="171"/>
      <c r="D42" s="186"/>
      <c r="E42" s="183"/>
      <c r="F42" s="185"/>
      <c r="H42" s="186"/>
    </row>
    <row r="43" spans="1:10" ht="21" customHeight="1">
      <c r="B43" s="171"/>
      <c r="C43" s="171"/>
      <c r="D43" s="171"/>
      <c r="E43" s="141"/>
    </row>
    <row r="44" spans="1:10" ht="21" customHeight="1">
      <c r="A44" s="71" t="s">
        <v>108</v>
      </c>
      <c r="B44" s="171"/>
      <c r="C44" s="171"/>
      <c r="D44" s="171"/>
      <c r="E44" s="141"/>
    </row>
    <row r="45" spans="1:10" ht="21" customHeight="1">
      <c r="B45" s="171"/>
      <c r="C45" s="171"/>
      <c r="D45" s="171"/>
      <c r="E45" s="141"/>
    </row>
    <row r="46" spans="1:10" s="161" customFormat="1" ht="21" customHeight="1">
      <c r="A46" s="138"/>
      <c r="B46" s="171"/>
      <c r="C46" s="171"/>
      <c r="D46" s="171"/>
      <c r="E46" s="141"/>
      <c r="I46" s="138"/>
      <c r="J46" s="138"/>
    </row>
    <row r="47" spans="1:10" s="161" customFormat="1" ht="21" customHeight="1">
      <c r="A47" s="138"/>
      <c r="B47" s="171"/>
      <c r="C47" s="171"/>
      <c r="D47" s="171"/>
      <c r="E47" s="141"/>
      <c r="I47" s="138"/>
      <c r="J47" s="138"/>
    </row>
    <row r="48" spans="1:10" s="161" customFormat="1" ht="21" customHeight="1">
      <c r="A48" s="138"/>
      <c r="B48" s="171"/>
      <c r="C48" s="171"/>
      <c r="D48" s="171"/>
      <c r="E48" s="141"/>
      <c r="I48" s="138"/>
      <c r="J48" s="138"/>
    </row>
    <row r="49" spans="1:10" s="161" customFormat="1" ht="21" customHeight="1">
      <c r="A49" s="138"/>
      <c r="B49" s="171"/>
      <c r="C49" s="171"/>
      <c r="D49" s="171"/>
      <c r="E49" s="141"/>
      <c r="I49" s="138"/>
      <c r="J49" s="138"/>
    </row>
    <row r="50" spans="1:10" s="161" customFormat="1" ht="21" customHeight="1">
      <c r="A50" s="138"/>
      <c r="B50" s="171"/>
      <c r="C50" s="171"/>
      <c r="D50" s="171"/>
      <c r="E50" s="141"/>
      <c r="I50" s="138"/>
      <c r="J50" s="138"/>
    </row>
    <row r="51" spans="1:10" s="161" customFormat="1" ht="21" customHeight="1">
      <c r="A51" s="138"/>
      <c r="B51" s="171"/>
      <c r="C51" s="171"/>
      <c r="D51" s="171"/>
      <c r="E51" s="141"/>
      <c r="I51" s="138"/>
      <c r="J51" s="138"/>
    </row>
    <row r="52" spans="1:10" s="161" customFormat="1" ht="21" customHeight="1">
      <c r="A52" s="138"/>
      <c r="B52" s="171"/>
      <c r="C52" s="171"/>
      <c r="D52" s="171"/>
      <c r="E52" s="141"/>
      <c r="I52" s="138"/>
      <c r="J52" s="138"/>
    </row>
    <row r="53" spans="1:10" s="161" customFormat="1" ht="21" customHeight="1">
      <c r="A53" s="138"/>
      <c r="B53" s="171"/>
      <c r="C53" s="171"/>
      <c r="D53" s="171"/>
      <c r="E53" s="141"/>
      <c r="I53" s="138"/>
      <c r="J53" s="138"/>
    </row>
  </sheetData>
  <mergeCells count="9">
    <mergeCell ref="F7:H7"/>
    <mergeCell ref="F8:H8"/>
    <mergeCell ref="F9:H9"/>
    <mergeCell ref="A6:H6"/>
    <mergeCell ref="A1:H1"/>
    <mergeCell ref="A2:H2"/>
    <mergeCell ref="A3:H3"/>
    <mergeCell ref="A4:H4"/>
    <mergeCell ref="A5:H5"/>
  </mergeCells>
  <pageMargins left="0.8" right="0.3" top="1" bottom="0.5" header="0.5" footer="0.3"/>
  <pageSetup paperSize="9" scale="80" firstPageNumber="7" fitToHeight="100" orientation="portrait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28"/>
  <sheetViews>
    <sheetView zoomScale="70" zoomScaleNormal="70" zoomScaleSheetLayoutView="70" workbookViewId="0">
      <selection activeCell="G8" sqref="G8"/>
    </sheetView>
  </sheetViews>
  <sheetFormatPr defaultColWidth="9.109375" defaultRowHeight="21" customHeight="1"/>
  <cols>
    <col min="1" max="1" width="55.44140625" style="15" customWidth="1"/>
    <col min="2" max="2" width="10.44140625" style="6" customWidth="1"/>
    <col min="3" max="4" width="1.44140625" style="14" customWidth="1"/>
    <col min="5" max="5" width="18.5546875" style="5" customWidth="1"/>
    <col min="6" max="6" width="1.44140625" style="5" customWidth="1"/>
    <col min="7" max="7" width="18.5546875" style="5" customWidth="1"/>
    <col min="8" max="8" width="1.44140625" style="5" customWidth="1"/>
    <col min="9" max="9" width="18.5546875" style="5" customWidth="1"/>
    <col min="10" max="10" width="0.88671875" style="5" customWidth="1"/>
    <col min="11" max="11" width="18.5546875" style="5" customWidth="1"/>
    <col min="12" max="12" width="1.44140625" style="5" customWidth="1"/>
    <col min="13" max="13" width="18.5546875" style="5" customWidth="1"/>
    <col min="14" max="14" width="1.109375" style="17" customWidth="1"/>
    <col min="15" max="16384" width="9.109375" style="17"/>
  </cols>
  <sheetData>
    <row r="1" spans="1:13" ht="21" customHeight="1">
      <c r="A1" s="262" t="s">
        <v>76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</row>
    <row r="2" spans="1:13" ht="21" customHeight="1">
      <c r="A2" s="262" t="s">
        <v>19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3" ht="21" customHeight="1">
      <c r="A3" s="263" t="s">
        <v>81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</row>
    <row r="4" spans="1:13" ht="21" customHeight="1">
      <c r="A4" s="261" t="s">
        <v>102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ht="21" customHeight="1">
      <c r="A5" s="264" t="s">
        <v>35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13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1" customHeight="1">
      <c r="A7" s="2"/>
      <c r="B7" s="3" t="s">
        <v>132</v>
      </c>
      <c r="C7" s="19"/>
      <c r="D7" s="19"/>
      <c r="E7" s="3" t="s">
        <v>51</v>
      </c>
      <c r="F7" s="3"/>
      <c r="G7" s="4" t="s">
        <v>59</v>
      </c>
      <c r="H7" s="8"/>
      <c r="I7" s="260" t="s">
        <v>121</v>
      </c>
      <c r="J7" s="260"/>
      <c r="K7" s="260"/>
      <c r="L7" s="20"/>
      <c r="M7" s="3" t="s">
        <v>4</v>
      </c>
    </row>
    <row r="8" spans="1:13" ht="21" customHeight="1">
      <c r="A8" s="6"/>
      <c r="B8" s="26"/>
      <c r="C8" s="26"/>
      <c r="D8" s="26"/>
      <c r="E8" s="3" t="s">
        <v>0</v>
      </c>
      <c r="F8" s="9"/>
      <c r="G8" s="7" t="s">
        <v>60</v>
      </c>
      <c r="H8" s="9"/>
      <c r="I8" s="3" t="s">
        <v>85</v>
      </c>
      <c r="J8" s="9"/>
      <c r="K8" s="3" t="s">
        <v>72</v>
      </c>
      <c r="L8" s="9"/>
      <c r="M8" s="3" t="s">
        <v>28</v>
      </c>
    </row>
    <row r="9" spans="1:13" ht="21" customHeight="1">
      <c r="A9" s="6"/>
      <c r="B9" s="26"/>
      <c r="C9" s="26"/>
      <c r="D9" s="26"/>
      <c r="E9" s="9"/>
      <c r="F9" s="3"/>
      <c r="G9" s="7" t="s">
        <v>57</v>
      </c>
      <c r="H9" s="27"/>
      <c r="I9" s="27" t="s">
        <v>87</v>
      </c>
      <c r="J9" s="27"/>
      <c r="K9" s="3"/>
      <c r="L9" s="3"/>
      <c r="M9" s="3" t="s">
        <v>1</v>
      </c>
    </row>
    <row r="10" spans="1:13" ht="21" customHeight="1">
      <c r="A10" s="6"/>
      <c r="B10" s="28"/>
      <c r="C10" s="26"/>
      <c r="D10" s="26"/>
      <c r="E10" s="9"/>
      <c r="F10" s="9"/>
      <c r="G10" s="4" t="s">
        <v>58</v>
      </c>
      <c r="H10" s="29"/>
      <c r="I10" s="29" t="s">
        <v>88</v>
      </c>
      <c r="J10" s="29"/>
      <c r="K10" s="9"/>
      <c r="L10" s="3"/>
      <c r="M10" s="9"/>
    </row>
    <row r="11" spans="1:13" ht="21" customHeight="1">
      <c r="A11" s="8" t="s">
        <v>127</v>
      </c>
      <c r="C11" s="21"/>
      <c r="D11" s="21"/>
      <c r="E11" s="30"/>
      <c r="F11" s="24"/>
      <c r="G11" s="24"/>
      <c r="H11" s="24"/>
      <c r="I11" s="24"/>
      <c r="J11" s="24"/>
      <c r="K11" s="24"/>
      <c r="L11" s="24"/>
      <c r="M11" s="24"/>
    </row>
    <row r="12" spans="1:13" ht="21" customHeight="1">
      <c r="A12" s="11" t="s">
        <v>117</v>
      </c>
      <c r="B12" s="12"/>
      <c r="C12" s="21"/>
      <c r="D12" s="21"/>
      <c r="E12" s="30">
        <v>320000000</v>
      </c>
      <c r="F12" s="24"/>
      <c r="G12" s="30">
        <v>68108855</v>
      </c>
      <c r="H12" s="24"/>
      <c r="I12" s="25">
        <v>3528598</v>
      </c>
      <c r="J12" s="24"/>
      <c r="K12" s="25">
        <v>68747859</v>
      </c>
      <c r="L12" s="24"/>
      <c r="M12" s="24">
        <f>SUM(E12:L12)</f>
        <v>460385312</v>
      </c>
    </row>
    <row r="13" spans="1:13" ht="21" customHeight="1">
      <c r="A13" s="22" t="s">
        <v>119</v>
      </c>
      <c r="B13" s="12"/>
      <c r="C13" s="21"/>
      <c r="D13" s="21"/>
      <c r="E13" s="233" t="s">
        <v>164</v>
      </c>
      <c r="F13" s="68"/>
      <c r="G13" s="233" t="s">
        <v>164</v>
      </c>
      <c r="H13" s="68"/>
      <c r="I13" s="233" t="s">
        <v>164</v>
      </c>
      <c r="J13" s="24"/>
      <c r="K13" s="25">
        <v>2704619</v>
      </c>
      <c r="L13" s="24"/>
      <c r="M13" s="24">
        <f>SUM(E13:L13)</f>
        <v>2704619</v>
      </c>
    </row>
    <row r="14" spans="1:13" ht="21" customHeight="1">
      <c r="A14" s="13" t="s">
        <v>129</v>
      </c>
      <c r="B14" s="6">
        <f>'[6]ส่วนเปลี่ยนแปลง-วิธีส่วนได้เสีย'!$B$14</f>
        <v>17</v>
      </c>
      <c r="C14" s="21"/>
      <c r="D14" s="21"/>
      <c r="E14" s="233" t="s">
        <v>164</v>
      </c>
      <c r="F14" s="69"/>
      <c r="G14" s="233" t="s">
        <v>164</v>
      </c>
      <c r="H14" s="68"/>
      <c r="I14" s="233" t="s">
        <v>164</v>
      </c>
      <c r="J14" s="24"/>
      <c r="K14" s="67">
        <v>-15996000</v>
      </c>
      <c r="L14" s="70"/>
      <c r="M14" s="67">
        <f>SUM(E14:L14)</f>
        <v>-15996000</v>
      </c>
    </row>
    <row r="15" spans="1:13" ht="21" customHeight="1" thickBot="1">
      <c r="A15" s="8" t="s">
        <v>124</v>
      </c>
      <c r="B15" s="17"/>
      <c r="C15" s="17"/>
      <c r="D15" s="17"/>
      <c r="E15" s="23">
        <f>SUM(E12:E14)</f>
        <v>320000000</v>
      </c>
      <c r="F15" s="24"/>
      <c r="G15" s="23">
        <f>SUM(G12:G14)</f>
        <v>68108855</v>
      </c>
      <c r="H15" s="24"/>
      <c r="I15" s="23">
        <f>SUM(I12:I14)</f>
        <v>3528598</v>
      </c>
      <c r="J15" s="24"/>
      <c r="K15" s="23">
        <f>SUM(K12:K14)</f>
        <v>55456478</v>
      </c>
      <c r="L15" s="24"/>
      <c r="M15" s="23">
        <f>SUM(E15:L15)</f>
        <v>447093931</v>
      </c>
    </row>
    <row r="16" spans="1:13" ht="21" customHeight="1" thickTop="1">
      <c r="A16" s="8"/>
      <c r="B16" s="17"/>
      <c r="C16" s="17"/>
      <c r="D16" s="17"/>
      <c r="E16" s="24"/>
      <c r="F16" s="24"/>
      <c r="G16" s="24"/>
      <c r="H16" s="24"/>
      <c r="I16" s="24"/>
      <c r="J16" s="24"/>
      <c r="K16" s="24"/>
      <c r="L16" s="24"/>
      <c r="M16" s="24"/>
    </row>
    <row r="17" spans="1:13" ht="21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1" customHeight="1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1" customHeight="1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1" customHeigh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8" spans="1:13" ht="21" customHeight="1">
      <c r="A28" s="10" t="s">
        <v>108</v>
      </c>
    </row>
  </sheetData>
  <mergeCells count="6">
    <mergeCell ref="I7:K7"/>
    <mergeCell ref="A4:M4"/>
    <mergeCell ref="A1:M1"/>
    <mergeCell ref="A2:M2"/>
    <mergeCell ref="A3:M3"/>
    <mergeCell ref="A5:M5"/>
  </mergeCells>
  <pageMargins left="0.8" right="0.3" top="1" bottom="0.5" header="0.5" footer="0.3"/>
  <pageSetup paperSize="9" scale="80" firstPageNumber="7" fitToHeight="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 codeName="Sheet5"/>
  <dimension ref="A1:P32"/>
  <sheetViews>
    <sheetView zoomScale="70" zoomScaleNormal="70" zoomScaleSheetLayoutView="55" workbookViewId="0">
      <selection activeCell="B9" sqref="B9"/>
    </sheetView>
  </sheetViews>
  <sheetFormatPr defaultColWidth="9.109375" defaultRowHeight="21" customHeight="1"/>
  <cols>
    <col min="1" max="1" width="59" style="153" customWidth="1"/>
    <col min="2" max="2" width="9.5546875" style="148" customWidth="1"/>
    <col min="3" max="4" width="1.44140625" style="165" customWidth="1"/>
    <col min="5" max="5" width="18.5546875" style="166" customWidth="1"/>
    <col min="6" max="6" width="1.44140625" style="166" customWidth="1"/>
    <col min="7" max="7" width="18.5546875" style="166" customWidth="1"/>
    <col min="8" max="8" width="1.44140625" style="166" customWidth="1"/>
    <col min="9" max="9" width="18.5546875" style="166" customWidth="1"/>
    <col min="10" max="10" width="0.88671875" style="166" customWidth="1"/>
    <col min="11" max="11" width="18.5546875" style="166" customWidth="1"/>
    <col min="12" max="12" width="1.44140625" style="166" customWidth="1"/>
    <col min="13" max="13" width="18.5546875" style="166" customWidth="1"/>
    <col min="14" max="14" width="1.109375" style="138" customWidth="1"/>
    <col min="15" max="16384" width="9.109375" style="138"/>
  </cols>
  <sheetData>
    <row r="1" spans="1:13" ht="21" customHeight="1">
      <c r="A1" s="250" t="s">
        <v>76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3" ht="21" customHeight="1">
      <c r="A2" s="250" t="s">
        <v>19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1" customHeight="1">
      <c r="A3" s="250" t="s">
        <v>52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3" ht="21" customHeight="1">
      <c r="A4" s="251" t="s">
        <v>142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1" customHeight="1">
      <c r="A5" s="257" t="s">
        <v>102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21" customHeight="1">
      <c r="A6" s="252" t="s">
        <v>35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</row>
    <row r="7" spans="1:13" ht="6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</row>
    <row r="8" spans="1:13" ht="21" customHeight="1">
      <c r="A8" s="142"/>
      <c r="B8" s="143" t="s">
        <v>7</v>
      </c>
      <c r="C8" s="144"/>
      <c r="D8" s="144"/>
      <c r="E8" s="143" t="s">
        <v>51</v>
      </c>
      <c r="F8" s="143"/>
      <c r="G8" s="145" t="s">
        <v>59</v>
      </c>
      <c r="H8" s="146"/>
      <c r="I8" s="265" t="s">
        <v>121</v>
      </c>
      <c r="J8" s="265"/>
      <c r="K8" s="265"/>
      <c r="L8" s="147"/>
      <c r="M8" s="143" t="s">
        <v>4</v>
      </c>
    </row>
    <row r="9" spans="1:13" ht="21" customHeight="1">
      <c r="A9" s="148"/>
      <c r="B9" s="149"/>
      <c r="C9" s="149"/>
      <c r="D9" s="149"/>
      <c r="E9" s="143" t="s">
        <v>0</v>
      </c>
      <c r="F9" s="150"/>
      <c r="G9" s="151" t="s">
        <v>60</v>
      </c>
      <c r="H9" s="150"/>
      <c r="I9" s="143" t="s">
        <v>85</v>
      </c>
      <c r="J9" s="150"/>
      <c r="K9" s="143" t="s">
        <v>72</v>
      </c>
      <c r="L9" s="150"/>
      <c r="M9" s="143" t="s">
        <v>28</v>
      </c>
    </row>
    <row r="10" spans="1:13" ht="21" customHeight="1">
      <c r="A10" s="148"/>
      <c r="B10" s="149"/>
      <c r="C10" s="149"/>
      <c r="D10" s="149"/>
      <c r="E10" s="150"/>
      <c r="F10" s="143"/>
      <c r="G10" s="151" t="s">
        <v>57</v>
      </c>
      <c r="H10" s="152"/>
      <c r="I10" s="152" t="s">
        <v>87</v>
      </c>
      <c r="J10" s="152"/>
      <c r="K10" s="143"/>
      <c r="L10" s="143"/>
      <c r="M10" s="143" t="s">
        <v>1</v>
      </c>
    </row>
    <row r="11" spans="1:13" ht="21" customHeight="1">
      <c r="B11" s="154"/>
      <c r="C11" s="149"/>
      <c r="D11" s="149"/>
      <c r="E11" s="150"/>
      <c r="F11" s="150"/>
      <c r="G11" s="145" t="s">
        <v>58</v>
      </c>
      <c r="H11" s="155"/>
      <c r="I11" s="155" t="s">
        <v>88</v>
      </c>
      <c r="J11" s="155"/>
      <c r="K11" s="150"/>
      <c r="L11" s="143"/>
      <c r="M11" s="150"/>
    </row>
    <row r="12" spans="1:13" ht="21" customHeight="1">
      <c r="A12" s="146" t="s">
        <v>127</v>
      </c>
      <c r="C12" s="156"/>
      <c r="D12" s="156"/>
      <c r="E12" s="157"/>
      <c r="F12" s="157"/>
      <c r="G12" s="150"/>
      <c r="H12" s="150"/>
      <c r="I12" s="150"/>
      <c r="J12" s="150"/>
      <c r="K12" s="150"/>
      <c r="L12" s="150"/>
      <c r="M12" s="157"/>
    </row>
    <row r="13" spans="1:13" ht="21" customHeight="1">
      <c r="A13" s="71" t="s">
        <v>117</v>
      </c>
      <c r="B13" s="158"/>
      <c r="C13" s="156"/>
      <c r="D13" s="156"/>
      <c r="E13" s="118">
        <v>320000000</v>
      </c>
      <c r="F13" s="242"/>
      <c r="G13" s="118">
        <v>68108855</v>
      </c>
      <c r="H13" s="242"/>
      <c r="I13" s="118">
        <v>3528598</v>
      </c>
      <c r="J13" s="242"/>
      <c r="K13" s="118">
        <v>39056398</v>
      </c>
      <c r="L13" s="242"/>
      <c r="M13" s="118">
        <f>SUM(E13:L13)</f>
        <v>430693851</v>
      </c>
    </row>
    <row r="14" spans="1:13" ht="21" customHeight="1">
      <c r="A14" s="159" t="s">
        <v>119</v>
      </c>
      <c r="B14" s="158"/>
      <c r="C14" s="156"/>
      <c r="D14" s="156"/>
      <c r="E14" s="234" t="s">
        <v>164</v>
      </c>
      <c r="F14" s="243"/>
      <c r="G14" s="234" t="s">
        <v>164</v>
      </c>
      <c r="H14" s="243"/>
      <c r="I14" s="234" t="s">
        <v>164</v>
      </c>
      <c r="J14" s="242"/>
      <c r="K14" s="118">
        <v>4574589</v>
      </c>
      <c r="L14" s="242"/>
      <c r="M14" s="118">
        <f>SUM(E14:L14)</f>
        <v>4574589</v>
      </c>
    </row>
    <row r="15" spans="1:13" ht="21" customHeight="1">
      <c r="A15" s="159" t="s">
        <v>129</v>
      </c>
      <c r="B15" s="148">
        <f>'[6]ส่วนเปลี่ยนแปลง-เฉพาะกิจการ'!$B$15</f>
        <v>17</v>
      </c>
      <c r="C15" s="156"/>
      <c r="D15" s="156"/>
      <c r="E15" s="244" t="s">
        <v>164</v>
      </c>
      <c r="F15" s="243"/>
      <c r="G15" s="244" t="s">
        <v>164</v>
      </c>
      <c r="H15" s="243"/>
      <c r="I15" s="244" t="s">
        <v>164</v>
      </c>
      <c r="J15" s="242"/>
      <c r="K15" s="245">
        <v>-15996000</v>
      </c>
      <c r="L15" s="242"/>
      <c r="M15" s="245">
        <f>SUM(E15:L15)</f>
        <v>-15996000</v>
      </c>
    </row>
    <row r="16" spans="1:13" ht="21" customHeight="1" thickBot="1">
      <c r="A16" s="146" t="s">
        <v>124</v>
      </c>
      <c r="B16" s="138"/>
      <c r="C16" s="138"/>
      <c r="D16" s="138"/>
      <c r="E16" s="246">
        <f>SUM(E13:E15)</f>
        <v>320000000</v>
      </c>
      <c r="F16" s="242"/>
      <c r="G16" s="246">
        <f>SUM(G13:G15)</f>
        <v>68108855</v>
      </c>
      <c r="H16" s="242"/>
      <c r="I16" s="246">
        <f>SUM(I13:I15)</f>
        <v>3528598</v>
      </c>
      <c r="J16" s="242"/>
      <c r="K16" s="247">
        <f>SUM(K13:K15)</f>
        <v>27634987</v>
      </c>
      <c r="L16" s="242"/>
      <c r="M16" s="247">
        <f>SUM(M13:M15)</f>
        <v>419272440</v>
      </c>
    </row>
    <row r="17" spans="1:16" ht="21" customHeight="1" thickTop="1">
      <c r="A17" s="146"/>
      <c r="B17" s="138"/>
      <c r="C17" s="138"/>
      <c r="D17" s="138"/>
      <c r="E17" s="118"/>
      <c r="F17" s="242"/>
      <c r="G17" s="118"/>
      <c r="H17" s="242"/>
      <c r="I17" s="118"/>
      <c r="J17" s="242"/>
      <c r="K17" s="242"/>
      <c r="L17" s="242"/>
      <c r="M17" s="242"/>
    </row>
    <row r="18" spans="1:16" ht="21" customHeight="1">
      <c r="A18" s="146" t="s">
        <v>133</v>
      </c>
      <c r="C18" s="156"/>
      <c r="D18" s="156"/>
      <c r="E18" s="242"/>
      <c r="F18" s="242"/>
      <c r="G18" s="242"/>
      <c r="H18" s="242"/>
      <c r="I18" s="242"/>
      <c r="J18" s="242"/>
      <c r="K18" s="242"/>
      <c r="L18" s="242"/>
      <c r="M18" s="242"/>
    </row>
    <row r="19" spans="1:16" ht="21" customHeight="1">
      <c r="A19" s="71" t="s">
        <v>152</v>
      </c>
      <c r="B19" s="158"/>
      <c r="C19" s="156"/>
      <c r="D19" s="156"/>
      <c r="E19" s="118">
        <v>320000000</v>
      </c>
      <c r="F19" s="243"/>
      <c r="G19" s="118">
        <v>68108855</v>
      </c>
      <c r="H19" s="243"/>
      <c r="I19" s="118">
        <v>5593399</v>
      </c>
      <c r="J19" s="243"/>
      <c r="K19" s="118">
        <v>62115113</v>
      </c>
      <c r="L19" s="243"/>
      <c r="M19" s="118">
        <f>SUM(E19:L19)</f>
        <v>455817367</v>
      </c>
      <c r="O19" s="161"/>
    </row>
    <row r="20" spans="1:16" ht="21" customHeight="1">
      <c r="A20" s="162" t="s">
        <v>153</v>
      </c>
      <c r="B20" s="148">
        <f>'[6]ส่วนเปลี่ยนแปลง-เฉพาะกิจการ'!$B$20</f>
        <v>4</v>
      </c>
      <c r="C20" s="156"/>
      <c r="D20" s="156"/>
      <c r="E20" s="234" t="s">
        <v>164</v>
      </c>
      <c r="F20" s="248"/>
      <c r="G20" s="234" t="s">
        <v>164</v>
      </c>
      <c r="H20" s="248"/>
      <c r="I20" s="234" t="s">
        <v>164</v>
      </c>
      <c r="J20" s="248"/>
      <c r="K20" s="118">
        <v>26949815</v>
      </c>
      <c r="L20" s="248"/>
      <c r="M20" s="118">
        <f>SUM(E20:L20)</f>
        <v>26949815</v>
      </c>
      <c r="O20" s="161"/>
    </row>
    <row r="21" spans="1:16" ht="21" customHeight="1">
      <c r="A21" s="71" t="s">
        <v>139</v>
      </c>
      <c r="B21" s="148" t="s">
        <v>141</v>
      </c>
      <c r="C21" s="156"/>
      <c r="D21" s="156"/>
      <c r="E21" s="244" t="s">
        <v>164</v>
      </c>
      <c r="F21" s="248"/>
      <c r="G21" s="244" t="s">
        <v>164</v>
      </c>
      <c r="H21" s="248"/>
      <c r="I21" s="230">
        <v>1347490</v>
      </c>
      <c r="J21" s="248"/>
      <c r="K21" s="245">
        <v>-1347490</v>
      </c>
      <c r="L21" s="248"/>
      <c r="M21" s="244" t="s">
        <v>164</v>
      </c>
      <c r="O21" s="161"/>
    </row>
    <row r="22" spans="1:16" ht="21" customHeight="1">
      <c r="A22" s="71" t="s">
        <v>140</v>
      </c>
      <c r="C22" s="156"/>
      <c r="D22" s="156"/>
      <c r="E22" s="118">
        <f>SUM(E19:E21)</f>
        <v>320000000</v>
      </c>
      <c r="F22" s="248"/>
      <c r="G22" s="118">
        <f>SUM(G19:G21)</f>
        <v>68108855</v>
      </c>
      <c r="H22" s="248"/>
      <c r="I22" s="118">
        <f>SUM(I19:I21)</f>
        <v>6940889</v>
      </c>
      <c r="J22" s="248"/>
      <c r="K22" s="118">
        <f>SUM(K19:K21)</f>
        <v>87717438</v>
      </c>
      <c r="L22" s="248"/>
      <c r="M22" s="118">
        <f>SUM(M19:M21)</f>
        <v>482767182</v>
      </c>
      <c r="O22" s="161"/>
    </row>
    <row r="23" spans="1:16" ht="21" customHeight="1">
      <c r="A23" s="159" t="s">
        <v>119</v>
      </c>
      <c r="C23" s="156"/>
      <c r="D23" s="156"/>
      <c r="E23" s="234" t="s">
        <v>164</v>
      </c>
      <c r="F23" s="248"/>
      <c r="G23" s="234" t="s">
        <v>164</v>
      </c>
      <c r="H23" s="248"/>
      <c r="I23" s="234" t="s">
        <v>164</v>
      </c>
      <c r="J23" s="248"/>
      <c r="K23" s="118">
        <v>10070097</v>
      </c>
      <c r="L23" s="248"/>
      <c r="M23" s="118">
        <f t="shared" ref="M23:M24" si="0">SUM(E23:L23)</f>
        <v>10070097</v>
      </c>
      <c r="O23" s="161"/>
    </row>
    <row r="24" spans="1:16" ht="21" customHeight="1">
      <c r="A24" s="159" t="s">
        <v>129</v>
      </c>
      <c r="B24" s="148">
        <f>'[6]ส่วนเปลี่ยนแปลง-เฉพาะกิจการ'!$B$24</f>
        <v>17</v>
      </c>
      <c r="C24" s="156"/>
      <c r="D24" s="156"/>
      <c r="E24" s="244" t="s">
        <v>164</v>
      </c>
      <c r="F24" s="243"/>
      <c r="G24" s="244" t="s">
        <v>164</v>
      </c>
      <c r="H24" s="243"/>
      <c r="I24" s="244" t="s">
        <v>164</v>
      </c>
      <c r="J24" s="243"/>
      <c r="K24" s="245">
        <v>-7998000</v>
      </c>
      <c r="L24" s="242"/>
      <c r="M24" s="245">
        <f t="shared" si="0"/>
        <v>-7998000</v>
      </c>
    </row>
    <row r="25" spans="1:16" ht="21" customHeight="1" thickBot="1">
      <c r="A25" s="146" t="s">
        <v>134</v>
      </c>
      <c r="B25" s="138"/>
      <c r="C25" s="138"/>
      <c r="D25" s="138"/>
      <c r="E25" s="246">
        <f>SUM(E22:E24)</f>
        <v>320000000</v>
      </c>
      <c r="F25" s="243"/>
      <c r="G25" s="246">
        <f>SUM(G22:G24)</f>
        <v>68108855</v>
      </c>
      <c r="H25" s="243"/>
      <c r="I25" s="246">
        <f>SUM(I22:I24)</f>
        <v>6940889</v>
      </c>
      <c r="J25" s="243"/>
      <c r="K25" s="247">
        <f>SUM(K22:K24)</f>
        <v>89789535</v>
      </c>
      <c r="L25" s="242"/>
      <c r="M25" s="247">
        <f>SUM(M22:M24)</f>
        <v>484839279</v>
      </c>
      <c r="O25" s="161"/>
      <c r="P25" s="161"/>
    </row>
    <row r="26" spans="1:16" ht="21" customHeight="1" thickTop="1">
      <c r="B26" s="138"/>
      <c r="C26" s="138"/>
      <c r="D26" s="138"/>
      <c r="E26" s="163"/>
      <c r="F26" s="163"/>
      <c r="G26" s="163"/>
      <c r="H26" s="163"/>
      <c r="I26" s="163"/>
      <c r="J26" s="163"/>
      <c r="K26" s="163"/>
      <c r="L26" s="163"/>
      <c r="M26" s="163"/>
    </row>
    <row r="27" spans="1:16" ht="21" customHeight="1">
      <c r="B27" s="138"/>
      <c r="C27" s="138"/>
      <c r="D27" s="138"/>
      <c r="E27" s="163"/>
      <c r="F27" s="163"/>
      <c r="G27" s="163"/>
      <c r="H27" s="163"/>
      <c r="I27" s="163"/>
      <c r="J27" s="163"/>
      <c r="K27" s="163"/>
      <c r="L27" s="163"/>
      <c r="M27" s="163"/>
    </row>
    <row r="28" spans="1:16" ht="21" customHeight="1">
      <c r="B28" s="138"/>
      <c r="C28" s="138"/>
      <c r="D28" s="138"/>
      <c r="E28" s="163"/>
      <c r="F28" s="163"/>
      <c r="G28" s="163"/>
      <c r="H28" s="163"/>
      <c r="I28" s="163"/>
      <c r="J28" s="163"/>
      <c r="K28" s="163"/>
      <c r="L28" s="163"/>
      <c r="M28" s="163"/>
    </row>
    <row r="29" spans="1:16" ht="21" hidden="1" customHeight="1"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61"/>
    </row>
    <row r="30" spans="1:16" ht="21" hidden="1" customHeight="1"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61"/>
    </row>
    <row r="31" spans="1:16" ht="21" hidden="1" customHeight="1"/>
    <row r="32" spans="1:16" ht="21" customHeight="1">
      <c r="A32" s="164" t="str">
        <f>'CE-CONSO'!A28</f>
        <v>See condensed notes to the financial statements</v>
      </c>
    </row>
  </sheetData>
  <mergeCells count="7">
    <mergeCell ref="I8:K8"/>
    <mergeCell ref="A5:M5"/>
    <mergeCell ref="A1:M1"/>
    <mergeCell ref="A2:M2"/>
    <mergeCell ref="A4:M4"/>
    <mergeCell ref="A6:M6"/>
    <mergeCell ref="A3:M3"/>
  </mergeCells>
  <phoneticPr fontId="9" type="noConversion"/>
  <pageMargins left="0.8" right="0.3" top="1" bottom="0.5" header="0.5" footer="0.3"/>
  <pageSetup paperSize="9" scale="80" firstPageNumber="7" fitToHeight="0" orientation="landscape" useFirstPageNumber="1" r:id="rId1"/>
  <headerFooter alignWithMargins="0">
    <oddFooter xml:space="preserve">&amp;L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20"/>
  <sheetViews>
    <sheetView tabSelected="1" topLeftCell="A69" zoomScale="70" zoomScaleNormal="70" zoomScaleSheetLayoutView="70" workbookViewId="0">
      <selection activeCell="A80" sqref="A80"/>
    </sheetView>
  </sheetViews>
  <sheetFormatPr defaultColWidth="9.109375" defaultRowHeight="21" customHeight="1"/>
  <cols>
    <col min="1" max="1" width="45.77734375" style="75" customWidth="1"/>
    <col min="2" max="2" width="6.5546875" style="75" bestFit="1" customWidth="1"/>
    <col min="3" max="3" width="6" style="75" customWidth="1"/>
    <col min="4" max="4" width="18.6640625" style="75" customWidth="1"/>
    <col min="5" max="5" width="7.5546875" style="75" customWidth="1"/>
    <col min="6" max="6" width="15.6640625" style="134" customWidth="1"/>
    <col min="7" max="7" width="1.44140625" style="75" customWidth="1"/>
    <col min="8" max="8" width="14.77734375" style="75" customWidth="1"/>
    <col min="9" max="9" width="0.88671875" style="75" customWidth="1"/>
    <col min="10" max="10" width="9.109375" style="75"/>
    <col min="11" max="11" width="10.88671875" style="75" bestFit="1" customWidth="1"/>
    <col min="12" max="16384" width="9.109375" style="75"/>
  </cols>
  <sheetData>
    <row r="1" spans="1:15" ht="21" customHeight="1">
      <c r="A1" s="267" t="str">
        <f>Assets!A1</f>
        <v>JAKPAISAN  ESTATE  PUBLIC  COMPANY  LIMITED</v>
      </c>
      <c r="B1" s="267"/>
      <c r="C1" s="267"/>
      <c r="D1" s="267"/>
      <c r="E1" s="267"/>
      <c r="F1" s="268"/>
      <c r="G1" s="268"/>
      <c r="H1" s="268"/>
    </row>
    <row r="2" spans="1:15" ht="21" customHeight="1">
      <c r="A2" s="268" t="s">
        <v>34</v>
      </c>
      <c r="B2" s="268"/>
      <c r="C2" s="268"/>
      <c r="D2" s="268"/>
      <c r="E2" s="268"/>
      <c r="F2" s="268"/>
      <c r="G2" s="268"/>
      <c r="H2" s="268"/>
    </row>
    <row r="3" spans="1:15" ht="21" customHeight="1">
      <c r="A3" s="267" t="s">
        <v>142</v>
      </c>
      <c r="B3" s="268"/>
      <c r="C3" s="268"/>
      <c r="D3" s="268"/>
      <c r="E3" s="268"/>
      <c r="F3" s="268"/>
      <c r="G3" s="268"/>
      <c r="H3" s="268"/>
    </row>
    <row r="4" spans="1:15" ht="21" customHeight="1">
      <c r="A4" s="269" t="s">
        <v>102</v>
      </c>
      <c r="B4" s="269"/>
      <c r="C4" s="269"/>
      <c r="D4" s="269"/>
      <c r="E4" s="269"/>
      <c r="F4" s="269"/>
      <c r="G4" s="269"/>
      <c r="H4" s="269"/>
    </row>
    <row r="5" spans="1:15" ht="21" customHeight="1">
      <c r="A5" s="77"/>
      <c r="B5" s="77"/>
      <c r="C5" s="77"/>
      <c r="D5" s="77"/>
      <c r="E5" s="77"/>
      <c r="F5" s="266" t="s">
        <v>35</v>
      </c>
      <c r="G5" s="266"/>
      <c r="H5" s="266"/>
    </row>
    <row r="6" spans="1:15" ht="9.15" customHeight="1">
      <c r="A6" s="78"/>
      <c r="B6" s="78"/>
      <c r="C6" s="78"/>
      <c r="D6" s="78"/>
      <c r="E6" s="78"/>
      <c r="F6" s="79"/>
      <c r="G6" s="80"/>
      <c r="H6" s="81"/>
    </row>
    <row r="7" spans="1:15" ht="18.899999999999999" customHeight="1">
      <c r="A7" s="78"/>
      <c r="B7" s="76" t="s">
        <v>7</v>
      </c>
      <c r="C7" s="82"/>
      <c r="D7" s="83" t="s">
        <v>44</v>
      </c>
      <c r="E7" s="82"/>
      <c r="F7" s="250" t="s">
        <v>45</v>
      </c>
      <c r="G7" s="250"/>
      <c r="H7" s="250"/>
      <c r="K7" s="84"/>
      <c r="L7" s="84"/>
      <c r="M7" s="84"/>
      <c r="N7" s="84"/>
      <c r="O7" s="84"/>
    </row>
    <row r="8" spans="1:15" ht="18.899999999999999" customHeight="1">
      <c r="A8" s="78"/>
      <c r="B8" s="78"/>
      <c r="C8" s="82"/>
      <c r="D8" s="83" t="s">
        <v>82</v>
      </c>
      <c r="E8" s="82"/>
      <c r="F8" s="250" t="s">
        <v>77</v>
      </c>
      <c r="G8" s="250"/>
      <c r="H8" s="250"/>
      <c r="K8" s="84"/>
      <c r="L8" s="84"/>
      <c r="M8" s="84"/>
      <c r="N8" s="84"/>
      <c r="O8" s="84"/>
    </row>
    <row r="9" spans="1:15" ht="18.899999999999999" customHeight="1">
      <c r="A9" s="78"/>
      <c r="B9" s="78"/>
      <c r="C9" s="82"/>
      <c r="D9" s="83" t="s">
        <v>83</v>
      </c>
      <c r="E9" s="82"/>
      <c r="F9" s="250"/>
      <c r="G9" s="250"/>
      <c r="H9" s="250"/>
      <c r="K9" s="84"/>
      <c r="L9" s="84"/>
      <c r="M9" s="84"/>
      <c r="N9" s="84"/>
      <c r="O9" s="84"/>
    </row>
    <row r="10" spans="1:15" ht="18.899999999999999" customHeight="1">
      <c r="A10" s="78"/>
      <c r="C10" s="1"/>
      <c r="D10" s="85">
        <v>2024</v>
      </c>
      <c r="E10" s="1"/>
      <c r="F10" s="85">
        <v>2025</v>
      </c>
      <c r="G10" s="1"/>
      <c r="H10" s="85">
        <v>2024</v>
      </c>
    </row>
    <row r="11" spans="1:15" ht="18.899999999999999" customHeight="1">
      <c r="A11" s="86" t="s">
        <v>36</v>
      </c>
      <c r="B11" s="87"/>
      <c r="C11" s="87"/>
      <c r="D11" s="87"/>
      <c r="E11" s="87"/>
      <c r="F11" s="88"/>
      <c r="G11" s="89"/>
      <c r="H11" s="88"/>
    </row>
    <row r="12" spans="1:15" ht="18.899999999999999" customHeight="1">
      <c r="A12" s="90" t="s">
        <v>154</v>
      </c>
      <c r="B12" s="90"/>
      <c r="C12" s="73"/>
      <c r="D12" s="91">
        <v>2704619</v>
      </c>
      <c r="E12" s="92"/>
      <c r="F12" s="91">
        <v>10070097</v>
      </c>
      <c r="G12" s="93"/>
      <c r="H12" s="91">
        <v>4574589</v>
      </c>
      <c r="I12" s="74"/>
    </row>
    <row r="13" spans="1:15" ht="18.899999999999999" customHeight="1">
      <c r="A13" s="90" t="s">
        <v>50</v>
      </c>
      <c r="B13" s="90"/>
      <c r="C13" s="73"/>
      <c r="D13" s="93"/>
      <c r="E13" s="92"/>
      <c r="F13" s="93"/>
      <c r="G13" s="93"/>
      <c r="H13" s="93"/>
    </row>
    <row r="14" spans="1:15" ht="18.899999999999999" customHeight="1">
      <c r="A14" s="94" t="s">
        <v>162</v>
      </c>
      <c r="B14" s="94"/>
      <c r="C14" s="72"/>
      <c r="D14" s="91">
        <v>1181068</v>
      </c>
      <c r="E14" s="92"/>
      <c r="F14" s="91">
        <v>2644923</v>
      </c>
      <c r="G14" s="91"/>
      <c r="H14" s="91">
        <v>1181068</v>
      </c>
    </row>
    <row r="15" spans="1:15" ht="18.899999999999999" customHeight="1">
      <c r="A15" s="235" t="s">
        <v>168</v>
      </c>
      <c r="B15" s="94"/>
      <c r="C15" s="72"/>
      <c r="D15" s="91"/>
      <c r="E15" s="92"/>
      <c r="F15" s="91"/>
      <c r="G15" s="91"/>
      <c r="H15" s="91"/>
    </row>
    <row r="16" spans="1:15" ht="18.899999999999999" customHeight="1">
      <c r="A16" s="238" t="s">
        <v>169</v>
      </c>
      <c r="B16" s="94"/>
      <c r="C16" s="72"/>
      <c r="D16" s="91">
        <v>-7000</v>
      </c>
      <c r="E16" s="92"/>
      <c r="F16" s="234" t="s">
        <v>164</v>
      </c>
      <c r="G16" s="91"/>
      <c r="H16" s="91">
        <v>-7000</v>
      </c>
    </row>
    <row r="17" spans="1:8" ht="18.899999999999999" customHeight="1">
      <c r="A17" s="94" t="s">
        <v>43</v>
      </c>
      <c r="B17" s="90"/>
      <c r="C17" s="73"/>
      <c r="D17" s="91">
        <v>186559</v>
      </c>
      <c r="E17" s="92"/>
      <c r="F17" s="91">
        <v>149772</v>
      </c>
      <c r="G17" s="93"/>
      <c r="H17" s="91">
        <v>186559</v>
      </c>
    </row>
    <row r="18" spans="1:8" ht="18.899999999999999" customHeight="1">
      <c r="A18" s="94" t="s">
        <v>93</v>
      </c>
      <c r="B18" s="94"/>
      <c r="C18" s="72"/>
      <c r="D18" s="91">
        <v>998661</v>
      </c>
      <c r="E18" s="92"/>
      <c r="F18" s="91">
        <v>971848</v>
      </c>
      <c r="G18" s="91"/>
      <c r="H18" s="91">
        <v>998661</v>
      </c>
    </row>
    <row r="19" spans="1:8" ht="18.899999999999999" customHeight="1">
      <c r="A19" s="94" t="s">
        <v>106</v>
      </c>
      <c r="B19" s="94"/>
      <c r="C19" s="74"/>
      <c r="D19" s="91"/>
      <c r="E19" s="96"/>
      <c r="F19" s="91"/>
      <c r="G19" s="96"/>
      <c r="H19" s="91"/>
    </row>
    <row r="20" spans="1:8" ht="18.899999999999999" customHeight="1">
      <c r="A20" s="95" t="s">
        <v>107</v>
      </c>
      <c r="B20" s="94"/>
      <c r="C20" s="72"/>
      <c r="D20" s="91">
        <v>43443</v>
      </c>
      <c r="E20" s="92"/>
      <c r="F20" s="91">
        <v>39300</v>
      </c>
      <c r="G20" s="91"/>
      <c r="H20" s="91">
        <v>43443</v>
      </c>
    </row>
    <row r="21" spans="1:8" ht="18.899999999999999" customHeight="1">
      <c r="A21" s="94" t="s">
        <v>155</v>
      </c>
      <c r="B21" s="94"/>
      <c r="C21" s="72"/>
      <c r="D21" s="91">
        <v>29358</v>
      </c>
      <c r="E21" s="92"/>
      <c r="F21" s="91">
        <v>1524</v>
      </c>
      <c r="G21" s="91"/>
      <c r="H21" s="91">
        <v>29358</v>
      </c>
    </row>
    <row r="22" spans="1:8" ht="18.899999999999999" customHeight="1">
      <c r="A22" s="94" t="s">
        <v>156</v>
      </c>
      <c r="B22" s="94"/>
      <c r="C22" s="74"/>
      <c r="D22" s="96"/>
      <c r="E22" s="96"/>
      <c r="F22" s="97"/>
      <c r="G22" s="96"/>
      <c r="H22" s="97"/>
    </row>
    <row r="23" spans="1:8" ht="18.899999999999999" customHeight="1">
      <c r="A23" s="95" t="s">
        <v>107</v>
      </c>
      <c r="B23" s="94"/>
      <c r="C23" s="72"/>
      <c r="D23" s="91">
        <v>20</v>
      </c>
      <c r="E23" s="92"/>
      <c r="F23" s="234" t="s">
        <v>164</v>
      </c>
      <c r="G23" s="91"/>
      <c r="H23" s="91">
        <v>20</v>
      </c>
    </row>
    <row r="24" spans="1:8" ht="18.899999999999999" customHeight="1">
      <c r="A24" s="94" t="s">
        <v>94</v>
      </c>
      <c r="B24" s="94"/>
      <c r="C24" s="72"/>
      <c r="D24" s="91">
        <v>153238</v>
      </c>
      <c r="E24" s="92"/>
      <c r="F24" s="91">
        <v>231080</v>
      </c>
      <c r="G24" s="91"/>
      <c r="H24" s="91">
        <v>153238</v>
      </c>
    </row>
    <row r="25" spans="1:8" ht="18.899999999999999" customHeight="1">
      <c r="A25" s="94" t="s">
        <v>146</v>
      </c>
      <c r="B25" s="94"/>
      <c r="C25" s="72"/>
      <c r="D25" s="91">
        <v>1869970</v>
      </c>
      <c r="E25" s="92"/>
      <c r="F25" s="234" t="s">
        <v>164</v>
      </c>
      <c r="G25" s="91"/>
      <c r="H25" s="234" t="s">
        <v>164</v>
      </c>
    </row>
    <row r="26" spans="1:8" ht="18.899999999999999" customHeight="1">
      <c r="A26" s="94" t="s">
        <v>147</v>
      </c>
      <c r="B26" s="94"/>
      <c r="C26" s="72"/>
      <c r="D26" s="91">
        <v>-121498</v>
      </c>
      <c r="E26" s="91"/>
      <c r="F26" s="91">
        <v>-99481</v>
      </c>
      <c r="G26" s="91"/>
      <c r="H26" s="91">
        <v>-121498</v>
      </c>
    </row>
    <row r="27" spans="1:8" ht="18.899999999999999" customHeight="1">
      <c r="A27" s="94" t="s">
        <v>84</v>
      </c>
      <c r="B27" s="94"/>
      <c r="C27" s="72"/>
      <c r="D27" s="98">
        <v>7250591</v>
      </c>
      <c r="E27" s="92"/>
      <c r="F27" s="98">
        <v>8071720</v>
      </c>
      <c r="G27" s="91"/>
      <c r="H27" s="98">
        <v>7250591</v>
      </c>
    </row>
    <row r="28" spans="1:8" ht="18.899999999999999" customHeight="1">
      <c r="A28" s="99" t="s">
        <v>130</v>
      </c>
      <c r="B28" s="100"/>
      <c r="C28" s="74"/>
      <c r="D28" s="74"/>
      <c r="E28" s="74"/>
      <c r="F28" s="74"/>
      <c r="G28" s="74"/>
      <c r="H28" s="74"/>
    </row>
    <row r="29" spans="1:8" ht="18.899999999999999" customHeight="1">
      <c r="A29" s="101" t="s">
        <v>75</v>
      </c>
      <c r="B29" s="100"/>
      <c r="C29" s="73"/>
      <c r="D29" s="91">
        <f>SUM(D12:D27)</f>
        <v>14289029</v>
      </c>
      <c r="E29" s="102"/>
      <c r="F29" s="91">
        <f>SUM(F12:F27)</f>
        <v>22080783</v>
      </c>
      <c r="G29" s="93"/>
      <c r="H29" s="91">
        <f>SUM(H12:H27)</f>
        <v>14289029</v>
      </c>
    </row>
    <row r="30" spans="1:8" ht="18.899999999999999" customHeight="1">
      <c r="A30" s="90" t="s">
        <v>37</v>
      </c>
      <c r="B30" s="90"/>
      <c r="C30" s="73"/>
      <c r="D30" s="103"/>
      <c r="E30" s="92"/>
      <c r="F30" s="103"/>
      <c r="G30" s="93"/>
      <c r="H30" s="103"/>
    </row>
    <row r="31" spans="1:8" ht="18.899999999999999" customHeight="1">
      <c r="A31" s="94" t="s">
        <v>55</v>
      </c>
      <c r="B31" s="94"/>
      <c r="C31" s="72"/>
      <c r="D31" s="91">
        <v>1917139</v>
      </c>
      <c r="E31" s="92"/>
      <c r="F31" s="91">
        <v>2039343</v>
      </c>
      <c r="G31" s="91"/>
      <c r="H31" s="91">
        <v>1917139</v>
      </c>
    </row>
    <row r="32" spans="1:8" ht="18.899999999999999" customHeight="1">
      <c r="A32" s="94" t="s">
        <v>122</v>
      </c>
      <c r="B32" s="94"/>
      <c r="C32" s="72"/>
      <c r="D32" s="91">
        <v>-49822997</v>
      </c>
      <c r="E32" s="92"/>
      <c r="F32" s="91">
        <v>83498421</v>
      </c>
      <c r="G32" s="91"/>
      <c r="H32" s="91">
        <v>-49822997</v>
      </c>
    </row>
    <row r="33" spans="1:13" ht="18.899999999999999" customHeight="1">
      <c r="A33" s="94" t="s">
        <v>38</v>
      </c>
      <c r="B33" s="94"/>
      <c r="C33" s="72"/>
      <c r="D33" s="91">
        <v>-674</v>
      </c>
      <c r="E33" s="92"/>
      <c r="F33" s="91">
        <v>6999563</v>
      </c>
      <c r="G33" s="91"/>
      <c r="H33" s="91">
        <v>-674</v>
      </c>
    </row>
    <row r="34" spans="1:13" ht="18.899999999999999" customHeight="1">
      <c r="A34" s="94" t="s">
        <v>26</v>
      </c>
      <c r="B34" s="94"/>
      <c r="C34" s="72"/>
      <c r="D34" s="234" t="s">
        <v>164</v>
      </c>
      <c r="E34" s="92"/>
      <c r="F34" s="91">
        <v>-1736196</v>
      </c>
      <c r="G34" s="91"/>
      <c r="H34" s="234" t="s">
        <v>164</v>
      </c>
    </row>
    <row r="35" spans="1:13" ht="18.899999999999999" customHeight="1">
      <c r="A35" s="104" t="s">
        <v>96</v>
      </c>
      <c r="B35" s="94"/>
      <c r="C35" s="72"/>
      <c r="D35" s="91">
        <v>167243</v>
      </c>
      <c r="E35" s="92"/>
      <c r="F35" s="91">
        <v>443840</v>
      </c>
      <c r="G35" s="91"/>
      <c r="H35" s="91">
        <v>167243</v>
      </c>
      <c r="M35" s="104"/>
    </row>
    <row r="36" spans="1:13" ht="18.899999999999999" customHeight="1">
      <c r="A36" s="94" t="s">
        <v>2</v>
      </c>
      <c r="B36" s="94"/>
      <c r="C36" s="72"/>
      <c r="D36" s="91">
        <v>-245500</v>
      </c>
      <c r="E36" s="92"/>
      <c r="F36" s="91">
        <v>341430</v>
      </c>
      <c r="G36" s="91"/>
      <c r="H36" s="91">
        <v>-245500</v>
      </c>
    </row>
    <row r="37" spans="1:13" ht="18.899999999999999" customHeight="1">
      <c r="A37" s="90" t="s">
        <v>39</v>
      </c>
      <c r="B37" s="90"/>
      <c r="C37" s="105"/>
      <c r="D37" s="91"/>
      <c r="E37" s="92"/>
      <c r="F37" s="91"/>
      <c r="G37" s="106"/>
      <c r="H37" s="91"/>
    </row>
    <row r="38" spans="1:13" ht="18.899999999999999" customHeight="1">
      <c r="A38" s="94" t="s">
        <v>54</v>
      </c>
      <c r="B38" s="94"/>
      <c r="C38" s="73"/>
      <c r="D38" s="91">
        <v>-742634</v>
      </c>
      <c r="E38" s="92"/>
      <c r="F38" s="91">
        <v>-1469562</v>
      </c>
      <c r="G38" s="93"/>
      <c r="H38" s="91">
        <v>-742634</v>
      </c>
    </row>
    <row r="39" spans="1:13" ht="18.899999999999999" customHeight="1">
      <c r="A39" s="94" t="s">
        <v>90</v>
      </c>
      <c r="B39" s="94"/>
      <c r="C39" s="73"/>
      <c r="D39" s="91">
        <v>395602</v>
      </c>
      <c r="E39" s="92"/>
      <c r="F39" s="91">
        <v>-8176000</v>
      </c>
      <c r="G39" s="93"/>
      <c r="H39" s="91">
        <v>395602</v>
      </c>
    </row>
    <row r="40" spans="1:13" ht="18.899999999999999" customHeight="1">
      <c r="A40" s="94" t="s">
        <v>56</v>
      </c>
      <c r="B40" s="94"/>
      <c r="C40" s="73"/>
      <c r="D40" s="91">
        <v>223108</v>
      </c>
      <c r="E40" s="92"/>
      <c r="F40" s="91">
        <v>66000</v>
      </c>
      <c r="G40" s="93"/>
      <c r="H40" s="91">
        <v>223108</v>
      </c>
    </row>
    <row r="41" spans="1:13" ht="18.899999999999999" customHeight="1">
      <c r="A41" s="107" t="s">
        <v>157</v>
      </c>
      <c r="B41" s="107"/>
      <c r="C41" s="108"/>
      <c r="D41" s="109">
        <f>SUM(D29:D40)</f>
        <v>-33819684</v>
      </c>
      <c r="E41" s="92"/>
      <c r="F41" s="109">
        <f>SUM(F29:F40)</f>
        <v>104087622</v>
      </c>
      <c r="G41" s="103"/>
      <c r="H41" s="109">
        <f>SUM(H29:H40)</f>
        <v>-33819684</v>
      </c>
    </row>
    <row r="42" spans="1:13" ht="18.899999999999999" customHeight="1">
      <c r="A42" s="94" t="s">
        <v>40</v>
      </c>
      <c r="B42" s="94"/>
      <c r="C42" s="73"/>
      <c r="D42" s="91">
        <v>-3261227</v>
      </c>
      <c r="E42" s="92"/>
      <c r="F42" s="91">
        <v>-5104336</v>
      </c>
      <c r="G42" s="93"/>
      <c r="H42" s="91">
        <v>-3261227</v>
      </c>
    </row>
    <row r="43" spans="1:13" ht="18.899999999999999" customHeight="1">
      <c r="A43" s="110" t="s">
        <v>158</v>
      </c>
      <c r="B43" s="107"/>
      <c r="C43" s="108"/>
      <c r="D43" s="111">
        <f>SUM(D41:D42)</f>
        <v>-37080911</v>
      </c>
      <c r="E43" s="92"/>
      <c r="F43" s="111">
        <f>SUM(F41:F42)</f>
        <v>98983286</v>
      </c>
      <c r="G43" s="103"/>
      <c r="H43" s="111">
        <f>SUM(H41:H42)</f>
        <v>-37080911</v>
      </c>
    </row>
    <row r="44" spans="1:13" ht="18.899999999999999" customHeight="1">
      <c r="F44" s="75"/>
      <c r="G44" s="80"/>
    </row>
    <row r="45" spans="1:13" ht="18.899999999999999" customHeight="1">
      <c r="F45" s="75"/>
      <c r="G45" s="80"/>
    </row>
    <row r="46" spans="1:13" ht="18.899999999999999" customHeight="1">
      <c r="F46" s="75"/>
      <c r="G46" s="80"/>
    </row>
    <row r="47" spans="1:13" ht="18.899999999999999" customHeight="1">
      <c r="F47" s="75"/>
      <c r="G47" s="80"/>
    </row>
    <row r="48" spans="1:13" ht="18.899999999999999" customHeight="1">
      <c r="F48" s="75"/>
      <c r="G48" s="80"/>
    </row>
    <row r="49" spans="1:15" ht="18.899999999999999" customHeight="1">
      <c r="A49" s="267" t="str">
        <f>A1</f>
        <v>JAKPAISAN  ESTATE  PUBLIC  COMPANY  LIMITED</v>
      </c>
      <c r="B49" s="267"/>
      <c r="C49" s="267"/>
      <c r="D49" s="267"/>
      <c r="E49" s="267"/>
      <c r="F49" s="267"/>
      <c r="G49" s="267"/>
      <c r="H49" s="267"/>
    </row>
    <row r="50" spans="1:15" ht="21" customHeight="1">
      <c r="A50" s="268" t="s">
        <v>143</v>
      </c>
      <c r="B50" s="268"/>
      <c r="C50" s="268"/>
      <c r="D50" s="268"/>
      <c r="E50" s="268"/>
      <c r="F50" s="268"/>
      <c r="G50" s="268"/>
      <c r="H50" s="268"/>
    </row>
    <row r="51" spans="1:15" ht="21" customHeight="1">
      <c r="A51" s="267" t="s">
        <v>142</v>
      </c>
      <c r="B51" s="268"/>
      <c r="C51" s="268"/>
      <c r="D51" s="268"/>
      <c r="E51" s="268"/>
      <c r="F51" s="268"/>
      <c r="G51" s="268"/>
      <c r="H51" s="268"/>
    </row>
    <row r="52" spans="1:15" ht="21" customHeight="1">
      <c r="A52" s="269" t="s">
        <v>102</v>
      </c>
      <c r="B52" s="269"/>
      <c r="C52" s="269"/>
      <c r="D52" s="269"/>
      <c r="E52" s="269"/>
      <c r="F52" s="269"/>
      <c r="G52" s="269"/>
      <c r="H52" s="269"/>
    </row>
    <row r="53" spans="1:15" ht="21" customHeight="1">
      <c r="A53" s="77"/>
      <c r="B53" s="77"/>
      <c r="C53" s="77"/>
      <c r="D53" s="77"/>
      <c r="E53" s="77"/>
      <c r="F53" s="266" t="s">
        <v>35</v>
      </c>
      <c r="G53" s="266"/>
      <c r="H53" s="266"/>
    </row>
    <row r="54" spans="1:15" ht="9.15" customHeight="1">
      <c r="A54" s="78"/>
      <c r="B54" s="78"/>
      <c r="C54" s="78"/>
      <c r="D54" s="78"/>
      <c r="E54" s="78"/>
      <c r="F54" s="79"/>
      <c r="G54" s="80"/>
      <c r="H54" s="81"/>
    </row>
    <row r="55" spans="1:15" ht="18.899999999999999" customHeight="1">
      <c r="A55" s="78"/>
      <c r="B55" s="76" t="s">
        <v>7</v>
      </c>
      <c r="C55" s="82"/>
      <c r="D55" s="83" t="s">
        <v>44</v>
      </c>
      <c r="E55" s="82"/>
      <c r="F55" s="250" t="s">
        <v>45</v>
      </c>
      <c r="G55" s="250"/>
      <c r="H55" s="250"/>
      <c r="K55" s="84"/>
      <c r="L55" s="84"/>
      <c r="M55" s="84"/>
      <c r="N55" s="84"/>
      <c r="O55" s="84"/>
    </row>
    <row r="56" spans="1:15" ht="18.899999999999999" customHeight="1">
      <c r="A56" s="78"/>
      <c r="B56" s="78"/>
      <c r="C56" s="82"/>
      <c r="D56" s="83" t="s">
        <v>82</v>
      </c>
      <c r="E56" s="82"/>
      <c r="F56" s="250" t="s">
        <v>77</v>
      </c>
      <c r="G56" s="250"/>
      <c r="H56" s="250"/>
      <c r="K56" s="84"/>
      <c r="L56" s="84"/>
      <c r="M56" s="84"/>
      <c r="N56" s="84"/>
      <c r="O56" s="84"/>
    </row>
    <row r="57" spans="1:15" ht="18.899999999999999" customHeight="1">
      <c r="A57" s="78"/>
      <c r="B57" s="78"/>
      <c r="C57" s="82"/>
      <c r="D57" s="83" t="s">
        <v>83</v>
      </c>
      <c r="E57" s="82"/>
      <c r="F57" s="250"/>
      <c r="G57" s="250"/>
      <c r="H57" s="250"/>
      <c r="K57" s="84"/>
      <c r="L57" s="84"/>
      <c r="M57" s="84"/>
      <c r="N57" s="84"/>
      <c r="O57" s="84"/>
    </row>
    <row r="58" spans="1:15" ht="18.899999999999999" customHeight="1">
      <c r="A58" s="78"/>
      <c r="C58" s="1"/>
      <c r="D58" s="85">
        <v>2024</v>
      </c>
      <c r="E58" s="1"/>
      <c r="F58" s="85">
        <v>2025</v>
      </c>
      <c r="G58" s="1"/>
      <c r="H58" s="85">
        <v>2024</v>
      </c>
    </row>
    <row r="59" spans="1:15" ht="18.899999999999999" customHeight="1">
      <c r="A59" s="112" t="s">
        <v>67</v>
      </c>
      <c r="B59" s="113"/>
      <c r="C59" s="114"/>
      <c r="D59" s="115"/>
      <c r="E59" s="115"/>
      <c r="F59" s="115"/>
      <c r="G59" s="116"/>
      <c r="H59" s="115"/>
    </row>
    <row r="60" spans="1:15" ht="18.899999999999999" customHeight="1">
      <c r="A60" s="94" t="s">
        <v>97</v>
      </c>
      <c r="B60" s="113"/>
      <c r="C60" s="117"/>
      <c r="D60" s="115"/>
      <c r="E60" s="115"/>
      <c r="F60" s="115"/>
      <c r="G60" s="115"/>
      <c r="H60" s="115"/>
    </row>
    <row r="61" spans="1:15" ht="18.899999999999999" customHeight="1">
      <c r="A61" s="94" t="s">
        <v>109</v>
      </c>
      <c r="B61" s="120"/>
      <c r="C61" s="121"/>
      <c r="D61" s="118">
        <v>-1261542</v>
      </c>
      <c r="E61" s="118"/>
      <c r="F61" s="118">
        <v>-1221484</v>
      </c>
      <c r="G61" s="118"/>
      <c r="H61" s="118">
        <v>-1261542</v>
      </c>
    </row>
    <row r="62" spans="1:15" ht="18.899999999999999" customHeight="1">
      <c r="A62" s="94" t="s">
        <v>115</v>
      </c>
      <c r="B62" s="120"/>
      <c r="C62" s="121"/>
      <c r="D62" s="118"/>
      <c r="E62" s="118"/>
      <c r="F62" s="118"/>
      <c r="G62" s="118"/>
      <c r="H62" s="118"/>
    </row>
    <row r="63" spans="1:15" ht="18.899999999999999" customHeight="1">
      <c r="A63" s="94" t="s">
        <v>109</v>
      </c>
      <c r="B63" s="120"/>
      <c r="C63" s="121"/>
      <c r="D63" s="118">
        <v>128721</v>
      </c>
      <c r="E63" s="118"/>
      <c r="F63" s="118">
        <v>60000</v>
      </c>
      <c r="G63" s="118"/>
      <c r="H63" s="118">
        <v>128721</v>
      </c>
    </row>
    <row r="64" spans="1:15" ht="18.899999999999999" customHeight="1">
      <c r="A64" s="94" t="s">
        <v>147</v>
      </c>
      <c r="B64" s="107"/>
      <c r="C64" s="121"/>
      <c r="D64" s="118">
        <v>121498</v>
      </c>
      <c r="E64" s="118"/>
      <c r="F64" s="118">
        <v>99481</v>
      </c>
      <c r="G64" s="118"/>
      <c r="H64" s="118">
        <v>121498</v>
      </c>
    </row>
    <row r="65" spans="1:8" ht="18.899999999999999" customHeight="1">
      <c r="A65" s="107" t="s">
        <v>159</v>
      </c>
      <c r="B65" s="107"/>
      <c r="C65" s="117"/>
      <c r="D65" s="122">
        <f>SUM(D60:D64)</f>
        <v>-1011323</v>
      </c>
      <c r="E65" s="118"/>
      <c r="F65" s="122">
        <f>SUM(F60:F64)</f>
        <v>-1062003</v>
      </c>
      <c r="G65" s="118">
        <f>SUM(G60:G64)</f>
        <v>0</v>
      </c>
      <c r="H65" s="122">
        <f>SUM(H60:H64)</f>
        <v>-1011323</v>
      </c>
    </row>
    <row r="66" spans="1:8" ht="8.4" customHeight="1">
      <c r="C66" s="123"/>
      <c r="D66" s="124"/>
      <c r="E66" s="124"/>
      <c r="F66" s="124"/>
      <c r="G66" s="125"/>
      <c r="H66" s="124"/>
    </row>
    <row r="67" spans="1:8" ht="18.899999999999999" customHeight="1">
      <c r="A67" s="112" t="s">
        <v>41</v>
      </c>
      <c r="B67" s="113"/>
      <c r="C67" s="117"/>
      <c r="D67" s="115"/>
      <c r="E67" s="118"/>
      <c r="F67" s="115"/>
      <c r="G67" s="115"/>
      <c r="H67" s="115"/>
    </row>
    <row r="68" spans="1:8" ht="18.899999999999999" customHeight="1">
      <c r="A68" s="126" t="s">
        <v>170</v>
      </c>
      <c r="B68" s="120"/>
      <c r="C68" s="123"/>
      <c r="D68" s="124"/>
      <c r="E68" s="124"/>
      <c r="F68" s="124"/>
      <c r="G68" s="124"/>
      <c r="H68" s="124"/>
    </row>
    <row r="69" spans="1:8" ht="15.6">
      <c r="A69" s="239" t="s">
        <v>171</v>
      </c>
      <c r="B69" s="120">
        <v>6.1</v>
      </c>
      <c r="C69" s="117"/>
      <c r="D69" s="118">
        <v>19320335</v>
      </c>
      <c r="E69" s="118"/>
      <c r="F69" s="118">
        <v>-12813719</v>
      </c>
      <c r="G69" s="115"/>
      <c r="H69" s="118">
        <v>19320335</v>
      </c>
    </row>
    <row r="70" spans="1:8" ht="15.6">
      <c r="A70" s="239" t="s">
        <v>172</v>
      </c>
      <c r="B70" s="120"/>
      <c r="C70" s="117"/>
      <c r="D70" s="118"/>
      <c r="E70" s="118"/>
      <c r="F70" s="118"/>
      <c r="G70" s="115"/>
      <c r="H70" s="118"/>
    </row>
    <row r="71" spans="1:8" ht="15.6">
      <c r="A71" s="236" t="s">
        <v>166</v>
      </c>
      <c r="B71" s="120"/>
      <c r="C71" s="117"/>
      <c r="D71" s="118"/>
      <c r="E71" s="118"/>
      <c r="F71" s="118"/>
      <c r="G71" s="115"/>
      <c r="H71" s="118"/>
    </row>
    <row r="72" spans="1:8" ht="15.6">
      <c r="A72" s="236" t="s">
        <v>128</v>
      </c>
      <c r="B72" s="120">
        <v>6.1</v>
      </c>
      <c r="C72" s="117"/>
      <c r="D72" s="234" t="s">
        <v>164</v>
      </c>
      <c r="E72" s="118"/>
      <c r="F72" s="119">
        <v>10000000</v>
      </c>
      <c r="G72" s="115"/>
      <c r="H72" s="234" t="s">
        <v>164</v>
      </c>
    </row>
    <row r="73" spans="1:8" ht="15.6">
      <c r="A73" s="236" t="s">
        <v>167</v>
      </c>
      <c r="B73" s="120"/>
      <c r="C73" s="117"/>
      <c r="D73" s="118"/>
      <c r="E73" s="118"/>
      <c r="F73" s="118"/>
      <c r="G73" s="115"/>
      <c r="H73" s="118"/>
    </row>
    <row r="74" spans="1:8" ht="18.899999999999999" customHeight="1">
      <c r="A74" s="126" t="s">
        <v>128</v>
      </c>
      <c r="B74" s="120">
        <v>6.1</v>
      </c>
      <c r="C74" s="117"/>
      <c r="D74" s="234" t="s">
        <v>164</v>
      </c>
      <c r="E74" s="118"/>
      <c r="F74" s="118">
        <v>-30000000</v>
      </c>
      <c r="G74" s="115"/>
      <c r="H74" s="234" t="s">
        <v>164</v>
      </c>
    </row>
    <row r="75" spans="1:8" ht="18.899999999999999" customHeight="1">
      <c r="A75" s="126" t="s">
        <v>98</v>
      </c>
      <c r="B75" s="120"/>
      <c r="C75" s="117"/>
      <c r="D75" s="118"/>
      <c r="E75" s="118"/>
      <c r="F75" s="118"/>
      <c r="G75" s="115"/>
      <c r="H75" s="118"/>
    </row>
    <row r="76" spans="1:8" ht="18.899999999999999" customHeight="1">
      <c r="A76" s="126" t="s">
        <v>99</v>
      </c>
      <c r="B76" s="120">
        <v>6.1</v>
      </c>
      <c r="C76" s="121"/>
      <c r="D76" s="118">
        <v>57784000</v>
      </c>
      <c r="E76" s="118"/>
      <c r="F76" s="118">
        <v>110429575</v>
      </c>
      <c r="G76" s="118"/>
      <c r="H76" s="118">
        <v>57784000</v>
      </c>
    </row>
    <row r="77" spans="1:8" ht="18.899999999999999" customHeight="1">
      <c r="A77" s="94" t="s">
        <v>100</v>
      </c>
      <c r="B77" s="120"/>
      <c r="C77" s="121"/>
      <c r="D77" s="118"/>
      <c r="E77" s="118"/>
      <c r="F77" s="118"/>
      <c r="G77" s="118"/>
      <c r="H77" s="118"/>
    </row>
    <row r="78" spans="1:8" ht="18.899999999999999" customHeight="1">
      <c r="A78" s="94" t="s">
        <v>99</v>
      </c>
      <c r="B78" s="120">
        <v>6.1</v>
      </c>
      <c r="C78" s="121"/>
      <c r="D78" s="118">
        <v>-19047937</v>
      </c>
      <c r="E78" s="118"/>
      <c r="F78" s="118">
        <v>-158993125</v>
      </c>
      <c r="G78" s="118"/>
      <c r="H78" s="118">
        <v>-19047937</v>
      </c>
    </row>
    <row r="79" spans="1:8" ht="18.899999999999999" customHeight="1">
      <c r="A79" s="94" t="s">
        <v>112</v>
      </c>
      <c r="B79" s="120">
        <v>6.1</v>
      </c>
      <c r="C79" s="121"/>
      <c r="D79" s="118">
        <v>-323500</v>
      </c>
      <c r="E79" s="118"/>
      <c r="F79" s="118">
        <v>-2578750</v>
      </c>
      <c r="G79" s="118"/>
      <c r="H79" s="118">
        <v>-323500</v>
      </c>
    </row>
    <row r="80" spans="1:8" ht="18.899999999999999" customHeight="1">
      <c r="A80" s="94" t="s">
        <v>110</v>
      </c>
      <c r="B80" s="120">
        <v>6.1</v>
      </c>
      <c r="C80" s="127"/>
      <c r="D80" s="118">
        <v>-6989864</v>
      </c>
      <c r="E80" s="115"/>
      <c r="F80" s="118">
        <v>-7644504</v>
      </c>
      <c r="G80" s="128"/>
      <c r="H80" s="118">
        <v>-6989864</v>
      </c>
    </row>
    <row r="81" spans="1:12" ht="18.899999999999999" customHeight="1">
      <c r="A81" s="94" t="s">
        <v>129</v>
      </c>
      <c r="B81" s="120">
        <v>17</v>
      </c>
      <c r="C81" s="121"/>
      <c r="D81" s="118">
        <v>-15949235</v>
      </c>
      <c r="E81" s="118"/>
      <c r="F81" s="118">
        <v>-7996368</v>
      </c>
      <c r="G81" s="118"/>
      <c r="H81" s="118">
        <v>-15949235</v>
      </c>
    </row>
    <row r="82" spans="1:12" ht="18.899999999999999" customHeight="1">
      <c r="A82" s="110" t="s">
        <v>160</v>
      </c>
      <c r="B82" s="120"/>
      <c r="C82" s="127"/>
      <c r="D82" s="229"/>
      <c r="E82" s="115"/>
      <c r="F82" s="229"/>
      <c r="G82" s="128"/>
      <c r="H82" s="229"/>
    </row>
    <row r="83" spans="1:12" ht="18.899999999999999" customHeight="1">
      <c r="A83" s="110" t="s">
        <v>161</v>
      </c>
      <c r="B83" s="107"/>
      <c r="C83" s="117"/>
      <c r="D83" s="230">
        <f>SUM(D69:D81)</f>
        <v>34793799</v>
      </c>
      <c r="E83" s="115"/>
      <c r="F83" s="230">
        <f>SUM(F69:F81)</f>
        <v>-99596891</v>
      </c>
      <c r="G83" s="115"/>
      <c r="H83" s="230">
        <f>SUM(H69:H81)</f>
        <v>34793799</v>
      </c>
      <c r="J83" s="129"/>
      <c r="K83" s="130"/>
      <c r="L83" s="96"/>
    </row>
    <row r="84" spans="1:12" ht="15.6">
      <c r="C84" s="123"/>
      <c r="D84" s="124"/>
      <c r="E84" s="124"/>
      <c r="F84" s="124"/>
      <c r="G84" s="125"/>
      <c r="H84" s="124"/>
    </row>
    <row r="85" spans="1:12" ht="18.899999999999999" customHeight="1">
      <c r="A85" s="99" t="s">
        <v>163</v>
      </c>
      <c r="B85" s="90"/>
      <c r="C85" s="117"/>
      <c r="D85" s="118">
        <f>SUM(D43,D65,D83)</f>
        <v>-3298435</v>
      </c>
      <c r="E85" s="115"/>
      <c r="F85" s="118">
        <f>SUM(F43,F65,F83)</f>
        <v>-1675608</v>
      </c>
      <c r="G85" s="128"/>
      <c r="H85" s="118">
        <f>SUM(H43,H65,H83)</f>
        <v>-3298435</v>
      </c>
    </row>
    <row r="86" spans="1:12" ht="18.899999999999999" customHeight="1">
      <c r="A86" s="90" t="s">
        <v>42</v>
      </c>
      <c r="B86" s="90"/>
      <c r="C86" s="117"/>
      <c r="D86" s="118">
        <v>14743067</v>
      </c>
      <c r="E86" s="118"/>
      <c r="F86" s="118">
        <v>9725291</v>
      </c>
      <c r="G86" s="115"/>
      <c r="H86" s="118">
        <v>14743067</v>
      </c>
    </row>
    <row r="87" spans="1:12" ht="18.899999999999999" customHeight="1" thickBot="1">
      <c r="A87" s="113" t="s">
        <v>131</v>
      </c>
      <c r="B87" s="120">
        <v>6.2</v>
      </c>
      <c r="C87" s="117"/>
      <c r="D87" s="131">
        <f>SUM(D85:D86)</f>
        <v>11444632</v>
      </c>
      <c r="E87" s="118"/>
      <c r="F87" s="131">
        <f>SUM(F85:F86)</f>
        <v>8049683</v>
      </c>
      <c r="G87" s="115"/>
      <c r="H87" s="131">
        <f>SUM(H85:H86)</f>
        <v>11444632</v>
      </c>
      <c r="K87" s="132"/>
    </row>
    <row r="88" spans="1:12" ht="18.899999999999999" customHeight="1" thickTop="1">
      <c r="C88" s="132"/>
      <c r="D88" s="96"/>
      <c r="E88" s="96"/>
      <c r="F88" s="133"/>
      <c r="G88" s="96"/>
      <c r="H88" s="96"/>
    </row>
    <row r="89" spans="1:12" ht="18.899999999999999" customHeight="1">
      <c r="C89" s="132"/>
      <c r="D89" s="132"/>
      <c r="E89" s="132"/>
      <c r="G89" s="132"/>
      <c r="H89" s="132"/>
    </row>
    <row r="90" spans="1:12" ht="18.899999999999999" customHeight="1">
      <c r="C90" s="132"/>
      <c r="D90" s="132"/>
      <c r="E90" s="132"/>
      <c r="G90" s="132"/>
      <c r="H90" s="132"/>
    </row>
    <row r="91" spans="1:12" ht="18.899999999999999" customHeight="1">
      <c r="C91" s="132"/>
      <c r="D91" s="132"/>
      <c r="E91" s="132"/>
      <c r="G91" s="132"/>
      <c r="H91" s="132"/>
    </row>
    <row r="92" spans="1:12" ht="18.899999999999999" customHeight="1">
      <c r="C92" s="132"/>
      <c r="D92" s="132"/>
      <c r="E92" s="132"/>
      <c r="G92" s="132"/>
      <c r="H92" s="132"/>
    </row>
    <row r="93" spans="1:12" ht="18.899999999999999" customHeight="1">
      <c r="C93" s="132"/>
      <c r="D93" s="132"/>
      <c r="E93" s="132"/>
      <c r="G93" s="132"/>
      <c r="H93" s="132"/>
    </row>
    <row r="94" spans="1:12" ht="18.899999999999999" customHeight="1">
      <c r="C94" s="132"/>
      <c r="D94" s="132"/>
      <c r="E94" s="132"/>
      <c r="G94" s="132"/>
      <c r="H94" s="132"/>
    </row>
    <row r="95" spans="1:12" ht="18.899999999999999" customHeight="1">
      <c r="C95" s="132"/>
      <c r="D95" s="132"/>
      <c r="E95" s="132"/>
      <c r="G95" s="132"/>
      <c r="H95" s="132"/>
    </row>
    <row r="96" spans="1:12" ht="18.899999999999999" customHeight="1">
      <c r="C96" s="132"/>
      <c r="D96" s="132"/>
      <c r="E96" s="132"/>
      <c r="G96" s="132"/>
      <c r="H96" s="132"/>
    </row>
    <row r="97" spans="1:8" ht="18.899999999999999" customHeight="1">
      <c r="A97" s="137" t="s">
        <v>108</v>
      </c>
      <c r="C97" s="132"/>
      <c r="D97" s="132"/>
      <c r="E97" s="132"/>
      <c r="G97" s="132"/>
      <c r="H97" s="132"/>
    </row>
    <row r="98" spans="1:8" ht="18.899999999999999" customHeight="1">
      <c r="C98" s="132"/>
      <c r="D98" s="132"/>
      <c r="E98" s="132"/>
      <c r="G98" s="132"/>
      <c r="H98" s="132"/>
    </row>
    <row r="99" spans="1:8" ht="18.899999999999999" customHeight="1">
      <c r="C99" s="132"/>
      <c r="D99" s="132"/>
      <c r="E99" s="132"/>
      <c r="G99" s="132"/>
      <c r="H99" s="132"/>
    </row>
    <row r="100" spans="1:8" ht="18.899999999999999" customHeight="1">
      <c r="C100" s="132"/>
      <c r="D100" s="132"/>
      <c r="E100" s="132"/>
      <c r="G100" s="132"/>
      <c r="H100" s="132"/>
    </row>
    <row r="101" spans="1:8" ht="18.899999999999999" customHeight="1">
      <c r="C101" s="132"/>
      <c r="D101" s="132"/>
      <c r="E101" s="132"/>
      <c r="G101" s="132"/>
      <c r="H101" s="132"/>
    </row>
    <row r="102" spans="1:8" ht="18.899999999999999" customHeight="1">
      <c r="C102" s="132"/>
      <c r="D102" s="132"/>
      <c r="E102" s="132"/>
      <c r="G102" s="132"/>
      <c r="H102" s="132"/>
    </row>
    <row r="103" spans="1:8" ht="18.899999999999999" customHeight="1">
      <c r="B103" s="120"/>
      <c r="C103" s="135"/>
      <c r="D103" s="136"/>
      <c r="E103" s="136"/>
      <c r="F103" s="136"/>
      <c r="G103" s="135"/>
      <c r="H103" s="136"/>
    </row>
    <row r="120" spans="1:1" ht="21" customHeight="1">
      <c r="A120" s="99"/>
    </row>
  </sheetData>
  <mergeCells count="16">
    <mergeCell ref="F57:H57"/>
    <mergeCell ref="F53:H53"/>
    <mergeCell ref="A1:H1"/>
    <mergeCell ref="A2:H2"/>
    <mergeCell ref="A3:H3"/>
    <mergeCell ref="F5:H5"/>
    <mergeCell ref="F9:H9"/>
    <mergeCell ref="F7:H7"/>
    <mergeCell ref="F8:H8"/>
    <mergeCell ref="A4:H4"/>
    <mergeCell ref="A52:H52"/>
    <mergeCell ref="F56:H56"/>
    <mergeCell ref="A51:H51"/>
    <mergeCell ref="A50:H50"/>
    <mergeCell ref="A49:H49"/>
    <mergeCell ref="F55:H55"/>
  </mergeCells>
  <pageMargins left="0.8" right="0.3" top="1" bottom="0.5" header="0.5" footer="0.3"/>
  <pageSetup paperSize="9" scale="80" firstPageNumber="7" fitToHeight="0" orientation="portrait" useFirstPageNumber="1" r:id="rId1"/>
  <headerFooter alignWithMargins="0">
    <oddFooter xml:space="preserve">&amp;L
</oddFooter>
  </headerFooter>
  <rowBreaks count="1" manualBreakCount="1">
    <brk id="48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</vt:lpstr>
      <vt:lpstr>PL 3 month</vt:lpstr>
      <vt:lpstr>PL 6 month</vt:lpstr>
      <vt:lpstr>CE-CONSO</vt:lpstr>
      <vt:lpstr>CE</vt:lpstr>
      <vt:lpstr>CASHFLOWS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Iamwong, Withanon</cp:lastModifiedBy>
  <cp:lastPrinted>2025-08-07T08:11:24Z</cp:lastPrinted>
  <dcterms:created xsi:type="dcterms:W3CDTF">2000-06-16T10:49:48Z</dcterms:created>
  <dcterms:modified xsi:type="dcterms:W3CDTF">2025-08-07T08:11:26Z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