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166925"/>
  <mc:AlternateContent xmlns:mc="http://schemas.openxmlformats.org/markup-compatibility/2006">
    <mc:Choice Requires="x15">
      <x15ac:absPath xmlns:x15ac="http://schemas.microsoft.com/office/spreadsheetml/2010/11/ac" url="L:\ABAS-Listed\NFORCE SECURE PUBLIC COMPANY LIMITED\nForce Secure_Q2 June2025\"/>
    </mc:Choice>
  </mc:AlternateContent>
  <xr:revisionPtr revIDLastSave="0" documentId="13_ncr:1_{B3E2F455-068F-4F7B-AC87-B66F6594B01C}" xr6:coauthVersionLast="47" xr6:coauthVersionMax="47" xr10:uidLastSave="{00000000-0000-0000-0000-000000000000}"/>
  <bookViews>
    <workbookView xWindow="-120" yWindow="-120" windowWidth="21840" windowHeight="13020" activeTab="4" xr2:uid="{A241F68C-7C4D-4A62-B63C-3B53C1D3B7EC}"/>
  </bookViews>
  <sheets>
    <sheet name="2-4 (2)" sheetId="9" r:id="rId1"/>
    <sheet name="5 (3M)" sheetId="10" r:id="rId2"/>
    <sheet name="6 (6M)" sheetId="11" r:id="rId3"/>
    <sheet name="7" sheetId="12" r:id="rId4"/>
    <sheet name="8-9" sheetId="13" r:id="rId5"/>
  </sheets>
  <definedNames>
    <definedName name="_Fill" localSheetId="0" hidden="1">#REF!</definedName>
    <definedName name="_Fill" localSheetId="1" hidden="1">#REF!</definedName>
    <definedName name="_Fill" localSheetId="2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hidden="1">#REF!</definedName>
    <definedName name="_Order1" hidden="1">255</definedName>
    <definedName name="_Order2" hidden="1">255</definedName>
    <definedName name="_Sort" localSheetId="1" hidden="1">#REF!</definedName>
    <definedName name="_Sort" localSheetId="2" hidden="1">#REF!</definedName>
    <definedName name="_Sort" hidden="1">#REF!</definedName>
    <definedName name="AccessDatabase" hidden="1">"C:\aa.mdb"</definedName>
    <definedName name="_xlnm.Print_Area" localSheetId="1">'5 (3M)'!$A$1:$F$48</definedName>
    <definedName name="_xlnm.Print_Area" localSheetId="2">'6 (6M)'!$A$1:$F$48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5" i="13" l="1"/>
  <c r="E65" i="13"/>
  <c r="P21" i="12" l="1"/>
  <c r="P13" i="12"/>
  <c r="D15" i="10" l="1"/>
  <c r="D26" i="10" s="1"/>
  <c r="D29" i="10" s="1"/>
  <c r="G71" i="13"/>
  <c r="G30" i="13"/>
  <c r="G39" i="13" s="1"/>
  <c r="G43" i="13" s="1"/>
  <c r="F37" i="11"/>
  <c r="F15" i="11"/>
  <c r="F26" i="11" s="1"/>
  <c r="F29" i="11" s="1"/>
  <c r="F39" i="11" s="1"/>
  <c r="F37" i="10"/>
  <c r="F15" i="10"/>
  <c r="F26" i="10" s="1"/>
  <c r="F29" i="10" s="1"/>
  <c r="N25" i="12"/>
  <c r="L25" i="12"/>
  <c r="J25" i="12"/>
  <c r="H25" i="12"/>
  <c r="F25" i="12"/>
  <c r="P23" i="12"/>
  <c r="P22" i="12"/>
  <c r="P20" i="12"/>
  <c r="A96" i="13"/>
  <c r="E71" i="13"/>
  <c r="E30" i="13"/>
  <c r="E39" i="13" s="1"/>
  <c r="E43" i="13" s="1"/>
  <c r="A3" i="13"/>
  <c r="A51" i="13" s="1"/>
  <c r="N17" i="12"/>
  <c r="L17" i="12"/>
  <c r="J17" i="12"/>
  <c r="H17" i="12"/>
  <c r="F17" i="12"/>
  <c r="P15" i="12"/>
  <c r="P14" i="12"/>
  <c r="P12" i="12"/>
  <c r="D37" i="11"/>
  <c r="D15" i="11"/>
  <c r="D26" i="11" s="1"/>
  <c r="D29" i="11" s="1"/>
  <c r="D39" i="11" s="1"/>
  <c r="D37" i="10"/>
  <c r="E73" i="13" l="1"/>
  <c r="E77" i="13" s="1"/>
  <c r="F39" i="10"/>
  <c r="D39" i="10"/>
  <c r="G73" i="13"/>
  <c r="G77" i="13" s="1"/>
  <c r="P25" i="12"/>
  <c r="P17" i="12"/>
  <c r="A144" i="9"/>
  <c r="F125" i="9"/>
  <c r="D125" i="9"/>
  <c r="A99" i="9"/>
  <c r="A96" i="9"/>
  <c r="F78" i="9"/>
  <c r="D78" i="9"/>
  <c r="F70" i="9"/>
  <c r="D70" i="9"/>
  <c r="A51" i="9"/>
  <c r="F36" i="9"/>
  <c r="D36" i="9"/>
  <c r="F23" i="9"/>
  <c r="D23" i="9"/>
  <c r="F38" i="9" l="1"/>
  <c r="F80" i="9"/>
  <c r="F127" i="9" s="1"/>
  <c r="D80" i="9"/>
  <c r="D127" i="9" s="1"/>
  <c r="D38" i="9"/>
</calcChain>
</file>

<file path=xl/sharedStrings.xml><?xml version="1.0" encoding="utf-8"?>
<sst xmlns="http://schemas.openxmlformats.org/spreadsheetml/2006/main" count="270" uniqueCount="154">
  <si>
    <t>nForce Secure Public Company Limited</t>
  </si>
  <si>
    <t>Statement of Financial Position</t>
  </si>
  <si>
    <t>As at 30 June 2025</t>
  </si>
  <si>
    <t>Unaudited</t>
  </si>
  <si>
    <t>Audited</t>
  </si>
  <si>
    <t>30 June</t>
  </si>
  <si>
    <t>31 December</t>
  </si>
  <si>
    <t>2025</t>
  </si>
  <si>
    <t>2024</t>
  </si>
  <si>
    <t>Notes</t>
  </si>
  <si>
    <t>Baht</t>
  </si>
  <si>
    <t>Assets</t>
  </si>
  <si>
    <t>Current assets</t>
  </si>
  <si>
    <t>Cash and cash equivalents</t>
  </si>
  <si>
    <t>Financial assets measured at fair value</t>
  </si>
  <si>
    <t xml:space="preserve">   through profit or loss</t>
  </si>
  <si>
    <t>7, 8</t>
  </si>
  <si>
    <t>Trade and other current receivables, net</t>
  </si>
  <si>
    <t>Current portion of installment receivables, net</t>
  </si>
  <si>
    <t>Inventories</t>
  </si>
  <si>
    <t>Other current assets</t>
  </si>
  <si>
    <t>Total current assets</t>
  </si>
  <si>
    <t>Non-current assets</t>
  </si>
  <si>
    <t>Restricted deposits at financial institutions</t>
  </si>
  <si>
    <t>Investment in joint venture</t>
  </si>
  <si>
    <t>Installment receivables, net</t>
  </si>
  <si>
    <t>Property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</si>
  <si>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</si>
  <si>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</si>
  <si>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</si>
  <si>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</si>
  <si>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</si>
  <si>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</si>
  <si>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Director  ____________________________             Director   ________________________</t>
  </si>
  <si>
    <t>The accompanying notes form part of this interim financial information.</t>
  </si>
  <si>
    <r>
      <t>Statement of Financial Position</t>
    </r>
    <r>
      <rPr>
        <sz val="10"/>
        <color theme="1"/>
        <rFont val="Arial"/>
        <family val="2"/>
      </rPr>
      <t xml:space="preserve"> (Cont’d)</t>
    </r>
  </si>
  <si>
    <t>Liabilities and equity</t>
  </si>
  <si>
    <t>Current liabilities</t>
  </si>
  <si>
    <t>Trade and other current payables</t>
  </si>
  <si>
    <t>Current contract liabilities</t>
  </si>
  <si>
    <t>Current portion of lease liabilities</t>
  </si>
  <si>
    <t>Derivative liabilities</t>
  </si>
  <si>
    <t>Corporate income tax payable</t>
  </si>
  <si>
    <t>Other current liabilities</t>
  </si>
  <si>
    <t>Total current liabilities</t>
  </si>
  <si>
    <t>Non-current liabilities</t>
  </si>
  <si>
    <t xml:space="preserve">Non-current contract liabilities </t>
  </si>
  <si>
    <t>Lease liabilities</t>
  </si>
  <si>
    <t>Employee benefit obligations</t>
  </si>
  <si>
    <t>Total non-current liabilities</t>
  </si>
  <si>
    <t>Total liabilities</t>
  </si>
  <si>
    <t>Note</t>
  </si>
  <si>
    <r>
      <t xml:space="preserve">Liabilities and equity </t>
    </r>
    <r>
      <rPr>
        <sz val="10"/>
        <rFont val="Arial"/>
        <family val="2"/>
      </rPr>
      <t>(Cont'd)</t>
    </r>
  </si>
  <si>
    <t>Equity</t>
  </si>
  <si>
    <t>Share capital</t>
  </si>
  <si>
    <t xml:space="preserve">   Authorised share capital</t>
  </si>
  <si>
    <t xml:space="preserve">     Ordinary shares, 105,941,000 shares</t>
  </si>
  <si>
    <t xml:space="preserve">        at par value of Baht 0.5 each</t>
  </si>
  <si>
    <t xml:space="preserve">   Issued and paid-up share capital</t>
  </si>
  <si>
    <t xml:space="preserve">     Ordinary shares, 102,741,000 shares</t>
  </si>
  <si>
    <t xml:space="preserve">        paid-up at Baht 0.5 each</t>
  </si>
  <si>
    <t>Premium on paid-up capital</t>
  </si>
  <si>
    <t>Retained earnings</t>
  </si>
  <si>
    <t xml:space="preserve">   Appropriated - legal reserve</t>
  </si>
  <si>
    <t xml:space="preserve">   Unappropriated</t>
  </si>
  <si>
    <t>Total equity</t>
  </si>
  <si>
    <t>Total liabilities and equity</t>
  </si>
  <si>
    <t>Statement of Comprehensive Income</t>
  </si>
  <si>
    <t>For the three-month period ended 30 June 2025</t>
  </si>
  <si>
    <t>Revenue from sales</t>
  </si>
  <si>
    <t>Revenue from services</t>
  </si>
  <si>
    <t>Cost of sales and services</t>
  </si>
  <si>
    <t>Gross profit</t>
  </si>
  <si>
    <t>Other income</t>
  </si>
  <si>
    <t>Selling expenses</t>
  </si>
  <si>
    <t>Administrative expenses</t>
  </si>
  <si>
    <t>Gain (loss) on exchange rate, net</t>
  </si>
  <si>
    <t xml:space="preserve">Fair value gain on financial assets at fair value </t>
  </si>
  <si>
    <t>Finance costs</t>
  </si>
  <si>
    <t>Share of loss from joint venture</t>
  </si>
  <si>
    <t>Profit before income tax expense</t>
  </si>
  <si>
    <t>Income tax expense</t>
  </si>
  <si>
    <t>Profit for the period</t>
  </si>
  <si>
    <t>Other comprehensive income</t>
  </si>
  <si>
    <t>Items that will not be reclassified to profit or loss</t>
  </si>
  <si>
    <t xml:space="preserve">  Remeasurements of post-employment benefit obligations</t>
  </si>
  <si>
    <t xml:space="preserve">  Deferred income tax on remeasurements </t>
  </si>
  <si>
    <t xml:space="preserve">     of employee benefit obligations</t>
  </si>
  <si>
    <t>Other comprehensive income for the period, net of tax</t>
  </si>
  <si>
    <t>Total comprehensive income for the period</t>
  </si>
  <si>
    <t>Earnings per share</t>
  </si>
  <si>
    <t>Basic earnings per share</t>
  </si>
  <si>
    <t>For the six-month period ended 30 June 2025</t>
  </si>
  <si>
    <t>Fair value gain on derivatives</t>
  </si>
  <si>
    <t>Statement of Changes in Equity</t>
  </si>
  <si>
    <t>Issued and</t>
  </si>
  <si>
    <t>Premium on</t>
  </si>
  <si>
    <t>Other reserves</t>
  </si>
  <si>
    <t>paid-up</t>
  </si>
  <si>
    <t xml:space="preserve"> - share-based</t>
  </si>
  <si>
    <t>Appropriated -</t>
  </si>
  <si>
    <t>share capital</t>
  </si>
  <si>
    <t>payments</t>
  </si>
  <si>
    <t>legal reserve</t>
  </si>
  <si>
    <t>Unappropriated</t>
  </si>
  <si>
    <t>Total</t>
  </si>
  <si>
    <t>Opening balance at 1 January 2024</t>
  </si>
  <si>
    <t>Dividend</t>
  </si>
  <si>
    <t>Share-based payments</t>
  </si>
  <si>
    <t>Closing balance as at 30 June 2024</t>
  </si>
  <si>
    <t>Opening balance at 1 January 2025</t>
  </si>
  <si>
    <t>Closing balance as at 30 June 2025</t>
  </si>
  <si>
    <t>Statement of Cash Flows</t>
  </si>
  <si>
    <t>Cash flows from operating activities</t>
  </si>
  <si>
    <t>Profit before income tax</t>
  </si>
  <si>
    <t>Adjustments for:</t>
  </si>
  <si>
    <t>Depreciation</t>
  </si>
  <si>
    <t>Amortisation</t>
  </si>
  <si>
    <t>Loss on write-off of equipment</t>
  </si>
  <si>
    <t>Bad debts</t>
  </si>
  <si>
    <t>Employee benefit expenses</t>
  </si>
  <si>
    <t>Gain from changes in fair value of financial assets</t>
  </si>
  <si>
    <t xml:space="preserve">   at fair value through profit or loss</t>
  </si>
  <si>
    <t>Interest income</t>
  </si>
  <si>
    <t>Profit from operating activities before changes in</t>
  </si>
  <si>
    <t>operating assets and liabilities</t>
  </si>
  <si>
    <t>Trade and other current receivables</t>
  </si>
  <si>
    <t>Contract liabilities</t>
  </si>
  <si>
    <t>Net cash generated from operations</t>
  </si>
  <si>
    <r>
      <rPr>
        <u/>
        <sz val="10"/>
        <rFont val="Arial"/>
        <family val="2"/>
      </rPr>
      <t>Less</t>
    </r>
    <r>
      <rPr>
        <sz val="10"/>
        <rFont val="Arial"/>
        <family val="2"/>
      </rPr>
      <t xml:space="preserve">   Interest paid</t>
    </r>
  </si>
  <si>
    <t>Less   Income tax paid</t>
  </si>
  <si>
    <t>Net cash generated from operating activities</t>
  </si>
  <si>
    <r>
      <t>Statement of Cash Flows</t>
    </r>
    <r>
      <rPr>
        <sz val="10"/>
        <rFont val="Arial"/>
        <family val="2"/>
      </rPr>
      <t xml:space="preserve"> (Cont'd)</t>
    </r>
  </si>
  <si>
    <t>Cash flows from investing activities</t>
  </si>
  <si>
    <t>Payment for purchase of intangible assets</t>
  </si>
  <si>
    <t>Payment for purchases of equipment and computer</t>
  </si>
  <si>
    <t>Cash flow from financing activities</t>
  </si>
  <si>
    <t>Payments on lease liabilities</t>
  </si>
  <si>
    <t>Payment on dividend</t>
  </si>
  <si>
    <t>Net cash used in financing activities</t>
  </si>
  <si>
    <t>Net increase in cash and cash equivalents</t>
  </si>
  <si>
    <t>Cash and cash equivalents at the beginning of the period</t>
  </si>
  <si>
    <t>Cash and cash equivalents at the end of the period</t>
  </si>
  <si>
    <t>Significant non-cash transactions</t>
  </si>
  <si>
    <t>Share-based payments expenses</t>
  </si>
  <si>
    <t xml:space="preserve">   Other reserves - share-based payments</t>
  </si>
  <si>
    <t>Fair value loss on derivatives</t>
  </si>
  <si>
    <t>Expected credit losses</t>
  </si>
  <si>
    <t>Installment receivables</t>
  </si>
  <si>
    <t>Net cash generated from investing activities</t>
  </si>
  <si>
    <t>Unrealised loss (gain) on exchange rate</t>
  </si>
  <si>
    <t>Exchange (loss) gain on cash and cash equivalents</t>
  </si>
  <si>
    <t>Decrease in restricted deposits at financial institutions</t>
  </si>
  <si>
    <t>Lease reassessments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</si>
</sst>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-* #,##0_-;\-* #,##0_-;_-* &quot;-&quot;??_-;_-@_-"/>
    <numFmt numFmtId="168" formatCode="#,##0;\(#,##0\);\-"/>
    <numFmt numFmtId="169" formatCode="#,##0.00;\(#,##0.00\);&quot;-&quot;;@"/>
    <numFmt numFmtId="170" formatCode="_(* #,##0_);_(* \(#,##0\);_(* &quot;-&quot;??_);_(@_)"/>
    <numFmt numFmtId="171" formatCode="d\.m\.yy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"/>
      <color theme="2" tint="-0.499984740745262"/>
      <name val="Arial"/>
      <family val="2"/>
    </font>
    <font>
      <sz val="10"/>
      <color theme="0"/>
      <name val="Arial"/>
      <family val="2"/>
    </font>
    <font>
      <sz val="10"/>
      <color rgb="FFFF0000"/>
      <name val="Arial"/>
      <family val="2"/>
    </font>
    <font>
      <sz val="14"/>
      <name val="Cordia New"/>
      <family val="2"/>
    </font>
    <font>
      <u/>
      <sz val="10"/>
      <name val="Arial"/>
      <family val="2"/>
    </font>
    <font>
      <b/>
      <sz val="10"/>
      <color theme="1"/>
      <name val="Arial"/>
      <family val="2"/>
    </font>
    <font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rgb="FF000000"/>
      </bottom>
      <diagonal/>
    </border>
  </borders>
  <cellStyleXfs count="22">
    <xf numFmtId="0" fontId="0" fillId="0" borderId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71" fontId="2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0" fontId="8" fillId="0" borderId="0"/>
    <xf numFmtId="0" fontId="2" fillId="0" borderId="0"/>
    <xf numFmtId="43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0" fontId="4" fillId="0" borderId="0">
      <protection locked="0"/>
    </xf>
    <xf numFmtId="0" fontId="2" fillId="0" borderId="0"/>
    <xf numFmtId="43" fontId="8" fillId="0" borderId="0" applyFont="0" applyFill="0" applyBorder="0" applyAlignment="0" applyProtection="0"/>
    <xf numFmtId="0" fontId="2" fillId="0" borderId="0"/>
  </cellStyleXfs>
  <cellXfs count="166">
    <xf numFmtId="0" fontId="0" fillId="0" borderId="0" xfId="0"/>
    <xf numFmtId="0" fontId="3" fillId="0" borderId="0" xfId="3" quotePrefix="1" applyNumberFormat="1" applyFont="1" applyFill="1" applyAlignment="1">
      <alignment horizontal="right" vertical="center"/>
    </xf>
    <xf numFmtId="165" fontId="3" fillId="0" borderId="0" xfId="3" quotePrefix="1" applyNumberFormat="1" applyFont="1" applyFill="1" applyBorder="1" applyAlignment="1">
      <alignment horizontal="right" vertical="center"/>
    </xf>
    <xf numFmtId="0" fontId="3" fillId="0" borderId="1" xfId="3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Border="1" applyAlignment="1">
      <alignment horizontal="right" vertical="center"/>
    </xf>
    <xf numFmtId="167" fontId="2" fillId="0" borderId="0" xfId="3" applyNumberFormat="1" applyFont="1" applyFill="1" applyAlignment="1">
      <alignment horizontal="right" vertical="center" wrapText="1"/>
    </xf>
    <xf numFmtId="167" fontId="2" fillId="0" borderId="1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horizontal="right" vertical="center" wrapText="1"/>
    </xf>
    <xf numFmtId="167" fontId="2" fillId="0" borderId="0" xfId="3" applyNumberFormat="1" applyFont="1" applyFill="1" applyBorder="1" applyAlignment="1">
      <alignment vertical="center"/>
    </xf>
    <xf numFmtId="0" fontId="3" fillId="0" borderId="0" xfId="3" applyNumberFormat="1" applyFont="1" applyFill="1" applyBorder="1" applyAlignment="1">
      <alignment horizontal="right" vertical="center"/>
    </xf>
    <xf numFmtId="43" fontId="2" fillId="0" borderId="0" xfId="3" applyFont="1" applyFill="1" applyAlignment="1">
      <alignment vertical="center"/>
    </xf>
    <xf numFmtId="167" fontId="6" fillId="0" borderId="0" xfId="3" applyNumberFormat="1" applyFont="1" applyFill="1" applyAlignment="1">
      <alignment horizontal="right" vertical="center" wrapText="1"/>
    </xf>
    <xf numFmtId="165" fontId="3" fillId="0" borderId="0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horizontal="right" vertical="center"/>
    </xf>
    <xf numFmtId="168" fontId="2" fillId="0" borderId="0" xfId="8" applyNumberFormat="1" applyFont="1" applyFill="1" applyBorder="1" applyAlignment="1">
      <alignment horizontal="right" vertical="center"/>
    </xf>
    <xf numFmtId="165" fontId="2" fillId="0" borderId="3" xfId="8" applyNumberFormat="1" applyFont="1" applyFill="1" applyBorder="1" applyAlignment="1">
      <alignment horizontal="right" vertical="center"/>
    </xf>
    <xf numFmtId="165" fontId="2" fillId="0" borderId="1" xfId="8" applyNumberFormat="1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/>
    </xf>
    <xf numFmtId="165" fontId="3" fillId="0" borderId="0" xfId="8" applyNumberFormat="1" applyFont="1" applyFill="1" applyAlignment="1">
      <alignment horizontal="right" vertical="center"/>
    </xf>
    <xf numFmtId="165" fontId="3" fillId="0" borderId="0" xfId="8" quotePrefix="1" applyNumberFormat="1" applyFont="1" applyFill="1" applyAlignment="1">
      <alignment horizontal="right" vertical="center"/>
    </xf>
    <xf numFmtId="165" fontId="3" fillId="0" borderId="1" xfId="8" applyNumberFormat="1" applyFont="1" applyFill="1" applyBorder="1" applyAlignment="1">
      <alignment horizontal="right" vertical="center"/>
    </xf>
    <xf numFmtId="165" fontId="2" fillId="0" borderId="0" xfId="8" applyNumberFormat="1" applyFont="1" applyFill="1" applyAlignment="1">
      <alignment horizontal="right" vertical="center"/>
    </xf>
    <xf numFmtId="167" fontId="2" fillId="0" borderId="0" xfId="8" applyNumberFormat="1" applyFont="1" applyFill="1" applyAlignment="1">
      <alignment horizontal="right" vertical="center" wrapText="1"/>
    </xf>
    <xf numFmtId="43" fontId="2" fillId="0" borderId="0" xfId="8" applyFont="1" applyFill="1" applyAlignment="1">
      <alignment horizontal="right" vertical="center" wrapText="1"/>
    </xf>
    <xf numFmtId="165" fontId="2" fillId="0" borderId="0" xfId="8" applyNumberFormat="1" applyFont="1" applyFill="1" applyAlignment="1">
      <alignment horizontal="right" vertical="center" wrapText="1"/>
    </xf>
    <xf numFmtId="165" fontId="2" fillId="0" borderId="1" xfId="8" applyNumberFormat="1" applyFont="1" applyFill="1" applyBorder="1" applyAlignment="1">
      <alignment horizontal="right" vertical="center" wrapText="1"/>
    </xf>
    <xf numFmtId="43" fontId="2" fillId="0" borderId="0" xfId="8" applyFont="1" applyFill="1" applyBorder="1" applyAlignment="1">
      <alignment horizontal="center" vertical="center" wrapText="1"/>
    </xf>
    <xf numFmtId="43" fontId="2" fillId="0" borderId="0" xfId="8" applyFont="1" applyFill="1" applyAlignment="1">
      <alignment horizontal="center" vertical="center" wrapText="1"/>
    </xf>
    <xf numFmtId="43" fontId="2" fillId="0" borderId="0" xfId="8" applyFont="1" applyFill="1" applyBorder="1" applyAlignment="1">
      <alignment vertical="center"/>
    </xf>
    <xf numFmtId="165" fontId="2" fillId="0" borderId="0" xfId="8" applyNumberFormat="1" applyFont="1" applyFill="1" applyBorder="1" applyAlignment="1">
      <alignment vertical="center"/>
    </xf>
    <xf numFmtId="43" fontId="3" fillId="0" borderId="0" xfId="8" applyFont="1" applyFill="1" applyBorder="1" applyAlignment="1">
      <alignment vertical="center"/>
    </xf>
    <xf numFmtId="165" fontId="2" fillId="0" borderId="0" xfId="8" applyNumberFormat="1" applyFont="1" applyFill="1" applyAlignment="1">
      <alignment vertical="center" wrapText="1"/>
    </xf>
    <xf numFmtId="3" fontId="4" fillId="0" borderId="0" xfId="8" applyNumberFormat="1" applyFont="1" applyFill="1" applyAlignment="1">
      <alignment horizontal="right" vertical="center"/>
    </xf>
    <xf numFmtId="167" fontId="2" fillId="0" borderId="1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Border="1" applyAlignment="1">
      <alignment horizontal="right" vertical="center"/>
    </xf>
    <xf numFmtId="167" fontId="4" fillId="0" borderId="0" xfId="3" applyNumberFormat="1" applyFont="1" applyFill="1" applyAlignment="1">
      <alignment horizontal="right" vertical="center" wrapText="1"/>
    </xf>
    <xf numFmtId="167" fontId="4" fillId="0" borderId="1" xfId="3" applyNumberFormat="1" applyFont="1" applyFill="1" applyBorder="1" applyAlignment="1">
      <alignment horizontal="right" vertical="center" wrapText="1"/>
    </xf>
    <xf numFmtId="165" fontId="2" fillId="0" borderId="0" xfId="8" applyNumberFormat="1" applyFont="1" applyFill="1" applyBorder="1" applyAlignment="1">
      <alignment horizontal="right" vertical="center" wrapText="1"/>
    </xf>
    <xf numFmtId="167" fontId="2" fillId="0" borderId="0" xfId="8" applyNumberFormat="1" applyFont="1" applyFill="1" applyBorder="1" applyAlignment="1">
      <alignment horizontal="right" vertical="center"/>
    </xf>
    <xf numFmtId="167" fontId="2" fillId="0" borderId="2" xfId="3" applyNumberFormat="1" applyFont="1" applyFill="1" applyBorder="1" applyAlignment="1">
      <alignment horizontal="right" vertical="center" wrapText="1"/>
    </xf>
    <xf numFmtId="0" fontId="3" fillId="0" borderId="0" xfId="1" applyFont="1" applyAlignment="1">
      <alignment vertical="center"/>
    </xf>
    <xf numFmtId="0" fontId="4" fillId="0" borderId="0" xfId="2" applyFont="1" applyAlignment="1">
      <alignment horizontal="center"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0" fontId="3" fillId="0" borderId="0" xfId="1" quotePrefix="1" applyFont="1" applyAlignment="1">
      <alignment horizontal="right" vertical="center"/>
    </xf>
    <xf numFmtId="166" fontId="3" fillId="0" borderId="0" xfId="1" applyNumberFormat="1" applyFont="1" applyAlignment="1">
      <alignment horizontal="center" vertical="center"/>
    </xf>
    <xf numFmtId="0" fontId="3" fillId="0" borderId="0" xfId="1" applyFont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4" applyFont="1" applyAlignment="1">
      <alignment horizontal="left" vertical="center"/>
    </xf>
    <xf numFmtId="37" fontId="4" fillId="0" borderId="0" xfId="4" applyNumberFormat="1" applyFont="1" applyAlignment="1">
      <alignment horizontal="center" vertical="center"/>
    </xf>
    <xf numFmtId="168" fontId="4" fillId="0" borderId="0" xfId="15" applyNumberFormat="1" applyFont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37" fontId="4" fillId="0" borderId="0" xfId="4" applyNumberFormat="1" applyFont="1" applyAlignment="1">
      <alignment vertical="center"/>
    </xf>
    <xf numFmtId="0" fontId="4" fillId="0" borderId="0" xfId="4" applyFont="1" applyAlignment="1">
      <alignment vertical="center"/>
    </xf>
    <xf numFmtId="168" fontId="4" fillId="0" borderId="1" xfId="15" applyNumberFormat="1" applyFont="1" applyBorder="1" applyAlignment="1">
      <alignment horizontal="right" vertical="center"/>
    </xf>
    <xf numFmtId="168" fontId="4" fillId="0" borderId="1" xfId="0" applyNumberFormat="1" applyFont="1" applyBorder="1" applyAlignment="1">
      <alignment horizontal="right" vertical="center"/>
    </xf>
    <xf numFmtId="0" fontId="3" fillId="0" borderId="0" xfId="1" applyFont="1" applyAlignment="1">
      <alignment horizontal="left" vertical="center" wrapText="1"/>
    </xf>
    <xf numFmtId="168" fontId="4" fillId="0" borderId="0" xfId="4" applyNumberFormat="1" applyFont="1" applyAlignment="1">
      <alignment horizontal="righ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3" xfId="4" applyNumberFormat="1" applyFont="1" applyBorder="1" applyAlignment="1">
      <alignment horizontal="right" vertical="center"/>
    </xf>
    <xf numFmtId="0" fontId="5" fillId="0" borderId="0" xfId="1" applyFont="1" applyAlignment="1">
      <alignment vertical="center" wrapText="1"/>
    </xf>
    <xf numFmtId="0" fontId="5" fillId="0" borderId="0" xfId="1" applyFont="1" applyAlignment="1">
      <alignment horizontal="center" vertical="center" wrapText="1"/>
    </xf>
    <xf numFmtId="165" fontId="5" fillId="0" borderId="0" xfId="1" applyNumberFormat="1" applyFont="1" applyAlignment="1">
      <alignment horizontal="right" vertical="center" wrapText="1"/>
    </xf>
    <xf numFmtId="0" fontId="6" fillId="0" borderId="0" xfId="1" applyFont="1" applyAlignment="1">
      <alignment vertical="center" wrapText="1"/>
    </xf>
    <xf numFmtId="0" fontId="6" fillId="0" borderId="0" xfId="1" applyFont="1" applyAlignment="1">
      <alignment horizontal="center" vertical="center" wrapText="1"/>
    </xf>
    <xf numFmtId="165" fontId="6" fillId="0" borderId="0" xfId="1" applyNumberFormat="1" applyFont="1" applyAlignment="1">
      <alignment horizontal="right" vertical="center" wrapText="1"/>
    </xf>
    <xf numFmtId="0" fontId="5" fillId="0" borderId="0" xfId="1" applyFont="1" applyAlignment="1">
      <alignment vertical="center"/>
    </xf>
    <xf numFmtId="0" fontId="4" fillId="0" borderId="0" xfId="5" applyFont="1" applyAlignment="1">
      <alignment horizontal="center" vertical="center"/>
    </xf>
    <xf numFmtId="0" fontId="4" fillId="0" borderId="0" xfId="5" applyFont="1" applyAlignment="1">
      <alignment vertical="center"/>
    </xf>
    <xf numFmtId="0" fontId="4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41" fontId="4" fillId="0" borderId="0" xfId="4" applyNumberFormat="1" applyFont="1" applyAlignment="1">
      <alignment horizontal="center" vertical="center"/>
    </xf>
    <xf numFmtId="4" fontId="7" fillId="0" borderId="0" xfId="1" applyNumberFormat="1" applyFont="1" applyAlignment="1">
      <alignment horizontal="left" vertical="center"/>
    </xf>
    <xf numFmtId="168" fontId="2" fillId="0" borderId="1" xfId="8" applyNumberFormat="1" applyFont="1" applyFill="1" applyBorder="1" applyAlignment="1">
      <alignment horizontal="right" vertical="center"/>
    </xf>
    <xf numFmtId="169" fontId="2" fillId="0" borderId="3" xfId="8" applyNumberFormat="1" applyFont="1" applyFill="1" applyBorder="1" applyAlignment="1">
      <alignment horizontal="right" vertical="center"/>
    </xf>
    <xf numFmtId="168" fontId="2" fillId="0" borderId="3" xfId="8" applyNumberFormat="1" applyFont="1" applyFill="1" applyBorder="1" applyAlignment="1">
      <alignment horizontal="right" vertical="center"/>
    </xf>
    <xf numFmtId="0" fontId="4" fillId="0" borderId="0" xfId="6" applyFont="1" applyAlignment="1">
      <alignment vertical="center"/>
    </xf>
    <xf numFmtId="0" fontId="3" fillId="0" borderId="0" xfId="7" applyFont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3" fillId="0" borderId="0" xfId="7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4" fillId="0" borderId="0" xfId="0" applyFont="1" applyAlignment="1">
      <alignment vertical="center"/>
    </xf>
    <xf numFmtId="0" fontId="3" fillId="0" borderId="0" xfId="1" applyFont="1" applyAlignment="1">
      <alignment horizontal="left" vertical="center"/>
    </xf>
    <xf numFmtId="170" fontId="3" fillId="0" borderId="0" xfId="1" applyNumberFormat="1" applyFont="1" applyAlignment="1">
      <alignment horizontal="center" vertical="center"/>
    </xf>
    <xf numFmtId="170" fontId="3" fillId="0" borderId="0" xfId="1" applyNumberFormat="1" applyFont="1" applyAlignment="1">
      <alignment vertical="center"/>
    </xf>
    <xf numFmtId="0" fontId="3" fillId="0" borderId="0" xfId="7" applyFont="1" applyAlignment="1">
      <alignment vertical="center"/>
    </xf>
    <xf numFmtId="0" fontId="3" fillId="0" borderId="0" xfId="7" applyFont="1" applyAlignment="1">
      <alignment horizontal="center" vertical="center"/>
    </xf>
    <xf numFmtId="0" fontId="2" fillId="0" borderId="0" xfId="6" applyFont="1" applyAlignment="1">
      <alignment vertical="center"/>
    </xf>
    <xf numFmtId="165" fontId="2" fillId="0" borderId="0" xfId="6" applyNumberFormat="1" applyFont="1" applyAlignment="1">
      <alignment vertical="center"/>
    </xf>
    <xf numFmtId="0" fontId="3" fillId="0" borderId="0" xfId="11" applyFont="1" applyAlignment="1">
      <alignment vertical="center"/>
    </xf>
    <xf numFmtId="0" fontId="3" fillId="0" borderId="0" xfId="11" applyFont="1" applyAlignment="1">
      <alignment horizontal="center" vertical="center"/>
    </xf>
    <xf numFmtId="0" fontId="3" fillId="0" borderId="1" xfId="7" applyFont="1" applyBorder="1" applyAlignment="1">
      <alignment vertical="center"/>
    </xf>
    <xf numFmtId="0" fontId="3" fillId="0" borderId="1" xfId="7" applyFont="1" applyBorder="1" applyAlignment="1">
      <alignment horizontal="center" vertical="center"/>
    </xf>
    <xf numFmtId="165" fontId="3" fillId="0" borderId="0" xfId="7" applyNumberFormat="1" applyFont="1" applyAlignment="1">
      <alignment horizontal="right" vertical="center"/>
    </xf>
    <xf numFmtId="165" fontId="3" fillId="0" borderId="0" xfId="7" applyNumberFormat="1" applyFont="1" applyAlignment="1">
      <alignment horizontal="center" vertical="center"/>
    </xf>
    <xf numFmtId="0" fontId="2" fillId="0" borderId="0" xfId="13" applyFont="1" applyAlignment="1">
      <alignment vertical="center"/>
    </xf>
    <xf numFmtId="166" fontId="2" fillId="0" borderId="0" xfId="14" applyNumberFormat="1" applyFont="1" applyAlignment="1">
      <alignment horizontal="center" vertical="center"/>
    </xf>
    <xf numFmtId="0" fontId="2" fillId="0" borderId="0" xfId="0" applyFont="1" applyAlignment="1">
      <alignment vertical="center"/>
    </xf>
    <xf numFmtId="168" fontId="2" fillId="0" borderId="0" xfId="3" quotePrefix="1" applyNumberFormat="1" applyFont="1" applyFill="1" applyBorder="1" applyAlignment="1">
      <alignment horizontal="right" vertical="center"/>
    </xf>
    <xf numFmtId="0" fontId="4" fillId="0" borderId="0" xfId="10" applyFont="1" applyAlignment="1">
      <alignment vertical="center"/>
    </xf>
    <xf numFmtId="166" fontId="3" fillId="0" borderId="1" xfId="11" applyNumberFormat="1" applyFont="1" applyBorder="1" applyAlignment="1">
      <alignment horizontal="center" vertical="center"/>
    </xf>
    <xf numFmtId="0" fontId="4" fillId="0" borderId="0" xfId="10" quotePrefix="1" applyFont="1" applyAlignment="1">
      <alignment horizontal="center" vertical="center"/>
    </xf>
    <xf numFmtId="166" fontId="3" fillId="0" borderId="0" xfId="11" applyNumberFormat="1" applyFont="1" applyAlignment="1">
      <alignment horizontal="right" vertical="center"/>
    </xf>
    <xf numFmtId="0" fontId="4" fillId="0" borderId="0" xfId="10" applyFont="1" applyAlignment="1">
      <alignment horizontal="center" vertical="center"/>
    </xf>
    <xf numFmtId="166" fontId="3" fillId="0" borderId="1" xfId="11" applyNumberFormat="1" applyFont="1" applyBorder="1" applyAlignment="1">
      <alignment horizontal="right" vertical="center"/>
    </xf>
    <xf numFmtId="0" fontId="4" fillId="0" borderId="0" xfId="7" applyFont="1" applyAlignment="1">
      <alignment vertical="center"/>
    </xf>
    <xf numFmtId="37" fontId="7" fillId="0" borderId="0" xfId="4" applyNumberFormat="1" applyFont="1" applyAlignment="1">
      <alignment horizontal="center" vertical="center"/>
    </xf>
    <xf numFmtId="165" fontId="2" fillId="0" borderId="4" xfId="8" applyNumberFormat="1" applyFont="1" applyFill="1" applyBorder="1" applyAlignment="1">
      <alignment horizontal="right" vertical="center"/>
    </xf>
    <xf numFmtId="168" fontId="2" fillId="0" borderId="1" xfId="3" quotePrefix="1" applyNumberFormat="1" applyFont="1" applyFill="1" applyBorder="1" applyAlignment="1">
      <alignment horizontal="right" vertical="center"/>
    </xf>
    <xf numFmtId="166" fontId="3" fillId="0" borderId="1" xfId="11" applyNumberFormat="1" applyFont="1" applyBorder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1" xfId="1" applyFont="1" applyBorder="1" applyAlignment="1">
      <alignment vertical="center"/>
    </xf>
    <xf numFmtId="165" fontId="2" fillId="0" borderId="1" xfId="1" applyNumberFormat="1" applyFont="1" applyBorder="1" applyAlignment="1">
      <alignment horizontal="right" vertical="center"/>
    </xf>
    <xf numFmtId="0" fontId="2" fillId="0" borderId="0" xfId="1" applyFont="1" applyAlignment="1">
      <alignment vertical="center" wrapText="1"/>
    </xf>
    <xf numFmtId="0" fontId="2" fillId="0" borderId="0" xfId="1" applyFont="1" applyAlignment="1">
      <alignment horizontal="center" vertical="center" wrapText="1"/>
    </xf>
    <xf numFmtId="165" fontId="2" fillId="0" borderId="0" xfId="1" applyNumberFormat="1" applyFont="1" applyAlignment="1">
      <alignment horizontal="right" vertical="center" wrapText="1"/>
    </xf>
    <xf numFmtId="0" fontId="2" fillId="0" borderId="0" xfId="4" applyFont="1" applyAlignment="1">
      <alignment vertical="center"/>
    </xf>
    <xf numFmtId="166" fontId="2" fillId="0" borderId="0" xfId="1" applyNumberFormat="1" applyFont="1" applyAlignment="1">
      <alignment horizontal="center" vertical="center"/>
    </xf>
    <xf numFmtId="166" fontId="2" fillId="0" borderId="0" xfId="1" applyNumberFormat="1" applyFont="1" applyAlignment="1">
      <alignment horizontal="center" vertical="center"/>
    </xf>
    <xf numFmtId="0" fontId="2" fillId="0" borderId="1" xfId="1" applyFont="1" applyBorder="1" applyAlignment="1">
      <alignment vertical="center"/>
    </xf>
    <xf numFmtId="165" fontId="2" fillId="0" borderId="0" xfId="1" applyNumberFormat="1" applyFont="1" applyAlignment="1">
      <alignment horizontal="right" vertical="center"/>
    </xf>
    <xf numFmtId="0" fontId="2" fillId="0" borderId="0" xfId="1" applyFont="1" applyAlignment="1">
      <alignment horizontal="left" vertical="center" wrapText="1"/>
    </xf>
    <xf numFmtId="0" fontId="2" fillId="0" borderId="1" xfId="1" applyFont="1" applyBorder="1" applyAlignment="1">
      <alignment horizontal="center" vertical="center"/>
    </xf>
    <xf numFmtId="0" fontId="2" fillId="0" borderId="0" xfId="7" applyFont="1" applyAlignment="1">
      <alignment vertical="center" wrapText="1"/>
    </xf>
    <xf numFmtId="0" fontId="2" fillId="0" borderId="0" xfId="7" applyFont="1" applyAlignment="1">
      <alignment vertical="center"/>
    </xf>
    <xf numFmtId="0" fontId="2" fillId="0" borderId="0" xfId="7" applyFont="1" applyAlignment="1">
      <alignment horizontal="center" vertical="center" wrapText="1"/>
    </xf>
    <xf numFmtId="0" fontId="2" fillId="0" borderId="0" xfId="1" applyFont="1" applyAlignment="1">
      <alignment horizontal="justify" vertical="center"/>
    </xf>
    <xf numFmtId="0" fontId="2" fillId="0" borderId="0" xfId="7" applyFont="1" applyAlignment="1">
      <alignment horizontal="center" vertical="center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left" vertical="center"/>
    </xf>
    <xf numFmtId="0" fontId="2" fillId="0" borderId="0" xfId="1" applyFont="1" applyAlignment="1">
      <alignment horizontal="center" vertical="center"/>
    </xf>
    <xf numFmtId="171" fontId="2" fillId="0" borderId="0" xfId="9" applyFont="1" applyAlignment="1">
      <alignment horizontal="center" vertical="center"/>
    </xf>
    <xf numFmtId="0" fontId="2" fillId="0" borderId="0" xfId="11" applyFont="1" applyAlignment="1">
      <alignment vertical="center"/>
    </xf>
    <xf numFmtId="0" fontId="2" fillId="0" borderId="1" xfId="11" applyFont="1" applyBorder="1" applyAlignment="1">
      <alignment vertical="center"/>
    </xf>
    <xf numFmtId="166" fontId="2" fillId="0" borderId="1" xfId="11" applyNumberFormat="1" applyFont="1" applyBorder="1" applyAlignment="1">
      <alignment horizontal="right" vertical="center"/>
    </xf>
    <xf numFmtId="0" fontId="2" fillId="0" borderId="0" xfId="11" applyFont="1" applyAlignment="1">
      <alignment horizontal="center" vertical="center"/>
    </xf>
    <xf numFmtId="166" fontId="2" fillId="0" borderId="0" xfId="11" applyNumberFormat="1" applyFont="1" applyAlignment="1">
      <alignment horizontal="right" vertical="center"/>
    </xf>
    <xf numFmtId="0" fontId="2" fillId="0" borderId="0" xfId="11" applyFont="1" applyAlignment="1">
      <alignment horizontal="center" vertical="center" wrapText="1"/>
    </xf>
    <xf numFmtId="168" fontId="2" fillId="0" borderId="0" xfId="11" applyNumberFormat="1" applyFont="1" applyAlignment="1">
      <alignment horizontal="right" vertical="center"/>
    </xf>
    <xf numFmtId="168" fontId="2" fillId="0" borderId="0" xfId="11" applyNumberFormat="1" applyFont="1" applyAlignment="1">
      <alignment vertical="center"/>
    </xf>
    <xf numFmtId="168" fontId="2" fillId="0" borderId="1" xfId="11" applyNumberFormat="1" applyFont="1" applyBorder="1" applyAlignment="1">
      <alignment horizontal="right" vertical="center"/>
    </xf>
    <xf numFmtId="168" fontId="2" fillId="0" borderId="1" xfId="11" applyNumberFormat="1" applyFont="1" applyBorder="1" applyAlignment="1">
      <alignment vertical="center"/>
    </xf>
    <xf numFmtId="168" fontId="2" fillId="0" borderId="3" xfId="11" applyNumberFormat="1" applyFont="1" applyBorder="1" applyAlignment="1">
      <alignment horizontal="right" vertical="center"/>
    </xf>
    <xf numFmtId="0" fontId="2" fillId="0" borderId="1" xfId="11" applyFont="1" applyBorder="1" applyAlignment="1">
      <alignment horizontal="center" vertical="center"/>
    </xf>
    <xf numFmtId="165" fontId="2" fillId="0" borderId="1" xfId="1" applyNumberFormat="1" applyFont="1" applyBorder="1" applyAlignment="1">
      <alignment vertical="center"/>
    </xf>
    <xf numFmtId="165" fontId="2" fillId="0" borderId="0" xfId="1" applyNumberFormat="1" applyFont="1" applyAlignment="1">
      <alignment vertical="center"/>
    </xf>
    <xf numFmtId="0" fontId="2" fillId="0" borderId="0" xfId="1" quotePrefix="1" applyFont="1" applyAlignment="1">
      <alignment vertical="center"/>
    </xf>
    <xf numFmtId="0" fontId="2" fillId="0" borderId="0" xfId="7" applyFont="1" applyAlignment="1">
      <alignment horizontal="left" vertical="center"/>
    </xf>
    <xf numFmtId="0" fontId="2" fillId="0" borderId="0" xfId="7" quotePrefix="1" applyFont="1" applyAlignment="1">
      <alignment vertical="center"/>
    </xf>
    <xf numFmtId="165" fontId="2" fillId="0" borderId="0" xfId="7" applyNumberFormat="1" applyFont="1" applyAlignment="1">
      <alignment horizontal="center" vertical="center" wrapText="1"/>
    </xf>
    <xf numFmtId="0" fontId="2" fillId="0" borderId="1" xfId="7" applyFont="1" applyBorder="1" applyAlignment="1">
      <alignment horizontal="left" vertical="center"/>
    </xf>
    <xf numFmtId="0" fontId="2" fillId="0" borderId="1" xfId="7" applyFont="1" applyBorder="1" applyAlignment="1">
      <alignment horizontal="center" vertical="center" wrapText="1"/>
    </xf>
    <xf numFmtId="165" fontId="2" fillId="0" borderId="1" xfId="15" applyNumberFormat="1" applyFont="1" applyBorder="1" applyAlignment="1">
      <alignment horizontal="center" vertical="center" wrapText="1"/>
    </xf>
    <xf numFmtId="165" fontId="2" fillId="0" borderId="0" xfId="15" applyNumberFormat="1" applyFont="1" applyAlignment="1">
      <alignment horizontal="center" vertical="center" wrapText="1"/>
    </xf>
    <xf numFmtId="165" fontId="2" fillId="0" borderId="0" xfId="9" applyNumberFormat="1" applyFont="1" applyAlignment="1">
      <alignment vertical="center"/>
    </xf>
    <xf numFmtId="165" fontId="2" fillId="0" borderId="1" xfId="11" applyNumberFormat="1" applyFont="1" applyBorder="1" applyAlignment="1">
      <alignment horizontal="right" vertical="center"/>
    </xf>
    <xf numFmtId="165" fontId="2" fillId="0" borderId="0" xfId="7" applyNumberFormat="1" applyFont="1" applyAlignment="1">
      <alignment vertical="center"/>
    </xf>
  </cellXfs>
  <cellStyles count="22">
    <cellStyle name="Comma 11 5" xfId="8" xr:uid="{0482B81D-4CC7-4386-BEA0-62F7D11AAA62}"/>
    <cellStyle name="Comma 2" xfId="20" xr:uid="{DD5CE9F6-60AE-49B7-B16E-5BB7EA921F79}"/>
    <cellStyle name="Comma 2 2" xfId="17" xr:uid="{51B23CD8-3782-41FA-85A2-6FE8A406E6DD}"/>
    <cellStyle name="Comma 2 2 2" xfId="3" xr:uid="{3088D351-2B47-438A-9040-FF1F8642DC90}"/>
    <cellStyle name="Comma 2 2 2 5" xfId="16" xr:uid="{D2FD170D-F7F9-4CBC-909F-C413E9474B4B}"/>
    <cellStyle name="Comma 87" xfId="12" xr:uid="{8B3B9DE1-402D-4ED1-9F90-DA3C45590D1F}"/>
    <cellStyle name="Normal" xfId="0" builtinId="0"/>
    <cellStyle name="Normal - Style1 2 2" xfId="9" xr:uid="{53BD56C4-F57F-4470-891D-DA215F78DDCD}"/>
    <cellStyle name="Normal - Style1 2 2 4" xfId="19" xr:uid="{5FA4710C-781C-4DA7-920A-AB45BEE1E63B}"/>
    <cellStyle name="Normal 10" xfId="7" xr:uid="{82EE2221-2D8A-4215-9166-D9AA461250CA}"/>
    <cellStyle name="Normal 10 2 2 2" xfId="15" xr:uid="{BF2FDF6E-A677-4678-9C17-9F9C3B41D7E3}"/>
    <cellStyle name="Normal 2" xfId="1" xr:uid="{5349B028-5DF0-447C-93F0-FC1F710D6C08}"/>
    <cellStyle name="Normal 2 10" xfId="4" xr:uid="{5911F389-F3CA-46FC-98C5-0B2645B69D0B}"/>
    <cellStyle name="Normal 2 3 3" xfId="18" xr:uid="{D3BDD561-14DD-481D-BDF1-37CCAA49E414}"/>
    <cellStyle name="Normal 3" xfId="11" xr:uid="{277901C2-9E23-4A2F-BE50-E7DED5B0C9BC}"/>
    <cellStyle name="Normal 3 2 2" xfId="21" xr:uid="{F5819EFA-29D6-42B7-A467-C6144B356F15}"/>
    <cellStyle name="Normal 6 2 2 3" xfId="14" xr:uid="{18D58380-40EA-47EE-9BAB-75152647092D}"/>
    <cellStyle name="Normal 79" xfId="2" xr:uid="{299B3A2E-E8C0-4FB8-8CEA-069738066219}"/>
    <cellStyle name="Normal 79 3" xfId="6" xr:uid="{CCF62B92-CE23-429F-96CE-B75FF884B6C4}"/>
    <cellStyle name="Normal 80 3" xfId="13" xr:uid="{110BABF7-ECCB-4F5A-A59D-261BA665BACE}"/>
    <cellStyle name="Normal 81 3" xfId="10" xr:uid="{C5D6B579-5266-4323-A982-D543C3281E1D}"/>
    <cellStyle name="Normal 82" xfId="5" xr:uid="{202D0B1C-2743-4F2F-AED6-D1F590704AF5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64CD4-0385-49C0-915C-F3482DB008E3}">
  <dimension ref="A1:F144"/>
  <sheetViews>
    <sheetView zoomScaleNormal="100" zoomScaleSheetLayoutView="100" zoomScalePageLayoutView="73" workbookViewId="0">
      <selection sqref="A1:XFD1048576"/>
    </sheetView>
  </sheetViews>
  <sheetFormatPr defaultColWidth="9.42578125" defaultRowHeight="16.5" customHeight="1" x14ac:dyDescent="0.25"/>
  <cols>
    <col min="1" max="1" width="46.85546875" style="119" customWidth="1"/>
    <col min="2" max="2" width="6.42578125" style="47" bestFit="1" customWidth="1"/>
    <col min="3" max="3" width="0.7109375" style="119" customWidth="1"/>
    <col min="4" max="4" width="14.5703125" style="129" customWidth="1"/>
    <col min="5" max="5" width="0.7109375" style="129" customWidth="1"/>
    <col min="6" max="6" width="14.5703125" style="129" customWidth="1"/>
    <col min="7" max="16384" width="9.42578125" style="119"/>
  </cols>
  <sheetData>
    <row r="1" spans="1:6" ht="16.5" customHeight="1" x14ac:dyDescent="0.25">
      <c r="A1" s="42" t="s">
        <v>0</v>
      </c>
      <c r="B1" s="43"/>
      <c r="C1" s="44"/>
      <c r="D1" s="44"/>
      <c r="E1" s="44"/>
      <c r="F1" s="44"/>
    </row>
    <row r="2" spans="1:6" ht="16.5" customHeight="1" x14ac:dyDescent="0.25">
      <c r="A2" s="42" t="s">
        <v>1</v>
      </c>
      <c r="B2" s="43"/>
      <c r="C2" s="44"/>
      <c r="D2" s="44"/>
      <c r="E2" s="44"/>
      <c r="F2" s="44"/>
    </row>
    <row r="3" spans="1:6" ht="16.5" customHeight="1" x14ac:dyDescent="0.25">
      <c r="A3" s="45" t="s">
        <v>2</v>
      </c>
      <c r="B3" s="46"/>
      <c r="C3" s="120"/>
      <c r="D3" s="121"/>
      <c r="E3" s="121"/>
      <c r="F3" s="121"/>
    </row>
    <row r="6" spans="1:6" ht="16.5" customHeight="1" x14ac:dyDescent="0.25">
      <c r="D6" s="48" t="s">
        <v>3</v>
      </c>
      <c r="E6" s="49"/>
      <c r="F6" s="48" t="s">
        <v>4</v>
      </c>
    </row>
    <row r="7" spans="1:6" ht="16.5" customHeight="1" x14ac:dyDescent="0.25">
      <c r="D7" s="50" t="s">
        <v>5</v>
      </c>
      <c r="E7" s="51"/>
      <c r="F7" s="48" t="s">
        <v>6</v>
      </c>
    </row>
    <row r="8" spans="1:6" ht="16.5" customHeight="1" x14ac:dyDescent="0.25">
      <c r="A8" s="122"/>
      <c r="B8" s="43"/>
      <c r="C8" s="52"/>
      <c r="D8" s="1" t="s">
        <v>7</v>
      </c>
      <c r="E8" s="2"/>
      <c r="F8" s="1" t="s">
        <v>8</v>
      </c>
    </row>
    <row r="9" spans="1:6" ht="16.5" customHeight="1" x14ac:dyDescent="0.25">
      <c r="A9" s="122"/>
      <c r="B9" s="53" t="s">
        <v>9</v>
      </c>
      <c r="C9" s="52"/>
      <c r="D9" s="3" t="s">
        <v>10</v>
      </c>
      <c r="E9" s="4"/>
      <c r="F9" s="3" t="s">
        <v>10</v>
      </c>
    </row>
    <row r="10" spans="1:6" ht="16.5" customHeight="1" x14ac:dyDescent="0.25">
      <c r="A10" s="122"/>
      <c r="B10" s="54"/>
      <c r="C10" s="52"/>
      <c r="D10" s="4"/>
      <c r="E10" s="4"/>
      <c r="F10" s="4"/>
    </row>
    <row r="11" spans="1:6" ht="16.5" customHeight="1" x14ac:dyDescent="0.25">
      <c r="A11" s="55" t="s">
        <v>11</v>
      </c>
      <c r="B11" s="56"/>
      <c r="C11" s="123"/>
      <c r="D11" s="124"/>
      <c r="E11" s="124"/>
      <c r="F11" s="124"/>
    </row>
    <row r="12" spans="1:6" ht="16.5" customHeight="1" x14ac:dyDescent="0.25">
      <c r="A12" s="55"/>
      <c r="B12" s="56"/>
      <c r="C12" s="123"/>
      <c r="D12" s="124"/>
      <c r="E12" s="124"/>
      <c r="F12" s="124"/>
    </row>
    <row r="13" spans="1:6" ht="16.5" customHeight="1" x14ac:dyDescent="0.25">
      <c r="A13" s="55" t="s">
        <v>12</v>
      </c>
      <c r="B13" s="56"/>
      <c r="C13" s="123"/>
      <c r="D13" s="124"/>
      <c r="E13" s="124"/>
      <c r="F13" s="124"/>
    </row>
    <row r="14" spans="1:6" ht="16.5" customHeight="1" x14ac:dyDescent="0.25">
      <c r="A14" s="55"/>
      <c r="B14" s="56"/>
      <c r="C14" s="123"/>
      <c r="D14" s="124"/>
      <c r="E14" s="124"/>
      <c r="F14" s="124"/>
    </row>
    <row r="15" spans="1:6" ht="16.5" customHeight="1" x14ac:dyDescent="0.25">
      <c r="A15" s="57" t="s">
        <v>13</v>
      </c>
      <c r="B15" s="115"/>
      <c r="C15" s="56"/>
      <c r="D15" s="59">
        <v>533922157</v>
      </c>
      <c r="E15" s="36"/>
      <c r="F15" s="60">
        <v>447526439</v>
      </c>
    </row>
    <row r="16" spans="1:6" ht="16.5" customHeight="1" x14ac:dyDescent="0.25">
      <c r="A16" s="57" t="s">
        <v>14</v>
      </c>
      <c r="B16" s="58"/>
      <c r="C16" s="56"/>
      <c r="D16" s="59"/>
      <c r="E16" s="36"/>
      <c r="F16" s="60"/>
    </row>
    <row r="17" spans="1:6" ht="16.5" customHeight="1" x14ac:dyDescent="0.25">
      <c r="A17" s="61" t="s">
        <v>15</v>
      </c>
      <c r="B17" s="47" t="s">
        <v>16</v>
      </c>
      <c r="C17" s="56"/>
      <c r="D17" s="59">
        <v>15968221</v>
      </c>
      <c r="E17" s="36"/>
      <c r="F17" s="60">
        <v>15790451</v>
      </c>
    </row>
    <row r="18" spans="1:6" ht="16.5" customHeight="1" x14ac:dyDescent="0.25">
      <c r="A18" s="57" t="s">
        <v>17</v>
      </c>
      <c r="B18" s="58">
        <v>9</v>
      </c>
      <c r="C18" s="56"/>
      <c r="D18" s="59">
        <v>153546545</v>
      </c>
      <c r="E18" s="36"/>
      <c r="F18" s="60">
        <v>343681928</v>
      </c>
    </row>
    <row r="19" spans="1:6" ht="16.5" customHeight="1" x14ac:dyDescent="0.25">
      <c r="A19" s="57" t="s">
        <v>18</v>
      </c>
      <c r="B19" s="58">
        <v>10</v>
      </c>
      <c r="C19" s="56"/>
      <c r="D19" s="59">
        <v>50258237</v>
      </c>
      <c r="E19" s="36"/>
      <c r="F19" s="60">
        <v>42017798</v>
      </c>
    </row>
    <row r="20" spans="1:6" ht="16.5" customHeight="1" x14ac:dyDescent="0.25">
      <c r="A20" s="62" t="s">
        <v>19</v>
      </c>
      <c r="B20" s="58">
        <v>11</v>
      </c>
      <c r="C20" s="56"/>
      <c r="D20" s="59">
        <v>51800057</v>
      </c>
      <c r="E20" s="36"/>
      <c r="F20" s="60">
        <v>37816462</v>
      </c>
    </row>
    <row r="21" spans="1:6" ht="16.5" customHeight="1" x14ac:dyDescent="0.25">
      <c r="A21" s="62" t="s">
        <v>20</v>
      </c>
      <c r="B21" s="58"/>
      <c r="C21" s="56"/>
      <c r="D21" s="63">
        <v>1801241</v>
      </c>
      <c r="E21" s="36"/>
      <c r="F21" s="64">
        <v>1875017</v>
      </c>
    </row>
    <row r="22" spans="1:6" ht="16.5" customHeight="1" x14ac:dyDescent="0.25">
      <c r="A22" s="122"/>
      <c r="B22" s="56"/>
      <c r="C22" s="123"/>
      <c r="D22" s="6"/>
      <c r="E22" s="5"/>
      <c r="F22" s="6"/>
    </row>
    <row r="23" spans="1:6" ht="16.5" customHeight="1" x14ac:dyDescent="0.25">
      <c r="A23" s="65" t="s">
        <v>21</v>
      </c>
      <c r="B23" s="56"/>
      <c r="C23" s="123"/>
      <c r="D23" s="7">
        <f>SUM(D15:D22)</f>
        <v>807296458</v>
      </c>
      <c r="E23" s="5"/>
      <c r="F23" s="7">
        <f>SUM(F15:F22)</f>
        <v>888708095</v>
      </c>
    </row>
    <row r="24" spans="1:6" ht="16.5" customHeight="1" x14ac:dyDescent="0.25">
      <c r="A24" s="65"/>
      <c r="B24" s="56"/>
      <c r="C24" s="123"/>
      <c r="D24" s="6"/>
      <c r="E24" s="5"/>
      <c r="F24" s="6"/>
    </row>
    <row r="25" spans="1:6" ht="16.5" customHeight="1" x14ac:dyDescent="0.25">
      <c r="A25" s="55" t="s">
        <v>22</v>
      </c>
      <c r="B25" s="56"/>
      <c r="C25" s="123"/>
      <c r="D25" s="6"/>
      <c r="E25" s="8"/>
      <c r="F25" s="6"/>
    </row>
    <row r="26" spans="1:6" ht="16.5" customHeight="1" x14ac:dyDescent="0.25">
      <c r="A26" s="55"/>
      <c r="B26" s="56"/>
      <c r="C26" s="123"/>
      <c r="D26" s="6"/>
      <c r="E26" s="8"/>
      <c r="F26" s="6"/>
    </row>
    <row r="27" spans="1:6" ht="16.5" customHeight="1" x14ac:dyDescent="0.25">
      <c r="A27" s="125" t="s">
        <v>23</v>
      </c>
      <c r="B27" s="56"/>
      <c r="C27" s="123"/>
      <c r="D27" s="6">
        <v>16700000</v>
      </c>
      <c r="E27" s="8"/>
      <c r="F27" s="66">
        <v>31700000</v>
      </c>
    </row>
    <row r="28" spans="1:6" ht="16.5" customHeight="1" x14ac:dyDescent="0.25">
      <c r="A28" s="125" t="s">
        <v>24</v>
      </c>
      <c r="B28" s="56">
        <v>12</v>
      </c>
      <c r="C28" s="123"/>
      <c r="D28" s="6">
        <v>4403171</v>
      </c>
      <c r="E28" s="8"/>
      <c r="F28" s="66">
        <v>4759774</v>
      </c>
    </row>
    <row r="29" spans="1:6" ht="16.5" customHeight="1" x14ac:dyDescent="0.25">
      <c r="A29" s="125" t="s">
        <v>25</v>
      </c>
      <c r="B29" s="56">
        <v>10</v>
      </c>
      <c r="C29" s="123"/>
      <c r="D29" s="6">
        <v>52951709</v>
      </c>
      <c r="E29" s="8"/>
      <c r="F29" s="66">
        <v>51803120</v>
      </c>
    </row>
    <row r="30" spans="1:6" ht="16.5" customHeight="1" x14ac:dyDescent="0.25">
      <c r="A30" s="125" t="s">
        <v>26</v>
      </c>
      <c r="B30" s="56">
        <v>13</v>
      </c>
      <c r="C30" s="123"/>
      <c r="D30" s="8">
        <v>14477171</v>
      </c>
      <c r="E30" s="5"/>
      <c r="F30" s="66">
        <v>13991347</v>
      </c>
    </row>
    <row r="31" spans="1:6" ht="16.5" customHeight="1" x14ac:dyDescent="0.25">
      <c r="A31" s="125" t="s">
        <v>27</v>
      </c>
      <c r="B31" s="56">
        <v>13</v>
      </c>
      <c r="C31" s="123"/>
      <c r="D31" s="8">
        <v>20860953</v>
      </c>
      <c r="E31" s="5"/>
      <c r="F31" s="66">
        <v>15387316</v>
      </c>
    </row>
    <row r="32" spans="1:6" ht="16.5" customHeight="1" x14ac:dyDescent="0.25">
      <c r="A32" s="125" t="s">
        <v>28</v>
      </c>
      <c r="B32" s="56">
        <v>13</v>
      </c>
      <c r="C32" s="123"/>
      <c r="D32" s="8">
        <v>4262339</v>
      </c>
      <c r="E32" s="5"/>
      <c r="F32" s="66">
        <v>4781503</v>
      </c>
    </row>
    <row r="33" spans="1:6" ht="16.5" customHeight="1" x14ac:dyDescent="0.25">
      <c r="A33" s="125" t="s">
        <v>29</v>
      </c>
      <c r="B33" s="56"/>
      <c r="C33" s="123"/>
      <c r="D33" s="8">
        <v>5349016</v>
      </c>
      <c r="E33" s="5"/>
      <c r="F33" s="66">
        <v>5292756</v>
      </c>
    </row>
    <row r="34" spans="1:6" ht="16.5" customHeight="1" x14ac:dyDescent="0.25">
      <c r="A34" s="61" t="s">
        <v>30</v>
      </c>
      <c r="B34" s="56"/>
      <c r="C34" s="123"/>
      <c r="D34" s="7">
        <v>330000</v>
      </c>
      <c r="E34" s="9"/>
      <c r="F34" s="67">
        <v>330000</v>
      </c>
    </row>
    <row r="35" spans="1:6" ht="16.5" customHeight="1" x14ac:dyDescent="0.25">
      <c r="A35" s="122"/>
      <c r="B35" s="56"/>
      <c r="C35" s="123"/>
      <c r="D35" s="6"/>
      <c r="E35" s="5"/>
      <c r="F35" s="66"/>
    </row>
    <row r="36" spans="1:6" ht="16.5" customHeight="1" x14ac:dyDescent="0.25">
      <c r="A36" s="65" t="s">
        <v>31</v>
      </c>
      <c r="B36" s="56"/>
      <c r="C36" s="123"/>
      <c r="D36" s="6">
        <f>SUM(D27:D34)</f>
        <v>119334359</v>
      </c>
      <c r="E36" s="5"/>
      <c r="F36" s="67">
        <f>SUM(F27:F34)</f>
        <v>128045816</v>
      </c>
    </row>
    <row r="37" spans="1:6" ht="16.5" customHeight="1" x14ac:dyDescent="0.25">
      <c r="A37" s="122"/>
      <c r="B37" s="56"/>
      <c r="C37" s="123"/>
      <c r="D37" s="41"/>
      <c r="E37" s="5"/>
      <c r="F37" s="66"/>
    </row>
    <row r="38" spans="1:6" ht="16.5" customHeight="1" thickBot="1" x14ac:dyDescent="0.3">
      <c r="A38" s="55" t="s">
        <v>32</v>
      </c>
      <c r="B38" s="56"/>
      <c r="C38" s="123"/>
      <c r="D38" s="68">
        <f>SUM(D23,D36)</f>
        <v>926630817</v>
      </c>
      <c r="E38" s="5"/>
      <c r="F38" s="68">
        <f>SUM(F23,F36)</f>
        <v>1016753911</v>
      </c>
    </row>
    <row r="39" spans="1:6" ht="16.5" customHeight="1" thickTop="1" x14ac:dyDescent="0.25">
      <c r="A39" s="69"/>
      <c r="B39" s="56"/>
      <c r="C39" s="70"/>
      <c r="D39" s="71"/>
      <c r="E39" s="71"/>
      <c r="F39" s="71"/>
    </row>
    <row r="40" spans="1:6" ht="16.5" customHeight="1" x14ac:dyDescent="0.25">
      <c r="A40" s="69"/>
      <c r="B40" s="56"/>
      <c r="C40" s="70"/>
      <c r="D40" s="71"/>
      <c r="E40" s="71"/>
      <c r="F40" s="71"/>
    </row>
    <row r="41" spans="1:6" ht="16.5" customHeight="1" x14ac:dyDescent="0.25">
      <c r="A41" s="69"/>
      <c r="B41" s="56"/>
      <c r="C41" s="70"/>
      <c r="D41" s="71"/>
      <c r="E41" s="71"/>
      <c r="F41" s="71"/>
    </row>
    <row r="42" spans="1:6" ht="16.5" customHeight="1" x14ac:dyDescent="0.25">
      <c r="A42" s="69"/>
      <c r="B42" s="56"/>
      <c r="C42" s="70"/>
      <c r="D42" s="71"/>
      <c r="E42" s="71"/>
      <c r="F42" s="71"/>
    </row>
    <row r="43" spans="1:6" ht="16.5" customHeight="1" x14ac:dyDescent="0.25">
      <c r="A43" s="69"/>
      <c r="B43" s="56"/>
      <c r="C43" s="70"/>
      <c r="D43" s="71"/>
      <c r="E43" s="71"/>
      <c r="F43" s="71"/>
    </row>
    <row r="44" spans="1:6" ht="12" customHeight="1" x14ac:dyDescent="0.25">
      <c r="A44" s="69"/>
      <c r="B44" s="56"/>
      <c r="C44" s="70"/>
      <c r="D44" s="71"/>
      <c r="E44" s="71"/>
      <c r="F44" s="71"/>
    </row>
    <row r="45" spans="1:6" s="75" customFormat="1" ht="16.5" customHeight="1" x14ac:dyDescent="0.25">
      <c r="A45" s="126" t="s">
        <v>33</v>
      </c>
      <c r="B45" s="126"/>
      <c r="C45" s="126"/>
      <c r="D45" s="126"/>
      <c r="E45" s="126"/>
      <c r="F45" s="126"/>
    </row>
    <row r="46" spans="1:6" s="75" customFormat="1" ht="16.5" customHeight="1" x14ac:dyDescent="0.25">
      <c r="A46" s="127"/>
      <c r="B46" s="127"/>
      <c r="C46" s="127"/>
      <c r="D46" s="127"/>
      <c r="E46" s="127"/>
      <c r="F46" s="127"/>
    </row>
    <row r="47" spans="1:6" ht="16.5" customHeight="1" x14ac:dyDescent="0.25">
      <c r="A47" s="72"/>
      <c r="B47" s="56"/>
      <c r="C47" s="73"/>
      <c r="D47" s="74"/>
      <c r="E47" s="74"/>
      <c r="F47" s="74"/>
    </row>
    <row r="48" spans="1:6" ht="22.35" customHeight="1" x14ac:dyDescent="0.25">
      <c r="A48" s="128" t="s">
        <v>34</v>
      </c>
      <c r="B48" s="128"/>
      <c r="C48" s="128"/>
      <c r="D48" s="128"/>
      <c r="E48" s="128"/>
      <c r="F48" s="128"/>
    </row>
    <row r="49" spans="1:6" ht="16.5" customHeight="1" x14ac:dyDescent="0.25">
      <c r="A49" s="42" t="s">
        <v>0</v>
      </c>
      <c r="B49" s="76"/>
      <c r="C49" s="77"/>
      <c r="D49" s="77"/>
      <c r="E49" s="77"/>
      <c r="F49" s="77"/>
    </row>
    <row r="50" spans="1:6" ht="16.5" customHeight="1" x14ac:dyDescent="0.25">
      <c r="A50" s="42" t="s">
        <v>35</v>
      </c>
      <c r="B50" s="76"/>
      <c r="C50" s="77"/>
      <c r="D50" s="77"/>
      <c r="E50" s="77"/>
      <c r="F50" s="77"/>
    </row>
    <row r="51" spans="1:6" ht="16.5" customHeight="1" x14ac:dyDescent="0.25">
      <c r="A51" s="45" t="str">
        <f>A3</f>
        <v>As at 30 June 2025</v>
      </c>
      <c r="B51" s="46"/>
      <c r="C51" s="120"/>
      <c r="D51" s="121"/>
      <c r="E51" s="121"/>
      <c r="F51" s="121"/>
    </row>
    <row r="52" spans="1:6" ht="16.5" customHeight="1" x14ac:dyDescent="0.25">
      <c r="A52" s="42"/>
    </row>
    <row r="53" spans="1:6" ht="16.5" customHeight="1" x14ac:dyDescent="0.25">
      <c r="A53" s="42"/>
    </row>
    <row r="54" spans="1:6" ht="16.5" customHeight="1" x14ac:dyDescent="0.25">
      <c r="A54" s="42"/>
      <c r="D54" s="48" t="s">
        <v>3</v>
      </c>
      <c r="E54" s="49"/>
      <c r="F54" s="48" t="s">
        <v>4</v>
      </c>
    </row>
    <row r="55" spans="1:6" ht="16.5" customHeight="1" x14ac:dyDescent="0.25">
      <c r="A55" s="42"/>
      <c r="D55" s="50" t="s">
        <v>5</v>
      </c>
      <c r="E55" s="51"/>
      <c r="F55" s="48" t="s">
        <v>6</v>
      </c>
    </row>
    <row r="56" spans="1:6" ht="16.5" customHeight="1" x14ac:dyDescent="0.25">
      <c r="A56" s="122"/>
      <c r="B56" s="76"/>
      <c r="C56" s="52"/>
      <c r="D56" s="1" t="s">
        <v>7</v>
      </c>
      <c r="E56" s="2"/>
      <c r="F56" s="1" t="s">
        <v>8</v>
      </c>
    </row>
    <row r="57" spans="1:6" ht="16.5" customHeight="1" x14ac:dyDescent="0.25">
      <c r="A57" s="122"/>
      <c r="B57" s="53" t="s">
        <v>9</v>
      </c>
      <c r="C57" s="52"/>
      <c r="D57" s="3" t="s">
        <v>10</v>
      </c>
      <c r="E57" s="4"/>
      <c r="F57" s="3" t="s">
        <v>10</v>
      </c>
    </row>
    <row r="58" spans="1:6" ht="16.5" customHeight="1" x14ac:dyDescent="0.25">
      <c r="A58" s="122"/>
      <c r="B58" s="54"/>
      <c r="C58" s="52"/>
      <c r="D58" s="10"/>
      <c r="E58" s="4"/>
      <c r="F58" s="10"/>
    </row>
    <row r="59" spans="1:6" ht="16.5" customHeight="1" x14ac:dyDescent="0.25">
      <c r="A59" s="55" t="s">
        <v>36</v>
      </c>
      <c r="B59" s="56"/>
      <c r="C59" s="123"/>
      <c r="D59" s="124"/>
      <c r="E59" s="124"/>
      <c r="F59" s="124"/>
    </row>
    <row r="60" spans="1:6" ht="16.5" customHeight="1" x14ac:dyDescent="0.25">
      <c r="A60" s="55"/>
      <c r="B60" s="56"/>
      <c r="C60" s="123"/>
      <c r="D60" s="124"/>
      <c r="E60" s="124"/>
      <c r="F60" s="124"/>
    </row>
    <row r="61" spans="1:6" ht="16.5" customHeight="1" x14ac:dyDescent="0.25">
      <c r="A61" s="55" t="s">
        <v>37</v>
      </c>
      <c r="B61" s="56"/>
      <c r="C61" s="123"/>
      <c r="D61" s="124"/>
      <c r="E61" s="124"/>
      <c r="F61" s="124"/>
    </row>
    <row r="62" spans="1:6" ht="16.5" customHeight="1" x14ac:dyDescent="0.25">
      <c r="A62" s="55"/>
      <c r="B62" s="56"/>
      <c r="C62" s="123"/>
      <c r="D62" s="124"/>
      <c r="E62" s="124"/>
      <c r="F62" s="124"/>
    </row>
    <row r="63" spans="1:6" ht="16.5" customHeight="1" x14ac:dyDescent="0.25">
      <c r="A63" s="78" t="s">
        <v>38</v>
      </c>
      <c r="B63" s="56">
        <v>14</v>
      </c>
      <c r="D63" s="6">
        <v>134999951</v>
      </c>
      <c r="E63" s="5"/>
      <c r="F63" s="66">
        <v>205780819</v>
      </c>
    </row>
    <row r="64" spans="1:6" ht="16.5" customHeight="1" x14ac:dyDescent="0.25">
      <c r="A64" s="78" t="s">
        <v>39</v>
      </c>
      <c r="B64" s="56"/>
      <c r="D64" s="6">
        <v>16638652</v>
      </c>
      <c r="E64" s="5"/>
      <c r="F64" s="66">
        <v>15008110</v>
      </c>
    </row>
    <row r="65" spans="1:6" ht="16.5" customHeight="1" x14ac:dyDescent="0.25">
      <c r="A65" s="79" t="s">
        <v>40</v>
      </c>
      <c r="B65" s="56">
        <v>15</v>
      </c>
      <c r="D65" s="6">
        <v>5739830</v>
      </c>
      <c r="E65" s="5"/>
      <c r="F65" s="66">
        <v>6455358</v>
      </c>
    </row>
    <row r="66" spans="1:6" ht="16.5" customHeight="1" x14ac:dyDescent="0.25">
      <c r="A66" s="61" t="s">
        <v>41</v>
      </c>
      <c r="B66" s="56">
        <v>7</v>
      </c>
      <c r="D66" s="6">
        <v>304197</v>
      </c>
      <c r="E66" s="5"/>
      <c r="F66" s="66">
        <v>1006294</v>
      </c>
    </row>
    <row r="67" spans="1:6" ht="16.5" customHeight="1" x14ac:dyDescent="0.25">
      <c r="A67" s="61" t="s">
        <v>42</v>
      </c>
      <c r="B67" s="56"/>
      <c r="D67" s="6">
        <v>3182218</v>
      </c>
      <c r="E67" s="5"/>
      <c r="F67" s="66">
        <v>7092212</v>
      </c>
    </row>
    <row r="68" spans="1:6" ht="16.5" customHeight="1" x14ac:dyDescent="0.25">
      <c r="A68" s="78" t="s">
        <v>43</v>
      </c>
      <c r="B68" s="56"/>
      <c r="D68" s="7">
        <v>5753018</v>
      </c>
      <c r="E68" s="5"/>
      <c r="F68" s="67">
        <v>17364326</v>
      </c>
    </row>
    <row r="69" spans="1:6" ht="16.5" customHeight="1" x14ac:dyDescent="0.25">
      <c r="A69" s="122"/>
      <c r="B69" s="56"/>
      <c r="C69" s="123"/>
      <c r="D69" s="6"/>
      <c r="E69" s="5"/>
      <c r="F69" s="37"/>
    </row>
    <row r="70" spans="1:6" s="11" customFormat="1" ht="16.5" customHeight="1" x14ac:dyDescent="0.25">
      <c r="A70" s="65" t="s">
        <v>44</v>
      </c>
      <c r="B70" s="56"/>
      <c r="C70" s="123"/>
      <c r="D70" s="7">
        <f>SUM(D63:D69)</f>
        <v>166617866</v>
      </c>
      <c r="E70" s="5"/>
      <c r="F70" s="38">
        <f>SUM(F63:F69)</f>
        <v>252707119</v>
      </c>
    </row>
    <row r="71" spans="1:6" s="11" customFormat="1" ht="16.5" customHeight="1" x14ac:dyDescent="0.25">
      <c r="A71" s="130"/>
      <c r="B71" s="56"/>
      <c r="C71" s="123"/>
      <c r="D71" s="6"/>
      <c r="E71" s="5"/>
      <c r="F71" s="37"/>
    </row>
    <row r="72" spans="1:6" s="11" customFormat="1" ht="16.5" customHeight="1" x14ac:dyDescent="0.25">
      <c r="A72" s="55" t="s">
        <v>45</v>
      </c>
      <c r="B72" s="56"/>
      <c r="C72" s="123"/>
      <c r="D72" s="6"/>
      <c r="E72" s="5"/>
      <c r="F72" s="37"/>
    </row>
    <row r="73" spans="1:6" s="11" customFormat="1" ht="16.5" customHeight="1" x14ac:dyDescent="0.25">
      <c r="A73" s="55"/>
      <c r="B73" s="56"/>
      <c r="C73" s="123"/>
      <c r="D73" s="6"/>
      <c r="E73" s="5"/>
      <c r="F73" s="37"/>
    </row>
    <row r="74" spans="1:6" s="11" customFormat="1" ht="16.5" customHeight="1" x14ac:dyDescent="0.25">
      <c r="A74" s="78" t="s">
        <v>46</v>
      </c>
      <c r="B74" s="56"/>
      <c r="C74" s="123"/>
      <c r="D74" s="6">
        <v>17865749</v>
      </c>
      <c r="E74" s="5"/>
      <c r="F74" s="60">
        <v>18077678</v>
      </c>
    </row>
    <row r="75" spans="1:6" s="11" customFormat="1" ht="16.5" customHeight="1" x14ac:dyDescent="0.25">
      <c r="A75" s="122" t="s">
        <v>47</v>
      </c>
      <c r="B75" s="56">
        <v>15</v>
      </c>
      <c r="C75" s="123"/>
      <c r="D75" s="6">
        <v>16208267</v>
      </c>
      <c r="E75" s="5"/>
      <c r="F75" s="60">
        <v>10013101</v>
      </c>
    </row>
    <row r="76" spans="1:6" s="11" customFormat="1" ht="16.5" customHeight="1" x14ac:dyDescent="0.25">
      <c r="A76" s="122" t="s">
        <v>48</v>
      </c>
      <c r="B76" s="56"/>
      <c r="C76" s="123"/>
      <c r="D76" s="7">
        <v>13963114</v>
      </c>
      <c r="E76" s="5"/>
      <c r="F76" s="64">
        <v>13013346</v>
      </c>
    </row>
    <row r="77" spans="1:6" s="11" customFormat="1" ht="16.5" customHeight="1" x14ac:dyDescent="0.25">
      <c r="A77" s="122"/>
      <c r="B77" s="56"/>
      <c r="C77" s="123"/>
      <c r="D77" s="6"/>
      <c r="E77" s="5"/>
      <c r="F77" s="6"/>
    </row>
    <row r="78" spans="1:6" s="11" customFormat="1" ht="16.5" customHeight="1" x14ac:dyDescent="0.25">
      <c r="A78" s="55" t="s">
        <v>49</v>
      </c>
      <c r="B78" s="56"/>
      <c r="C78" s="123"/>
      <c r="D78" s="7">
        <f>SUM(D74:D76)</f>
        <v>48037130</v>
      </c>
      <c r="E78" s="8"/>
      <c r="F78" s="7">
        <f>SUM(F74:F76)</f>
        <v>41104125</v>
      </c>
    </row>
    <row r="79" spans="1:6" s="11" customFormat="1" ht="16.5" customHeight="1" x14ac:dyDescent="0.25">
      <c r="A79" s="122"/>
      <c r="B79" s="56"/>
      <c r="C79" s="123"/>
      <c r="D79" s="6"/>
      <c r="E79" s="8"/>
      <c r="F79" s="6"/>
    </row>
    <row r="80" spans="1:6" s="11" customFormat="1" ht="16.5" customHeight="1" x14ac:dyDescent="0.25">
      <c r="A80" s="55" t="s">
        <v>50</v>
      </c>
      <c r="B80" s="56"/>
      <c r="C80" s="123"/>
      <c r="D80" s="7">
        <f>D70+D78</f>
        <v>214654996</v>
      </c>
      <c r="E80" s="5"/>
      <c r="F80" s="7">
        <f>F70+F78</f>
        <v>293811244</v>
      </c>
    </row>
    <row r="81" spans="1:6" s="11" customFormat="1" ht="16.5" customHeight="1" x14ac:dyDescent="0.25">
      <c r="A81" s="55"/>
      <c r="B81" s="56"/>
      <c r="C81" s="123"/>
      <c r="D81" s="5"/>
      <c r="E81" s="5"/>
      <c r="F81" s="5"/>
    </row>
    <row r="82" spans="1:6" s="11" customFormat="1" ht="16.5" customHeight="1" x14ac:dyDescent="0.25">
      <c r="A82" s="55"/>
      <c r="B82" s="56"/>
      <c r="C82" s="123"/>
      <c r="D82" s="5"/>
      <c r="E82" s="5"/>
      <c r="F82" s="5"/>
    </row>
    <row r="83" spans="1:6" s="11" customFormat="1" ht="16.5" customHeight="1" x14ac:dyDescent="0.25">
      <c r="A83" s="55"/>
      <c r="B83" s="56"/>
      <c r="C83" s="123"/>
      <c r="D83" s="5"/>
      <c r="E83" s="5"/>
      <c r="F83" s="5"/>
    </row>
    <row r="84" spans="1:6" s="11" customFormat="1" ht="16.5" customHeight="1" x14ac:dyDescent="0.25">
      <c r="A84" s="55"/>
      <c r="B84" s="56"/>
      <c r="C84" s="123"/>
      <c r="D84" s="5"/>
      <c r="E84" s="5"/>
      <c r="F84" s="5"/>
    </row>
    <row r="85" spans="1:6" s="11" customFormat="1" ht="16.5" customHeight="1" x14ac:dyDescent="0.25">
      <c r="A85" s="55"/>
      <c r="B85" s="56"/>
      <c r="C85" s="123"/>
      <c r="D85" s="5"/>
      <c r="E85" s="5"/>
      <c r="F85" s="5"/>
    </row>
    <row r="86" spans="1:6" s="11" customFormat="1" ht="16.5" customHeight="1" x14ac:dyDescent="0.25">
      <c r="A86" s="55"/>
      <c r="B86" s="56"/>
      <c r="C86" s="123"/>
      <c r="D86" s="5"/>
      <c r="E86" s="5"/>
      <c r="F86" s="5"/>
    </row>
    <row r="87" spans="1:6" s="11" customFormat="1" ht="16.5" customHeight="1" x14ac:dyDescent="0.25">
      <c r="A87" s="55"/>
      <c r="B87" s="56"/>
      <c r="C87" s="123"/>
      <c r="D87" s="5"/>
      <c r="E87" s="5"/>
      <c r="F87" s="5"/>
    </row>
    <row r="88" spans="1:6" s="11" customFormat="1" ht="16.5" customHeight="1" x14ac:dyDescent="0.25">
      <c r="A88" s="55"/>
      <c r="B88" s="56"/>
      <c r="C88" s="123"/>
      <c r="D88" s="5"/>
      <c r="E88" s="5"/>
      <c r="F88" s="5"/>
    </row>
    <row r="89" spans="1:6" s="11" customFormat="1" ht="16.5" customHeight="1" x14ac:dyDescent="0.25">
      <c r="A89" s="55"/>
      <c r="B89" s="56"/>
      <c r="C89" s="123"/>
      <c r="D89" s="5"/>
      <c r="E89" s="5"/>
      <c r="F89" s="5"/>
    </row>
    <row r="90" spans="1:6" s="11" customFormat="1" ht="16.5" customHeight="1" x14ac:dyDescent="0.25">
      <c r="A90" s="55"/>
      <c r="B90" s="56"/>
      <c r="C90" s="123"/>
      <c r="D90" s="5"/>
      <c r="E90" s="5"/>
      <c r="F90" s="5"/>
    </row>
    <row r="91" spans="1:6" s="11" customFormat="1" ht="16.5" customHeight="1" x14ac:dyDescent="0.25">
      <c r="A91" s="55"/>
      <c r="B91" s="56"/>
      <c r="C91" s="123"/>
      <c r="D91" s="5"/>
      <c r="E91" s="5"/>
      <c r="F91" s="5"/>
    </row>
    <row r="92" spans="1:6" s="11" customFormat="1" ht="16.5" customHeight="1" x14ac:dyDescent="0.25">
      <c r="A92" s="55"/>
      <c r="B92" s="56"/>
      <c r="C92" s="123"/>
      <c r="D92" s="5"/>
      <c r="E92" s="5"/>
      <c r="F92" s="5"/>
    </row>
    <row r="93" spans="1:6" s="11" customFormat="1" ht="16.5" customHeight="1" x14ac:dyDescent="0.25">
      <c r="A93" s="55"/>
      <c r="B93" s="56"/>
      <c r="C93" s="123"/>
      <c r="D93" s="5"/>
      <c r="E93" s="5"/>
      <c r="F93" s="5"/>
    </row>
    <row r="94" spans="1:6" s="11" customFormat="1" ht="16.5" customHeight="1" x14ac:dyDescent="0.25">
      <c r="A94" s="55"/>
      <c r="B94" s="56"/>
      <c r="C94" s="123"/>
      <c r="D94" s="5"/>
      <c r="E94" s="5"/>
      <c r="F94" s="5"/>
    </row>
    <row r="95" spans="1:6" s="11" customFormat="1" ht="12" customHeight="1" x14ac:dyDescent="0.25">
      <c r="A95" s="55"/>
      <c r="B95" s="56"/>
      <c r="C95" s="123"/>
      <c r="D95" s="5"/>
      <c r="E95" s="5"/>
      <c r="F95" s="5"/>
    </row>
    <row r="96" spans="1:6" s="11" customFormat="1" ht="22.35" customHeight="1" x14ac:dyDescent="0.25">
      <c r="A96" s="120" t="str">
        <f>+A48</f>
        <v>The accompanying notes form part of this interim financial information.</v>
      </c>
      <c r="B96" s="46"/>
      <c r="C96" s="131"/>
      <c r="D96" s="35"/>
      <c r="E96" s="35"/>
      <c r="F96" s="35"/>
    </row>
    <row r="97" spans="1:6" ht="16.5" customHeight="1" x14ac:dyDescent="0.25">
      <c r="A97" s="42" t="s">
        <v>0</v>
      </c>
      <c r="B97" s="76"/>
      <c r="C97" s="77"/>
      <c r="D97" s="77"/>
      <c r="E97" s="77"/>
      <c r="F97" s="77"/>
    </row>
    <row r="98" spans="1:6" ht="16.5" customHeight="1" x14ac:dyDescent="0.25">
      <c r="A98" s="42" t="s">
        <v>35</v>
      </c>
      <c r="B98" s="76"/>
      <c r="C98" s="77"/>
      <c r="D98" s="77"/>
      <c r="E98" s="77"/>
      <c r="F98" s="77"/>
    </row>
    <row r="99" spans="1:6" ht="16.5" customHeight="1" x14ac:dyDescent="0.25">
      <c r="A99" s="45" t="str">
        <f>+A3</f>
        <v>As at 30 June 2025</v>
      </c>
      <c r="B99" s="46"/>
      <c r="C99" s="120"/>
      <c r="D99" s="121"/>
      <c r="E99" s="121"/>
      <c r="F99" s="121"/>
    </row>
    <row r="100" spans="1:6" ht="16.5" customHeight="1" x14ac:dyDescent="0.25">
      <c r="A100" s="42"/>
    </row>
    <row r="101" spans="1:6" ht="16.5" customHeight="1" x14ac:dyDescent="0.25">
      <c r="A101" s="42"/>
    </row>
    <row r="102" spans="1:6" ht="16.5" customHeight="1" x14ac:dyDescent="0.25">
      <c r="A102" s="42"/>
      <c r="D102" s="48" t="s">
        <v>3</v>
      </c>
      <c r="E102" s="49"/>
      <c r="F102" s="48" t="s">
        <v>4</v>
      </c>
    </row>
    <row r="103" spans="1:6" ht="16.5" customHeight="1" x14ac:dyDescent="0.25">
      <c r="A103" s="42"/>
      <c r="D103" s="50" t="s">
        <v>5</v>
      </c>
      <c r="E103" s="51"/>
      <c r="F103" s="48" t="s">
        <v>6</v>
      </c>
    </row>
    <row r="104" spans="1:6" ht="16.5" customHeight="1" x14ac:dyDescent="0.25">
      <c r="A104" s="122"/>
      <c r="B104" s="76"/>
      <c r="C104" s="52"/>
      <c r="D104" s="1" t="s">
        <v>7</v>
      </c>
      <c r="E104" s="2"/>
      <c r="F104" s="1" t="s">
        <v>8</v>
      </c>
    </row>
    <row r="105" spans="1:6" ht="16.5" customHeight="1" x14ac:dyDescent="0.25">
      <c r="A105" s="122"/>
      <c r="B105" s="53" t="s">
        <v>51</v>
      </c>
      <c r="C105" s="52"/>
      <c r="D105" s="3" t="s">
        <v>10</v>
      </c>
      <c r="E105" s="4"/>
      <c r="F105" s="3" t="s">
        <v>10</v>
      </c>
    </row>
    <row r="106" spans="1:6" ht="16.5" customHeight="1" x14ac:dyDescent="0.25">
      <c r="A106" s="122"/>
      <c r="B106" s="54"/>
      <c r="C106" s="52"/>
      <c r="D106" s="10"/>
      <c r="E106" s="4"/>
      <c r="F106" s="10"/>
    </row>
    <row r="107" spans="1:6" ht="16.5" customHeight="1" x14ac:dyDescent="0.25">
      <c r="A107" s="55" t="s">
        <v>52</v>
      </c>
      <c r="B107" s="56"/>
      <c r="C107" s="123"/>
      <c r="D107" s="124"/>
      <c r="E107" s="124"/>
      <c r="F107" s="124"/>
    </row>
    <row r="108" spans="1:6" ht="16.5" customHeight="1" x14ac:dyDescent="0.25">
      <c r="A108" s="55"/>
      <c r="B108" s="56"/>
      <c r="C108" s="123"/>
      <c r="D108" s="124"/>
      <c r="E108" s="124"/>
      <c r="F108" s="124"/>
    </row>
    <row r="109" spans="1:6" s="11" customFormat="1" ht="16.5" customHeight="1" x14ac:dyDescent="0.25">
      <c r="A109" s="55" t="s">
        <v>53</v>
      </c>
      <c r="B109" s="56"/>
      <c r="C109" s="123"/>
      <c r="D109" s="12"/>
      <c r="E109" s="8"/>
      <c r="F109" s="12"/>
    </row>
    <row r="110" spans="1:6" s="11" customFormat="1" ht="16.5" customHeight="1" x14ac:dyDescent="0.25">
      <c r="A110" s="55"/>
      <c r="B110" s="56"/>
      <c r="C110" s="123"/>
      <c r="D110" s="6"/>
      <c r="E110" s="8"/>
      <c r="F110" s="6"/>
    </row>
    <row r="111" spans="1:6" s="11" customFormat="1" ht="16.5" customHeight="1" x14ac:dyDescent="0.25">
      <c r="A111" s="122" t="s">
        <v>54</v>
      </c>
      <c r="B111" s="56"/>
      <c r="C111" s="123"/>
      <c r="D111" s="8"/>
      <c r="E111" s="8"/>
      <c r="F111" s="8"/>
    </row>
    <row r="112" spans="1:6" ht="16.5" customHeight="1" x14ac:dyDescent="0.25">
      <c r="A112" s="119" t="s">
        <v>55</v>
      </c>
      <c r="B112" s="56"/>
      <c r="C112" s="123"/>
      <c r="D112" s="8"/>
      <c r="E112" s="8"/>
      <c r="F112" s="8"/>
    </row>
    <row r="113" spans="1:6" ht="16.5" customHeight="1" x14ac:dyDescent="0.25">
      <c r="A113" s="119" t="s">
        <v>56</v>
      </c>
      <c r="B113" s="56"/>
      <c r="C113" s="123"/>
      <c r="D113" s="8"/>
      <c r="E113" s="8"/>
      <c r="F113" s="8"/>
    </row>
    <row r="114" spans="1:6" ht="16.5" customHeight="1" thickBot="1" x14ac:dyDescent="0.3">
      <c r="A114" s="119" t="s">
        <v>57</v>
      </c>
      <c r="B114" s="56"/>
      <c r="C114" s="123"/>
      <c r="D114" s="68">
        <v>52970500</v>
      </c>
      <c r="E114" s="80"/>
      <c r="F114" s="68">
        <v>52970500</v>
      </c>
    </row>
    <row r="115" spans="1:6" ht="16.5" customHeight="1" thickTop="1" x14ac:dyDescent="0.25">
      <c r="A115" s="130"/>
      <c r="B115" s="56"/>
      <c r="C115" s="123"/>
      <c r="D115" s="8"/>
      <c r="E115" s="5"/>
      <c r="F115" s="66"/>
    </row>
    <row r="116" spans="1:6" ht="16.5" customHeight="1" x14ac:dyDescent="0.25">
      <c r="A116" s="119" t="s">
        <v>58</v>
      </c>
      <c r="B116" s="56"/>
      <c r="C116" s="123"/>
      <c r="D116" s="6"/>
      <c r="E116" s="8"/>
      <c r="F116" s="66"/>
    </row>
    <row r="117" spans="1:6" ht="16.5" customHeight="1" x14ac:dyDescent="0.25">
      <c r="A117" s="119" t="s">
        <v>59</v>
      </c>
      <c r="B117" s="56"/>
      <c r="C117" s="123"/>
      <c r="D117" s="6"/>
      <c r="E117" s="8"/>
      <c r="F117" s="66"/>
    </row>
    <row r="118" spans="1:6" ht="16.5" customHeight="1" x14ac:dyDescent="0.25">
      <c r="A118" s="119" t="s">
        <v>60</v>
      </c>
      <c r="B118" s="56"/>
      <c r="C118" s="123"/>
      <c r="D118" s="6">
        <v>51370500</v>
      </c>
      <c r="E118" s="8"/>
      <c r="F118" s="34">
        <v>51370500</v>
      </c>
    </row>
    <row r="119" spans="1:6" ht="16.5" customHeight="1" x14ac:dyDescent="0.25">
      <c r="A119" s="122" t="s">
        <v>61</v>
      </c>
      <c r="B119" s="56"/>
      <c r="C119" s="123"/>
      <c r="D119" s="6">
        <v>466885588</v>
      </c>
      <c r="E119" s="8"/>
      <c r="F119" s="34">
        <v>466885588</v>
      </c>
    </row>
    <row r="120" spans="1:6" ht="16.5" customHeight="1" x14ac:dyDescent="0.25">
      <c r="A120" s="122" t="s">
        <v>62</v>
      </c>
      <c r="B120" s="56"/>
      <c r="C120" s="123"/>
      <c r="D120" s="6"/>
      <c r="E120" s="8"/>
      <c r="F120" s="62"/>
    </row>
    <row r="121" spans="1:6" ht="16.5" customHeight="1" x14ac:dyDescent="0.25">
      <c r="A121" s="122" t="s">
        <v>63</v>
      </c>
      <c r="C121" s="81"/>
      <c r="D121" s="8">
        <v>5297050</v>
      </c>
      <c r="E121" s="8"/>
      <c r="F121" s="66">
        <v>5297050</v>
      </c>
    </row>
    <row r="122" spans="1:6" ht="16.5" customHeight="1" x14ac:dyDescent="0.25">
      <c r="A122" s="79" t="s">
        <v>64</v>
      </c>
      <c r="C122" s="81"/>
      <c r="D122" s="8">
        <v>172684504</v>
      </c>
      <c r="E122" s="8"/>
      <c r="F122" s="66">
        <v>183774878</v>
      </c>
    </row>
    <row r="123" spans="1:6" ht="16.5" customHeight="1" x14ac:dyDescent="0.25">
      <c r="A123" s="79" t="s">
        <v>145</v>
      </c>
      <c r="B123" s="47">
        <v>19</v>
      </c>
      <c r="D123" s="7">
        <v>15738179</v>
      </c>
      <c r="E123" s="8"/>
      <c r="F123" s="67">
        <v>15614651</v>
      </c>
    </row>
    <row r="124" spans="1:6" ht="16.5" customHeight="1" x14ac:dyDescent="0.25">
      <c r="B124" s="56"/>
      <c r="C124" s="123"/>
      <c r="D124" s="6"/>
      <c r="E124" s="8"/>
      <c r="F124" s="66"/>
    </row>
    <row r="125" spans="1:6" ht="16.5" customHeight="1" x14ac:dyDescent="0.25">
      <c r="A125" s="55" t="s">
        <v>65</v>
      </c>
      <c r="B125" s="56"/>
      <c r="C125" s="123"/>
      <c r="D125" s="7">
        <f>SUM(D117:D123)</f>
        <v>711975821</v>
      </c>
      <c r="E125" s="5"/>
      <c r="F125" s="67">
        <f>SUM(F118:F123)</f>
        <v>722942667</v>
      </c>
    </row>
    <row r="126" spans="1:6" ht="16.5" customHeight="1" x14ac:dyDescent="0.25">
      <c r="A126" s="122"/>
      <c r="B126" s="56"/>
      <c r="C126" s="123"/>
      <c r="D126" s="6"/>
      <c r="E126" s="5"/>
      <c r="F126" s="66"/>
    </row>
    <row r="127" spans="1:6" ht="16.5" customHeight="1" thickBot="1" x14ac:dyDescent="0.3">
      <c r="A127" s="55" t="s">
        <v>66</v>
      </c>
      <c r="B127" s="56"/>
      <c r="C127" s="123"/>
      <c r="D127" s="68">
        <f>SUM(D125,D80)</f>
        <v>926630817</v>
      </c>
      <c r="E127" s="5"/>
      <c r="F127" s="68">
        <f>SUM(F125,F80)</f>
        <v>1016753911</v>
      </c>
    </row>
    <row r="128" spans="1:6" ht="16.5" customHeight="1" thickTop="1" x14ac:dyDescent="0.25">
      <c r="A128" s="55"/>
      <c r="B128" s="56"/>
      <c r="C128" s="123"/>
      <c r="D128" s="66"/>
      <c r="E128" s="5"/>
      <c r="F128" s="66"/>
    </row>
    <row r="129" spans="1:6" ht="16.5" customHeight="1" x14ac:dyDescent="0.25">
      <c r="A129" s="55"/>
      <c r="B129" s="56"/>
      <c r="C129" s="123"/>
      <c r="D129" s="66"/>
      <c r="E129" s="5"/>
      <c r="F129" s="66"/>
    </row>
    <row r="130" spans="1:6" ht="16.5" customHeight="1" x14ac:dyDescent="0.25">
      <c r="A130" s="55"/>
      <c r="B130" s="56"/>
      <c r="C130" s="123"/>
      <c r="D130" s="66"/>
      <c r="E130" s="5"/>
      <c r="F130" s="66"/>
    </row>
    <row r="131" spans="1:6" ht="16.5" customHeight="1" x14ac:dyDescent="0.25">
      <c r="A131" s="55"/>
      <c r="B131" s="56"/>
      <c r="C131" s="123"/>
      <c r="D131" s="66"/>
      <c r="E131" s="5"/>
      <c r="F131" s="66"/>
    </row>
    <row r="132" spans="1:6" ht="16.5" customHeight="1" x14ac:dyDescent="0.25">
      <c r="A132" s="55"/>
      <c r="B132" s="56"/>
      <c r="C132" s="123"/>
      <c r="D132" s="66"/>
      <c r="E132" s="5"/>
      <c r="F132" s="66"/>
    </row>
    <row r="133" spans="1:6" ht="16.5" customHeight="1" x14ac:dyDescent="0.25">
      <c r="A133" s="55"/>
      <c r="B133" s="56"/>
      <c r="C133" s="123"/>
      <c r="D133" s="66"/>
      <c r="E133" s="5"/>
      <c r="F133" s="66"/>
    </row>
    <row r="134" spans="1:6" ht="16.5" customHeight="1" x14ac:dyDescent="0.25">
      <c r="A134" s="55"/>
      <c r="B134" s="56"/>
      <c r="C134" s="123"/>
      <c r="D134" s="66"/>
      <c r="E134" s="5"/>
      <c r="F134" s="66"/>
    </row>
    <row r="135" spans="1:6" ht="16.5" customHeight="1" x14ac:dyDescent="0.25">
      <c r="A135" s="55"/>
      <c r="B135" s="56"/>
      <c r="C135" s="123"/>
      <c r="D135" s="66"/>
      <c r="E135" s="5"/>
      <c r="F135" s="66"/>
    </row>
    <row r="136" spans="1:6" ht="16.5" customHeight="1" x14ac:dyDescent="0.25">
      <c r="A136" s="55"/>
      <c r="B136" s="56"/>
      <c r="C136" s="123"/>
      <c r="D136" s="66"/>
      <c r="E136" s="5"/>
      <c r="F136" s="66"/>
    </row>
    <row r="137" spans="1:6" ht="16.5" customHeight="1" x14ac:dyDescent="0.25">
      <c r="A137" s="55"/>
      <c r="B137" s="56"/>
      <c r="C137" s="123"/>
      <c r="D137" s="66"/>
      <c r="E137" s="5"/>
      <c r="F137" s="66"/>
    </row>
    <row r="138" spans="1:6" ht="16.5" customHeight="1" x14ac:dyDescent="0.25">
      <c r="A138" s="55"/>
      <c r="B138" s="56"/>
      <c r="C138" s="123"/>
      <c r="D138" s="66"/>
      <c r="E138" s="5"/>
      <c r="F138" s="66"/>
    </row>
    <row r="139" spans="1:6" ht="16.5" customHeight="1" x14ac:dyDescent="0.25">
      <c r="A139" s="55"/>
      <c r="B139" s="56"/>
      <c r="C139" s="123"/>
      <c r="D139" s="66"/>
      <c r="E139" s="5"/>
      <c r="F139" s="66"/>
    </row>
    <row r="140" spans="1:6" ht="16.5" customHeight="1" x14ac:dyDescent="0.25">
      <c r="A140" s="55"/>
      <c r="B140" s="56"/>
      <c r="C140" s="123"/>
      <c r="D140" s="66"/>
      <c r="E140" s="5"/>
      <c r="F140" s="66"/>
    </row>
    <row r="141" spans="1:6" ht="16.5" customHeight="1" x14ac:dyDescent="0.25">
      <c r="A141" s="55"/>
      <c r="B141" s="56"/>
      <c r="C141" s="123"/>
      <c r="D141" s="66"/>
      <c r="E141" s="5"/>
      <c r="F141" s="66"/>
    </row>
    <row r="142" spans="1:6" ht="16.5" customHeight="1" x14ac:dyDescent="0.25">
      <c r="A142" s="55"/>
      <c r="B142" s="56"/>
      <c r="C142" s="123"/>
      <c r="D142" s="66"/>
      <c r="E142" s="5"/>
      <c r="F142" s="66"/>
    </row>
    <row r="143" spans="1:6" ht="13.5" customHeight="1" x14ac:dyDescent="0.25">
      <c r="A143" s="55"/>
      <c r="B143" s="56"/>
      <c r="C143" s="123"/>
      <c r="D143" s="66"/>
      <c r="E143" s="5"/>
      <c r="F143" s="66"/>
    </row>
    <row r="144" spans="1:6" ht="21.95" customHeight="1" x14ac:dyDescent="0.25">
      <c r="A144" s="128" t="str">
        <f>A48</f>
        <v>The accompanying notes form part of this interim financial information.</v>
      </c>
      <c r="B144" s="128"/>
      <c r="C144" s="128"/>
      <c r="D144" s="128"/>
      <c r="E144" s="128"/>
      <c r="F144" s="128"/>
    </row>
  </sheetData>
  <mergeCells count="3">
    <mergeCell ref="A45:F45"/>
    <mergeCell ref="A48:F48"/>
    <mergeCell ref="A144:F144"/>
  </mergeCells>
  <pageMargins left="1" right="0.75" top="0.5" bottom="0.6" header="0.49" footer="0.4"/>
  <pageSetup paperSize="9" firstPageNumber="6" fitToHeight="3" orientation="portrait" useFirstPageNumber="1" horizontalDpi="1200" verticalDpi="1200" r:id="rId1"/>
  <headerFooter>
    <oddFooter xml:space="preserve">&amp;R&amp;"Arial,Regular"&amp;10&amp;P-4&amp;
</oddFooter>
  </headerFooter>
  <rowBreaks count="2" manualBreakCount="2">
    <brk id="48" max="16383" man="1"/>
    <brk id="9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F382D5-C5AC-497B-96E6-4CD34A5170AE}">
  <dimension ref="A1:F48"/>
  <sheetViews>
    <sheetView zoomScaleNormal="100" zoomScaleSheetLayoutView="92" zoomScalePageLayoutView="85" workbookViewId="0">
      <selection activeCell="D1" sqref="D1:D1048576"/>
    </sheetView>
  </sheetViews>
  <sheetFormatPr defaultColWidth="9.28515625" defaultRowHeight="16.5" customHeight="1" x14ac:dyDescent="0.25"/>
  <cols>
    <col min="1" max="1" width="50.140625" style="119" customWidth="1"/>
    <col min="2" max="2" width="5.7109375" style="119" customWidth="1"/>
    <col min="3" max="3" width="0.7109375" style="119" customWidth="1"/>
    <col min="4" max="4" width="14.5703125" style="129" customWidth="1"/>
    <col min="5" max="5" width="0.7109375" style="129" customWidth="1"/>
    <col min="6" max="6" width="14.5703125" style="129" customWidth="1"/>
    <col min="7" max="16384" width="9.28515625" style="119"/>
  </cols>
  <sheetData>
    <row r="1" spans="1:6" ht="16.5" customHeight="1" x14ac:dyDescent="0.25">
      <c r="A1" s="42" t="s">
        <v>0</v>
      </c>
      <c r="B1" s="85"/>
      <c r="C1" s="85"/>
      <c r="D1" s="85"/>
      <c r="E1" s="85"/>
      <c r="F1" s="85"/>
    </row>
    <row r="2" spans="1:6" ht="16.5" customHeight="1" x14ac:dyDescent="0.25">
      <c r="A2" s="42" t="s">
        <v>67</v>
      </c>
      <c r="B2" s="85"/>
      <c r="C2" s="85"/>
      <c r="D2" s="85"/>
      <c r="E2" s="85"/>
      <c r="F2" s="85"/>
    </row>
    <row r="3" spans="1:6" ht="16.5" customHeight="1" x14ac:dyDescent="0.25">
      <c r="A3" s="45" t="s">
        <v>68</v>
      </c>
      <c r="B3" s="120"/>
      <c r="C3" s="120"/>
      <c r="D3" s="121"/>
      <c r="E3" s="121"/>
      <c r="F3" s="121"/>
    </row>
    <row r="4" spans="1:6" ht="16.5" customHeight="1" x14ac:dyDescent="0.25">
      <c r="A4" s="42"/>
    </row>
    <row r="5" spans="1:6" ht="16.5" customHeight="1" x14ac:dyDescent="0.25">
      <c r="A5" s="42"/>
    </row>
    <row r="6" spans="1:6" ht="16.5" customHeight="1" x14ac:dyDescent="0.25">
      <c r="A6" s="42"/>
      <c r="D6" s="48" t="s">
        <v>3</v>
      </c>
      <c r="E6" s="49"/>
      <c r="F6" s="48" t="s">
        <v>3</v>
      </c>
    </row>
    <row r="7" spans="1:6" ht="16.5" customHeight="1" x14ac:dyDescent="0.25">
      <c r="A7" s="42"/>
      <c r="D7" s="50" t="s">
        <v>5</v>
      </c>
      <c r="E7" s="51"/>
      <c r="F7" s="50" t="s">
        <v>5</v>
      </c>
    </row>
    <row r="8" spans="1:6" ht="16.5" customHeight="1" x14ac:dyDescent="0.25">
      <c r="A8" s="132"/>
      <c r="B8" s="133"/>
      <c r="C8" s="86"/>
      <c r="D8" s="1" t="s">
        <v>7</v>
      </c>
      <c r="E8" s="2"/>
      <c r="F8" s="1" t="s">
        <v>8</v>
      </c>
    </row>
    <row r="9" spans="1:6" ht="16.5" customHeight="1" x14ac:dyDescent="0.25">
      <c r="A9" s="132"/>
      <c r="B9" s="87" t="s">
        <v>9</v>
      </c>
      <c r="C9" s="134"/>
      <c r="D9" s="3" t="s">
        <v>10</v>
      </c>
      <c r="E9" s="4"/>
      <c r="F9" s="3" t="s">
        <v>10</v>
      </c>
    </row>
    <row r="10" spans="1:6" ht="16.5" customHeight="1" x14ac:dyDescent="0.25">
      <c r="A10" s="132"/>
      <c r="B10" s="52"/>
      <c r="C10" s="134"/>
      <c r="D10" s="13"/>
      <c r="E10" s="13"/>
      <c r="F10" s="13"/>
    </row>
    <row r="11" spans="1:6" ht="16.5" customHeight="1" x14ac:dyDescent="0.25">
      <c r="A11" s="135" t="s">
        <v>69</v>
      </c>
      <c r="B11" s="136">
        <v>16</v>
      </c>
      <c r="C11" s="134"/>
      <c r="D11" s="14">
        <v>282370680</v>
      </c>
      <c r="E11" s="40"/>
      <c r="F11" s="14">
        <v>216314136</v>
      </c>
    </row>
    <row r="12" spans="1:6" ht="16.5" customHeight="1" x14ac:dyDescent="0.25">
      <c r="A12" s="135" t="s">
        <v>70</v>
      </c>
      <c r="B12" s="136">
        <v>16</v>
      </c>
      <c r="C12" s="134"/>
      <c r="D12" s="14">
        <v>7960097</v>
      </c>
      <c r="E12" s="40"/>
      <c r="F12" s="14">
        <v>5541563</v>
      </c>
    </row>
    <row r="13" spans="1:6" ht="16.5" customHeight="1" x14ac:dyDescent="0.25">
      <c r="A13" s="132" t="s">
        <v>71</v>
      </c>
      <c r="B13" s="133"/>
      <c r="C13" s="134"/>
      <c r="D13" s="116">
        <v>-224996777</v>
      </c>
      <c r="E13" s="40"/>
      <c r="F13" s="15">
        <v>-182962300</v>
      </c>
    </row>
    <row r="14" spans="1:6" ht="16.5" customHeight="1" x14ac:dyDescent="0.25">
      <c r="A14" s="132"/>
      <c r="B14" s="133"/>
      <c r="C14" s="134"/>
      <c r="D14" s="14"/>
      <c r="E14" s="40"/>
      <c r="F14" s="14"/>
    </row>
    <row r="15" spans="1:6" ht="16.5" customHeight="1" x14ac:dyDescent="0.25">
      <c r="A15" s="42" t="s">
        <v>72</v>
      </c>
      <c r="B15" s="133"/>
      <c r="C15" s="134"/>
      <c r="D15" s="14">
        <f>SUM(D11:D13)</f>
        <v>65334000</v>
      </c>
      <c r="E15" s="14"/>
      <c r="F15" s="14">
        <f>SUM(F11:F13)</f>
        <v>38893399</v>
      </c>
    </row>
    <row r="16" spans="1:6" ht="16.5" customHeight="1" x14ac:dyDescent="0.25">
      <c r="A16" s="135" t="s">
        <v>73</v>
      </c>
      <c r="B16" s="136"/>
      <c r="C16" s="134"/>
      <c r="D16" s="14">
        <v>2637587</v>
      </c>
      <c r="E16" s="40"/>
      <c r="F16" s="14">
        <v>3810269</v>
      </c>
    </row>
    <row r="17" spans="1:6" ht="16.5" customHeight="1" x14ac:dyDescent="0.25">
      <c r="A17" s="135" t="s">
        <v>74</v>
      </c>
      <c r="B17" s="133"/>
      <c r="C17" s="134"/>
      <c r="D17" s="14">
        <v>-12446070</v>
      </c>
      <c r="E17" s="40"/>
      <c r="F17" s="14">
        <v>-10401087</v>
      </c>
    </row>
    <row r="18" spans="1:6" ht="16.5" customHeight="1" x14ac:dyDescent="0.25">
      <c r="A18" s="135" t="s">
        <v>75</v>
      </c>
      <c r="B18" s="133"/>
      <c r="C18" s="134"/>
      <c r="D18" s="14">
        <v>-13588607</v>
      </c>
      <c r="E18" s="40"/>
      <c r="F18" s="14">
        <v>-13418645</v>
      </c>
    </row>
    <row r="19" spans="1:6" ht="16.5" customHeight="1" x14ac:dyDescent="0.25">
      <c r="A19" s="135" t="s">
        <v>76</v>
      </c>
      <c r="B19" s="133"/>
      <c r="C19" s="134"/>
      <c r="D19" s="14">
        <v>-1599363</v>
      </c>
      <c r="E19" s="40"/>
      <c r="F19" s="14">
        <v>3515605</v>
      </c>
    </row>
    <row r="20" spans="1:6" ht="16.5" customHeight="1" x14ac:dyDescent="0.25">
      <c r="A20" s="119" t="s">
        <v>146</v>
      </c>
      <c r="B20" s="133"/>
      <c r="C20" s="134"/>
      <c r="D20" s="129">
        <v>-495581</v>
      </c>
      <c r="E20" s="40"/>
      <c r="F20" s="129">
        <v>-192259</v>
      </c>
    </row>
    <row r="21" spans="1:6" ht="16.5" customHeight="1" x14ac:dyDescent="0.25">
      <c r="A21" s="119" t="s">
        <v>77</v>
      </c>
      <c r="B21" s="133"/>
      <c r="C21" s="134"/>
      <c r="D21" s="14"/>
      <c r="E21" s="40"/>
      <c r="F21" s="14"/>
    </row>
    <row r="22" spans="1:6" ht="16.5" customHeight="1" x14ac:dyDescent="0.25">
      <c r="A22" s="119" t="s">
        <v>15</v>
      </c>
      <c r="B22" s="133"/>
      <c r="C22" s="134"/>
      <c r="D22" s="14">
        <v>85945</v>
      </c>
      <c r="E22" s="40"/>
      <c r="F22" s="14">
        <v>113023</v>
      </c>
    </row>
    <row r="23" spans="1:6" ht="16.5" customHeight="1" x14ac:dyDescent="0.25">
      <c r="A23" s="135" t="s">
        <v>78</v>
      </c>
      <c r="B23" s="133"/>
      <c r="C23" s="134"/>
      <c r="D23" s="14">
        <v>-362014</v>
      </c>
      <c r="E23" s="40"/>
      <c r="F23" s="14">
        <v>-202690</v>
      </c>
    </row>
    <row r="24" spans="1:6" ht="16.5" customHeight="1" x14ac:dyDescent="0.25">
      <c r="A24" s="135" t="s">
        <v>79</v>
      </c>
      <c r="B24" s="136"/>
      <c r="C24" s="134"/>
      <c r="D24" s="15">
        <v>-171042</v>
      </c>
      <c r="E24" s="40"/>
      <c r="F24" s="15">
        <v>-125313</v>
      </c>
    </row>
    <row r="25" spans="1:6" ht="16.5" customHeight="1" x14ac:dyDescent="0.25">
      <c r="A25" s="135"/>
      <c r="B25" s="133"/>
      <c r="C25" s="134"/>
      <c r="D25" s="14"/>
      <c r="E25" s="40"/>
      <c r="F25" s="14"/>
    </row>
    <row r="26" spans="1:6" ht="16.5" customHeight="1" x14ac:dyDescent="0.25">
      <c r="A26" s="42" t="s">
        <v>80</v>
      </c>
      <c r="B26" s="133"/>
      <c r="C26" s="134"/>
      <c r="D26" s="14">
        <f>SUM(D15:D24)</f>
        <v>39394855</v>
      </c>
      <c r="E26" s="40"/>
      <c r="F26" s="14">
        <f>SUM(F15:F24)</f>
        <v>21992302</v>
      </c>
    </row>
    <row r="27" spans="1:6" ht="16.5" customHeight="1" x14ac:dyDescent="0.25">
      <c r="A27" s="132" t="s">
        <v>81</v>
      </c>
      <c r="B27" s="134"/>
      <c r="C27" s="134"/>
      <c r="D27" s="116">
        <v>-7700734</v>
      </c>
      <c r="E27" s="40"/>
      <c r="F27" s="15">
        <v>-4460616</v>
      </c>
    </row>
    <row r="28" spans="1:6" ht="16.5" customHeight="1" x14ac:dyDescent="0.25">
      <c r="A28" s="132"/>
      <c r="B28" s="134"/>
      <c r="C28" s="134"/>
      <c r="D28" s="14"/>
      <c r="E28" s="40"/>
      <c r="F28" s="14"/>
    </row>
    <row r="29" spans="1:6" ht="16.5" customHeight="1" x14ac:dyDescent="0.25">
      <c r="A29" s="88" t="s">
        <v>82</v>
      </c>
      <c r="B29" s="134"/>
      <c r="C29" s="134"/>
      <c r="D29" s="82">
        <f>SUM(D26:D27)</f>
        <v>31694121</v>
      </c>
      <c r="E29" s="40"/>
      <c r="F29" s="82">
        <f>SUM(F26:F27)</f>
        <v>17531686</v>
      </c>
    </row>
    <row r="30" spans="1:6" ht="16.5" customHeight="1" x14ac:dyDescent="0.25">
      <c r="A30" s="132"/>
      <c r="B30" s="134"/>
      <c r="C30" s="134"/>
      <c r="D30" s="16"/>
      <c r="E30" s="40"/>
      <c r="F30" s="16"/>
    </row>
    <row r="31" spans="1:6" ht="16.5" customHeight="1" x14ac:dyDescent="0.25">
      <c r="A31" s="42" t="s">
        <v>83</v>
      </c>
      <c r="B31" s="42"/>
      <c r="C31" s="42"/>
      <c r="D31" s="14"/>
      <c r="E31" s="137"/>
      <c r="F31" s="14"/>
    </row>
    <row r="32" spans="1:6" ht="16.5" customHeight="1" x14ac:dyDescent="0.25">
      <c r="A32" s="89" t="s">
        <v>84</v>
      </c>
      <c r="B32" s="42"/>
      <c r="C32" s="42"/>
      <c r="D32" s="14"/>
      <c r="E32" s="137"/>
      <c r="F32" s="14"/>
    </row>
    <row r="33" spans="1:6" ht="16.5" customHeight="1" x14ac:dyDescent="0.25">
      <c r="A33" s="90" t="s">
        <v>85</v>
      </c>
      <c r="B33" s="42"/>
      <c r="C33" s="42"/>
      <c r="D33" s="14">
        <v>0</v>
      </c>
      <c r="E33" s="137"/>
      <c r="F33" s="14">
        <v>0</v>
      </c>
    </row>
    <row r="34" spans="1:6" ht="16.5" customHeight="1" x14ac:dyDescent="0.25">
      <c r="A34" s="90" t="s">
        <v>86</v>
      </c>
      <c r="B34" s="42"/>
      <c r="C34" s="42"/>
      <c r="D34" s="119"/>
      <c r="E34" s="119"/>
      <c r="F34" s="119"/>
    </row>
    <row r="35" spans="1:6" ht="16.5" customHeight="1" x14ac:dyDescent="0.25">
      <c r="A35" s="90" t="s">
        <v>87</v>
      </c>
      <c r="B35" s="42"/>
      <c r="C35" s="42"/>
      <c r="D35" s="15">
        <v>0</v>
      </c>
      <c r="E35" s="137"/>
      <c r="F35" s="15">
        <v>0</v>
      </c>
    </row>
    <row r="36" spans="1:6" ht="16.5" customHeight="1" x14ac:dyDescent="0.25">
      <c r="A36" s="90"/>
      <c r="B36" s="42"/>
      <c r="C36" s="42"/>
      <c r="D36" s="14"/>
      <c r="E36" s="137"/>
      <c r="F36" s="14"/>
    </row>
    <row r="37" spans="1:6" ht="16.5" customHeight="1" x14ac:dyDescent="0.25">
      <c r="A37" s="42" t="s">
        <v>88</v>
      </c>
      <c r="B37" s="138"/>
      <c r="C37" s="42"/>
      <c r="D37" s="15">
        <f>SUM(D33:D35)</f>
        <v>0</v>
      </c>
      <c r="E37" s="40"/>
      <c r="F37" s="15">
        <f>SUM(F33:F35)</f>
        <v>0</v>
      </c>
    </row>
    <row r="38" spans="1:6" ht="16.5" customHeight="1" x14ac:dyDescent="0.25">
      <c r="A38" s="42"/>
      <c r="B38" s="138"/>
      <c r="C38" s="42"/>
      <c r="D38" s="14"/>
      <c r="E38" s="40"/>
      <c r="F38" s="14"/>
    </row>
    <row r="39" spans="1:6" ht="16.5" customHeight="1" thickBot="1" x14ac:dyDescent="0.3">
      <c r="A39" s="42" t="s">
        <v>89</v>
      </c>
      <c r="B39" s="138"/>
      <c r="C39" s="42"/>
      <c r="D39" s="17">
        <f>SUM(D29,D37)</f>
        <v>31694121</v>
      </c>
      <c r="E39" s="40"/>
      <c r="F39" s="17">
        <f>SUM(F29,F37)</f>
        <v>17531686</v>
      </c>
    </row>
    <row r="40" spans="1:6" ht="16.5" customHeight="1" thickTop="1" x14ac:dyDescent="0.25">
      <c r="A40" s="91"/>
      <c r="B40" s="92"/>
      <c r="C40" s="93"/>
      <c r="D40" s="137"/>
      <c r="E40" s="137"/>
      <c r="F40" s="137"/>
    </row>
    <row r="41" spans="1:6" ht="16.5" customHeight="1" x14ac:dyDescent="0.25">
      <c r="A41" s="91"/>
      <c r="B41" s="92"/>
      <c r="C41" s="93"/>
      <c r="D41" s="137"/>
      <c r="E41" s="137"/>
      <c r="F41" s="137"/>
    </row>
    <row r="42" spans="1:6" ht="16.5" customHeight="1" x14ac:dyDescent="0.25">
      <c r="A42" s="91" t="s">
        <v>90</v>
      </c>
      <c r="B42" s="139">
        <v>17</v>
      </c>
      <c r="D42" s="137"/>
      <c r="E42" s="137"/>
      <c r="F42" s="137"/>
    </row>
    <row r="43" spans="1:6" ht="16.5" customHeight="1" x14ac:dyDescent="0.25">
      <c r="D43" s="137"/>
      <c r="E43" s="137"/>
      <c r="F43" s="137"/>
    </row>
    <row r="44" spans="1:6" ht="16.5" customHeight="1" thickBot="1" x14ac:dyDescent="0.3">
      <c r="A44" s="119" t="s">
        <v>91</v>
      </c>
      <c r="B44" s="139"/>
      <c r="D44" s="83">
        <v>0.31</v>
      </c>
      <c r="E44" s="140"/>
      <c r="F44" s="83">
        <v>0.17</v>
      </c>
    </row>
    <row r="45" spans="1:6" ht="16.5" customHeight="1" thickTop="1" x14ac:dyDescent="0.25">
      <c r="A45" s="91"/>
      <c r="B45" s="92"/>
      <c r="C45" s="93"/>
      <c r="D45" s="137"/>
      <c r="E45" s="137"/>
      <c r="F45" s="137"/>
    </row>
    <row r="46" spans="1:6" ht="16.5" customHeight="1" x14ac:dyDescent="0.25">
      <c r="A46" s="91"/>
      <c r="B46" s="92"/>
      <c r="C46" s="93"/>
      <c r="D46" s="137"/>
      <c r="E46" s="137"/>
      <c r="F46" s="137"/>
    </row>
    <row r="47" spans="1:6" ht="10.5" customHeight="1" x14ac:dyDescent="0.25">
      <c r="A47" s="91"/>
      <c r="B47" s="92"/>
      <c r="C47" s="93"/>
      <c r="D47" s="137"/>
      <c r="E47" s="137"/>
      <c r="F47" s="137"/>
    </row>
    <row r="48" spans="1:6" ht="21.95" customHeight="1" x14ac:dyDescent="0.25">
      <c r="A48" s="120" t="s">
        <v>34</v>
      </c>
      <c r="B48" s="120"/>
      <c r="C48" s="120"/>
      <c r="D48" s="120"/>
      <c r="E48" s="131"/>
      <c r="F48" s="120"/>
    </row>
  </sheetData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C9F617-5201-41A2-A120-D05A387A4DD3}">
  <dimension ref="A1:F48"/>
  <sheetViews>
    <sheetView zoomScaleNormal="100" zoomScaleSheetLayoutView="92" zoomScalePageLayoutView="85" workbookViewId="0">
      <selection activeCell="H2" sqref="H2"/>
    </sheetView>
  </sheetViews>
  <sheetFormatPr defaultColWidth="9.28515625" defaultRowHeight="16.5" customHeight="1" x14ac:dyDescent="0.25"/>
  <cols>
    <col min="1" max="1" width="50.140625" style="119" customWidth="1"/>
    <col min="2" max="2" width="5.7109375" style="119" customWidth="1"/>
    <col min="3" max="3" width="0.7109375" style="119" customWidth="1"/>
    <col min="4" max="4" width="14.5703125" style="129" customWidth="1"/>
    <col min="5" max="5" width="0.7109375" style="129" customWidth="1"/>
    <col min="6" max="6" width="14.5703125" style="129" customWidth="1"/>
    <col min="7" max="16384" width="9.28515625" style="119"/>
  </cols>
  <sheetData>
    <row r="1" spans="1:6" ht="16.5" customHeight="1" x14ac:dyDescent="0.25">
      <c r="A1" s="42" t="s">
        <v>0</v>
      </c>
      <c r="B1" s="85"/>
      <c r="C1" s="85"/>
      <c r="D1" s="85"/>
      <c r="E1" s="85"/>
      <c r="F1" s="85"/>
    </row>
    <row r="2" spans="1:6" ht="16.5" customHeight="1" x14ac:dyDescent="0.25">
      <c r="A2" s="42" t="s">
        <v>67</v>
      </c>
      <c r="B2" s="85"/>
      <c r="C2" s="85"/>
      <c r="D2" s="85"/>
      <c r="E2" s="85"/>
      <c r="F2" s="85"/>
    </row>
    <row r="3" spans="1:6" ht="16.5" customHeight="1" x14ac:dyDescent="0.25">
      <c r="A3" s="45" t="s">
        <v>92</v>
      </c>
      <c r="B3" s="120"/>
      <c r="C3" s="120"/>
      <c r="D3" s="121"/>
      <c r="E3" s="121"/>
      <c r="F3" s="121"/>
    </row>
    <row r="4" spans="1:6" ht="16.5" customHeight="1" x14ac:dyDescent="0.25">
      <c r="A4" s="42"/>
    </row>
    <row r="5" spans="1:6" ht="16.5" customHeight="1" x14ac:dyDescent="0.25">
      <c r="A5" s="42"/>
    </row>
    <row r="6" spans="1:6" ht="16.5" customHeight="1" x14ac:dyDescent="0.25">
      <c r="A6" s="42"/>
      <c r="D6" s="48" t="s">
        <v>3</v>
      </c>
      <c r="E6" s="49"/>
      <c r="F6" s="48" t="s">
        <v>3</v>
      </c>
    </row>
    <row r="7" spans="1:6" ht="16.5" customHeight="1" x14ac:dyDescent="0.25">
      <c r="A7" s="42"/>
      <c r="D7" s="50" t="s">
        <v>5</v>
      </c>
      <c r="E7" s="51"/>
      <c r="F7" s="50" t="s">
        <v>5</v>
      </c>
    </row>
    <row r="8" spans="1:6" ht="16.5" customHeight="1" x14ac:dyDescent="0.25">
      <c r="A8" s="132"/>
      <c r="B8" s="133"/>
      <c r="C8" s="86"/>
      <c r="D8" s="1" t="s">
        <v>7</v>
      </c>
      <c r="E8" s="2"/>
      <c r="F8" s="1" t="s">
        <v>8</v>
      </c>
    </row>
    <row r="9" spans="1:6" ht="16.5" customHeight="1" x14ac:dyDescent="0.25">
      <c r="A9" s="132"/>
      <c r="B9" s="87" t="s">
        <v>9</v>
      </c>
      <c r="C9" s="134"/>
      <c r="D9" s="3" t="s">
        <v>10</v>
      </c>
      <c r="E9" s="4"/>
      <c r="F9" s="3" t="s">
        <v>10</v>
      </c>
    </row>
    <row r="10" spans="1:6" ht="16.5" customHeight="1" x14ac:dyDescent="0.25">
      <c r="A10" s="132"/>
      <c r="B10" s="52"/>
      <c r="C10" s="134"/>
      <c r="D10" s="13"/>
      <c r="E10" s="13"/>
      <c r="F10" s="13"/>
    </row>
    <row r="11" spans="1:6" ht="16.5" customHeight="1" x14ac:dyDescent="0.25">
      <c r="A11" s="135" t="s">
        <v>69</v>
      </c>
      <c r="B11" s="136">
        <v>16</v>
      </c>
      <c r="C11" s="134"/>
      <c r="D11" s="14">
        <v>567242496</v>
      </c>
      <c r="E11" s="40"/>
      <c r="F11" s="14">
        <v>551809523</v>
      </c>
    </row>
    <row r="12" spans="1:6" ht="16.5" customHeight="1" x14ac:dyDescent="0.25">
      <c r="A12" s="135" t="s">
        <v>70</v>
      </c>
      <c r="B12" s="136">
        <v>16</v>
      </c>
      <c r="C12" s="134"/>
      <c r="D12" s="14">
        <v>15962458</v>
      </c>
      <c r="E12" s="40"/>
      <c r="F12" s="14">
        <v>15015887</v>
      </c>
    </row>
    <row r="13" spans="1:6" ht="16.5" customHeight="1" x14ac:dyDescent="0.25">
      <c r="A13" s="132" t="s">
        <v>71</v>
      </c>
      <c r="B13" s="133"/>
      <c r="C13" s="134"/>
      <c r="D13" s="15">
        <v>-454649042</v>
      </c>
      <c r="E13" s="40"/>
      <c r="F13" s="15">
        <v>-457150505</v>
      </c>
    </row>
    <row r="14" spans="1:6" ht="16.5" customHeight="1" x14ac:dyDescent="0.25">
      <c r="A14" s="132"/>
      <c r="B14" s="133"/>
      <c r="C14" s="134"/>
      <c r="D14" s="14"/>
      <c r="E14" s="40"/>
      <c r="F14" s="14"/>
    </row>
    <row r="15" spans="1:6" ht="16.5" customHeight="1" x14ac:dyDescent="0.25">
      <c r="A15" s="42" t="s">
        <v>72</v>
      </c>
      <c r="B15" s="133"/>
      <c r="C15" s="134"/>
      <c r="D15" s="14">
        <f>SUM(D11:D13)</f>
        <v>128555912</v>
      </c>
      <c r="E15" s="14"/>
      <c r="F15" s="14">
        <f>SUM(F11:F13)</f>
        <v>109674905</v>
      </c>
    </row>
    <row r="16" spans="1:6" ht="16.5" customHeight="1" x14ac:dyDescent="0.25">
      <c r="A16" s="135" t="s">
        <v>73</v>
      </c>
      <c r="B16" s="136"/>
      <c r="C16" s="134"/>
      <c r="D16" s="14">
        <v>6226345</v>
      </c>
      <c r="E16" s="40"/>
      <c r="F16" s="14">
        <v>6541210</v>
      </c>
    </row>
    <row r="17" spans="1:6" ht="16.5" customHeight="1" x14ac:dyDescent="0.25">
      <c r="A17" s="135" t="s">
        <v>74</v>
      </c>
      <c r="B17" s="133"/>
      <c r="C17" s="134"/>
      <c r="D17" s="14">
        <v>-25709591</v>
      </c>
      <c r="E17" s="40"/>
      <c r="F17" s="14">
        <v>-23688145</v>
      </c>
    </row>
    <row r="18" spans="1:6" ht="16.5" customHeight="1" x14ac:dyDescent="0.25">
      <c r="A18" s="135" t="s">
        <v>75</v>
      </c>
      <c r="B18" s="133"/>
      <c r="C18" s="134"/>
      <c r="D18" s="14">
        <v>-31401081</v>
      </c>
      <c r="E18" s="40"/>
      <c r="F18" s="14">
        <v>-28129291</v>
      </c>
    </row>
    <row r="19" spans="1:6" ht="16.5" customHeight="1" x14ac:dyDescent="0.25">
      <c r="A19" s="135" t="s">
        <v>76</v>
      </c>
      <c r="B19" s="133"/>
      <c r="C19" s="134"/>
      <c r="D19" s="14">
        <v>-1255486</v>
      </c>
      <c r="E19" s="40"/>
      <c r="F19" s="14">
        <v>7098034</v>
      </c>
    </row>
    <row r="20" spans="1:6" ht="16.5" customHeight="1" x14ac:dyDescent="0.25">
      <c r="A20" s="119" t="s">
        <v>93</v>
      </c>
      <c r="B20" s="133"/>
      <c r="C20" s="134"/>
      <c r="D20" s="129">
        <v>702097</v>
      </c>
      <c r="E20" s="40"/>
      <c r="F20" s="129">
        <v>1918002</v>
      </c>
    </row>
    <row r="21" spans="1:6" ht="16.5" customHeight="1" x14ac:dyDescent="0.25">
      <c r="A21" s="119" t="s">
        <v>77</v>
      </c>
      <c r="B21" s="133"/>
      <c r="C21" s="134"/>
      <c r="D21" s="14"/>
      <c r="E21" s="40"/>
      <c r="F21" s="14"/>
    </row>
    <row r="22" spans="1:6" ht="16.5" customHeight="1" x14ac:dyDescent="0.25">
      <c r="A22" s="119" t="s">
        <v>15</v>
      </c>
      <c r="B22" s="133"/>
      <c r="C22" s="134"/>
      <c r="D22" s="14">
        <v>177770</v>
      </c>
      <c r="E22" s="40"/>
      <c r="F22" s="14">
        <v>248895</v>
      </c>
    </row>
    <row r="23" spans="1:6" ht="16.5" customHeight="1" x14ac:dyDescent="0.25">
      <c r="A23" s="135" t="s">
        <v>78</v>
      </c>
      <c r="B23" s="133"/>
      <c r="C23" s="134"/>
      <c r="D23" s="14">
        <v>-571164</v>
      </c>
      <c r="E23" s="40"/>
      <c r="F23" s="14">
        <v>-420288</v>
      </c>
    </row>
    <row r="24" spans="1:6" ht="16.5" customHeight="1" x14ac:dyDescent="0.25">
      <c r="A24" s="135" t="s">
        <v>79</v>
      </c>
      <c r="B24" s="136">
        <v>12</v>
      </c>
      <c r="C24" s="134"/>
      <c r="D24" s="15">
        <v>-356603</v>
      </c>
      <c r="E24" s="40"/>
      <c r="F24" s="15">
        <v>-276490</v>
      </c>
    </row>
    <row r="25" spans="1:6" ht="16.5" customHeight="1" x14ac:dyDescent="0.25">
      <c r="A25" s="135"/>
      <c r="B25" s="133"/>
      <c r="C25" s="134"/>
      <c r="D25" s="14"/>
      <c r="E25" s="40"/>
      <c r="F25" s="14"/>
    </row>
    <row r="26" spans="1:6" ht="16.5" customHeight="1" x14ac:dyDescent="0.25">
      <c r="A26" s="42" t="s">
        <v>80</v>
      </c>
      <c r="B26" s="133"/>
      <c r="C26" s="134"/>
      <c r="D26" s="14">
        <f>SUM(D15:D24)</f>
        <v>76368199</v>
      </c>
      <c r="E26" s="40"/>
      <c r="F26" s="14">
        <f>SUM(F15:F24)</f>
        <v>72966832</v>
      </c>
    </row>
    <row r="27" spans="1:6" ht="16.5" customHeight="1" x14ac:dyDescent="0.25">
      <c r="A27" s="132" t="s">
        <v>81</v>
      </c>
      <c r="B27" s="134"/>
      <c r="C27" s="134"/>
      <c r="D27" s="15">
        <v>-15542512</v>
      </c>
      <c r="E27" s="40"/>
      <c r="F27" s="15">
        <v>-14555345</v>
      </c>
    </row>
    <row r="28" spans="1:6" ht="16.5" customHeight="1" x14ac:dyDescent="0.25">
      <c r="A28" s="132"/>
      <c r="B28" s="134"/>
      <c r="C28" s="134"/>
      <c r="D28" s="14"/>
      <c r="E28" s="40"/>
      <c r="F28" s="14"/>
    </row>
    <row r="29" spans="1:6" ht="16.5" customHeight="1" thickBot="1" x14ac:dyDescent="0.3">
      <c r="A29" s="88" t="s">
        <v>82</v>
      </c>
      <c r="B29" s="134"/>
      <c r="C29" s="134"/>
      <c r="D29" s="84">
        <f>SUM(D26:D27)</f>
        <v>60825687</v>
      </c>
      <c r="E29" s="40"/>
      <c r="F29" s="84">
        <f>SUM(F26:F27)</f>
        <v>58411487</v>
      </c>
    </row>
    <row r="30" spans="1:6" ht="16.5" customHeight="1" thickTop="1" x14ac:dyDescent="0.25">
      <c r="A30" s="88"/>
      <c r="B30" s="134"/>
      <c r="C30" s="134"/>
      <c r="D30" s="16"/>
      <c r="E30" s="40"/>
      <c r="F30" s="16"/>
    </row>
    <row r="31" spans="1:6" ht="16.5" customHeight="1" x14ac:dyDescent="0.25">
      <c r="A31" s="42" t="s">
        <v>83</v>
      </c>
      <c r="B31" s="42"/>
      <c r="C31" s="42"/>
      <c r="D31" s="14"/>
      <c r="E31" s="137"/>
      <c r="F31" s="14"/>
    </row>
    <row r="32" spans="1:6" ht="16.5" customHeight="1" x14ac:dyDescent="0.25">
      <c r="A32" s="89" t="s">
        <v>84</v>
      </c>
      <c r="B32" s="42"/>
      <c r="C32" s="42"/>
      <c r="D32" s="14"/>
      <c r="E32" s="137"/>
      <c r="F32" s="14"/>
    </row>
    <row r="33" spans="1:6" ht="16.5" customHeight="1" x14ac:dyDescent="0.25">
      <c r="A33" s="90" t="s">
        <v>85</v>
      </c>
      <c r="B33" s="42"/>
      <c r="C33" s="42"/>
      <c r="D33" s="14">
        <v>0</v>
      </c>
      <c r="E33" s="137"/>
      <c r="F33" s="14">
        <v>1111777</v>
      </c>
    </row>
    <row r="34" spans="1:6" ht="16.5" customHeight="1" x14ac:dyDescent="0.25">
      <c r="A34" s="90" t="s">
        <v>86</v>
      </c>
      <c r="B34" s="42"/>
      <c r="C34" s="42"/>
      <c r="D34" s="119"/>
      <c r="E34" s="119"/>
      <c r="F34" s="119"/>
    </row>
    <row r="35" spans="1:6" ht="16.5" customHeight="1" x14ac:dyDescent="0.25">
      <c r="A35" s="90" t="s">
        <v>87</v>
      </c>
      <c r="B35" s="42"/>
      <c r="C35" s="42"/>
      <c r="D35" s="15">
        <v>0</v>
      </c>
      <c r="E35" s="137"/>
      <c r="F35" s="15">
        <v>-222355</v>
      </c>
    </row>
    <row r="36" spans="1:6" ht="16.5" customHeight="1" x14ac:dyDescent="0.25">
      <c r="A36" s="90"/>
      <c r="B36" s="42"/>
      <c r="C36" s="42"/>
      <c r="D36" s="14"/>
      <c r="E36" s="137"/>
      <c r="F36" s="14"/>
    </row>
    <row r="37" spans="1:6" ht="16.5" customHeight="1" x14ac:dyDescent="0.25">
      <c r="A37" s="42" t="s">
        <v>88</v>
      </c>
      <c r="B37" s="138"/>
      <c r="C37" s="42"/>
      <c r="D37" s="15">
        <f>SUM(D33:D35)</f>
        <v>0</v>
      </c>
      <c r="E37" s="40"/>
      <c r="F37" s="15">
        <f>SUM(F33:F35)</f>
        <v>889422</v>
      </c>
    </row>
    <row r="38" spans="1:6" ht="16.5" customHeight="1" x14ac:dyDescent="0.25">
      <c r="A38" s="42"/>
      <c r="B38" s="138"/>
      <c r="C38" s="42"/>
      <c r="D38" s="14"/>
      <c r="E38" s="40"/>
      <c r="F38" s="14"/>
    </row>
    <row r="39" spans="1:6" ht="16.5" customHeight="1" thickBot="1" x14ac:dyDescent="0.3">
      <c r="A39" s="42" t="s">
        <v>89</v>
      </c>
      <c r="B39" s="138"/>
      <c r="C39" s="42"/>
      <c r="D39" s="17">
        <f>SUM(D29,D37)</f>
        <v>60825687</v>
      </c>
      <c r="E39" s="40"/>
      <c r="F39" s="17">
        <f>SUM(F29,F37)</f>
        <v>59300909</v>
      </c>
    </row>
    <row r="40" spans="1:6" ht="16.5" customHeight="1" thickTop="1" x14ac:dyDescent="0.25">
      <c r="A40" s="91"/>
      <c r="B40" s="92"/>
      <c r="C40" s="93"/>
      <c r="D40" s="137"/>
      <c r="E40" s="137"/>
      <c r="F40" s="137"/>
    </row>
    <row r="41" spans="1:6" ht="16.5" customHeight="1" x14ac:dyDescent="0.25">
      <c r="A41" s="91"/>
      <c r="B41" s="92"/>
      <c r="C41" s="93"/>
      <c r="D41" s="137"/>
      <c r="E41" s="137"/>
      <c r="F41" s="137"/>
    </row>
    <row r="42" spans="1:6" ht="16.5" customHeight="1" x14ac:dyDescent="0.25">
      <c r="A42" s="91" t="s">
        <v>90</v>
      </c>
      <c r="B42" s="139">
        <v>17</v>
      </c>
      <c r="D42" s="137"/>
      <c r="E42" s="137"/>
      <c r="F42" s="137"/>
    </row>
    <row r="43" spans="1:6" ht="16.5" customHeight="1" x14ac:dyDescent="0.25">
      <c r="D43" s="137"/>
      <c r="E43" s="137"/>
      <c r="F43" s="137"/>
    </row>
    <row r="44" spans="1:6" ht="16.5" customHeight="1" thickBot="1" x14ac:dyDescent="0.3">
      <c r="A44" s="119" t="s">
        <v>91</v>
      </c>
      <c r="B44" s="139"/>
      <c r="D44" s="83">
        <v>0.59</v>
      </c>
      <c r="E44" s="140"/>
      <c r="F44" s="83">
        <v>0.56999999999999995</v>
      </c>
    </row>
    <row r="45" spans="1:6" ht="16.5" customHeight="1" thickTop="1" x14ac:dyDescent="0.25">
      <c r="A45" s="91"/>
      <c r="B45" s="92"/>
      <c r="C45" s="93"/>
      <c r="D45" s="137"/>
      <c r="E45" s="137"/>
      <c r="F45" s="137"/>
    </row>
    <row r="46" spans="1:6" ht="16.5" customHeight="1" x14ac:dyDescent="0.25">
      <c r="A46" s="91"/>
      <c r="B46" s="92"/>
      <c r="C46" s="93"/>
      <c r="D46" s="137"/>
      <c r="E46" s="137"/>
      <c r="F46" s="137"/>
    </row>
    <row r="47" spans="1:6" ht="10.5" customHeight="1" x14ac:dyDescent="0.25">
      <c r="A47" s="91"/>
      <c r="B47" s="92"/>
      <c r="C47" s="93"/>
      <c r="D47" s="137"/>
      <c r="E47" s="137"/>
      <c r="F47" s="137"/>
    </row>
    <row r="48" spans="1:6" ht="21.95" customHeight="1" x14ac:dyDescent="0.25">
      <c r="A48" s="120" t="s">
        <v>34</v>
      </c>
      <c r="B48" s="120"/>
      <c r="C48" s="120"/>
      <c r="D48" s="120"/>
      <c r="E48" s="131"/>
      <c r="F48" s="120"/>
    </row>
  </sheetData>
  <pageMargins left="0.8" right="0.75" top="0.5" bottom="0.6" header="0.49" footer="0.4"/>
  <pageSetup paperSize="9" firstPageNumber="6" fitToHeight="0" orientation="portrait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2A8763-194A-45D6-89E4-B1DD50610CFD}">
  <sheetPr>
    <pageSetUpPr fitToPage="1"/>
  </sheetPr>
  <dimension ref="A1:P33"/>
  <sheetViews>
    <sheetView zoomScale="96" zoomScaleNormal="96" zoomScaleSheetLayoutView="85" workbookViewId="0">
      <selection sqref="A1:XFD1048576"/>
    </sheetView>
  </sheetViews>
  <sheetFormatPr defaultColWidth="9.28515625" defaultRowHeight="16.5" customHeight="1" x14ac:dyDescent="0.25"/>
  <cols>
    <col min="1" max="2" width="1.7109375" style="141" customWidth="1"/>
    <col min="3" max="3" width="33.7109375" style="141" customWidth="1"/>
    <col min="4" max="4" width="6.28515625" style="144" customWidth="1"/>
    <col min="5" max="5" width="0.7109375" style="141" customWidth="1"/>
    <col min="6" max="6" width="12.7109375" style="145" customWidth="1"/>
    <col min="7" max="7" width="0.7109375" style="145" customWidth="1"/>
    <col min="8" max="8" width="12.7109375" style="145" bestFit="1" customWidth="1"/>
    <col min="9" max="9" width="0.7109375" style="145" customWidth="1"/>
    <col min="10" max="10" width="14.28515625" style="145" bestFit="1" customWidth="1"/>
    <col min="11" max="11" width="0.7109375" style="145" customWidth="1"/>
    <col min="12" max="12" width="14.28515625" style="145" bestFit="1" customWidth="1"/>
    <col min="13" max="13" width="0.7109375" style="145" customWidth="1"/>
    <col min="14" max="14" width="15.28515625" style="145" bestFit="1" customWidth="1"/>
    <col min="15" max="15" width="0.7109375" style="141" customWidth="1"/>
    <col min="16" max="16" width="12.42578125" style="141" customWidth="1"/>
    <col min="17" max="16384" width="9.28515625" style="141"/>
  </cols>
  <sheetData>
    <row r="1" spans="1:16" ht="16.5" customHeight="1" x14ac:dyDescent="0.25">
      <c r="A1" s="94" t="s">
        <v>0</v>
      </c>
      <c r="B1" s="108"/>
      <c r="D1" s="95"/>
      <c r="E1" s="108"/>
      <c r="F1" s="108"/>
      <c r="G1" s="108"/>
      <c r="H1" s="108"/>
      <c r="I1" s="108"/>
      <c r="J1" s="108"/>
      <c r="K1" s="108"/>
      <c r="L1" s="108"/>
      <c r="M1" s="108"/>
      <c r="N1" s="108"/>
      <c r="O1" s="108"/>
      <c r="P1" s="108"/>
    </row>
    <row r="2" spans="1:16" ht="16.5" customHeight="1" x14ac:dyDescent="0.25">
      <c r="A2" s="98" t="s">
        <v>94</v>
      </c>
      <c r="B2" s="108"/>
      <c r="D2" s="99"/>
      <c r="E2" s="108"/>
      <c r="F2" s="108"/>
      <c r="G2" s="108"/>
      <c r="H2" s="108"/>
      <c r="I2" s="108"/>
      <c r="J2" s="108"/>
      <c r="K2" s="108"/>
      <c r="L2" s="108"/>
      <c r="M2" s="108"/>
      <c r="N2" s="108"/>
      <c r="O2" s="108"/>
      <c r="P2" s="108"/>
    </row>
    <row r="3" spans="1:16" ht="16.5" customHeight="1" x14ac:dyDescent="0.25">
      <c r="A3" s="100" t="s">
        <v>92</v>
      </c>
      <c r="B3" s="142"/>
      <c r="C3" s="142"/>
      <c r="D3" s="101"/>
      <c r="E3" s="142"/>
      <c r="F3" s="143"/>
      <c r="G3" s="143"/>
      <c r="H3" s="143"/>
      <c r="I3" s="143"/>
      <c r="J3" s="143"/>
      <c r="K3" s="143"/>
      <c r="L3" s="143"/>
      <c r="M3" s="143"/>
      <c r="N3" s="143"/>
      <c r="O3" s="142"/>
      <c r="P3" s="142"/>
    </row>
    <row r="6" spans="1:16" ht="16.5" customHeight="1" x14ac:dyDescent="0.25">
      <c r="J6" s="118" t="s">
        <v>62</v>
      </c>
      <c r="K6" s="118"/>
      <c r="L6" s="118"/>
      <c r="M6" s="118"/>
      <c r="N6" s="118"/>
    </row>
    <row r="7" spans="1:16" ht="16.5" customHeight="1" x14ac:dyDescent="0.25">
      <c r="A7" s="108"/>
      <c r="B7" s="108"/>
      <c r="C7" s="108"/>
      <c r="D7" s="110"/>
      <c r="E7" s="108"/>
      <c r="F7" s="111" t="s">
        <v>95</v>
      </c>
      <c r="G7" s="111"/>
      <c r="H7" s="111" t="s">
        <v>96</v>
      </c>
      <c r="I7" s="111"/>
      <c r="J7" s="111" t="s">
        <v>97</v>
      </c>
      <c r="K7" s="111"/>
      <c r="L7" s="111"/>
      <c r="M7" s="111"/>
      <c r="N7" s="141"/>
      <c r="O7" s="108"/>
      <c r="P7" s="111"/>
    </row>
    <row r="8" spans="1:16" ht="16.5" customHeight="1" x14ac:dyDescent="0.25">
      <c r="A8" s="108"/>
      <c r="B8" s="108"/>
      <c r="C8" s="108"/>
      <c r="D8" s="112"/>
      <c r="E8" s="108"/>
      <c r="F8" s="111" t="s">
        <v>98</v>
      </c>
      <c r="G8" s="111"/>
      <c r="H8" s="111" t="s">
        <v>98</v>
      </c>
      <c r="I8" s="111"/>
      <c r="J8" s="111" t="s">
        <v>99</v>
      </c>
      <c r="K8" s="111"/>
      <c r="L8" s="111" t="s">
        <v>100</v>
      </c>
      <c r="M8" s="111"/>
      <c r="N8" s="111"/>
      <c r="O8" s="108"/>
      <c r="P8" s="111"/>
    </row>
    <row r="9" spans="1:16" ht="16.5" customHeight="1" x14ac:dyDescent="0.25">
      <c r="A9" s="108"/>
      <c r="B9" s="108"/>
      <c r="C9" s="108"/>
      <c r="D9" s="112"/>
      <c r="E9" s="108"/>
      <c r="F9" s="111" t="s">
        <v>101</v>
      </c>
      <c r="G9" s="111"/>
      <c r="H9" s="111" t="s">
        <v>101</v>
      </c>
      <c r="I9" s="111"/>
      <c r="J9" s="111" t="s">
        <v>102</v>
      </c>
      <c r="L9" s="111" t="s">
        <v>103</v>
      </c>
      <c r="N9" s="111" t="s">
        <v>104</v>
      </c>
      <c r="O9" s="108"/>
      <c r="P9" s="111" t="s">
        <v>105</v>
      </c>
    </row>
    <row r="10" spans="1:16" ht="16.5" customHeight="1" x14ac:dyDescent="0.25">
      <c r="A10" s="108"/>
      <c r="B10" s="108"/>
      <c r="C10" s="108"/>
      <c r="D10" s="109" t="s">
        <v>9</v>
      </c>
      <c r="E10" s="108"/>
      <c r="F10" s="113" t="s">
        <v>10</v>
      </c>
      <c r="G10" s="111"/>
      <c r="H10" s="113" t="s">
        <v>10</v>
      </c>
      <c r="I10" s="111"/>
      <c r="J10" s="113" t="s">
        <v>10</v>
      </c>
      <c r="K10" s="111"/>
      <c r="L10" s="113" t="s">
        <v>10</v>
      </c>
      <c r="M10" s="111"/>
      <c r="N10" s="113" t="s">
        <v>10</v>
      </c>
      <c r="O10" s="108"/>
      <c r="P10" s="113" t="s">
        <v>10</v>
      </c>
    </row>
    <row r="11" spans="1:16" ht="16.5" customHeight="1" x14ac:dyDescent="0.25">
      <c r="A11" s="108"/>
      <c r="B11" s="108"/>
      <c r="C11" s="108"/>
      <c r="D11" s="112"/>
      <c r="E11" s="108"/>
      <c r="F11" s="108"/>
      <c r="G11" s="108"/>
      <c r="H11" s="108"/>
      <c r="I11" s="108"/>
      <c r="J11" s="108"/>
      <c r="K11" s="108"/>
      <c r="L11" s="108"/>
      <c r="M11" s="108"/>
      <c r="N11" s="108"/>
      <c r="O11" s="108"/>
      <c r="P11" s="145"/>
    </row>
    <row r="12" spans="1:16" ht="16.5" customHeight="1" x14ac:dyDescent="0.25">
      <c r="A12" s="94" t="s">
        <v>106</v>
      </c>
      <c r="B12" s="108"/>
      <c r="D12" s="146"/>
      <c r="E12" s="16"/>
      <c r="F12" s="147">
        <v>51370500</v>
      </c>
      <c r="G12" s="16"/>
      <c r="H12" s="147">
        <v>466885588</v>
      </c>
      <c r="I12" s="16"/>
      <c r="J12" s="147">
        <v>15075116</v>
      </c>
      <c r="K12" s="16"/>
      <c r="L12" s="147">
        <v>5297050</v>
      </c>
      <c r="M12" s="16"/>
      <c r="N12" s="147">
        <v>134064956</v>
      </c>
      <c r="O12" s="16"/>
      <c r="P12" s="148">
        <f>SUM(F12:N12)</f>
        <v>672693210</v>
      </c>
    </row>
    <row r="13" spans="1:16" ht="16.5" customHeight="1" x14ac:dyDescent="0.25">
      <c r="A13" s="133" t="s">
        <v>107</v>
      </c>
      <c r="B13" s="108"/>
      <c r="D13" s="146"/>
      <c r="E13" s="16"/>
      <c r="F13" s="147">
        <v>0</v>
      </c>
      <c r="G13" s="16"/>
      <c r="H13" s="147">
        <v>0</v>
      </c>
      <c r="I13" s="16"/>
      <c r="J13" s="147">
        <v>0</v>
      </c>
      <c r="K13" s="16"/>
      <c r="L13" s="147">
        <v>0</v>
      </c>
      <c r="M13" s="16"/>
      <c r="N13" s="147">
        <v>-46232190</v>
      </c>
      <c r="O13" s="16"/>
      <c r="P13" s="148">
        <f>SUM(F13:N13)</f>
        <v>-46232190</v>
      </c>
    </row>
    <row r="14" spans="1:16" ht="16.5" customHeight="1" x14ac:dyDescent="0.25">
      <c r="A14" s="133" t="s">
        <v>89</v>
      </c>
      <c r="B14" s="108"/>
      <c r="C14" s="133"/>
      <c r="D14" s="146"/>
      <c r="E14" s="16"/>
      <c r="F14" s="147">
        <v>0</v>
      </c>
      <c r="G14" s="16"/>
      <c r="H14" s="147">
        <v>0</v>
      </c>
      <c r="I14" s="16"/>
      <c r="J14" s="147">
        <v>0</v>
      </c>
      <c r="K14" s="16"/>
      <c r="L14" s="147">
        <v>0</v>
      </c>
      <c r="M14" s="16"/>
      <c r="N14" s="147">
        <v>59300909</v>
      </c>
      <c r="O14" s="16"/>
      <c r="P14" s="148">
        <f>SUM(F14:N14)</f>
        <v>59300909</v>
      </c>
    </row>
    <row r="15" spans="1:16" ht="16.5" customHeight="1" x14ac:dyDescent="0.25">
      <c r="A15" s="114" t="s">
        <v>108</v>
      </c>
      <c r="C15" s="133"/>
      <c r="D15" s="136">
        <v>19</v>
      </c>
      <c r="E15" s="16"/>
      <c r="F15" s="149">
        <v>0</v>
      </c>
      <c r="G15" s="16"/>
      <c r="H15" s="149">
        <v>0</v>
      </c>
      <c r="I15" s="16"/>
      <c r="J15" s="149">
        <v>266534</v>
      </c>
      <c r="K15" s="16"/>
      <c r="L15" s="149">
        <v>0</v>
      </c>
      <c r="M15" s="16"/>
      <c r="N15" s="149">
        <v>0</v>
      </c>
      <c r="O15" s="16"/>
      <c r="P15" s="150">
        <f>SUM(F15:N15)</f>
        <v>266534</v>
      </c>
    </row>
    <row r="16" spans="1:16" ht="16.5" customHeight="1" x14ac:dyDescent="0.25">
      <c r="A16" s="114"/>
      <c r="D16" s="146"/>
      <c r="E16" s="16"/>
      <c r="F16" s="147"/>
      <c r="G16" s="16"/>
      <c r="H16" s="147"/>
      <c r="I16" s="16"/>
      <c r="J16" s="147"/>
      <c r="K16" s="16"/>
      <c r="L16" s="147"/>
      <c r="M16" s="16"/>
      <c r="N16" s="147"/>
      <c r="O16" s="16"/>
      <c r="P16" s="147"/>
    </row>
    <row r="17" spans="1:16" ht="16.5" customHeight="1" thickBot="1" x14ac:dyDescent="0.3">
      <c r="A17" s="94" t="s">
        <v>109</v>
      </c>
      <c r="B17" s="108"/>
      <c r="C17" s="88"/>
      <c r="D17" s="136"/>
      <c r="E17" s="16"/>
      <c r="F17" s="151">
        <f>SUM(F12:F16)</f>
        <v>51370500</v>
      </c>
      <c r="G17" s="16"/>
      <c r="H17" s="151">
        <f>SUM(H12:H16)</f>
        <v>466885588</v>
      </c>
      <c r="I17" s="16"/>
      <c r="J17" s="151">
        <f>SUM(J12:J16)</f>
        <v>15341650</v>
      </c>
      <c r="K17" s="16"/>
      <c r="L17" s="151">
        <f>SUM(L12:L16)</f>
        <v>5297050</v>
      </c>
      <c r="M17" s="16"/>
      <c r="N17" s="151">
        <f>SUM(N12:N16)</f>
        <v>147133675</v>
      </c>
      <c r="O17" s="16"/>
      <c r="P17" s="151">
        <f>SUM(P12:P16)</f>
        <v>686028463</v>
      </c>
    </row>
    <row r="18" spans="1:16" ht="16.5" customHeight="1" thickTop="1" x14ac:dyDescent="0.25">
      <c r="A18" s="94"/>
      <c r="B18" s="108"/>
      <c r="C18" s="88"/>
      <c r="D18" s="136"/>
      <c r="E18" s="16"/>
      <c r="F18" s="147"/>
      <c r="G18" s="16"/>
      <c r="H18" s="147"/>
      <c r="I18" s="16"/>
      <c r="J18" s="147"/>
      <c r="K18" s="16"/>
      <c r="L18" s="147"/>
      <c r="M18" s="16"/>
      <c r="N18" s="147"/>
      <c r="O18" s="16"/>
      <c r="P18" s="147"/>
    </row>
    <row r="19" spans="1:16" ht="16.5" customHeight="1" x14ac:dyDescent="0.25">
      <c r="A19" s="94"/>
      <c r="B19" s="108"/>
      <c r="C19" s="88"/>
      <c r="D19" s="136"/>
      <c r="E19" s="16"/>
      <c r="F19" s="147"/>
      <c r="G19" s="16"/>
      <c r="H19" s="147"/>
      <c r="I19" s="16"/>
      <c r="J19" s="147"/>
      <c r="K19" s="16"/>
      <c r="L19" s="147"/>
      <c r="M19" s="16"/>
      <c r="N19" s="147"/>
      <c r="O19" s="16"/>
      <c r="P19" s="147"/>
    </row>
    <row r="20" spans="1:16" ht="16.5" customHeight="1" x14ac:dyDescent="0.25">
      <c r="A20" s="94" t="s">
        <v>110</v>
      </c>
      <c r="B20" s="108"/>
      <c r="D20" s="146"/>
      <c r="E20" s="16"/>
      <c r="F20" s="147">
        <v>51370500</v>
      </c>
      <c r="G20" s="16"/>
      <c r="H20" s="147">
        <v>466885588</v>
      </c>
      <c r="I20" s="16"/>
      <c r="J20" s="147">
        <v>15614651</v>
      </c>
      <c r="K20" s="16"/>
      <c r="L20" s="147">
        <v>5297050</v>
      </c>
      <c r="M20" s="16"/>
      <c r="N20" s="147">
        <v>183774878</v>
      </c>
      <c r="O20" s="16"/>
      <c r="P20" s="148">
        <f>SUM(F20:N20)</f>
        <v>722942667</v>
      </c>
    </row>
    <row r="21" spans="1:16" ht="16.5" customHeight="1" x14ac:dyDescent="0.25">
      <c r="A21" s="133" t="s">
        <v>107</v>
      </c>
      <c r="B21" s="108"/>
      <c r="D21" s="146">
        <v>18</v>
      </c>
      <c r="E21" s="16"/>
      <c r="F21" s="147">
        <v>0</v>
      </c>
      <c r="G21" s="16"/>
      <c r="H21" s="147">
        <v>0</v>
      </c>
      <c r="I21" s="16"/>
      <c r="J21" s="147">
        <v>0</v>
      </c>
      <c r="K21" s="16"/>
      <c r="L21" s="147">
        <v>0</v>
      </c>
      <c r="M21" s="16"/>
      <c r="N21" s="147">
        <v>-71916061</v>
      </c>
      <c r="O21" s="16"/>
      <c r="P21" s="148">
        <f>SUM(F21:N21)</f>
        <v>-71916061</v>
      </c>
    </row>
    <row r="22" spans="1:16" ht="16.5" customHeight="1" x14ac:dyDescent="0.25">
      <c r="A22" s="133" t="s">
        <v>89</v>
      </c>
      <c r="B22" s="108"/>
      <c r="C22" s="133"/>
      <c r="D22" s="146"/>
      <c r="E22" s="16"/>
      <c r="F22" s="147">
        <v>0</v>
      </c>
      <c r="G22" s="16"/>
      <c r="H22" s="147">
        <v>0</v>
      </c>
      <c r="I22" s="16"/>
      <c r="J22" s="147">
        <v>0</v>
      </c>
      <c r="K22" s="16"/>
      <c r="L22" s="147">
        <v>0</v>
      </c>
      <c r="M22" s="16"/>
      <c r="N22" s="147">
        <v>60825687</v>
      </c>
      <c r="O22" s="16"/>
      <c r="P22" s="148">
        <f>SUM(F22:N22)</f>
        <v>60825687</v>
      </c>
    </row>
    <row r="23" spans="1:16" ht="16.5" customHeight="1" x14ac:dyDescent="0.25">
      <c r="A23" s="114" t="s">
        <v>108</v>
      </c>
      <c r="C23" s="133"/>
      <c r="D23" s="136">
        <v>19</v>
      </c>
      <c r="E23" s="16"/>
      <c r="F23" s="149">
        <v>0</v>
      </c>
      <c r="G23" s="16"/>
      <c r="H23" s="149">
        <v>0</v>
      </c>
      <c r="I23" s="16"/>
      <c r="J23" s="149">
        <v>123528</v>
      </c>
      <c r="K23" s="16"/>
      <c r="L23" s="149">
        <v>0</v>
      </c>
      <c r="M23" s="16"/>
      <c r="N23" s="149">
        <v>0</v>
      </c>
      <c r="O23" s="16"/>
      <c r="P23" s="150">
        <f>SUM(F23:N23)</f>
        <v>123528</v>
      </c>
    </row>
    <row r="24" spans="1:16" ht="16.5" customHeight="1" x14ac:dyDescent="0.25">
      <c r="A24" s="114"/>
      <c r="D24" s="146"/>
      <c r="E24" s="16"/>
      <c r="F24" s="147"/>
      <c r="G24" s="16"/>
      <c r="H24" s="147"/>
      <c r="I24" s="16"/>
      <c r="J24" s="147"/>
      <c r="K24" s="16"/>
      <c r="L24" s="147"/>
      <c r="M24" s="16"/>
      <c r="N24" s="147"/>
      <c r="O24" s="16"/>
      <c r="P24" s="147"/>
    </row>
    <row r="25" spans="1:16" ht="16.5" customHeight="1" thickBot="1" x14ac:dyDescent="0.3">
      <c r="A25" s="94" t="s">
        <v>111</v>
      </c>
      <c r="B25" s="108"/>
      <c r="C25" s="88"/>
      <c r="D25" s="136"/>
      <c r="E25" s="16"/>
      <c r="F25" s="151">
        <f>SUM(F20:F24)</f>
        <v>51370500</v>
      </c>
      <c r="G25" s="16"/>
      <c r="H25" s="151">
        <f>SUM(H20:H24)</f>
        <v>466885588</v>
      </c>
      <c r="I25" s="16"/>
      <c r="J25" s="151">
        <f>SUM(J20:J24)</f>
        <v>15738179</v>
      </c>
      <c r="K25" s="16"/>
      <c r="L25" s="151">
        <f>SUM(L20:L24)</f>
        <v>5297050</v>
      </c>
      <c r="M25" s="16"/>
      <c r="N25" s="151">
        <f>SUM(N20:N24)</f>
        <v>172684504</v>
      </c>
      <c r="O25" s="16"/>
      <c r="P25" s="151">
        <f>SUM(P20:P24)</f>
        <v>711975821</v>
      </c>
    </row>
    <row r="26" spans="1:16" ht="16.5" customHeight="1" thickTop="1" x14ac:dyDescent="0.25">
      <c r="A26" s="94"/>
      <c r="B26" s="108"/>
      <c r="C26" s="88"/>
      <c r="D26" s="136"/>
      <c r="E26" s="16"/>
      <c r="F26" s="147"/>
      <c r="G26" s="16"/>
      <c r="H26" s="147"/>
      <c r="I26" s="16"/>
      <c r="J26" s="147"/>
      <c r="K26" s="16"/>
      <c r="L26" s="147"/>
      <c r="M26" s="16"/>
      <c r="N26" s="147"/>
      <c r="O26" s="16"/>
      <c r="P26" s="147"/>
    </row>
    <row r="27" spans="1:16" ht="16.5" customHeight="1" x14ac:dyDescent="0.25">
      <c r="A27" s="94"/>
      <c r="B27" s="108"/>
      <c r="C27" s="88"/>
      <c r="D27" s="136"/>
      <c r="E27" s="16"/>
      <c r="F27" s="147"/>
      <c r="G27" s="16"/>
      <c r="H27" s="147"/>
      <c r="I27" s="16"/>
      <c r="J27" s="147"/>
      <c r="K27" s="16"/>
      <c r="L27" s="147"/>
      <c r="M27" s="16"/>
      <c r="N27" s="147"/>
      <c r="O27" s="16"/>
      <c r="P27" s="147"/>
    </row>
    <row r="28" spans="1:16" ht="16.5" customHeight="1" x14ac:dyDescent="0.25">
      <c r="A28" s="94"/>
      <c r="B28" s="108"/>
      <c r="C28" s="88"/>
      <c r="D28" s="136"/>
      <c r="E28" s="16"/>
      <c r="F28" s="147"/>
      <c r="G28" s="16"/>
      <c r="H28" s="147"/>
      <c r="I28" s="16"/>
      <c r="J28" s="147"/>
      <c r="K28" s="16"/>
      <c r="L28" s="147"/>
      <c r="M28" s="16"/>
      <c r="N28" s="147"/>
      <c r="O28" s="16"/>
      <c r="P28" s="147"/>
    </row>
    <row r="29" spans="1:16" ht="16.5" customHeight="1" x14ac:dyDescent="0.25">
      <c r="A29" s="94"/>
      <c r="B29" s="108"/>
      <c r="C29" s="88"/>
      <c r="D29" s="136"/>
      <c r="E29" s="16"/>
      <c r="F29" s="147"/>
      <c r="G29" s="16"/>
      <c r="H29" s="147"/>
      <c r="I29" s="16"/>
      <c r="J29" s="147"/>
      <c r="K29" s="16"/>
      <c r="L29" s="147"/>
      <c r="M29" s="16"/>
      <c r="N29" s="147"/>
      <c r="O29" s="16"/>
      <c r="P29" s="147"/>
    </row>
    <row r="30" spans="1:16" ht="16.5" customHeight="1" x14ac:dyDescent="0.25">
      <c r="A30" s="94"/>
      <c r="B30" s="108"/>
      <c r="C30" s="88"/>
      <c r="D30" s="136"/>
      <c r="E30" s="16"/>
      <c r="F30" s="147"/>
      <c r="G30" s="16"/>
      <c r="H30" s="147"/>
      <c r="I30" s="16"/>
      <c r="J30" s="147"/>
      <c r="K30" s="16"/>
      <c r="L30" s="147"/>
      <c r="M30" s="16"/>
      <c r="N30" s="147"/>
      <c r="O30" s="16"/>
      <c r="P30" s="147"/>
    </row>
    <row r="31" spans="1:16" ht="18" customHeight="1" x14ac:dyDescent="0.25"/>
    <row r="32" spans="1:16" ht="21.95" customHeight="1" x14ac:dyDescent="0.25">
      <c r="A32" s="142" t="s">
        <v>34</v>
      </c>
      <c r="B32" s="142"/>
      <c r="C32" s="142"/>
      <c r="D32" s="152"/>
      <c r="E32" s="142"/>
      <c r="F32" s="143"/>
      <c r="G32" s="143"/>
      <c r="H32" s="143"/>
      <c r="I32" s="143"/>
      <c r="J32" s="143"/>
      <c r="K32" s="143"/>
      <c r="L32" s="143"/>
      <c r="M32" s="143"/>
      <c r="N32" s="143"/>
      <c r="O32" s="142"/>
      <c r="P32" s="142"/>
    </row>
    <row r="33" spans="1:16" ht="16.5" customHeight="1" x14ac:dyDescent="0.25">
      <c r="A33" s="94"/>
      <c r="B33" s="108"/>
      <c r="C33" s="88"/>
      <c r="D33" s="136"/>
      <c r="E33" s="108"/>
      <c r="F33" s="147"/>
      <c r="G33" s="16"/>
      <c r="H33" s="147"/>
      <c r="I33" s="16"/>
      <c r="J33" s="147"/>
      <c r="K33" s="16"/>
      <c r="L33" s="147"/>
      <c r="M33" s="16"/>
      <c r="N33" s="147"/>
      <c r="O33" s="16"/>
      <c r="P33" s="147"/>
    </row>
  </sheetData>
  <mergeCells count="1">
    <mergeCell ref="J6:N6"/>
  </mergeCells>
  <pageMargins left="0.9" right="0.75" top="0.5" bottom="0.6" header="0.49" footer="0.4"/>
  <pageSetup paperSize="9" firstPageNumber="6" orientation="landscape" useFirstPageNumber="1" horizontalDpi="1200" verticalDpi="1200" r:id="rId1"/>
  <headerFooter>
    <oddFooter>&amp;R&amp;"Arial,Regular"&amp;10 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7E9CC3-DEDA-4709-8746-FFE74C48C21B}">
  <dimension ref="A1:G96"/>
  <sheetViews>
    <sheetView tabSelected="1" topLeftCell="A38" zoomScaleNormal="100" zoomScaleSheetLayoutView="100" workbookViewId="0">
      <selection activeCell="N50" sqref="N50"/>
    </sheetView>
  </sheetViews>
  <sheetFormatPr defaultColWidth="9.28515625" defaultRowHeight="16.5" customHeight="1" x14ac:dyDescent="0.25"/>
  <cols>
    <col min="1" max="1" width="1.5703125" style="133" customWidth="1"/>
    <col min="2" max="2" width="48.42578125" style="133" customWidth="1"/>
    <col min="3" max="3" width="5.7109375" style="133" customWidth="1"/>
    <col min="4" max="4" width="1" style="133" customWidth="1"/>
    <col min="5" max="5" width="13.7109375" style="19" customWidth="1"/>
    <col min="6" max="6" width="1" style="165" customWidth="1"/>
    <col min="7" max="7" width="13.7109375" style="19" customWidth="1"/>
    <col min="8" max="16384" width="9.28515625" style="133"/>
  </cols>
  <sheetData>
    <row r="1" spans="1:7" s="141" customFormat="1" ht="16.5" customHeight="1" x14ac:dyDescent="0.25">
      <c r="A1" s="94" t="s">
        <v>0</v>
      </c>
      <c r="B1" s="94"/>
      <c r="C1" s="95"/>
      <c r="D1" s="96"/>
      <c r="E1" s="19"/>
      <c r="F1" s="97"/>
      <c r="G1" s="19"/>
    </row>
    <row r="2" spans="1:7" s="141" customFormat="1" ht="16.5" customHeight="1" x14ac:dyDescent="0.25">
      <c r="A2" s="98" t="s">
        <v>112</v>
      </c>
      <c r="B2" s="98"/>
      <c r="C2" s="99"/>
      <c r="D2" s="96"/>
      <c r="E2" s="19"/>
      <c r="F2" s="97"/>
      <c r="G2" s="19"/>
    </row>
    <row r="3" spans="1:7" s="141" customFormat="1" ht="16.5" customHeight="1" x14ac:dyDescent="0.25">
      <c r="A3" s="100" t="str">
        <f>+'7'!A3</f>
        <v>For the six-month period ended 30 June 2025</v>
      </c>
      <c r="B3" s="100"/>
      <c r="C3" s="101"/>
      <c r="D3" s="120"/>
      <c r="E3" s="18"/>
      <c r="F3" s="153"/>
      <c r="G3" s="18"/>
    </row>
    <row r="4" spans="1:7" s="141" customFormat="1" ht="16.5" customHeight="1" x14ac:dyDescent="0.25">
      <c r="A4" s="94"/>
      <c r="B4" s="94"/>
      <c r="C4" s="95"/>
      <c r="D4" s="119"/>
      <c r="E4" s="19"/>
      <c r="F4" s="154"/>
      <c r="G4" s="19"/>
    </row>
    <row r="5" spans="1:7" s="141" customFormat="1" ht="16.5" customHeight="1" x14ac:dyDescent="0.25">
      <c r="A5" s="94"/>
      <c r="B5" s="94"/>
      <c r="C5" s="95"/>
      <c r="D5" s="119"/>
      <c r="E5" s="19"/>
      <c r="F5" s="154"/>
      <c r="G5" s="19"/>
    </row>
    <row r="6" spans="1:7" s="141" customFormat="1" ht="16.149999999999999" customHeight="1" x14ac:dyDescent="0.25">
      <c r="A6" s="94"/>
      <c r="B6" s="94"/>
      <c r="C6" s="95"/>
      <c r="D6" s="119"/>
      <c r="E6" s="20" t="s">
        <v>3</v>
      </c>
      <c r="F6" s="102"/>
      <c r="G6" s="20" t="s">
        <v>3</v>
      </c>
    </row>
    <row r="7" spans="1:7" s="141" customFormat="1" ht="16.149999999999999" customHeight="1" x14ac:dyDescent="0.25">
      <c r="A7" s="94"/>
      <c r="B7" s="94"/>
      <c r="C7" s="95"/>
      <c r="D7" s="155"/>
      <c r="E7" s="21" t="s">
        <v>5</v>
      </c>
      <c r="F7" s="103"/>
      <c r="G7" s="21" t="s">
        <v>5</v>
      </c>
    </row>
    <row r="8" spans="1:7" ht="16.149999999999999" customHeight="1" x14ac:dyDescent="0.25">
      <c r="C8" s="86"/>
      <c r="D8" s="104"/>
      <c r="E8" s="21" t="s">
        <v>7</v>
      </c>
      <c r="F8" s="2"/>
      <c r="G8" s="21" t="s">
        <v>8</v>
      </c>
    </row>
    <row r="9" spans="1:7" ht="16.149999999999999" customHeight="1" x14ac:dyDescent="0.25">
      <c r="C9" s="101" t="s">
        <v>9</v>
      </c>
      <c r="D9" s="86"/>
      <c r="E9" s="22" t="s">
        <v>10</v>
      </c>
      <c r="F9" s="4"/>
      <c r="G9" s="22" t="s">
        <v>10</v>
      </c>
    </row>
    <row r="10" spans="1:7" ht="16.149999999999999" customHeight="1" x14ac:dyDescent="0.25">
      <c r="C10" s="86"/>
      <c r="D10" s="86"/>
      <c r="E10" s="13"/>
      <c r="F10" s="4"/>
      <c r="G10" s="13"/>
    </row>
    <row r="11" spans="1:7" ht="16.149999999999999" customHeight="1" x14ac:dyDescent="0.25">
      <c r="A11" s="94" t="s">
        <v>113</v>
      </c>
      <c r="B11" s="94"/>
      <c r="C11" s="134"/>
      <c r="D11" s="134"/>
      <c r="E11" s="23"/>
      <c r="F11" s="4"/>
      <c r="G11" s="23"/>
    </row>
    <row r="12" spans="1:7" ht="16.149999999999999" customHeight="1" x14ac:dyDescent="0.25">
      <c r="A12" s="133" t="s">
        <v>114</v>
      </c>
      <c r="C12" s="134"/>
      <c r="D12" s="24"/>
      <c r="E12" s="23">
        <v>76368199</v>
      </c>
      <c r="F12" s="4"/>
      <c r="G12" s="23">
        <v>72966832</v>
      </c>
    </row>
    <row r="13" spans="1:7" ht="16.149999999999999" customHeight="1" x14ac:dyDescent="0.25">
      <c r="A13" s="133" t="s">
        <v>115</v>
      </c>
      <c r="C13" s="134"/>
      <c r="D13" s="24"/>
      <c r="E13" s="23"/>
      <c r="F13" s="4"/>
      <c r="G13" s="23"/>
    </row>
    <row r="14" spans="1:7" ht="16.149999999999999" customHeight="1" x14ac:dyDescent="0.25">
      <c r="A14" s="156"/>
      <c r="B14" s="133" t="s">
        <v>116</v>
      </c>
      <c r="C14" s="105">
        <v>13</v>
      </c>
      <c r="D14" s="24"/>
      <c r="E14" s="23">
        <v>6780331</v>
      </c>
      <c r="F14" s="4"/>
      <c r="G14" s="23">
        <v>7133705</v>
      </c>
    </row>
    <row r="15" spans="1:7" ht="16.149999999999999" customHeight="1" x14ac:dyDescent="0.25">
      <c r="A15" s="156"/>
      <c r="B15" s="133" t="s">
        <v>117</v>
      </c>
      <c r="C15" s="105">
        <v>13</v>
      </c>
      <c r="D15" s="24"/>
      <c r="E15" s="23">
        <v>519164</v>
      </c>
      <c r="F15" s="4"/>
      <c r="G15" s="23">
        <v>121934</v>
      </c>
    </row>
    <row r="16" spans="1:7" ht="16.149999999999999" customHeight="1" x14ac:dyDescent="0.25">
      <c r="A16" s="156"/>
      <c r="B16" s="106" t="s">
        <v>118</v>
      </c>
      <c r="C16" s="105"/>
      <c r="D16" s="24"/>
      <c r="E16" s="23">
        <v>5068</v>
      </c>
      <c r="F16" s="4"/>
      <c r="G16" s="23">
        <v>12728</v>
      </c>
    </row>
    <row r="17" spans="1:7" ht="16.149999999999999" customHeight="1" x14ac:dyDescent="0.25">
      <c r="A17" s="156"/>
      <c r="B17" s="133" t="s">
        <v>147</v>
      </c>
      <c r="C17" s="134"/>
      <c r="D17" s="24"/>
      <c r="E17" s="23">
        <v>979764</v>
      </c>
      <c r="F17" s="4"/>
      <c r="G17" s="23">
        <v>625661</v>
      </c>
    </row>
    <row r="18" spans="1:7" ht="16.149999999999999" customHeight="1" x14ac:dyDescent="0.25">
      <c r="A18" s="156"/>
      <c r="B18" s="133" t="s">
        <v>119</v>
      </c>
      <c r="C18" s="134"/>
      <c r="D18" s="24"/>
      <c r="E18" s="23">
        <v>0</v>
      </c>
      <c r="F18" s="4"/>
      <c r="G18" s="23">
        <v>11700</v>
      </c>
    </row>
    <row r="19" spans="1:7" ht="16.149999999999999" customHeight="1" x14ac:dyDescent="0.25">
      <c r="B19" s="133" t="s">
        <v>120</v>
      </c>
      <c r="C19" s="134"/>
      <c r="D19" s="24"/>
      <c r="E19" s="23">
        <v>949768</v>
      </c>
      <c r="F19" s="4"/>
      <c r="G19" s="23">
        <v>911168</v>
      </c>
    </row>
    <row r="20" spans="1:7" ht="16.149999999999999" customHeight="1" x14ac:dyDescent="0.25">
      <c r="B20" s="133" t="s">
        <v>121</v>
      </c>
      <c r="C20" s="134"/>
      <c r="D20" s="24"/>
      <c r="E20" s="23"/>
      <c r="F20" s="4"/>
      <c r="G20" s="23"/>
    </row>
    <row r="21" spans="1:7" ht="16.149999999999999" customHeight="1" x14ac:dyDescent="0.25">
      <c r="B21" s="133" t="s">
        <v>122</v>
      </c>
      <c r="C21" s="134">
        <v>8</v>
      </c>
      <c r="D21" s="24"/>
      <c r="E21" s="23">
        <v>-177770</v>
      </c>
      <c r="F21" s="4"/>
      <c r="G21" s="23">
        <v>-248895</v>
      </c>
    </row>
    <row r="22" spans="1:7" ht="16.149999999999999" customHeight="1" x14ac:dyDescent="0.25">
      <c r="B22" s="133" t="s">
        <v>123</v>
      </c>
      <c r="C22" s="134"/>
      <c r="D22" s="24"/>
      <c r="E22" s="23">
        <v>-5219437</v>
      </c>
      <c r="F22" s="4"/>
      <c r="G22" s="23">
        <v>-5690157</v>
      </c>
    </row>
    <row r="23" spans="1:7" ht="16.149999999999999" customHeight="1" x14ac:dyDescent="0.25">
      <c r="B23" s="133" t="s">
        <v>93</v>
      </c>
      <c r="C23" s="134"/>
      <c r="D23" s="24"/>
      <c r="E23" s="23">
        <v>-702097</v>
      </c>
      <c r="F23" s="4"/>
      <c r="G23" s="23">
        <v>-1918002</v>
      </c>
    </row>
    <row r="24" spans="1:7" ht="16.149999999999999" customHeight="1" x14ac:dyDescent="0.25">
      <c r="B24" s="133" t="s">
        <v>78</v>
      </c>
      <c r="C24" s="134"/>
      <c r="D24" s="24"/>
      <c r="E24" s="23">
        <v>571164</v>
      </c>
      <c r="F24" s="4"/>
      <c r="G24" s="23">
        <v>420288</v>
      </c>
    </row>
    <row r="25" spans="1:7" ht="16.149999999999999" customHeight="1" x14ac:dyDescent="0.25">
      <c r="B25" s="133" t="s">
        <v>79</v>
      </c>
      <c r="C25" s="134">
        <v>12</v>
      </c>
      <c r="D25" s="24"/>
      <c r="E25" s="23">
        <v>356603</v>
      </c>
      <c r="F25" s="4"/>
      <c r="G25" s="23">
        <v>276490</v>
      </c>
    </row>
    <row r="26" spans="1:7" ht="16.149999999999999" customHeight="1" x14ac:dyDescent="0.25">
      <c r="B26" s="133" t="s">
        <v>150</v>
      </c>
      <c r="C26" s="134"/>
      <c r="D26" s="24"/>
      <c r="E26" s="23">
        <v>11061862</v>
      </c>
      <c r="F26" s="4"/>
      <c r="G26" s="23">
        <v>-4106362</v>
      </c>
    </row>
    <row r="27" spans="1:7" ht="16.149999999999999" customHeight="1" x14ac:dyDescent="0.25">
      <c r="B27" s="133" t="s">
        <v>108</v>
      </c>
      <c r="C27" s="134">
        <v>19</v>
      </c>
      <c r="D27" s="24"/>
      <c r="E27" s="15">
        <v>123528</v>
      </c>
      <c r="F27" s="4"/>
      <c r="G27" s="15">
        <v>266534</v>
      </c>
    </row>
    <row r="28" spans="1:7" ht="16.149999999999999" customHeight="1" x14ac:dyDescent="0.25">
      <c r="C28" s="134"/>
      <c r="D28" s="25"/>
      <c r="E28" s="26"/>
      <c r="F28" s="4"/>
      <c r="G28" s="26"/>
    </row>
    <row r="29" spans="1:7" ht="16.149999999999999" customHeight="1" x14ac:dyDescent="0.25">
      <c r="A29" s="133" t="s">
        <v>124</v>
      </c>
      <c r="B29" s="157"/>
      <c r="C29" s="134"/>
      <c r="D29" s="25"/>
      <c r="E29" s="26"/>
      <c r="F29" s="4"/>
      <c r="G29" s="26"/>
    </row>
    <row r="30" spans="1:7" ht="16.149999999999999" customHeight="1" x14ac:dyDescent="0.25">
      <c r="B30" s="133" t="s">
        <v>125</v>
      </c>
      <c r="C30" s="134"/>
      <c r="D30" s="25"/>
      <c r="E30" s="26">
        <f>SUM(E11:E27)</f>
        <v>91616147</v>
      </c>
      <c r="F30" s="4"/>
      <c r="G30" s="26">
        <f>SUM(G11:G27)</f>
        <v>70783624</v>
      </c>
    </row>
    <row r="31" spans="1:7" ht="16.149999999999999" customHeight="1" x14ac:dyDescent="0.25">
      <c r="B31" s="133" t="s">
        <v>126</v>
      </c>
      <c r="C31" s="134"/>
      <c r="D31" s="25"/>
      <c r="E31" s="23">
        <v>188609658</v>
      </c>
      <c r="F31" s="4"/>
      <c r="G31" s="23">
        <v>80441890</v>
      </c>
    </row>
    <row r="32" spans="1:7" ht="16.149999999999999" customHeight="1" x14ac:dyDescent="0.25">
      <c r="B32" s="133" t="s">
        <v>19</v>
      </c>
      <c r="C32" s="134"/>
      <c r="D32" s="25"/>
      <c r="E32" s="23">
        <v>-13983595</v>
      </c>
      <c r="F32" s="4"/>
      <c r="G32" s="23">
        <v>19053533</v>
      </c>
    </row>
    <row r="33" spans="1:7" ht="16.149999999999999" customHeight="1" x14ac:dyDescent="0.25">
      <c r="B33" s="133" t="s">
        <v>20</v>
      </c>
      <c r="C33" s="134"/>
      <c r="D33" s="25"/>
      <c r="E33" s="23">
        <v>71384</v>
      </c>
      <c r="F33" s="4"/>
      <c r="G33" s="23">
        <v>-5695557</v>
      </c>
    </row>
    <row r="34" spans="1:7" ht="16.149999999999999" customHeight="1" x14ac:dyDescent="0.25">
      <c r="B34" s="133" t="s">
        <v>148</v>
      </c>
      <c r="C34" s="134"/>
      <c r="D34" s="25"/>
      <c r="E34" s="23">
        <v>-9389028</v>
      </c>
      <c r="F34" s="4"/>
      <c r="G34" s="23">
        <v>-21235457</v>
      </c>
    </row>
    <row r="35" spans="1:7" ht="16.149999999999999" customHeight="1" x14ac:dyDescent="0.25">
      <c r="B35" s="133" t="s">
        <v>38</v>
      </c>
      <c r="C35" s="134"/>
      <c r="D35" s="25"/>
      <c r="E35" s="23">
        <v>-69453165</v>
      </c>
      <c r="F35" s="4"/>
      <c r="G35" s="23">
        <v>-69753214</v>
      </c>
    </row>
    <row r="36" spans="1:7" ht="16.149999999999999" customHeight="1" x14ac:dyDescent="0.25">
      <c r="B36" s="133" t="s">
        <v>127</v>
      </c>
      <c r="C36" s="134"/>
      <c r="D36" s="25"/>
      <c r="E36" s="23">
        <v>1418613</v>
      </c>
      <c r="F36" s="4"/>
      <c r="G36" s="23">
        <v>4079801</v>
      </c>
    </row>
    <row r="37" spans="1:7" ht="16.149999999999999" customHeight="1" x14ac:dyDescent="0.25">
      <c r="B37" s="133" t="s">
        <v>43</v>
      </c>
      <c r="C37" s="134"/>
      <c r="D37" s="25"/>
      <c r="E37" s="15">
        <v>-11611308</v>
      </c>
      <c r="F37" s="4"/>
      <c r="G37" s="15">
        <v>-7095318</v>
      </c>
    </row>
    <row r="38" spans="1:7" ht="16.149999999999999" customHeight="1" x14ac:dyDescent="0.25">
      <c r="C38" s="134"/>
      <c r="D38" s="25"/>
      <c r="E38" s="14"/>
      <c r="F38" s="4"/>
      <c r="G38" s="14"/>
    </row>
    <row r="39" spans="1:7" ht="16.149999999999999" customHeight="1" x14ac:dyDescent="0.25">
      <c r="A39" s="133" t="s">
        <v>128</v>
      </c>
      <c r="C39" s="134"/>
      <c r="D39" s="25"/>
      <c r="E39" s="23">
        <f>SUM(E30:E37)</f>
        <v>177278706</v>
      </c>
      <c r="F39" s="4"/>
      <c r="G39" s="23">
        <f>SUM(G30:G37)</f>
        <v>70579302</v>
      </c>
    </row>
    <row r="40" spans="1:7" ht="16.149999999999999" customHeight="1" x14ac:dyDescent="0.25">
      <c r="A40" s="133" t="s">
        <v>129</v>
      </c>
      <c r="C40" s="134"/>
      <c r="D40" s="25"/>
      <c r="E40" s="107">
        <v>-571164</v>
      </c>
      <c r="F40" s="4"/>
      <c r="G40" s="107">
        <v>-420288</v>
      </c>
    </row>
    <row r="41" spans="1:7" ht="16.149999999999999" customHeight="1" x14ac:dyDescent="0.25">
      <c r="A41" s="133" t="s">
        <v>130</v>
      </c>
      <c r="C41" s="134"/>
      <c r="D41" s="25"/>
      <c r="E41" s="117">
        <v>-19506374</v>
      </c>
      <c r="F41" s="4"/>
      <c r="G41" s="117">
        <v>-17476265</v>
      </c>
    </row>
    <row r="42" spans="1:7" ht="16.149999999999999" customHeight="1" x14ac:dyDescent="0.25">
      <c r="C42" s="134"/>
      <c r="D42" s="25"/>
      <c r="E42" s="14"/>
      <c r="F42" s="4"/>
      <c r="G42" s="14"/>
    </row>
    <row r="43" spans="1:7" ht="16.149999999999999" customHeight="1" x14ac:dyDescent="0.25">
      <c r="A43" s="133" t="s">
        <v>131</v>
      </c>
      <c r="C43" s="134"/>
      <c r="D43" s="25"/>
      <c r="E43" s="15">
        <f>SUM(E39:E41)</f>
        <v>157201168</v>
      </c>
      <c r="F43" s="4"/>
      <c r="G43" s="15">
        <f>SUM(G39:G41)</f>
        <v>52682749</v>
      </c>
    </row>
    <row r="44" spans="1:7" ht="16.149999999999999" customHeight="1" x14ac:dyDescent="0.25">
      <c r="C44" s="134"/>
      <c r="D44" s="25"/>
      <c r="E44" s="14"/>
      <c r="F44" s="4"/>
      <c r="G44" s="14"/>
    </row>
    <row r="45" spans="1:7" ht="12.75" customHeight="1" x14ac:dyDescent="0.25">
      <c r="C45" s="134"/>
      <c r="D45" s="25"/>
      <c r="E45" s="23"/>
      <c r="F45" s="4"/>
      <c r="G45" s="23"/>
    </row>
    <row r="46" spans="1:7" ht="35.450000000000003" customHeight="1" x14ac:dyDescent="0.25">
      <c r="C46" s="134"/>
      <c r="D46" s="134"/>
      <c r="E46" s="26"/>
      <c r="F46" s="158"/>
      <c r="G46" s="26"/>
    </row>
    <row r="47" spans="1:7" ht="10.5" customHeight="1" x14ac:dyDescent="0.25">
      <c r="C47" s="134"/>
      <c r="D47" s="134"/>
      <c r="E47" s="26"/>
      <c r="F47" s="158"/>
      <c r="G47" s="26"/>
    </row>
    <row r="48" spans="1:7" s="141" customFormat="1" ht="22.15" customHeight="1" x14ac:dyDescent="0.25">
      <c r="A48" s="159" t="s">
        <v>34</v>
      </c>
      <c r="B48" s="159"/>
      <c r="C48" s="160"/>
      <c r="D48" s="100"/>
      <c r="E48" s="27"/>
      <c r="F48" s="161"/>
      <c r="G48" s="27"/>
    </row>
    <row r="49" spans="1:7" s="141" customFormat="1" ht="16.5" customHeight="1" x14ac:dyDescent="0.25">
      <c r="A49" s="94" t="s">
        <v>0</v>
      </c>
      <c r="B49" s="94"/>
      <c r="C49" s="95"/>
      <c r="D49" s="96"/>
      <c r="E49" s="19"/>
      <c r="F49" s="97"/>
      <c r="G49" s="19"/>
    </row>
    <row r="50" spans="1:7" s="141" customFormat="1" ht="16.5" customHeight="1" x14ac:dyDescent="0.25">
      <c r="A50" s="98" t="s">
        <v>132</v>
      </c>
      <c r="B50" s="98"/>
      <c r="C50" s="99"/>
      <c r="D50" s="96"/>
      <c r="E50" s="19"/>
      <c r="F50" s="97"/>
      <c r="G50" s="19"/>
    </row>
    <row r="51" spans="1:7" s="141" customFormat="1" ht="16.5" customHeight="1" x14ac:dyDescent="0.25">
      <c r="A51" s="100" t="str">
        <f>A3</f>
        <v>For the six-month period ended 30 June 2025</v>
      </c>
      <c r="B51" s="100"/>
      <c r="C51" s="101"/>
      <c r="D51" s="120"/>
      <c r="E51" s="18"/>
      <c r="F51" s="153"/>
      <c r="G51" s="18"/>
    </row>
    <row r="52" spans="1:7" s="141" customFormat="1" ht="16.5" customHeight="1" x14ac:dyDescent="0.25">
      <c r="A52" s="94"/>
      <c r="B52" s="94"/>
      <c r="C52" s="95"/>
      <c r="D52" s="119"/>
      <c r="E52" s="19"/>
      <c r="F52" s="154"/>
      <c r="G52" s="19"/>
    </row>
    <row r="53" spans="1:7" s="141" customFormat="1" ht="16.5" customHeight="1" x14ac:dyDescent="0.25">
      <c r="A53" s="94"/>
      <c r="B53" s="94"/>
      <c r="C53" s="95"/>
      <c r="D53" s="119"/>
      <c r="E53" s="19"/>
      <c r="F53" s="154"/>
      <c r="G53" s="19"/>
    </row>
    <row r="54" spans="1:7" s="141" customFormat="1" ht="16.5" customHeight="1" x14ac:dyDescent="0.25">
      <c r="A54" s="94"/>
      <c r="B54" s="94"/>
      <c r="C54" s="95"/>
      <c r="D54" s="119"/>
      <c r="E54" s="20" t="s">
        <v>3</v>
      </c>
      <c r="F54" s="102"/>
      <c r="G54" s="20" t="s">
        <v>3</v>
      </c>
    </row>
    <row r="55" spans="1:7" s="141" customFormat="1" ht="16.5" customHeight="1" x14ac:dyDescent="0.25">
      <c r="A55" s="94"/>
      <c r="B55" s="94"/>
      <c r="C55" s="95"/>
      <c r="D55" s="119"/>
      <c r="E55" s="21" t="s">
        <v>5</v>
      </c>
      <c r="F55" s="103"/>
      <c r="G55" s="21" t="s">
        <v>5</v>
      </c>
    </row>
    <row r="56" spans="1:7" ht="16.5" customHeight="1" x14ac:dyDescent="0.25">
      <c r="C56" s="86"/>
      <c r="D56" s="104"/>
      <c r="E56" s="21" t="s">
        <v>7</v>
      </c>
      <c r="F56" s="2"/>
      <c r="G56" s="21" t="s">
        <v>8</v>
      </c>
    </row>
    <row r="57" spans="1:7" ht="16.5" customHeight="1" x14ac:dyDescent="0.25">
      <c r="C57" s="101" t="s">
        <v>9</v>
      </c>
      <c r="D57" s="86"/>
      <c r="E57" s="22" t="s">
        <v>10</v>
      </c>
      <c r="F57" s="4"/>
      <c r="G57" s="22" t="s">
        <v>10</v>
      </c>
    </row>
    <row r="58" spans="1:7" ht="16.5" customHeight="1" x14ac:dyDescent="0.25">
      <c r="A58" s="156"/>
      <c r="B58" s="156"/>
      <c r="C58" s="134"/>
      <c r="D58" s="94"/>
      <c r="E58" s="26"/>
      <c r="F58" s="162"/>
      <c r="G58" s="26"/>
    </row>
    <row r="59" spans="1:7" ht="16.5" customHeight="1" x14ac:dyDescent="0.25">
      <c r="A59" s="94" t="s">
        <v>133</v>
      </c>
      <c r="B59" s="94"/>
      <c r="C59" s="134"/>
      <c r="D59" s="134"/>
      <c r="E59" s="26"/>
      <c r="F59" s="158"/>
      <c r="G59" s="26"/>
    </row>
    <row r="60" spans="1:7" ht="16.5" customHeight="1" x14ac:dyDescent="0.25">
      <c r="A60" s="133" t="s">
        <v>152</v>
      </c>
      <c r="B60" s="94"/>
      <c r="C60" s="134"/>
      <c r="D60" s="134"/>
      <c r="E60" s="26">
        <v>15000000</v>
      </c>
      <c r="F60" s="158"/>
      <c r="G60" s="26">
        <v>0</v>
      </c>
    </row>
    <row r="61" spans="1:7" ht="16.5" customHeight="1" x14ac:dyDescent="0.25">
      <c r="A61" s="133" t="s">
        <v>134</v>
      </c>
      <c r="B61" s="94"/>
      <c r="C61" s="134">
        <v>13</v>
      </c>
      <c r="D61" s="134"/>
      <c r="E61" s="26">
        <v>0</v>
      </c>
      <c r="F61" s="158"/>
      <c r="G61" s="26">
        <v>-110232</v>
      </c>
    </row>
    <row r="62" spans="1:7" ht="16.5" customHeight="1" x14ac:dyDescent="0.25">
      <c r="A62" s="156" t="s">
        <v>135</v>
      </c>
      <c r="B62" s="156"/>
      <c r="C62" s="134">
        <v>13</v>
      </c>
      <c r="D62" s="25"/>
      <c r="E62" s="23">
        <v>-4165660</v>
      </c>
      <c r="F62" s="26"/>
      <c r="G62" s="23">
        <v>-220884</v>
      </c>
    </row>
    <row r="63" spans="1:7" ht="16.5" customHeight="1" x14ac:dyDescent="0.25">
      <c r="A63" s="156" t="s">
        <v>123</v>
      </c>
      <c r="B63" s="156"/>
      <c r="C63" s="134"/>
      <c r="D63" s="25"/>
      <c r="E63" s="15">
        <v>5765398</v>
      </c>
      <c r="F63" s="26"/>
      <c r="G63" s="15">
        <v>5146810</v>
      </c>
    </row>
    <row r="64" spans="1:7" ht="16.5" customHeight="1" x14ac:dyDescent="0.25">
      <c r="A64" s="156"/>
      <c r="B64" s="156"/>
      <c r="C64" s="134"/>
      <c r="D64" s="28"/>
      <c r="E64" s="14"/>
      <c r="F64" s="26"/>
      <c r="G64" s="14"/>
    </row>
    <row r="65" spans="1:7" ht="16.5" customHeight="1" x14ac:dyDescent="0.25">
      <c r="A65" s="133" t="s">
        <v>149</v>
      </c>
      <c r="B65" s="156"/>
      <c r="C65" s="134"/>
      <c r="D65" s="25"/>
      <c r="E65" s="15">
        <f>SUM(E60:E63)</f>
        <v>16599738</v>
      </c>
      <c r="F65" s="26"/>
      <c r="G65" s="15">
        <f>SUM(G60:G63)</f>
        <v>4815694</v>
      </c>
    </row>
    <row r="66" spans="1:7" ht="16.5" customHeight="1" x14ac:dyDescent="0.25">
      <c r="B66" s="156"/>
      <c r="C66" s="134"/>
      <c r="D66" s="29"/>
      <c r="E66" s="14"/>
      <c r="F66" s="26"/>
      <c r="G66" s="14"/>
    </row>
    <row r="67" spans="1:7" ht="16.5" customHeight="1" x14ac:dyDescent="0.25">
      <c r="A67" s="94" t="s">
        <v>136</v>
      </c>
      <c r="B67" s="94"/>
      <c r="C67" s="134"/>
      <c r="D67" s="30"/>
      <c r="E67" s="31"/>
      <c r="F67" s="26"/>
      <c r="G67" s="31"/>
    </row>
    <row r="68" spans="1:7" ht="16.5" customHeight="1" x14ac:dyDescent="0.25">
      <c r="A68" s="133" t="s">
        <v>137</v>
      </c>
      <c r="B68" s="156"/>
      <c r="C68" s="134">
        <v>15</v>
      </c>
      <c r="D68" s="25"/>
      <c r="E68" s="14">
        <v>-3099562</v>
      </c>
      <c r="F68" s="39"/>
      <c r="G68" s="14">
        <v>-3074712</v>
      </c>
    </row>
    <row r="69" spans="1:7" ht="16.5" customHeight="1" x14ac:dyDescent="0.25">
      <c r="A69" s="133" t="s">
        <v>138</v>
      </c>
      <c r="B69" s="156"/>
      <c r="C69" s="134">
        <v>18</v>
      </c>
      <c r="D69" s="25"/>
      <c r="E69" s="15">
        <v>-71916061</v>
      </c>
      <c r="F69" s="39"/>
      <c r="G69" s="15">
        <v>-46232190</v>
      </c>
    </row>
    <row r="70" spans="1:7" ht="16.5" customHeight="1" x14ac:dyDescent="0.25">
      <c r="B70" s="156"/>
      <c r="C70" s="134"/>
      <c r="D70" s="29"/>
      <c r="E70" s="14"/>
      <c r="F70" s="26"/>
      <c r="G70" s="14"/>
    </row>
    <row r="71" spans="1:7" ht="16.5" customHeight="1" x14ac:dyDescent="0.25">
      <c r="A71" s="156" t="s">
        <v>139</v>
      </c>
      <c r="B71" s="156"/>
      <c r="C71" s="134"/>
      <c r="D71" s="25"/>
      <c r="E71" s="15">
        <f>SUM(E68:E69)</f>
        <v>-75015623</v>
      </c>
      <c r="F71" s="14"/>
      <c r="G71" s="15">
        <f>SUM(G68:G69)</f>
        <v>-49306902</v>
      </c>
    </row>
    <row r="72" spans="1:7" ht="16.5" customHeight="1" x14ac:dyDescent="0.25">
      <c r="A72" s="156"/>
      <c r="B72" s="156"/>
      <c r="C72" s="134"/>
      <c r="D72" s="32"/>
      <c r="E72" s="14"/>
      <c r="F72" s="26"/>
      <c r="G72" s="14"/>
    </row>
    <row r="73" spans="1:7" ht="16.5" customHeight="1" x14ac:dyDescent="0.25">
      <c r="A73" s="94" t="s">
        <v>140</v>
      </c>
      <c r="B73" s="94"/>
      <c r="D73" s="25"/>
      <c r="E73" s="14">
        <f>SUM(E43,E65,E71)</f>
        <v>98785283</v>
      </c>
      <c r="F73" s="26"/>
      <c r="G73" s="14">
        <f>SUM(G43,G65,G71)</f>
        <v>8191541</v>
      </c>
    </row>
    <row r="74" spans="1:7" ht="16.5" customHeight="1" x14ac:dyDescent="0.25">
      <c r="A74" s="133" t="s">
        <v>141</v>
      </c>
      <c r="D74" s="25"/>
      <c r="E74" s="14">
        <v>447526439</v>
      </c>
      <c r="F74" s="39"/>
      <c r="G74" s="14">
        <v>450116614</v>
      </c>
    </row>
    <row r="75" spans="1:7" ht="16.5" customHeight="1" x14ac:dyDescent="0.25">
      <c r="A75" s="133" t="s">
        <v>151</v>
      </c>
      <c r="D75" s="25"/>
      <c r="E75" s="15">
        <v>-12389565</v>
      </c>
      <c r="F75" s="39"/>
      <c r="G75" s="15">
        <v>6699699</v>
      </c>
    </row>
    <row r="76" spans="1:7" ht="16.5" customHeight="1" x14ac:dyDescent="0.25">
      <c r="D76" s="32"/>
      <c r="E76" s="14"/>
      <c r="F76" s="39"/>
      <c r="G76" s="14"/>
    </row>
    <row r="77" spans="1:7" ht="16.5" customHeight="1" thickBot="1" x14ac:dyDescent="0.3">
      <c r="A77" s="94" t="s">
        <v>142</v>
      </c>
      <c r="D77" s="25"/>
      <c r="E77" s="17">
        <f>E73+E74+E75</f>
        <v>533922157</v>
      </c>
      <c r="F77" s="26"/>
      <c r="G77" s="17">
        <f>G73+G74+G75</f>
        <v>465007854</v>
      </c>
    </row>
    <row r="78" spans="1:7" ht="16.5" customHeight="1" thickTop="1" x14ac:dyDescent="0.25">
      <c r="D78" s="30"/>
      <c r="E78" s="31"/>
      <c r="F78" s="26"/>
      <c r="G78" s="31"/>
    </row>
    <row r="79" spans="1:7" ht="16.5" customHeight="1" x14ac:dyDescent="0.25">
      <c r="D79" s="30"/>
      <c r="E79" s="31"/>
      <c r="F79" s="26"/>
      <c r="G79" s="31"/>
    </row>
    <row r="80" spans="1:7" ht="16.5" customHeight="1" x14ac:dyDescent="0.25">
      <c r="A80" s="94" t="s">
        <v>143</v>
      </c>
      <c r="B80" s="94"/>
      <c r="D80" s="30"/>
      <c r="E80" s="31"/>
      <c r="F80" s="31"/>
      <c r="G80" s="31"/>
    </row>
    <row r="81" spans="1:7" ht="16.5" customHeight="1" x14ac:dyDescent="0.25">
      <c r="B81" s="94"/>
      <c r="D81" s="30"/>
      <c r="E81" s="31"/>
      <c r="F81" s="31"/>
      <c r="G81" s="31"/>
    </row>
    <row r="82" spans="1:7" ht="16.5" customHeight="1" x14ac:dyDescent="0.25">
      <c r="A82" s="133" t="s">
        <v>144</v>
      </c>
      <c r="C82" s="136">
        <v>19</v>
      </c>
      <c r="E82" s="23">
        <v>123528</v>
      </c>
      <c r="F82" s="31"/>
      <c r="G82" s="23">
        <v>266534</v>
      </c>
    </row>
    <row r="83" spans="1:7" ht="16.5" customHeight="1" x14ac:dyDescent="0.25">
      <c r="A83" s="133" t="s">
        <v>153</v>
      </c>
      <c r="C83" s="136">
        <v>13</v>
      </c>
      <c r="E83" s="23">
        <v>8579200</v>
      </c>
      <c r="F83" s="31"/>
      <c r="G83" s="23">
        <v>0</v>
      </c>
    </row>
    <row r="84" spans="1:7" ht="16.5" customHeight="1" x14ac:dyDescent="0.25">
      <c r="C84" s="136"/>
      <c r="E84" s="23"/>
      <c r="F84" s="31"/>
      <c r="G84" s="23"/>
    </row>
    <row r="85" spans="1:7" ht="16.5" customHeight="1" x14ac:dyDescent="0.25">
      <c r="C85" s="136"/>
      <c r="E85" s="23"/>
      <c r="F85" s="31"/>
      <c r="G85" s="23"/>
    </row>
    <row r="86" spans="1:7" ht="16.5" customHeight="1" x14ac:dyDescent="0.25">
      <c r="C86" s="136"/>
      <c r="E86" s="23"/>
      <c r="F86" s="31"/>
      <c r="G86" s="23"/>
    </row>
    <row r="87" spans="1:7" ht="16.5" customHeight="1" x14ac:dyDescent="0.25">
      <c r="C87" s="136"/>
      <c r="E87" s="23"/>
      <c r="F87" s="31"/>
      <c r="G87" s="23"/>
    </row>
    <row r="88" spans="1:7" ht="16.5" customHeight="1" x14ac:dyDescent="0.25">
      <c r="C88" s="136"/>
      <c r="E88" s="23"/>
      <c r="F88" s="31"/>
      <c r="G88" s="23"/>
    </row>
    <row r="89" spans="1:7" ht="16.5" customHeight="1" x14ac:dyDescent="0.25">
      <c r="C89" s="136"/>
      <c r="E89" s="23"/>
      <c r="F89" s="31"/>
      <c r="G89" s="23"/>
    </row>
    <row r="90" spans="1:7" ht="16.5" customHeight="1" x14ac:dyDescent="0.25">
      <c r="C90" s="136"/>
      <c r="E90" s="23"/>
      <c r="F90" s="31"/>
      <c r="G90" s="23"/>
    </row>
    <row r="91" spans="1:7" ht="16.5" customHeight="1" x14ac:dyDescent="0.25">
      <c r="E91" s="33"/>
      <c r="F91" s="163"/>
      <c r="G91" s="33"/>
    </row>
    <row r="92" spans="1:7" ht="16.5" customHeight="1" x14ac:dyDescent="0.25">
      <c r="E92" s="33"/>
      <c r="F92" s="163"/>
      <c r="G92" s="33"/>
    </row>
    <row r="93" spans="1:7" ht="16.5" customHeight="1" x14ac:dyDescent="0.25">
      <c r="E93" s="33"/>
      <c r="F93" s="163"/>
      <c r="G93" s="33"/>
    </row>
    <row r="94" spans="1:7" ht="16.5" customHeight="1" x14ac:dyDescent="0.25">
      <c r="E94" s="33"/>
      <c r="F94" s="163"/>
      <c r="G94" s="33"/>
    </row>
    <row r="95" spans="1:7" ht="10.5" customHeight="1" x14ac:dyDescent="0.25">
      <c r="E95" s="33"/>
      <c r="F95" s="163"/>
      <c r="G95" s="33"/>
    </row>
    <row r="96" spans="1:7" ht="22.15" customHeight="1" x14ac:dyDescent="0.25">
      <c r="A96" s="142" t="str">
        <f>A48</f>
        <v>The accompanying notes form part of this interim financial information.</v>
      </c>
      <c r="B96" s="152"/>
      <c r="C96" s="143"/>
      <c r="D96" s="143"/>
      <c r="E96" s="15"/>
      <c r="F96" s="164"/>
      <c r="G96" s="15"/>
    </row>
  </sheetData>
  <pageMargins left="0.9" right="0.75" top="0.5" bottom="0.6" header="0.49" footer="0.4"/>
  <pageSetup paperSize="9" firstPageNumber="8" fitToHeight="2" orientation="portrait" useFirstPageNumber="1" horizontalDpi="1200" verticalDpi="1200" r:id="rId1"/>
  <headerFooter>
    <oddFooter>&amp;R&amp;"Arial,Regular"&amp;10&amp;P</oddFooter>
    <firstFooter>&amp;R&amp;"Arial,Regular"&amp;10&amp;P+2&amp;</firstFooter>
  </headerFooter>
  <rowBreaks count="1" manualBreakCount="1">
    <brk id="4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2-4 (2)</vt:lpstr>
      <vt:lpstr>5 (3M)</vt:lpstr>
      <vt:lpstr>6 (6M)</vt:lpstr>
      <vt:lpstr>7</vt:lpstr>
      <vt:lpstr>8-9</vt:lpstr>
      <vt:lpstr>'5 (3M)'!Print_Area</vt:lpstr>
      <vt:lpstr>'6 (6M)'!Print_Area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Mevika Jaisue</dc:creator>
  <cp:keywords/>
  <dc:description/>
  <cp:lastModifiedBy>Nadcha Kaweewarakorn (TH)</cp:lastModifiedBy>
  <cp:revision/>
  <cp:lastPrinted>2025-08-08T03:00:31Z</cp:lastPrinted>
  <dcterms:created xsi:type="dcterms:W3CDTF">2022-05-09T04:27:42Z</dcterms:created>
  <dcterms:modified xsi:type="dcterms:W3CDTF">2025-08-08T03:00:33Z</dcterms:modified>
  <cp:category/>
  <cp:contentStatus/>
</cp:coreProperties>
</file>