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TQR-Q2 (1766232)\"/>
    </mc:Choice>
  </mc:AlternateContent>
  <xr:revisionPtr revIDLastSave="0" documentId="13_ncr:1_{1F1AB293-FD42-40A5-A35C-3FDB4092DA6A}" xr6:coauthVersionLast="47" xr6:coauthVersionMax="47" xr10:uidLastSave="{00000000-0000-0000-0000-000000000000}"/>
  <bookViews>
    <workbookView xWindow="-108" yWindow="-108" windowWidth="23256" windowHeight="12456" tabRatio="775" activeTab="6" xr2:uid="{00000000-000D-0000-FFFF-FFFF00000000}"/>
  </bookViews>
  <sheets>
    <sheet name="สินทรัพย์" sheetId="2" r:id="rId1"/>
    <sheet name="หนี้สินและทุน" sheetId="16" r:id="rId2"/>
    <sheet name="กำไรขาดทุน-3 เดือน" sheetId="34" r:id="rId3"/>
    <sheet name="กำไรขาดทุน-6 เดือน" sheetId="9" r:id="rId4"/>
    <sheet name="ผู้ถือหุ้นรวม" sheetId="20" r:id="rId5"/>
    <sheet name="ผู้ถือหุ้นเฉพาะ" sheetId="33" r:id="rId6"/>
    <sheet name="กระแสเงินสด" sheetId="28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4" l="1"/>
  <c r="C17" i="9" l="1"/>
  <c r="M23" i="20" l="1"/>
  <c r="C56" i="34" l="1"/>
  <c r="C52" i="34"/>
  <c r="E51" i="28" l="1"/>
  <c r="G17" i="2"/>
  <c r="G58" i="28" l="1"/>
  <c r="K20" i="33" l="1"/>
  <c r="K19" i="33"/>
  <c r="C16" i="16" l="1"/>
  <c r="G16" i="16"/>
  <c r="C58" i="28" l="1"/>
  <c r="I63" i="28"/>
  <c r="G63" i="28"/>
  <c r="E63" i="28"/>
  <c r="C63" i="28"/>
  <c r="I51" i="28" l="1"/>
  <c r="I58" i="28" s="1"/>
  <c r="E58" i="28"/>
  <c r="I13" i="28"/>
  <c r="C20" i="28"/>
  <c r="E20" i="28"/>
  <c r="E13" i="28"/>
  <c r="I12" i="28"/>
  <c r="G12" i="28"/>
  <c r="C12" i="28"/>
  <c r="E12" i="28"/>
  <c r="K14" i="33"/>
  <c r="M22" i="20"/>
  <c r="K21" i="20"/>
  <c r="O21" i="20" s="1"/>
  <c r="K15" i="20"/>
  <c r="O15" i="20" s="1"/>
  <c r="M17" i="20"/>
  <c r="M16" i="20"/>
  <c r="I32" i="34" l="1"/>
  <c r="G32" i="34"/>
  <c r="E32" i="34"/>
  <c r="C32" i="34"/>
  <c r="I19" i="34"/>
  <c r="G19" i="34"/>
  <c r="E19" i="34"/>
  <c r="C19" i="34"/>
  <c r="I12" i="34"/>
  <c r="G12" i="34"/>
  <c r="E12" i="34"/>
  <c r="C12" i="34"/>
  <c r="G20" i="34" l="1"/>
  <c r="G23" i="34" s="1"/>
  <c r="G25" i="34" s="1"/>
  <c r="G33" i="34" s="1"/>
  <c r="G55" i="34" s="1"/>
  <c r="C20" i="34"/>
  <c r="C23" i="34" s="1"/>
  <c r="C25" i="34" s="1"/>
  <c r="C33" i="34" s="1"/>
  <c r="C57" i="34" s="1"/>
  <c r="C55" i="34" s="1"/>
  <c r="E20" i="34"/>
  <c r="E23" i="34" s="1"/>
  <c r="E25" i="34" s="1"/>
  <c r="E33" i="34" s="1"/>
  <c r="E57" i="34" s="1"/>
  <c r="E55" i="34" s="1"/>
  <c r="I20" i="34"/>
  <c r="I23" i="34" s="1"/>
  <c r="I25" i="34" s="1"/>
  <c r="I51" i="34" s="1"/>
  <c r="I60" i="34" s="1"/>
  <c r="G51" i="34" l="1"/>
  <c r="G60" i="34" s="1"/>
  <c r="C53" i="34"/>
  <c r="I33" i="34"/>
  <c r="I55" i="34" s="1"/>
  <c r="E53" i="34"/>
  <c r="E51" i="34" s="1"/>
  <c r="E60" i="34" s="1"/>
  <c r="G28" i="2"/>
  <c r="C51" i="34" l="1"/>
  <c r="C60" i="34" s="1"/>
  <c r="G32" i="9"/>
  <c r="I22" i="33" s="1"/>
  <c r="C32" i="9"/>
  <c r="G23" i="33" l="1"/>
  <c r="E23" i="33"/>
  <c r="G17" i="33"/>
  <c r="E17" i="33"/>
  <c r="K13" i="33"/>
  <c r="K20" i="20"/>
  <c r="G18" i="20" l="1"/>
  <c r="E18" i="20"/>
  <c r="C18" i="20"/>
  <c r="M18" i="20" l="1"/>
  <c r="I34" i="16"/>
  <c r="E34" i="16"/>
  <c r="E35" i="16" l="1"/>
  <c r="I35" i="16"/>
  <c r="I37" i="16" s="1"/>
  <c r="C28" i="2"/>
  <c r="C17" i="2"/>
  <c r="I17" i="2"/>
  <c r="E17" i="2"/>
  <c r="G29" i="2" l="1"/>
  <c r="C29" i="2"/>
  <c r="C23" i="33" l="1"/>
  <c r="C17" i="33" l="1"/>
  <c r="M24" i="20"/>
  <c r="C36" i="16" s="1"/>
  <c r="G24" i="20"/>
  <c r="C33" i="16" s="1"/>
  <c r="E24" i="20"/>
  <c r="C24" i="20"/>
  <c r="O20" i="20"/>
  <c r="K14" i="20"/>
  <c r="I32" i="9"/>
  <c r="K22" i="33"/>
  <c r="E32" i="9"/>
  <c r="I19" i="9"/>
  <c r="I12" i="9"/>
  <c r="G19" i="9"/>
  <c r="G12" i="9"/>
  <c r="C19" i="9"/>
  <c r="C12" i="9"/>
  <c r="E19" i="9"/>
  <c r="E12" i="9"/>
  <c r="I16" i="33" l="1"/>
  <c r="K16" i="33" s="1"/>
  <c r="O14" i="20"/>
  <c r="G20" i="9"/>
  <c r="I20" i="9"/>
  <c r="C20" i="9"/>
  <c r="E20" i="9"/>
  <c r="E23" i="9" s="1"/>
  <c r="E25" i="9" s="1"/>
  <c r="E10" i="28" s="1"/>
  <c r="E24" i="28" l="1"/>
  <c r="E31" i="28" s="1"/>
  <c r="E35" i="28" s="1"/>
  <c r="E65" i="28" s="1"/>
  <c r="E68" i="28" s="1"/>
  <c r="C23" i="9"/>
  <c r="I23" i="9"/>
  <c r="I25" i="9" s="1"/>
  <c r="E33" i="9"/>
  <c r="E57" i="9" s="1"/>
  <c r="E55" i="9" s="1"/>
  <c r="E53" i="9"/>
  <c r="E51" i="9" s="1"/>
  <c r="I16" i="20" s="1"/>
  <c r="G23" i="9"/>
  <c r="E37" i="16"/>
  <c r="I17" i="20" l="1"/>
  <c r="I15" i="33"/>
  <c r="I10" i="28"/>
  <c r="C25" i="9"/>
  <c r="C33" i="9" s="1"/>
  <c r="G25" i="9"/>
  <c r="G33" i="9" s="1"/>
  <c r="K17" i="20"/>
  <c r="O17" i="20" s="1"/>
  <c r="E60" i="9"/>
  <c r="I51" i="9"/>
  <c r="I60" i="9" s="1"/>
  <c r="I33" i="9"/>
  <c r="I55" i="9" s="1"/>
  <c r="G51" i="9" l="1"/>
  <c r="G60" i="9" s="1"/>
  <c r="G10" i="28"/>
  <c r="G24" i="28" s="1"/>
  <c r="G31" i="28" s="1"/>
  <c r="G35" i="28" s="1"/>
  <c r="I21" i="33"/>
  <c r="K21" i="33" s="1"/>
  <c r="K23" i="33" s="1"/>
  <c r="C53" i="9"/>
  <c r="C57" i="9"/>
  <c r="C55" i="9" s="1"/>
  <c r="C10" i="28"/>
  <c r="C24" i="28" s="1"/>
  <c r="C31" i="28" s="1"/>
  <c r="C35" i="28" s="1"/>
  <c r="C65" i="28" s="1"/>
  <c r="C68" i="28" s="1"/>
  <c r="G55" i="9"/>
  <c r="I24" i="28"/>
  <c r="I31" i="28" s="1"/>
  <c r="I35" i="28" s="1"/>
  <c r="I18" i="20"/>
  <c r="K16" i="20"/>
  <c r="O16" i="20" s="1"/>
  <c r="O18" i="20" s="1"/>
  <c r="K15" i="33"/>
  <c r="K17" i="33" s="1"/>
  <c r="I17" i="33"/>
  <c r="C22" i="16"/>
  <c r="C51" i="9" l="1"/>
  <c r="I22" i="20" s="1"/>
  <c r="G65" i="28"/>
  <c r="G68" i="28" s="1"/>
  <c r="I23" i="33"/>
  <c r="G34" i="16" s="1"/>
  <c r="G35" i="16" s="1"/>
  <c r="K18" i="20"/>
  <c r="C23" i="16"/>
  <c r="E28" i="2"/>
  <c r="I23" i="20" l="1"/>
  <c r="K23" i="20" s="1"/>
  <c r="O23" i="20" s="1"/>
  <c r="C60" i="9"/>
  <c r="K22" i="20"/>
  <c r="O22" i="20" s="1"/>
  <c r="I24" i="20"/>
  <c r="G37" i="16"/>
  <c r="E22" i="16"/>
  <c r="K24" i="20" l="1"/>
  <c r="C34" i="16"/>
  <c r="C35" i="16" s="1"/>
  <c r="C37" i="16" s="1"/>
  <c r="C38" i="16" s="1"/>
  <c r="O24" i="20"/>
  <c r="I28" i="2"/>
  <c r="I22" i="16" l="1"/>
  <c r="G22" i="16"/>
  <c r="I16" i="16"/>
  <c r="G23" i="16" l="1"/>
  <c r="G38" i="16" s="1"/>
  <c r="I23" i="16"/>
  <c r="I38" i="16" s="1"/>
  <c r="E16" i="16" l="1"/>
  <c r="E23" i="16" s="1"/>
  <c r="E38" i="16" l="1"/>
  <c r="I65" i="28" l="1"/>
  <c r="I68" i="28" s="1"/>
  <c r="E29" i="2"/>
  <c r="I29" i="2"/>
</calcChain>
</file>

<file path=xl/sharedStrings.xml><?xml version="1.0" encoding="utf-8"?>
<sst xmlns="http://schemas.openxmlformats.org/spreadsheetml/2006/main" count="336" uniqueCount="166">
  <si>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</si>
  <si>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</si>
  <si>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</si>
  <si>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</si>
  <si>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 xml:space="preserve">31 ธันวาคม 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</si>
  <si>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</si>
  <si>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</si>
  <si>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</si>
  <si>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</si>
  <si>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</si>
  <si>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</si>
  <si>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</si>
  <si>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</si>
  <si>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</si>
  <si>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</si>
  <si>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</si>
  <si>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</si>
  <si>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</si>
  <si>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</si>
  <si>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</si>
  <si>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</si>
  <si>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</si>
  <si>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</si>
  <si>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</si>
  <si>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</si>
  <si>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</si>
  <si>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</si>
  <si>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</si>
  <si>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</si>
  <si>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</si>
  <si>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</si>
  <si>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</si>
  <si>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</si>
  <si>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</si>
  <si>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</si>
  <si>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</si>
  <si>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</si>
  <si>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</si>
  <si>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</si>
  <si>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</si>
  <si>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</si>
  <si>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</si>
  <si>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</si>
  <si>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</si>
  <si>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</si>
  <si>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</si>
  <si>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</si>
  <si>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</si>
  <si>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หน่วย : บาท</t>
  </si>
  <si>
    <t>ต้นทุนการให้บริการ</t>
  </si>
  <si>
    <t>ค่าใช้จ่ายอื่น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</si>
  <si>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</si>
  <si>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</si>
  <si>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</si>
  <si>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</si>
  <si>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>รวมส่วนของ</t>
  </si>
  <si>
    <t>ส่วนของ</t>
  </si>
  <si>
    <t>ชำระแล้ว</t>
  </si>
  <si>
    <t>ยังไม่ได้</t>
  </si>
  <si>
    <t>ผู้ถือหุ้น</t>
  </si>
  <si>
    <t>ทุนสำรอง</t>
  </si>
  <si>
    <t>จัดสรร</t>
  </si>
  <si>
    <t>ของ</t>
  </si>
  <si>
    <t>ควบคุม</t>
  </si>
  <si>
    <t>ตามกฎหมาย</t>
  </si>
  <si>
    <t>บริษัทใหญ่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</si>
  <si>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</si>
  <si>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</si>
  <si>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</si>
  <si>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เงินปันผลรับ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</si>
  <si>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</si>
  <si>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ดอกเบี้ยรับ</t>
  </si>
  <si>
    <t>ดอกเบี้ยจ่าย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</si>
  <si>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</si>
  <si>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</si>
  <si>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</si>
  <si>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</si>
  <si>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</si>
  <si>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>รวมส่วนของผู้ถือหุ้นบริษัทใหญ่</t>
  </si>
  <si>
    <t>2567</t>
  </si>
  <si>
    <t>รายได้ค่าบริการ</t>
  </si>
  <si>
    <t>ค่าใช้จ่ายในการขาย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</si>
  <si>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</si>
  <si>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</si>
  <si>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(บาทต่อหุ้น)</t>
  </si>
  <si>
    <t>ที่ไม่มีอำนาจ</t>
  </si>
  <si>
    <t>2568</t>
  </si>
  <si>
    <t>รายการปรับปรุง :</t>
  </si>
  <si>
    <t>ขาดทุนจากขายสินทรัพย์ทางการเงิน</t>
  </si>
  <si>
    <t>ขาดทุนจากการตัดจำหน่ายทรัพย์สิน</t>
  </si>
  <si>
    <t>ส่วนแบ่งกำไรจากเงินลงทุนในบริษัทร่วม</t>
  </si>
  <si>
    <t>รายได้ค่าบริการค้างรับและลูกหนี้หมุนเวียนอื่น</t>
  </si>
  <si>
    <t>เจ้าหนี้ค่าเบี้ยประกันภัยและเจ้าหนี้หมุนเวียนอื่น</t>
  </si>
  <si>
    <t>เงินสดรับดอกเบี้ย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</si>
  <si>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</si>
  <si>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</si>
  <si>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เงินสดรับจากการขายสินทรัพย์ทางการเงินที่วัดมูลค่าด้วย</t>
  </si>
  <si>
    <t>จ่ายชำระหนี้สินภายใต้สัญญาเช่า</t>
  </si>
  <si>
    <t>ยอดคงเหลือของรายการที่มิใช่เงินสด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</si>
  <si>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</si>
  <si>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</si>
  <si>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</si>
  <si>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</si>
  <si>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</si>
  <si>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สินทรัพย์ภาษีเงินได้รอตัดบัญชี</t>
  </si>
  <si>
    <t>เจ้าหนี้ค่าเบี้ยประกันภัยต่อและเจ้าหนี้หมุนเวียนอื่น</t>
  </si>
  <si>
    <t>ประมาณการค่ารื้อถอน</t>
  </si>
  <si>
    <t xml:space="preserve">หุ้นสามัญ 230,000,000 หุ้น มูลค่าหุ้นละ 0.50 บาท  </t>
  </si>
  <si>
    <t>ส่วนเกินมูลค่าหุ้นสามัญ</t>
  </si>
  <si>
    <t>งบฐานะการเงิน</t>
  </si>
  <si>
    <t>สินทรัพย์ทางการเงินอื่นที่วัดมูลค่าด้วยวิธีราคาทุนตัดจำหน่าย</t>
  </si>
  <si>
    <t>จัดสรรแล้ว - ทุนสำรองตามกฎหมาย</t>
  </si>
  <si>
    <t>ส่วนของหนี้สินตามสัญญาเช่าที่ถึงกำหนดชำระภายในหนึ่งปี</t>
  </si>
  <si>
    <t>หุ้นสามัญ 230,000,000 หุ้น มูลค่าหุ้นละ 0.50 บาท ชำระครบแล้ว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</si>
  <si>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</si>
  <si>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</si>
  <si>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</si>
  <si>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</si>
  <si>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กำไรเบ็ดเสร็จอื่นสำหรับงวด - สุทธิจากภาษี</t>
  </si>
  <si>
    <t>การแบ่งปันกำไร (ขาดทุน)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</si>
  <si>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</si>
  <si>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กำไรต่อหุ้น - ส่วนของผู้ถือหุ้นบริษัทใหญ่</t>
  </si>
  <si>
    <t>งบการเปลี่ยนแปลงส่วนของผู้ถือหุ้น</t>
  </si>
  <si>
    <t>กำไรเบ็ดเสร็จอื่นสำหรับงวด</t>
  </si>
  <si>
    <t>กำไร (ขาดทุน) 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</si>
  <si>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</si>
  <si>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</si>
  <si>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</si>
  <si>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</si>
  <si>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</si>
  <si>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</si>
  <si>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</si>
  <si>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</si>
  <si>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</si>
  <si>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</t>
  </si>
  <si>
    <t>ค่าเสื่อมราคาและค่าตัดจำหน่าย</t>
  </si>
  <si>
    <t>กระแสเงินสดสุทธิใช้ไปในกิจกรรมจัดหาเงิน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</si>
  <si>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</si>
  <si>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เงินสดได้มาจากการดำเนินงาน</t>
  </si>
  <si>
    <t>กระแสเงินสดสุทธิได้มาจากกิจกรรมดำเนินงาน</t>
  </si>
  <si>
    <t>บริษัท ที คิว อาร์ จำกัด (มหาชน) และบริษัทย่อย</t>
  </si>
  <si>
    <t>เงินฝากธนาคารที่มีภาระค้ำประกัน</t>
  </si>
  <si>
    <t>4, 5</t>
  </si>
  <si>
    <t>ส่วนของผู้ถือหุ้นของบริษัทใหญ่</t>
  </si>
  <si>
    <t>สินทรัพย์ทางการเงินที่วัดมูลค่าด้วยมูลค่ายุติธรรมผ่านกำไรหรือขาดทุน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</si>
  <si>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</si>
  <si>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</si>
  <si>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</si>
  <si>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 (กลับรายการ)</t>
  </si>
  <si>
    <t>กำไรเบ็ดเสร็จอื่น</t>
  </si>
  <si>
    <t>ค่าใช้จ่ายภาษีเงินได้</t>
  </si>
  <si>
    <t>กำไรก่อนค่าใช้จ่ายภาษีเงินได้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</si>
  <si>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</si>
  <si>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</si>
  <si>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</si>
  <si>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</si>
  <si>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</si>
  <si>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</si>
  <si>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เงินปันผลจ่าย</t>
  </si>
  <si>
    <t>เงินสดจ่ายซื้ออาคารและอุปกรณ์ และสินทรัพย์ไม่มีตัวตน</t>
  </si>
  <si>
    <t>จ่ายเงินปันผล</t>
  </si>
  <si>
    <t>ขาดทุนจากการเปลี่ยนแปลงมูลค่ายุติธรรมของสินทรัพย์ทางการเงิน</t>
  </si>
  <si>
    <t>การแบ่งปันกำไร</t>
  </si>
  <si>
    <t>การแบ่งปันกำไรเบ็ดเสร็จรวม</t>
  </si>
  <si>
    <r>
      <rPr>
        <u/>
        <sz val="14"/>
        <rFont val="Angsana New"/>
        <family val="1"/>
      </rPr>
      <t>เพิ่ม</t>
    </r>
    <r>
      <rPr>
        <sz val="14"/>
        <rFont val="Angsana New"/>
        <family val="1"/>
      </rPr>
      <t xml:space="preserve">  ค่าเผื่อผลขาดทุนที่คาดว่าจะเกิดขึ้นในระหว่างงวด</t>
    </r>
  </si>
  <si>
    <t>กระแสเงินสดสุทธิได้มาจากกิจกรรมลงทุน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</si>
</sst>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-* #,##0.00_-;_-* #,##0.00\-;_-* &quot;-&quot;??_-;_-@_-"/>
    <numFmt numFmtId="173" formatCode="0.000"/>
    <numFmt numFmtId="174" formatCode="0.00_)"/>
    <numFmt numFmtId="175" formatCode="_(&quot;kr&quot;\ * #,##0.00_);_(&quot;kr&quot;\ * \(#,##0.00\);_(&quot;kr&quot;\ * &quot;-&quot;??_);_(@_)"/>
    <numFmt numFmtId="176" formatCode="#,##0.0"/>
    <numFmt numFmtId="177" formatCode="#,##0.00000"/>
    <numFmt numFmtId="178" formatCode="#,##0;[Red]\(#,##0\)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(&quot;฿&quot;* \t#,##0_);_(&quot;฿&quot;* \(\t#,##0\);_(&quot;฿&quot;* &quot;-&quot;_);_(@_)"/>
    <numFmt numFmtId="182" formatCode="\ว\ \ด\ด\ด\ด\ &quot;ค.ศ.&quot;\ \ค\ค\ค\ค"/>
    <numFmt numFmtId="183" formatCode="#,##0\ &quot;DM&quot;;[Red]\-#,##0\ &quot;DM&quot;"/>
    <numFmt numFmtId="184" formatCode="#,##0.00\ &quot;DM&quot;;[Red]\-#,##0.00\ &quot;DM&quot;"/>
    <numFmt numFmtId="185" formatCode="_ &quot;$&quot;* #,##0_ ;_ &quot;$&quot;* \-#,##0_ ;_ &quot;$&quot;* &quot;-&quot;_ ;_ @_ "/>
    <numFmt numFmtId="186" formatCode="_ * #,##0_ ;_ * \-#,##0_ ;_ * &quot;-&quot;_ ;_ @_ "/>
    <numFmt numFmtId="187" formatCode="_ * #,##0.00_ ;_ * \-#,##0.00_ ;_ * &quot;-&quot;??_ ;_ @_ "/>
    <numFmt numFmtId="188" formatCode="yyyymmmdd"/>
    <numFmt numFmtId="189" formatCode="ddmmmyyyy"/>
    <numFmt numFmtId="190" formatCode="_-&quot;Dfl.&quot;\ * #,##0.00_-;_-&quot;Dfl.&quot;\ * #,##0.00\-;_-&quot;Dfl.&quot;\ * &quot;-&quot;??_-;_-@_-"/>
    <numFmt numFmtId="191" formatCode="_-* #,##0_-;_-* #,##0\-;_-* &quot;-&quot;_-;_-@_-"/>
    <numFmt numFmtId="192" formatCode="&quot;\&quot;#,##0;[Red]&quot;\&quot;\-#,##0"/>
    <numFmt numFmtId="193" formatCode="&quot;\&quot;#,##0.00;[Red]&quot;\&quot;\-#,##0.00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0.0"/>
    <numFmt numFmtId="206" formatCode="#,##0&quot; F&quot;_);[Red]\(#,##0&quot; F&quot;\)"/>
    <numFmt numFmtId="207" formatCode="\60\4\7\:"/>
    <numFmt numFmtId="208" formatCode="#,##0&quot;£&quot;_);[Red]\(#,##0&quot;£&quot;\)"/>
    <numFmt numFmtId="209" formatCode="&quot;$&quot;#,\);\(&quot;$&quot;#,\)"/>
    <numFmt numFmtId="210" formatCode="&quot;$&quot;#,;\(&quot;$&quot;#,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##0_);[Red]\(###0\)"/>
    <numFmt numFmtId="214" formatCode="#,##0.0_);\(#,##0.0\)"/>
    <numFmt numFmtId="215" formatCode="_(&quot;฿&quot;* #,##0.00_);_(&quot;฿&quot;* \(#,##0.00\);_(&quot;฿&quot;* &quot;-&quot;??_);_(@_)"/>
    <numFmt numFmtId="216" formatCode=";;;"/>
    <numFmt numFmtId="217" formatCode="_([$€-2]* #,##0.00_);_([$€-2]* \(#,##0.00\);_([$€-2]* &quot;-&quot;??_)"/>
    <numFmt numFmtId="218" formatCode="#,##0.0\ ;\(#,##0.0\)"/>
    <numFmt numFmtId="219" formatCode="&quot;?&quot;#,##0;&quot;?&quot;\-#,##0"/>
    <numFmt numFmtId="220" formatCode="&quot;\&quot;#,##0;[Red]&quot;\&quot;&quot;\&quot;\-#,##0"/>
    <numFmt numFmtId="221" formatCode="&quot;\&quot;#,##0.00;[Red]&quot;\&quot;&quot;\&quot;&quot;\&quot;&quot;\&quot;&quot;\&quot;&quot;\&quot;\-#,##0.00"/>
    <numFmt numFmtId="222" formatCode="&quot;$&quot;_(#,##0.00_);&quot;$&quot;\(#,##0.00\)"/>
    <numFmt numFmtId="223" formatCode="#,##0.0_)\x;\(#,##0.0\)\x"/>
    <numFmt numFmtId="224" formatCode="#,##0.0_)_x;\(#,##0.0\)_x"/>
    <numFmt numFmtId="225" formatCode="0.0_)\%;\(0.0\)\%"/>
    <numFmt numFmtId="226" formatCode="#,##0.0_)_%;\(#,##0.0\)_%"/>
    <numFmt numFmtId="227" formatCode="_(* #,##0.00_);_(* \(#,##0.00\);_(* &quot;   -&quot;?_);_(@_)"/>
    <numFmt numFmtId="228" formatCode="_(* #,##0.0_);_(* \(#,##0.0\);_(* &quot;   -&quot;?_);_(@_)"/>
    <numFmt numFmtId="229" formatCode="_(* #,##0.0_);_(* \(#,##0.0\);\-??_);_(* @_)_)"/>
    <numFmt numFmtId="230" formatCode="_(* #,##0.00_);_(* \(#,##0.00\);\-??_);_(* @_)_)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(* #,##0_);_(* \(#,##0\);_(* &quot;   -&quot;?_);_(@_)"/>
    <numFmt numFmtId="234" formatCode="_(* #,##0.0%;_(* \(#,##0.0\)%"/>
    <numFmt numFmtId="235" formatCode="[Red][&gt;0]_(* #,##0.00_);[Red][&lt;0]_(* \(#,##0.00\);\-??_)"/>
    <numFmt numFmtId="236" formatCode="_(* #,##0.0_);_(* \(#,##0.0\);_(* &quot;-&quot;??_);_(@_)"/>
    <numFmt numFmtId="237" formatCode="0.0%;\(0.0\)%"/>
    <numFmt numFmtId="238" formatCode="_-* #,##0.00\ _D_M_-;\-* #,##0.00\ _D_M_-;_-* &quot;-&quot;??\ _D_M_-;_-@_-"/>
    <numFmt numFmtId="239" formatCode="0.0\ "/>
    <numFmt numFmtId="240" formatCode="m/d/yy;@"/>
    <numFmt numFmtId="241" formatCode="&quot;$&quot;#,##0.00"/>
    <numFmt numFmtId="242" formatCode=";;;* @_)"/>
    <numFmt numFmtId="243" formatCode="#,##0_);\-#,##0_)"/>
    <numFmt numFmtId="244" formatCode="_0.0%;_(0.0\)%"/>
    <numFmt numFmtId="245" formatCode="0;\-0;;_(@_)"/>
    <numFmt numFmtId="246" formatCode="mmm\ d"/>
    <numFmt numFmtId="247" formatCode="&quot;$&quot;#,##0.0_);\(&quot;$&quot;#,##0.0\)"/>
    <numFmt numFmtId="248" formatCode="\€#,##0.0_);\(\€#,##0.0\)"/>
    <numFmt numFmtId="249" formatCode="#,##0\x_);\(#,##0\x\)"/>
    <numFmt numFmtId="250" formatCode="#,##0%_);\(#,##0%\)"/>
    <numFmt numFmtId="251" formatCode="\ฃ#,##0.0_);\(\ฃ#,##0.0\)"/>
    <numFmt numFmtId="252" formatCode="\ฅ#,##0.0_);\(\ฅ#,##0.0\)"/>
    <numFmt numFmtId="253" formatCode="mmm"/>
    <numFmt numFmtId="254" formatCode="mmm\-yy_)"/>
    <numFmt numFmtId="255" formatCode="&quot;$&quot;#,##0.0_);&quot;$&quot;\(#,##0.0\)"/>
    <numFmt numFmtId="256" formatCode="\$#,##0_);[Red]\(\$#,##0\)"/>
    <numFmt numFmtId="257" formatCode="_-&quot;\&quot;* #,##0.00_-;\-&quot;\&quot;* #,##0.00_-;_-&quot;\&quot;* &quot;-&quot;??_-;_-@_-"/>
    <numFmt numFmtId="258" formatCode="#,##0.0%_);[Red]\(#,##0.0%\)"/>
    <numFmt numFmtId="259" formatCode="&quot;1: &quot;#,##0.0_);\-&quot;1: &quot;#,##0.0_)"/>
    <numFmt numFmtId="260" formatCode="0;\-0;;_(&quot;   &quot;@_)"/>
    <numFmt numFmtId="261" formatCode="0.0\x"/>
    <numFmt numFmtId="262" formatCode="yyyy"/>
    <numFmt numFmtId="263" formatCode="&quot;$&quot;#&quot;,&quot;##0_);[Red]\(&quot;$&quot;#&quot;,&quot;##0\)"/>
    <numFmt numFmtId="264" formatCode="_(* #,##0.00000_);_(* \(#,##0.00000\);_(* &quot;-&quot;?????_);_(@_)"/>
    <numFmt numFmtId="265" formatCode="_(* #,##0_);_(* \(#,##0\);_(* &quot;-&quot;?????_);_(@_)"/>
    <numFmt numFmtId="266" formatCode="_(* #,##0.0000_);_(* \(#,##0.0000\);_(* &quot;-&quot;????_);_(@_)"/>
  </numFmts>
  <fonts count="2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i/>
      <sz val="14"/>
      <color rgb="FFFF0000"/>
      <name val="Angsana New"/>
      <family val="1"/>
    </font>
    <font>
      <sz val="13"/>
      <name val="Browallia New"/>
      <family val="2"/>
    </font>
    <font>
      <sz val="14"/>
      <color rgb="FFFF000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7">
    <xf numFmtId="0" fontId="0" fillId="0" borderId="0"/>
    <xf numFmtId="211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8" fontId="121" fillId="0" borderId="0"/>
    <xf numFmtId="169" fontId="127" fillId="0" borderId="1" applyFont="0" applyBorder="0"/>
    <xf numFmtId="0" fontId="79" fillId="0" borderId="0" applyFont="0" applyFill="0" applyBorder="0" applyAlignment="0"/>
    <xf numFmtId="0" fontId="3" fillId="0" borderId="0"/>
    <xf numFmtId="190" fontId="3" fillId="0" borderId="0" applyFont="0" applyFill="0" applyBorder="0" applyAlignment="0" applyProtection="0"/>
    <xf numFmtId="219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72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6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91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3" fontId="132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/>
    <xf numFmtId="212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42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1" fontId="1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2" fontId="136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04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1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8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2" fillId="3" borderId="0" applyNumberFormat="0" applyBorder="0" applyAlignment="0" applyProtection="0"/>
    <xf numFmtId="0" fontId="219" fillId="50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2" fillId="4" borderId="0" applyNumberFormat="0" applyBorder="0" applyAlignment="0" applyProtection="0"/>
    <xf numFmtId="0" fontId="219" fillId="51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2" fillId="5" borderId="0" applyNumberFormat="0" applyBorder="0" applyAlignment="0" applyProtection="0"/>
    <xf numFmtId="0" fontId="219" fillId="52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2" fillId="6" borderId="0" applyNumberFormat="0" applyBorder="0" applyAlignment="0" applyProtection="0"/>
    <xf numFmtId="0" fontId="219" fillId="53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2" fillId="7" borderId="0" applyNumberFormat="0" applyBorder="0" applyAlignment="0" applyProtection="0"/>
    <xf numFmtId="0" fontId="219" fillId="54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2" fillId="8" borderId="0" applyNumberFormat="0" applyBorder="0" applyAlignment="0" applyProtection="0"/>
    <xf numFmtId="0" fontId="219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27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2" fillId="10" borderId="0" applyNumberFormat="0" applyBorder="0" applyAlignment="0" applyProtection="0"/>
    <xf numFmtId="0" fontId="219" fillId="56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2" fillId="11" borderId="0" applyNumberFormat="0" applyBorder="0" applyAlignment="0" applyProtection="0"/>
    <xf numFmtId="0" fontId="219" fillId="57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2" fillId="12" borderId="0" applyNumberFormat="0" applyBorder="0" applyAlignment="0" applyProtection="0"/>
    <xf numFmtId="0" fontId="219" fillId="58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2" fillId="6" borderId="0" applyNumberFormat="0" applyBorder="0" applyAlignment="0" applyProtection="0"/>
    <xf numFmtId="0" fontId="219" fillId="59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2" fillId="10" borderId="0" applyNumberFormat="0" applyBorder="0" applyAlignment="0" applyProtection="0"/>
    <xf numFmtId="0" fontId="219" fillId="60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2" fillId="13" borderId="0" applyNumberFormat="0" applyBorder="0" applyAlignment="0" applyProtection="0"/>
    <xf numFmtId="0" fontId="219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0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0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0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0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0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28" fontId="3" fillId="0" borderId="0"/>
    <xf numFmtId="228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0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0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0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0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0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0" fillId="73" borderId="0" applyNumberFormat="0" applyBorder="0" applyAlignment="0" applyProtection="0"/>
    <xf numFmtId="0" fontId="19" fillId="21" borderId="0" applyNumberFormat="0" applyBorder="0" applyAlignment="0" applyProtection="0"/>
    <xf numFmtId="229" fontId="15" fillId="0" borderId="0" applyFont="0" applyFill="0" applyBorder="0" applyAlignment="0" applyProtection="0">
      <protection hidden="1"/>
    </xf>
    <xf numFmtId="229" fontId="16" fillId="22" borderId="0" applyFont="0" applyFill="0" applyBorder="0" applyAlignment="0" applyProtection="0">
      <protection hidden="1"/>
    </xf>
    <xf numFmtId="230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31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33" fontId="120" fillId="0" borderId="0"/>
    <xf numFmtId="233" fontId="120" fillId="9" borderId="0"/>
    <xf numFmtId="227" fontId="120" fillId="9" borderId="0"/>
    <xf numFmtId="234" fontId="120" fillId="0" borderId="0"/>
    <xf numFmtId="233" fontId="120" fillId="9" borderId="0"/>
    <xf numFmtId="227" fontId="120" fillId="9" borderId="0"/>
    <xf numFmtId="18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7" fontId="138" fillId="0" borderId="0" applyFont="0" applyFill="0" applyBorder="0" applyAlignment="0" applyProtection="0"/>
    <xf numFmtId="211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1" fillId="74" borderId="0" applyNumberFormat="0" applyBorder="0" applyAlignment="0" applyProtection="0"/>
    <xf numFmtId="0" fontId="23" fillId="4" borderId="0" applyNumberFormat="0" applyBorder="0" applyAlignment="0" applyProtection="0"/>
    <xf numFmtId="235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4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3" fontId="3" fillId="23" borderId="0"/>
    <xf numFmtId="233" fontId="3" fillId="23" borderId="0"/>
    <xf numFmtId="233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2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34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3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43" fontId="3" fillId="0" borderId="0" applyFont="0" applyFill="0" applyBorder="0" applyAlignment="0" applyProtection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98" fontId="8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6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3" fillId="0" borderId="0" applyFont="0" applyFill="0" applyBorder="0" applyAlignment="0" applyProtection="0">
      <alignment horizontal="right"/>
    </xf>
    <xf numFmtId="237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76" fontId="28" fillId="0" borderId="0"/>
    <xf numFmtId="176" fontId="28" fillId="0" borderId="0"/>
    <xf numFmtId="0" fontId="82" fillId="0" borderId="0"/>
    <xf numFmtId="176" fontId="114" fillId="0" borderId="0"/>
    <xf numFmtId="214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164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5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8" fillId="0" borderId="0"/>
    <xf numFmtId="188" fontId="28" fillId="0" borderId="0"/>
    <xf numFmtId="0" fontId="82" fillId="0" borderId="0"/>
    <xf numFmtId="188" fontId="114" fillId="0" borderId="0"/>
    <xf numFmtId="199" fontId="3" fillId="0" borderId="0"/>
    <xf numFmtId="199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40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89" fontId="28" fillId="0" borderId="0"/>
    <xf numFmtId="189" fontId="28" fillId="0" borderId="0"/>
    <xf numFmtId="200" fontId="82" fillId="0" borderId="0"/>
    <xf numFmtId="189" fontId="114" fillId="0" borderId="0"/>
    <xf numFmtId="241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2" fontId="145" fillId="0" borderId="0" applyFont="0" applyFill="0" applyBorder="0" applyAlignment="0" applyProtection="0">
      <alignment horizontal="center"/>
      <protection hidden="1"/>
    </xf>
    <xf numFmtId="217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1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5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34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4" fontId="3" fillId="0" borderId="0" applyFont="0" applyFill="0" applyBorder="0" applyAlignment="0" applyProtection="0">
      <alignment horizontal="right"/>
    </xf>
    <xf numFmtId="244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02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28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45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03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3" fillId="31" borderId="0"/>
    <xf numFmtId="0" fontId="3" fillId="31" borderId="0"/>
    <xf numFmtId="204" fontId="3" fillId="0" borderId="0"/>
    <xf numFmtId="204" fontId="3" fillId="0" borderId="0"/>
    <xf numFmtId="200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197" fontId="100" fillId="0" borderId="0" applyFill="0" applyBorder="0" applyAlignment="0"/>
    <xf numFmtId="0" fontId="3" fillId="0" borderId="0" applyFill="0" applyBorder="0" applyAlignment="0"/>
    <xf numFmtId="194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0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46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168" fillId="0" borderId="0" applyFont="0" applyFill="0" applyBorder="0" applyAlignment="0" applyProtection="0">
      <alignment horizontal="center"/>
      <protection hidden="1"/>
    </xf>
    <xf numFmtId="254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55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55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5" fontId="97" fillId="0" borderId="0"/>
    <xf numFmtId="205" fontId="97" fillId="0" borderId="0"/>
    <xf numFmtId="205" fontId="31" fillId="0" borderId="0"/>
    <xf numFmtId="205" fontId="31" fillId="0" borderId="0"/>
    <xf numFmtId="205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1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174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9" fillId="0" borderId="0" applyNumberFormat="0" applyFill="0" applyBorder="0" applyAlignment="0" applyProtection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19" fillId="0" borderId="0"/>
    <xf numFmtId="0" fontId="219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39" fontId="100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2" fillId="0" borderId="0"/>
    <xf numFmtId="0" fontId="72" fillId="0" borderId="0"/>
    <xf numFmtId="0" fontId="7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39" fontId="100" fillId="0" borderId="0"/>
    <xf numFmtId="0" fontId="3" fillId="0" borderId="0"/>
    <xf numFmtId="0" fontId="2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2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06" fontId="3" fillId="0" borderId="0"/>
    <xf numFmtId="206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3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58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195" fontId="100" fillId="0" borderId="0" applyFont="0" applyFill="0" applyBorder="0" applyAlignment="0" applyProtection="0"/>
    <xf numFmtId="207" fontId="101" fillId="0" borderId="0" applyFont="0" applyFill="0" applyBorder="0" applyAlignment="0" applyProtection="0"/>
    <xf numFmtId="237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196" fontId="101" fillId="0" borderId="0" applyFill="0" applyBorder="0" applyAlignment="0"/>
    <xf numFmtId="194" fontId="101" fillId="0" borderId="0" applyFill="0" applyBorder="0" applyAlignment="0"/>
    <xf numFmtId="196" fontId="101" fillId="0" borderId="0" applyFill="0" applyBorder="0" applyAlignment="0"/>
    <xf numFmtId="197" fontId="100" fillId="0" borderId="0" applyFill="0" applyBorder="0" applyAlignment="0"/>
    <xf numFmtId="194" fontId="101" fillId="0" borderId="0" applyFill="0" applyBorder="0" applyAlignment="0"/>
    <xf numFmtId="5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58" fontId="3" fillId="0" borderId="0" applyNumberFormat="0" applyFont="0" applyFill="0" applyBorder="0" applyProtection="0">
      <alignment horizontal="right"/>
    </xf>
    <xf numFmtId="258" fontId="3" fillId="0" borderId="0" applyNumberFormat="0" applyFont="0" applyFill="0" applyBorder="0" applyProtection="0">
      <alignment horizontal="right"/>
    </xf>
    <xf numFmtId="259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8" fontId="51" fillId="0" borderId="0" applyBorder="0" applyAlignment="0" applyProtection="0"/>
    <xf numFmtId="208" fontId="3" fillId="0" borderId="0" applyNumberFormat="0" applyFill="0" applyBorder="0" applyAlignment="0" applyProtection="0">
      <alignment horizontal="left"/>
    </xf>
    <xf numFmtId="208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58" fontId="182" fillId="0" borderId="33" applyNumberFormat="0" applyFont="0" applyFill="0" applyAlignment="0" applyProtection="0">
      <alignment horizontal="left"/>
    </xf>
    <xf numFmtId="245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09" fontId="100" fillId="0" borderId="0" applyFill="0" applyBorder="0" applyAlignment="0"/>
    <xf numFmtId="210" fontId="100" fillId="0" borderId="0" applyFill="0" applyBorder="0" applyAlignment="0"/>
    <xf numFmtId="260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5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7" fontId="28" fillId="0" borderId="0" applyFont="0" applyFill="0" applyBorder="0" applyAlignment="0" applyProtection="0"/>
    <xf numFmtId="175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261" fontId="3" fillId="0" borderId="0" applyFont="0" applyFill="0" applyBorder="0" applyAlignment="0" applyProtection="0">
      <alignment horizontal="center"/>
    </xf>
    <xf numFmtId="261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2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1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6" fontId="65" fillId="0" borderId="0" applyFont="0" applyFill="0" applyBorder="0" applyAlignment="0" applyProtection="0"/>
    <xf numFmtId="187" fontId="65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1" fontId="212" fillId="0" borderId="0" applyFont="0" applyFill="0" applyBorder="0" applyAlignment="0" applyProtection="0"/>
    <xf numFmtId="232" fontId="212" fillId="0" borderId="0" applyFont="0" applyFill="0" applyBorder="0" applyAlignment="0" applyProtection="0"/>
    <xf numFmtId="0" fontId="213" fillId="0" borderId="0"/>
    <xf numFmtId="194" fontId="104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3" fillId="0" borderId="0"/>
    <xf numFmtId="0" fontId="109" fillId="0" borderId="0"/>
    <xf numFmtId="4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11" fontId="121" fillId="0" borderId="0" applyFont="0" applyFill="0" applyBorder="0" applyAlignment="0" applyProtection="0"/>
    <xf numFmtId="263" fontId="215" fillId="0" borderId="0" applyFont="0" applyFill="0" applyBorder="0" applyAlignment="0" applyProtection="0"/>
    <xf numFmtId="212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24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4" fillId="0" borderId="0"/>
    <xf numFmtId="0" fontId="4" fillId="0" borderId="0"/>
    <xf numFmtId="0" fontId="239" fillId="0" borderId="0"/>
    <xf numFmtId="168" fontId="1" fillId="0" borderId="0" applyFont="0" applyFill="0" applyBorder="0" applyAlignment="0" applyProtection="0"/>
  </cellStyleXfs>
  <cellXfs count="186">
    <xf numFmtId="0" fontId="0" fillId="0" borderId="0" xfId="0"/>
    <xf numFmtId="0" fontId="10" fillId="0" borderId="0" xfId="0" applyFont="1"/>
    <xf numFmtId="0" fontId="12" fillId="0" borderId="0" xfId="0" applyFont="1"/>
    <xf numFmtId="0" fontId="12" fillId="0" borderId="2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2" fillId="0" borderId="0" xfId="942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9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70" fontId="10" fillId="0" borderId="0" xfId="335" applyNumberFormat="1" applyFont="1" applyFill="1" applyBorder="1" applyAlignment="1">
      <alignment vertical="center"/>
    </xf>
    <xf numFmtId="170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71" fontId="11" fillId="0" borderId="0" xfId="0" applyNumberFormat="1" applyFont="1"/>
    <xf numFmtId="4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0" fontId="12" fillId="0" borderId="0" xfId="0" applyFont="1" applyAlignment="1">
      <alignment horizontal="left"/>
    </xf>
    <xf numFmtId="169" fontId="12" fillId="0" borderId="0" xfId="335" applyNumberFormat="1" applyFont="1" applyFill="1" applyAlignment="1">
      <alignment vertical="center"/>
    </xf>
    <xf numFmtId="37" fontId="10" fillId="0" borderId="0" xfId="335" applyNumberFormat="1" applyFont="1" applyFill="1" applyBorder="1" applyAlignment="1">
      <alignment horizontal="right"/>
    </xf>
    <xf numFmtId="0" fontId="115" fillId="0" borderId="0" xfId="0" applyFont="1" applyAlignment="1">
      <alignment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9" fontId="10" fillId="0" borderId="0" xfId="335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left" indent="4"/>
    </xf>
    <xf numFmtId="0" fontId="10" fillId="0" borderId="0" xfId="942" applyFont="1" applyAlignment="1">
      <alignment horizontal="left" vertical="center"/>
    </xf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0" fontId="10" fillId="0" borderId="0" xfId="942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41" fontId="10" fillId="0" borderId="0" xfId="942" applyNumberFormat="1" applyFont="1" applyAlignment="1">
      <alignment horizontal="center" vertical="center"/>
    </xf>
    <xf numFmtId="4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0" fontId="10" fillId="0" borderId="0" xfId="942" applyFont="1" applyAlignment="1">
      <alignment vertical="top"/>
    </xf>
    <xf numFmtId="41" fontId="10" fillId="0" borderId="0" xfId="0" applyNumberFormat="1" applyFont="1"/>
    <xf numFmtId="41" fontId="7" fillId="0" borderId="0" xfId="0" applyNumberFormat="1" applyFont="1"/>
    <xf numFmtId="43" fontId="10" fillId="0" borderId="0" xfId="335" applyFont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Alignment="1">
      <alignment horizontal="right" vertical="center"/>
    </xf>
    <xf numFmtId="37" fontId="10" fillId="0" borderId="0" xfId="335" applyNumberFormat="1" applyFont="1" applyFill="1" applyBorder="1" applyAlignment="1">
      <alignment horizontal="right" vertical="center"/>
    </xf>
    <xf numFmtId="37" fontId="10" fillId="0" borderId="17" xfId="335" applyNumberFormat="1" applyFont="1" applyFill="1" applyBorder="1" applyAlignment="1">
      <alignment horizontal="right" vertical="center"/>
    </xf>
    <xf numFmtId="37" fontId="12" fillId="0" borderId="0" xfId="335" applyNumberFormat="1" applyFont="1" applyFill="1" applyBorder="1" applyAlignment="1">
      <alignment horizontal="right" vertical="center"/>
    </xf>
    <xf numFmtId="37" fontId="10" fillId="0" borderId="2" xfId="335" applyNumberFormat="1" applyFont="1" applyFill="1" applyBorder="1" applyAlignment="1">
      <alignment horizontal="right" vertical="center"/>
    </xf>
    <xf numFmtId="37" fontId="10" fillId="0" borderId="15" xfId="335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335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5" fillId="0" borderId="0" xfId="943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7" fontId="10" fillId="0" borderId="15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942" applyNumberFormat="1" applyFont="1" applyAlignment="1">
      <alignment horizontal="right" vertical="center"/>
    </xf>
    <xf numFmtId="37" fontId="11" fillId="0" borderId="0" xfId="942" applyNumberFormat="1" applyFont="1" applyAlignment="1">
      <alignment horizontal="right" vertical="center"/>
    </xf>
    <xf numFmtId="37" fontId="10" fillId="0" borderId="37" xfId="335" applyNumberFormat="1" applyFont="1" applyFill="1" applyBorder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17" xfId="0" applyNumberFormat="1" applyFont="1" applyBorder="1"/>
    <xf numFmtId="37" fontId="10" fillId="0" borderId="15" xfId="0" applyNumberFormat="1" applyFont="1" applyBorder="1"/>
    <xf numFmtId="37" fontId="243" fillId="0" borderId="0" xfId="942" applyNumberFormat="1" applyFont="1" applyAlignment="1">
      <alignment horizontal="center" vertical="center"/>
    </xf>
    <xf numFmtId="37" fontId="243" fillId="0" borderId="0" xfId="0" applyNumberFormat="1" applyFont="1"/>
    <xf numFmtId="37" fontId="238" fillId="0" borderId="0" xfId="335" applyNumberFormat="1" applyFont="1" applyFill="1" applyBorder="1" applyAlignment="1">
      <alignment vertical="center"/>
    </xf>
    <xf numFmtId="0" fontId="244" fillId="0" borderId="0" xfId="1355" applyFont="1" applyAlignment="1">
      <alignment vertical="center"/>
    </xf>
    <xf numFmtId="37" fontId="10" fillId="0" borderId="2" xfId="335" applyNumberFormat="1" applyFont="1" applyFill="1" applyBorder="1" applyAlignment="1">
      <alignment horizontal="right"/>
    </xf>
    <xf numFmtId="37" fontId="10" fillId="0" borderId="15" xfId="335" applyNumberFormat="1" applyFont="1" applyFill="1" applyBorder="1" applyAlignment="1">
      <alignment horizontal="right"/>
    </xf>
    <xf numFmtId="39" fontId="10" fillId="0" borderId="0" xfId="335" applyNumberFormat="1" applyFont="1" applyFill="1" applyBorder="1" applyAlignment="1">
      <alignment horizontal="right"/>
    </xf>
    <xf numFmtId="39" fontId="7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9" fontId="237" fillId="0" borderId="0" xfId="335" applyNumberFormat="1" applyFont="1" applyFill="1" applyAlignment="1">
      <alignment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9" fontId="12" fillId="0" borderId="0" xfId="335" applyNumberFormat="1" applyFont="1" applyFill="1" applyAlignment="1">
      <alignment horizontal="center" vertical="center"/>
    </xf>
    <xf numFmtId="169" fontId="10" fillId="0" borderId="0" xfId="335" quotePrefix="1" applyNumberFormat="1" applyFont="1" applyFill="1" applyAlignment="1">
      <alignment horizontal="center" vertical="center"/>
    </xf>
    <xf numFmtId="169" fontId="245" fillId="0" borderId="0" xfId="335" applyNumberFormat="1" applyFont="1" applyFill="1" applyAlignment="1">
      <alignment vertical="center"/>
    </xf>
    <xf numFmtId="37" fontId="245" fillId="0" borderId="0" xfId="335" applyNumberFormat="1" applyFont="1" applyFill="1" applyBorder="1" applyAlignment="1">
      <alignment horizontal="right" vertical="center"/>
    </xf>
    <xf numFmtId="37" fontId="245" fillId="0" borderId="0" xfId="335" applyNumberFormat="1" applyFont="1" applyFill="1" applyAlignment="1">
      <alignment horizontal="right" vertical="center"/>
    </xf>
    <xf numFmtId="0" fontId="10" fillId="0" borderId="0" xfId="1364" applyFont="1" applyAlignment="1">
      <alignment vertical="center"/>
    </xf>
    <xf numFmtId="0" fontId="12" fillId="0" borderId="0" xfId="1364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2" xfId="0" quotePrefix="1" applyNumberFormat="1" applyFont="1" applyBorder="1" applyAlignment="1">
      <alignment horizontal="right" vertical="center"/>
    </xf>
    <xf numFmtId="0" fontId="12" fillId="0" borderId="0" xfId="943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943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7" fontId="10" fillId="0" borderId="0" xfId="485" applyNumberFormat="1" applyFont="1" applyFill="1" applyAlignment="1">
      <alignment horizontal="right" vertical="center"/>
    </xf>
    <xf numFmtId="37" fontId="12" fillId="0" borderId="0" xfId="0" applyNumberFormat="1" applyFont="1" applyAlignment="1"/>
    <xf numFmtId="0" fontId="6" fillId="0" borderId="0" xfId="0" applyFont="1"/>
    <xf numFmtId="264" fontId="10" fillId="0" borderId="0" xfId="335" applyNumberFormat="1" applyFont="1" applyFill="1" applyAlignment="1">
      <alignment horizontal="right" vertical="center"/>
    </xf>
    <xf numFmtId="37" fontId="10" fillId="0" borderId="32" xfId="335" applyNumberFormat="1" applyFont="1" applyFill="1" applyBorder="1" applyAlignment="1">
      <alignment horizontal="right" vertical="center"/>
    </xf>
    <xf numFmtId="41" fontId="7" fillId="0" borderId="0" xfId="0" applyNumberFormat="1" applyFont="1" applyBorder="1"/>
    <xf numFmtId="37" fontId="10" fillId="0" borderId="37" xfId="335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9" fontId="12" fillId="0" borderId="0" xfId="335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2" xfId="0" quotePrefix="1" applyNumberFormat="1" applyFont="1" applyBorder="1" applyAlignment="1">
      <alignment vertical="center"/>
    </xf>
    <xf numFmtId="0" fontId="12" fillId="0" borderId="2" xfId="0" quotePrefix="1" applyFont="1" applyBorder="1" applyAlignment="1">
      <alignment vertical="center"/>
    </xf>
    <xf numFmtId="169" fontId="12" fillId="0" borderId="0" xfId="0" applyNumberFormat="1" applyFont="1" applyBorder="1" applyAlignment="1">
      <alignment horizontal="center" vertical="center"/>
    </xf>
    <xf numFmtId="264" fontId="10" fillId="0" borderId="17" xfId="335" applyNumberFormat="1" applyFont="1" applyFill="1" applyBorder="1" applyAlignment="1">
      <alignment horizontal="right" vertical="center"/>
    </xf>
    <xf numFmtId="264" fontId="10" fillId="0" borderId="2" xfId="335" applyNumberFormat="1" applyFont="1" applyFill="1" applyBorder="1" applyAlignment="1">
      <alignment horizontal="right" vertical="center"/>
    </xf>
    <xf numFmtId="0" fontId="10" fillId="0" borderId="0" xfId="942" applyFont="1" applyAlignment="1">
      <alignment horizontal="left" vertical="center" indent="1"/>
    </xf>
    <xf numFmtId="37" fontId="10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horizontal="left" indent="1"/>
    </xf>
    <xf numFmtId="170" fontId="10" fillId="0" borderId="0" xfId="335" applyNumberFormat="1" applyFont="1" applyFill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0" fillId="0" borderId="15" xfId="335" applyNumberFormat="1" applyFont="1" applyFill="1" applyBorder="1" applyAlignment="1">
      <alignment vertical="center"/>
    </xf>
    <xf numFmtId="37" fontId="245" fillId="0" borderId="0" xfId="335" applyNumberFormat="1" applyFont="1" applyFill="1" applyBorder="1" applyAlignment="1">
      <alignment vertical="center"/>
    </xf>
    <xf numFmtId="264" fontId="10" fillId="0" borderId="0" xfId="335" applyNumberFormat="1" applyFont="1" applyFill="1" applyBorder="1" applyAlignment="1">
      <alignment horizontal="right" vertical="center"/>
    </xf>
    <xf numFmtId="265" fontId="10" fillId="0" borderId="0" xfId="335" applyNumberFormat="1" applyFont="1" applyFill="1" applyAlignment="1">
      <alignment horizontal="right" vertical="center"/>
    </xf>
    <xf numFmtId="43" fontId="10" fillId="0" borderId="0" xfId="335" applyFont="1" applyFill="1" applyBorder="1" applyAlignment="1">
      <alignment vertical="center"/>
    </xf>
    <xf numFmtId="266" fontId="10" fillId="0" borderId="0" xfId="335" applyNumberFormat="1" applyFont="1" applyFill="1" applyAlignment="1">
      <alignment horizontal="right" vertical="center"/>
    </xf>
    <xf numFmtId="0" fontId="12" fillId="0" borderId="2" xfId="0" quotePrefix="1" applyFont="1" applyFill="1" applyBorder="1" applyAlignment="1">
      <alignment vertical="center"/>
    </xf>
    <xf numFmtId="170" fontId="12" fillId="0" borderId="2" xfId="0" quotePrefix="1" applyNumberFormat="1" applyFont="1" applyFill="1" applyBorder="1" applyAlignment="1">
      <alignment vertical="center"/>
    </xf>
    <xf numFmtId="0" fontId="12" fillId="0" borderId="2" xfId="0" quotePrefix="1" applyFont="1" applyFill="1" applyBorder="1" applyAlignment="1">
      <alignment horizontal="right" vertical="center"/>
    </xf>
    <xf numFmtId="0" fontId="12" fillId="0" borderId="0" xfId="943" applyFont="1" applyFill="1" applyAlignment="1">
      <alignment vertical="center"/>
    </xf>
    <xf numFmtId="41" fontId="10" fillId="0" borderId="0" xfId="942" applyNumberFormat="1" applyFont="1" applyFill="1" applyAlignment="1">
      <alignment vertical="center"/>
    </xf>
    <xf numFmtId="170" fontId="10" fillId="0" borderId="0" xfId="942" applyNumberFormat="1" applyFont="1" applyFill="1" applyAlignment="1">
      <alignment vertical="center"/>
    </xf>
    <xf numFmtId="0" fontId="12" fillId="0" borderId="0" xfId="942" applyFont="1" applyFill="1" applyAlignment="1">
      <alignment vertical="center"/>
    </xf>
    <xf numFmtId="41" fontId="12" fillId="0" borderId="0" xfId="942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0" fontId="10" fillId="0" borderId="0" xfId="1364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Alignment="1">
      <alignment vertical="center"/>
    </xf>
    <xf numFmtId="0" fontId="10" fillId="0" borderId="0" xfId="1364" applyFont="1" applyFill="1" applyAlignment="1">
      <alignment horizontal="left" vertical="center" indent="1"/>
    </xf>
    <xf numFmtId="4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37" fontId="10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70" fontId="10" fillId="0" borderId="32" xfId="0" applyNumberFormat="1" applyFont="1" applyFill="1" applyBorder="1" applyAlignment="1">
      <alignment horizontal="right" vertical="center"/>
    </xf>
    <xf numFmtId="37" fontId="10" fillId="0" borderId="32" xfId="0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Alignment="1">
      <alignment horizontal="left" vertical="center"/>
    </xf>
    <xf numFmtId="0" fontId="12" fillId="0" borderId="0" xfId="1364" applyFont="1" applyFill="1" applyAlignment="1">
      <alignment vertical="center"/>
    </xf>
    <xf numFmtId="37" fontId="10" fillId="0" borderId="17" xfId="0" applyNumberFormat="1" applyFont="1" applyFill="1" applyBorder="1" applyAlignment="1">
      <alignment horizontal="right" vertical="center"/>
    </xf>
    <xf numFmtId="170" fontId="10" fillId="0" borderId="17" xfId="0" applyNumberFormat="1" applyFont="1" applyFill="1" applyBorder="1" applyAlignment="1">
      <alignment horizontal="right" vertical="center"/>
    </xf>
    <xf numFmtId="37" fontId="10" fillId="0" borderId="17" xfId="0" applyNumberFormat="1" applyFont="1" applyFill="1" applyBorder="1" applyAlignment="1">
      <alignment vertical="center"/>
    </xf>
    <xf numFmtId="37" fontId="10" fillId="0" borderId="15" xfId="0" applyNumberFormat="1" applyFont="1" applyFill="1" applyBorder="1" applyAlignment="1">
      <alignment vertical="center"/>
    </xf>
    <xf numFmtId="170" fontId="10" fillId="0" borderId="15" xfId="0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0" borderId="17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1" fontId="12" fillId="0" borderId="2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942" applyFont="1" applyFill="1" applyAlignment="1">
      <alignment horizontal="center" vertical="center"/>
    </xf>
    <xf numFmtId="0" fontId="5" fillId="0" borderId="0" xfId="943" applyFont="1" applyFill="1" applyAlignment="1">
      <alignment horizontal="center" vertical="center"/>
    </xf>
  </cellXfs>
  <cellStyles count="1367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39" xfId="1366" xr:uid="{4B667A8A-A1BD-4218-BE6F-FDB336BA2E25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18" xfId="1363" xr:uid="{13E33008-290D-411A-842D-9806E2464FA5}"/>
    <cellStyle name="Normal 10 2" xfId="777" xr:uid="{00000000-0005-0000-0000-000009030000}"/>
    <cellStyle name="Normal 10 2 3" xfId="1364" xr:uid="{B254D56A-39C0-4178-B095-90B9837ADD9F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10 2" xfId="1365" xr:uid="{618979D0-1EB5-478C-859D-37DB3C5D6325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CCFF99"/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opLeftCell="A10" zoomScaleNormal="100" zoomScaleSheetLayoutView="85" workbookViewId="0">
      <selection activeCell="A23" sqref="A2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125" style="6" customWidth="1"/>
    <col min="7" max="7" width="13.25" style="6" customWidth="1"/>
    <col min="8" max="8" width="1.75" style="6" customWidth="1"/>
    <col min="9" max="9" width="13.25" style="6" customWidth="1"/>
    <col min="10" max="11" width="9.75" style="15" bestFit="1" customWidth="1"/>
    <col min="12" max="16384" width="9.125" style="15"/>
  </cols>
  <sheetData>
    <row r="1" spans="1:1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</row>
    <row r="2" spans="1:11" ht="24" customHeight="1">
      <c r="A2" s="174" t="s">
        <v>109</v>
      </c>
      <c r="B2" s="174"/>
      <c r="C2" s="174"/>
      <c r="D2" s="174"/>
      <c r="E2" s="174"/>
      <c r="F2" s="174"/>
      <c r="G2" s="174"/>
      <c r="H2" s="174"/>
      <c r="I2" s="174"/>
    </row>
    <row r="3" spans="1:11" s="1" customFormat="1" ht="24" customHeight="1">
      <c r="A3" s="174" t="s">
        <v>155</v>
      </c>
      <c r="B3" s="174"/>
      <c r="C3" s="174"/>
      <c r="D3" s="174"/>
      <c r="E3" s="174"/>
      <c r="F3" s="174"/>
      <c r="G3" s="174"/>
      <c r="H3" s="174"/>
      <c r="I3" s="174"/>
    </row>
    <row r="4" spans="1:11" s="1" customFormat="1" ht="24" customHeight="1">
      <c r="A4" s="3"/>
      <c r="B4" s="3"/>
      <c r="C4" s="3"/>
      <c r="D4" s="3"/>
      <c r="E4" s="3"/>
      <c r="F4" s="3"/>
      <c r="G4" s="3"/>
      <c r="H4" s="3"/>
      <c r="I4" s="107" t="s">
        <v>48</v>
      </c>
    </row>
    <row r="5" spans="1:11" s="1" customFormat="1" ht="6.3" customHeight="1">
      <c r="A5" s="4"/>
      <c r="B5" s="5"/>
      <c r="C5" s="5"/>
      <c r="D5" s="5"/>
      <c r="E5" s="6"/>
      <c r="F5" s="6"/>
      <c r="G5" s="6"/>
      <c r="H5" s="6"/>
      <c r="I5" s="6"/>
    </row>
    <row r="6" spans="1:11" s="1" customFormat="1" ht="21" customHeight="1">
      <c r="A6" s="7"/>
      <c r="B6" s="102" t="s">
        <v>0</v>
      </c>
      <c r="C6" s="175" t="s">
        <v>1</v>
      </c>
      <c r="D6" s="175"/>
      <c r="E6" s="175"/>
      <c r="F6" s="22"/>
      <c r="G6" s="175" t="s">
        <v>2</v>
      </c>
      <c r="H6" s="175"/>
      <c r="I6" s="175"/>
    </row>
    <row r="7" spans="1:11" s="2" customFormat="1" ht="21" customHeight="1">
      <c r="B7" s="110"/>
      <c r="C7" s="64" t="s">
        <v>3</v>
      </c>
      <c r="D7" s="65"/>
      <c r="E7" s="64" t="s">
        <v>3</v>
      </c>
      <c r="F7" s="22"/>
      <c r="G7" s="64" t="s">
        <v>3</v>
      </c>
      <c r="H7" s="64"/>
      <c r="I7" s="64" t="s">
        <v>3</v>
      </c>
    </row>
    <row r="8" spans="1:11" s="2" customFormat="1" ht="21" customHeight="1">
      <c r="B8" s="9"/>
      <c r="C8" s="64" t="s">
        <v>156</v>
      </c>
      <c r="D8" s="65"/>
      <c r="E8" s="64" t="s">
        <v>4</v>
      </c>
      <c r="F8" s="22"/>
      <c r="G8" s="64" t="s">
        <v>156</v>
      </c>
      <c r="H8" s="64"/>
      <c r="I8" s="64" t="s">
        <v>5</v>
      </c>
    </row>
    <row r="9" spans="1:11" s="2" customFormat="1" ht="21" customHeight="1">
      <c r="B9" s="9"/>
      <c r="C9" s="64">
        <v>2568</v>
      </c>
      <c r="D9" s="65"/>
      <c r="E9" s="64">
        <v>2567</v>
      </c>
      <c r="F9" s="22"/>
      <c r="G9" s="64">
        <v>2568</v>
      </c>
      <c r="H9" s="64"/>
      <c r="I9" s="64">
        <v>2567</v>
      </c>
    </row>
    <row r="10" spans="1:11" s="2" customFormat="1" ht="21" customHeight="1">
      <c r="B10" s="9"/>
      <c r="C10" s="64" t="s">
        <v>6</v>
      </c>
      <c r="D10" s="9"/>
      <c r="E10" s="36"/>
      <c r="F10" s="21"/>
      <c r="G10" s="64" t="s">
        <v>6</v>
      </c>
      <c r="H10" s="36"/>
      <c r="I10" s="36"/>
    </row>
    <row r="11" spans="1:11" s="1" customFormat="1" ht="21" customHeight="1">
      <c r="A11" s="12" t="s">
        <v>7</v>
      </c>
      <c r="B11" s="8"/>
      <c r="C11" s="8"/>
      <c r="D11" s="8"/>
      <c r="E11" s="10"/>
      <c r="F11" s="11"/>
      <c r="G11" s="11"/>
      <c r="H11" s="11"/>
      <c r="I11" s="11"/>
    </row>
    <row r="12" spans="1:11" s="1" customFormat="1" ht="21" customHeight="1">
      <c r="A12" s="26" t="s">
        <v>8</v>
      </c>
      <c r="B12" s="5"/>
      <c r="C12" s="5"/>
      <c r="D12" s="5"/>
      <c r="E12" s="13"/>
      <c r="F12" s="13"/>
      <c r="G12" s="13"/>
      <c r="H12" s="13"/>
      <c r="I12" s="13"/>
    </row>
    <row r="13" spans="1:11" s="1" customFormat="1" ht="21" customHeight="1">
      <c r="A13" s="124" t="s">
        <v>9</v>
      </c>
      <c r="B13" s="43"/>
      <c r="C13" s="109">
        <v>123044182</v>
      </c>
      <c r="D13" s="74"/>
      <c r="E13" s="109">
        <v>102580027</v>
      </c>
      <c r="F13" s="55"/>
      <c r="G13" s="109">
        <v>122488823</v>
      </c>
      <c r="H13" s="54"/>
      <c r="I13" s="54">
        <v>101502555</v>
      </c>
      <c r="J13" s="11"/>
      <c r="K13" s="11"/>
    </row>
    <row r="14" spans="1:11" s="1" customFormat="1" ht="21" customHeight="1">
      <c r="A14" s="124" t="s">
        <v>144</v>
      </c>
      <c r="B14" s="43" t="s">
        <v>142</v>
      </c>
      <c r="C14" s="109">
        <v>143905026</v>
      </c>
      <c r="D14" s="74"/>
      <c r="E14" s="109">
        <v>185131872</v>
      </c>
      <c r="F14" s="55"/>
      <c r="G14" s="109">
        <v>143905026</v>
      </c>
      <c r="H14" s="54"/>
      <c r="I14" s="54">
        <v>185131872</v>
      </c>
      <c r="J14" s="11"/>
      <c r="K14" s="11"/>
    </row>
    <row r="15" spans="1:11" s="1" customFormat="1" ht="21" customHeight="1">
      <c r="A15" s="124" t="s">
        <v>110</v>
      </c>
      <c r="B15" s="43">
        <v>6</v>
      </c>
      <c r="C15" s="109">
        <v>143389813</v>
      </c>
      <c r="D15" s="74"/>
      <c r="E15" s="109">
        <v>144049755</v>
      </c>
      <c r="F15" s="55"/>
      <c r="G15" s="109">
        <v>143389813</v>
      </c>
      <c r="H15" s="54"/>
      <c r="I15" s="54">
        <v>144049755</v>
      </c>
      <c r="J15" s="11"/>
      <c r="K15" s="11"/>
    </row>
    <row r="16" spans="1:11" s="1" customFormat="1" ht="21" customHeight="1">
      <c r="A16" s="124" t="s">
        <v>91</v>
      </c>
      <c r="B16" s="43">
        <v>7</v>
      </c>
      <c r="C16" s="109">
        <v>154785083.62</v>
      </c>
      <c r="D16" s="74"/>
      <c r="E16" s="109">
        <v>90753904</v>
      </c>
      <c r="F16" s="55"/>
      <c r="G16" s="109">
        <v>152288903.74000001</v>
      </c>
      <c r="H16" s="54"/>
      <c r="I16" s="54">
        <v>88402600</v>
      </c>
      <c r="J16" s="11"/>
      <c r="K16" s="11"/>
    </row>
    <row r="17" spans="1:10" s="1" customFormat="1" ht="21" customHeight="1">
      <c r="A17" s="42" t="s">
        <v>10</v>
      </c>
      <c r="B17" s="43"/>
      <c r="C17" s="56">
        <f>SUM(C13:C16)</f>
        <v>565124104.62</v>
      </c>
      <c r="D17" s="74"/>
      <c r="E17" s="56">
        <f>SUM(E13:E16)</f>
        <v>522515558</v>
      </c>
      <c r="F17" s="55"/>
      <c r="G17" s="56">
        <f>SUM(G13:G16)</f>
        <v>562072565.74000001</v>
      </c>
      <c r="H17" s="55"/>
      <c r="I17" s="56">
        <f>SUM(I13:I16)</f>
        <v>519086782</v>
      </c>
      <c r="J17" s="11"/>
    </row>
    <row r="18" spans="1:10" s="1" customFormat="1" ht="21" customHeight="1">
      <c r="A18" s="16"/>
      <c r="B18" s="10"/>
      <c r="C18" s="54"/>
      <c r="D18" s="74"/>
      <c r="E18" s="54"/>
      <c r="F18" s="55"/>
      <c r="G18" s="54"/>
      <c r="H18" s="54"/>
      <c r="I18" s="54"/>
      <c r="J18" s="11"/>
    </row>
    <row r="19" spans="1:10" s="1" customFormat="1" ht="21" customHeight="1">
      <c r="A19" s="26" t="s">
        <v>11</v>
      </c>
      <c r="B19" s="43"/>
      <c r="C19" s="54"/>
      <c r="D19" s="74"/>
      <c r="E19" s="54"/>
      <c r="F19" s="55"/>
      <c r="G19" s="54"/>
      <c r="H19" s="54"/>
      <c r="I19" s="54"/>
      <c r="J19" s="11"/>
    </row>
    <row r="20" spans="1:10" s="1" customFormat="1" ht="21" customHeight="1">
      <c r="A20" s="124" t="s">
        <v>141</v>
      </c>
      <c r="B20" s="43">
        <v>8</v>
      </c>
      <c r="C20" s="54">
        <v>1500000</v>
      </c>
      <c r="D20" s="54"/>
      <c r="E20" s="54">
        <v>1500000</v>
      </c>
      <c r="F20" s="54"/>
      <c r="G20" s="54">
        <v>1500000</v>
      </c>
      <c r="H20" s="54"/>
      <c r="I20" s="54">
        <v>1500000</v>
      </c>
      <c r="J20" s="11"/>
    </row>
    <row r="21" spans="1:10" s="1" customFormat="1" ht="21" customHeight="1">
      <c r="A21" s="124" t="s">
        <v>101</v>
      </c>
      <c r="B21" s="43">
        <v>9.1</v>
      </c>
      <c r="C21" s="54">
        <v>34513474</v>
      </c>
      <c r="D21" s="54"/>
      <c r="E21" s="54">
        <v>33650233</v>
      </c>
      <c r="F21" s="54"/>
      <c r="G21" s="54">
        <v>30000070</v>
      </c>
      <c r="H21" s="54"/>
      <c r="I21" s="54">
        <v>30000070</v>
      </c>
      <c r="J21" s="11"/>
    </row>
    <row r="22" spans="1:10" s="1" customFormat="1" ht="21" customHeight="1">
      <c r="A22" s="124" t="s">
        <v>102</v>
      </c>
      <c r="B22" s="43">
        <v>9.1999999999999993</v>
      </c>
      <c r="C22" s="112">
        <v>0</v>
      </c>
      <c r="D22" s="54"/>
      <c r="E22" s="112">
        <v>0</v>
      </c>
      <c r="F22" s="54"/>
      <c r="G22" s="54">
        <v>1649800</v>
      </c>
      <c r="H22" s="54"/>
      <c r="I22" s="54">
        <v>1649800</v>
      </c>
      <c r="J22" s="11"/>
    </row>
    <row r="23" spans="1:10" s="1" customFormat="1" ht="21" customHeight="1">
      <c r="A23" s="124" t="s">
        <v>103</v>
      </c>
      <c r="B23" s="43"/>
      <c r="C23" s="54">
        <v>3223234</v>
      </c>
      <c r="D23" s="54"/>
      <c r="E23" s="54">
        <v>3254522</v>
      </c>
      <c r="F23" s="54"/>
      <c r="G23" s="54">
        <v>3223234</v>
      </c>
      <c r="H23" s="54"/>
      <c r="I23" s="54">
        <v>3254522</v>
      </c>
      <c r="J23" s="11"/>
    </row>
    <row r="24" spans="1:10" s="1" customFormat="1" ht="21" customHeight="1">
      <c r="A24" s="124" t="s">
        <v>12</v>
      </c>
      <c r="B24" s="43"/>
      <c r="C24" s="54">
        <v>8418004</v>
      </c>
      <c r="D24" s="54"/>
      <c r="E24" s="54">
        <v>6979139</v>
      </c>
      <c r="F24" s="54"/>
      <c r="G24" s="54">
        <v>8418004</v>
      </c>
      <c r="H24" s="54"/>
      <c r="I24" s="54">
        <v>6979139</v>
      </c>
      <c r="J24" s="11"/>
    </row>
    <row r="25" spans="1:10" s="1" customFormat="1" ht="21" customHeight="1">
      <c r="A25" s="124" t="s">
        <v>13</v>
      </c>
      <c r="B25" s="43"/>
      <c r="C25" s="54">
        <v>23383669</v>
      </c>
      <c r="D25" s="54"/>
      <c r="E25" s="54">
        <v>24906633</v>
      </c>
      <c r="F25" s="54"/>
      <c r="G25" s="54">
        <v>22471877</v>
      </c>
      <c r="H25" s="54"/>
      <c r="I25" s="54">
        <v>23925325</v>
      </c>
      <c r="J25" s="11"/>
    </row>
    <row r="26" spans="1:10" s="1" customFormat="1" ht="21" customHeight="1">
      <c r="A26" s="124" t="s">
        <v>104</v>
      </c>
      <c r="B26" s="43"/>
      <c r="C26" s="54">
        <v>5692545</v>
      </c>
      <c r="D26" s="54"/>
      <c r="E26" s="54">
        <v>4886457</v>
      </c>
      <c r="F26" s="54"/>
      <c r="G26" s="54">
        <v>5692545</v>
      </c>
      <c r="H26" s="54"/>
      <c r="I26" s="54">
        <v>4886457</v>
      </c>
      <c r="J26" s="11"/>
    </row>
    <row r="27" spans="1:10" s="1" customFormat="1" ht="21" customHeight="1">
      <c r="A27" s="124" t="s">
        <v>14</v>
      </c>
      <c r="B27" s="17"/>
      <c r="C27" s="54">
        <v>1481294</v>
      </c>
      <c r="D27" s="54"/>
      <c r="E27" s="54">
        <v>1361304</v>
      </c>
      <c r="F27" s="54"/>
      <c r="G27" s="54">
        <v>1361304</v>
      </c>
      <c r="H27" s="54"/>
      <c r="I27" s="54">
        <v>1361304</v>
      </c>
      <c r="J27" s="11"/>
    </row>
    <row r="28" spans="1:10" s="1" customFormat="1" ht="21" customHeight="1">
      <c r="A28" s="42" t="s">
        <v>15</v>
      </c>
      <c r="B28" s="5"/>
      <c r="C28" s="56">
        <f>SUM(C20:C27)</f>
        <v>78212220</v>
      </c>
      <c r="D28" s="74"/>
      <c r="E28" s="56">
        <f>SUM(E20:E27)</f>
        <v>76538288</v>
      </c>
      <c r="F28" s="57"/>
      <c r="G28" s="56">
        <f>SUM(G20:G27)</f>
        <v>74316834</v>
      </c>
      <c r="H28" s="55"/>
      <c r="I28" s="56">
        <f>SUM(I20:I27)</f>
        <v>73556617</v>
      </c>
    </row>
    <row r="29" spans="1:10" s="1" customFormat="1" ht="21" customHeight="1" thickBot="1">
      <c r="A29" s="21" t="s">
        <v>16</v>
      </c>
      <c r="B29" s="5"/>
      <c r="C29" s="72">
        <f>C28+C17</f>
        <v>643336324.62</v>
      </c>
      <c r="D29" s="74"/>
      <c r="E29" s="72">
        <f>E28+E17</f>
        <v>599053846</v>
      </c>
      <c r="F29" s="73"/>
      <c r="G29" s="72">
        <f>G28+G17</f>
        <v>636389399.74000001</v>
      </c>
      <c r="H29" s="55"/>
      <c r="I29" s="72">
        <f>I28+I17</f>
        <v>592643399</v>
      </c>
    </row>
    <row r="30" spans="1:10" s="1" customFormat="1" ht="21" customHeight="1" thickTop="1">
      <c r="A30" s="21"/>
      <c r="B30" s="5"/>
      <c r="C30" s="74"/>
      <c r="D30" s="74"/>
      <c r="E30" s="57"/>
      <c r="F30" s="73"/>
      <c r="G30" s="57"/>
      <c r="H30" s="57"/>
      <c r="I30" s="57"/>
    </row>
    <row r="31" spans="1:10" s="1" customFormat="1" ht="21" customHeight="1">
      <c r="A31" s="21"/>
      <c r="B31" s="5"/>
      <c r="C31" s="74"/>
      <c r="D31" s="74"/>
      <c r="E31" s="57"/>
      <c r="F31" s="73"/>
      <c r="G31" s="57"/>
      <c r="H31" s="57"/>
      <c r="I31" s="57"/>
    </row>
    <row r="32" spans="1:10" s="1" customFormat="1" ht="21" customHeight="1">
      <c r="A32" s="21"/>
      <c r="B32" s="5"/>
      <c r="C32" s="74"/>
      <c r="D32" s="74"/>
      <c r="E32" s="57"/>
      <c r="F32" s="73"/>
      <c r="G32" s="57"/>
      <c r="H32" s="57"/>
      <c r="I32" s="57"/>
    </row>
    <row r="33" spans="1:9" s="1" customFormat="1" ht="21" customHeight="1">
      <c r="A33" s="21"/>
      <c r="B33" s="5"/>
      <c r="C33" s="5"/>
      <c r="D33" s="5"/>
      <c r="E33" s="19"/>
      <c r="F33" s="22"/>
      <c r="G33" s="19"/>
      <c r="H33" s="19"/>
      <c r="I33" s="19"/>
    </row>
    <row r="34" spans="1:9" s="1" customFormat="1" ht="21" customHeight="1">
      <c r="A34" s="21"/>
      <c r="B34" s="5"/>
      <c r="C34" s="5"/>
      <c r="D34" s="5"/>
      <c r="E34" s="19"/>
      <c r="F34" s="22"/>
      <c r="G34" s="19"/>
      <c r="H34" s="19"/>
      <c r="I34" s="19"/>
    </row>
    <row r="35" spans="1:9" s="1" customFormat="1" ht="21" customHeight="1">
      <c r="A35" s="21"/>
      <c r="B35" s="5"/>
      <c r="C35" s="5"/>
      <c r="D35" s="5"/>
      <c r="E35" s="19"/>
      <c r="F35" s="22"/>
      <c r="G35" s="19"/>
      <c r="H35" s="19"/>
      <c r="I35" s="19"/>
    </row>
    <row r="36" spans="1:9" s="1" customFormat="1" ht="21" customHeight="1">
      <c r="A36" s="21"/>
      <c r="B36" s="5"/>
      <c r="C36" s="5"/>
      <c r="D36" s="5"/>
      <c r="E36" s="19"/>
      <c r="F36" s="22"/>
      <c r="G36" s="19"/>
      <c r="H36" s="19"/>
      <c r="I36" s="19"/>
    </row>
    <row r="37" spans="1:9" s="1" customFormat="1" ht="21" customHeight="1">
      <c r="A37" s="21"/>
      <c r="B37" s="5"/>
      <c r="C37" s="5"/>
      <c r="D37" s="5"/>
      <c r="E37" s="19"/>
      <c r="F37" s="22"/>
      <c r="G37" s="19"/>
      <c r="H37" s="19"/>
      <c r="I37" s="19"/>
    </row>
    <row r="38" spans="1:9" s="1" customFormat="1" ht="21" customHeight="1">
      <c r="A38" s="21"/>
      <c r="B38" s="5"/>
      <c r="C38" s="5"/>
      <c r="D38" s="5"/>
      <c r="E38" s="19"/>
      <c r="F38" s="22"/>
      <c r="G38" s="19"/>
      <c r="H38" s="19"/>
      <c r="I38" s="19"/>
    </row>
    <row r="39" spans="1:9" s="1" customFormat="1" ht="21" customHeight="1">
      <c r="A39" s="21"/>
      <c r="B39" s="5"/>
      <c r="C39" s="5"/>
      <c r="D39" s="5"/>
      <c r="E39" s="19"/>
      <c r="F39" s="22"/>
      <c r="G39" s="19"/>
      <c r="H39" s="19"/>
      <c r="I39" s="19"/>
    </row>
    <row r="40" spans="1:9" s="1" customFormat="1" ht="21" customHeight="1">
      <c r="A40" s="7" t="s">
        <v>17</v>
      </c>
      <c r="B40" s="5"/>
      <c r="C40" s="5"/>
      <c r="D40" s="5"/>
      <c r="E40" s="19"/>
      <c r="F40" s="22"/>
      <c r="G40" s="19"/>
      <c r="H40" s="19"/>
      <c r="I40" s="19"/>
    </row>
    <row r="41" spans="1:9" s="1" customFormat="1" ht="21" customHeight="1">
      <c r="B41" s="5"/>
      <c r="C41" s="5"/>
      <c r="D41" s="5"/>
      <c r="E41" s="19"/>
      <c r="F41" s="22"/>
      <c r="G41" s="19"/>
      <c r="H41" s="19"/>
      <c r="I41" s="19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honeticPr fontId="8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showWhiteSpace="0" topLeftCell="A13" zoomScaleNormal="100" zoomScaleSheetLayoutView="85" zoomScalePageLayoutView="70" workbookViewId="0">
      <selection activeCell="A23" sqref="A2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5" customWidth="1"/>
    <col min="4" max="4" width="1.75" style="5" customWidth="1"/>
    <col min="5" max="5" width="13.25" style="6" customWidth="1"/>
    <col min="6" max="6" width="1.75" style="6" customWidth="1"/>
    <col min="7" max="7" width="13.25" style="6" customWidth="1"/>
    <col min="8" max="8" width="1.75" style="6" customWidth="1"/>
    <col min="9" max="9" width="13.25" style="6" customWidth="1"/>
    <col min="10" max="10" width="9.125" style="15"/>
    <col min="11" max="11" width="9.75" style="15" bestFit="1" customWidth="1"/>
    <col min="12" max="16384" width="9.125" style="15"/>
  </cols>
  <sheetData>
    <row r="1" spans="1:12" s="111" customFormat="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</row>
    <row r="2" spans="1:12" s="111" customFormat="1" ht="24" customHeight="1">
      <c r="A2" s="174" t="s">
        <v>120</v>
      </c>
      <c r="B2" s="174"/>
      <c r="C2" s="174"/>
      <c r="D2" s="174"/>
      <c r="E2" s="174"/>
      <c r="F2" s="174"/>
      <c r="G2" s="174"/>
      <c r="H2" s="174"/>
      <c r="I2" s="174"/>
    </row>
    <row r="3" spans="1:12" s="111" customFormat="1" ht="24" customHeight="1">
      <c r="A3" s="174" t="s">
        <v>155</v>
      </c>
      <c r="B3" s="174"/>
      <c r="C3" s="174"/>
      <c r="D3" s="174"/>
      <c r="E3" s="174"/>
      <c r="F3" s="174"/>
      <c r="G3" s="174"/>
      <c r="H3" s="174"/>
      <c r="I3" s="174"/>
    </row>
    <row r="4" spans="1:12" s="1" customFormat="1" ht="24" customHeight="1">
      <c r="A4" s="3"/>
      <c r="B4" s="3"/>
      <c r="C4" s="3"/>
      <c r="D4" s="3"/>
      <c r="E4" s="3"/>
      <c r="F4" s="3"/>
      <c r="G4" s="3"/>
      <c r="H4" s="3"/>
      <c r="I4" s="107" t="s">
        <v>48</v>
      </c>
    </row>
    <row r="5" spans="1:12" s="1" customFormat="1" ht="7.35" customHeight="1">
      <c r="A5" s="4"/>
      <c r="B5" s="5"/>
      <c r="C5" s="5"/>
      <c r="D5" s="5"/>
      <c r="E5" s="6"/>
      <c r="F5" s="6"/>
      <c r="G5" s="6"/>
      <c r="H5" s="6"/>
      <c r="I5" s="6"/>
    </row>
    <row r="6" spans="1:12" s="1" customFormat="1" ht="21" customHeight="1">
      <c r="A6" s="7"/>
      <c r="B6" s="102" t="s">
        <v>0</v>
      </c>
      <c r="C6" s="175" t="s">
        <v>1</v>
      </c>
      <c r="D6" s="175"/>
      <c r="E6" s="175"/>
      <c r="F6" s="22"/>
      <c r="G6" s="175" t="s">
        <v>2</v>
      </c>
      <c r="H6" s="175"/>
      <c r="I6" s="175"/>
    </row>
    <row r="7" spans="1:12" s="2" customFormat="1" ht="21" customHeight="1">
      <c r="B7" s="110"/>
      <c r="C7" s="69" t="s">
        <v>3</v>
      </c>
      <c r="D7" s="68"/>
      <c r="E7" s="69" t="s">
        <v>3</v>
      </c>
      <c r="F7" s="22"/>
      <c r="G7" s="69" t="s">
        <v>3</v>
      </c>
      <c r="H7" s="69"/>
      <c r="I7" s="69" t="s">
        <v>3</v>
      </c>
    </row>
    <row r="8" spans="1:12" s="2" customFormat="1" ht="21" customHeight="1">
      <c r="B8" s="67"/>
      <c r="C8" s="69" t="s">
        <v>156</v>
      </c>
      <c r="D8" s="68"/>
      <c r="E8" s="69" t="s">
        <v>4</v>
      </c>
      <c r="F8" s="22"/>
      <c r="G8" s="89" t="s">
        <v>156</v>
      </c>
      <c r="H8" s="69"/>
      <c r="I8" s="69" t="s">
        <v>5</v>
      </c>
    </row>
    <row r="9" spans="1:12" s="2" customFormat="1" ht="21" customHeight="1">
      <c r="B9" s="67"/>
      <c r="C9" s="69">
        <v>2568</v>
      </c>
      <c r="D9" s="68"/>
      <c r="E9" s="69">
        <v>2567</v>
      </c>
      <c r="F9" s="22"/>
      <c r="G9" s="69">
        <v>2568</v>
      </c>
      <c r="H9" s="69"/>
      <c r="I9" s="69">
        <v>2567</v>
      </c>
    </row>
    <row r="10" spans="1:12" s="2" customFormat="1" ht="21" customHeight="1">
      <c r="B10" s="9"/>
      <c r="C10" s="64" t="s">
        <v>6</v>
      </c>
      <c r="D10" s="65"/>
      <c r="E10" s="64"/>
      <c r="F10" s="22"/>
      <c r="G10" s="64" t="s">
        <v>6</v>
      </c>
      <c r="H10" s="64"/>
      <c r="I10" s="64"/>
    </row>
    <row r="11" spans="1:12" s="1" customFormat="1" ht="21" customHeight="1">
      <c r="A11" s="12" t="s">
        <v>18</v>
      </c>
      <c r="C11" s="36"/>
      <c r="E11" s="24"/>
      <c r="F11" s="24"/>
      <c r="G11" s="24"/>
      <c r="H11" s="24"/>
      <c r="I11" s="24"/>
    </row>
    <row r="12" spans="1:12" ht="21" customHeight="1">
      <c r="A12" s="27" t="s">
        <v>19</v>
      </c>
      <c r="B12" s="46"/>
      <c r="C12" s="75"/>
      <c r="D12" s="75"/>
      <c r="E12" s="62"/>
      <c r="F12" s="62"/>
      <c r="G12" s="62"/>
      <c r="H12" s="62"/>
      <c r="I12" s="62"/>
    </row>
    <row r="13" spans="1:12" ht="21" customHeight="1">
      <c r="A13" s="124" t="s">
        <v>105</v>
      </c>
      <c r="B13" s="43">
        <v>10</v>
      </c>
      <c r="C13" s="54">
        <v>85098285</v>
      </c>
      <c r="D13" s="62"/>
      <c r="E13" s="62">
        <v>51900630</v>
      </c>
      <c r="F13" s="62"/>
      <c r="G13" s="62">
        <v>82414987</v>
      </c>
      <c r="H13" s="62"/>
      <c r="I13" s="62">
        <v>50313441</v>
      </c>
      <c r="J13" s="61"/>
      <c r="K13" s="11"/>
      <c r="L13" s="11"/>
    </row>
    <row r="14" spans="1:12" ht="21" customHeight="1">
      <c r="A14" s="124" t="s">
        <v>112</v>
      </c>
      <c r="B14" s="43"/>
      <c r="C14" s="63">
        <v>3249869</v>
      </c>
      <c r="D14" s="62"/>
      <c r="E14" s="62">
        <v>2586347</v>
      </c>
      <c r="F14" s="55"/>
      <c r="G14" s="63">
        <v>3249869</v>
      </c>
      <c r="H14" s="55"/>
      <c r="I14" s="62">
        <v>2586347</v>
      </c>
      <c r="J14" s="61"/>
      <c r="K14" s="11"/>
      <c r="L14" s="11"/>
    </row>
    <row r="15" spans="1:12" ht="21" customHeight="1">
      <c r="A15" s="124" t="s">
        <v>20</v>
      </c>
      <c r="B15" s="43"/>
      <c r="C15" s="63">
        <v>13723904</v>
      </c>
      <c r="D15" s="62"/>
      <c r="E15" s="62">
        <v>8316369</v>
      </c>
      <c r="F15" s="55"/>
      <c r="G15" s="55">
        <v>13723904</v>
      </c>
      <c r="H15" s="55"/>
      <c r="I15" s="62">
        <v>8316369</v>
      </c>
      <c r="J15" s="61"/>
      <c r="K15" s="11"/>
      <c r="L15" s="11"/>
    </row>
    <row r="16" spans="1:12" ht="21" customHeight="1">
      <c r="A16" s="42" t="s">
        <v>21</v>
      </c>
      <c r="B16" s="43"/>
      <c r="C16" s="56">
        <f>SUM(C13:C15)</f>
        <v>102072058</v>
      </c>
      <c r="D16" s="62"/>
      <c r="E16" s="56">
        <f>SUM(E13:E15)</f>
        <v>62803346</v>
      </c>
      <c r="F16" s="57"/>
      <c r="G16" s="56">
        <f>SUM(G13:G15)</f>
        <v>99388760</v>
      </c>
      <c r="H16" s="57"/>
      <c r="I16" s="56">
        <f>SUM(I13:I15)</f>
        <v>61216157</v>
      </c>
      <c r="J16" s="61"/>
    </row>
    <row r="17" spans="1:10" s="1" customFormat="1" ht="21" customHeight="1">
      <c r="A17" s="7"/>
      <c r="B17" s="43"/>
      <c r="C17" s="62"/>
      <c r="D17" s="62"/>
      <c r="E17" s="55"/>
      <c r="F17" s="55"/>
      <c r="G17" s="55"/>
      <c r="H17" s="55"/>
      <c r="I17" s="55"/>
      <c r="J17" s="61"/>
    </row>
    <row r="18" spans="1:10" ht="21" customHeight="1">
      <c r="A18" s="27" t="s">
        <v>22</v>
      </c>
      <c r="B18" s="43"/>
      <c r="C18" s="62"/>
      <c r="D18" s="62"/>
      <c r="E18" s="62"/>
      <c r="F18" s="55"/>
      <c r="G18" s="55"/>
      <c r="H18" s="55"/>
      <c r="I18" s="62"/>
      <c r="J18" s="61"/>
    </row>
    <row r="19" spans="1:10" ht="21" customHeight="1">
      <c r="A19" s="124" t="s">
        <v>23</v>
      </c>
      <c r="B19" s="43"/>
      <c r="C19" s="63">
        <v>5710036</v>
      </c>
      <c r="D19" s="62"/>
      <c r="E19" s="54">
        <v>5449229</v>
      </c>
      <c r="F19" s="55"/>
      <c r="G19" s="63">
        <v>5710035</v>
      </c>
      <c r="H19" s="55"/>
      <c r="I19" s="31">
        <v>5449229</v>
      </c>
      <c r="J19" s="61"/>
    </row>
    <row r="20" spans="1:10" ht="21" customHeight="1">
      <c r="A20" s="124" t="s">
        <v>145</v>
      </c>
      <c r="B20" s="43"/>
      <c r="C20" s="63">
        <v>17894342</v>
      </c>
      <c r="D20" s="62"/>
      <c r="E20" s="62">
        <v>16653306</v>
      </c>
      <c r="F20" s="55"/>
      <c r="G20" s="63">
        <v>17894342</v>
      </c>
      <c r="H20" s="55"/>
      <c r="I20" s="62">
        <v>16653306</v>
      </c>
      <c r="J20" s="61"/>
    </row>
    <row r="21" spans="1:10" ht="21" customHeight="1">
      <c r="A21" s="124" t="s">
        <v>106</v>
      </c>
      <c r="B21" s="43"/>
      <c r="C21" s="63">
        <v>1485000</v>
      </c>
      <c r="D21" s="62"/>
      <c r="E21" s="62">
        <v>1485000</v>
      </c>
      <c r="F21" s="55"/>
      <c r="G21" s="63">
        <v>1485000</v>
      </c>
      <c r="H21" s="55"/>
      <c r="I21" s="54">
        <v>1485000</v>
      </c>
      <c r="J21" s="61"/>
    </row>
    <row r="22" spans="1:10" ht="21" customHeight="1">
      <c r="A22" s="42" t="s">
        <v>24</v>
      </c>
      <c r="B22" s="46"/>
      <c r="C22" s="56">
        <f>SUM(C19:C21)</f>
        <v>25089378</v>
      </c>
      <c r="D22" s="75"/>
      <c r="E22" s="56">
        <f>SUM(E19:E21)</f>
        <v>23587535</v>
      </c>
      <c r="F22" s="57"/>
      <c r="G22" s="56">
        <f>SUM(G19:G21)</f>
        <v>25089377</v>
      </c>
      <c r="H22" s="57"/>
      <c r="I22" s="56">
        <f>SUM(I19:I21)</f>
        <v>23587535</v>
      </c>
    </row>
    <row r="23" spans="1:10" ht="21" customHeight="1">
      <c r="A23" s="124" t="s">
        <v>25</v>
      </c>
      <c r="B23" s="25"/>
      <c r="C23" s="56">
        <f>C16+C22</f>
        <v>127161436</v>
      </c>
      <c r="D23" s="76"/>
      <c r="E23" s="56">
        <f>E16+E22</f>
        <v>86390881</v>
      </c>
      <c r="F23" s="57"/>
      <c r="G23" s="56">
        <f>G16+G22</f>
        <v>124478137</v>
      </c>
      <c r="H23" s="57"/>
      <c r="I23" s="56">
        <f>I16+I22</f>
        <v>84803692</v>
      </c>
    </row>
    <row r="24" spans="1:10" ht="21" customHeight="1">
      <c r="A24" s="26"/>
      <c r="B24" s="25"/>
      <c r="C24" s="76"/>
      <c r="D24" s="76"/>
      <c r="E24" s="57"/>
      <c r="F24" s="57"/>
      <c r="G24" s="57"/>
      <c r="H24" s="57"/>
      <c r="I24" s="57"/>
    </row>
    <row r="25" spans="1:10" ht="21" customHeight="1">
      <c r="A25" s="39" t="s">
        <v>26</v>
      </c>
      <c r="B25" s="45"/>
      <c r="C25" s="45"/>
      <c r="D25" s="45"/>
      <c r="E25" s="11"/>
      <c r="F25" s="11"/>
      <c r="G25" s="11"/>
      <c r="H25" s="11"/>
      <c r="I25" s="11"/>
    </row>
    <row r="26" spans="1:10" ht="21" customHeight="1">
      <c r="A26" s="11" t="s">
        <v>27</v>
      </c>
      <c r="B26" s="45"/>
      <c r="C26" s="45"/>
      <c r="D26" s="45"/>
      <c r="E26" s="8"/>
      <c r="F26" s="8"/>
      <c r="G26" s="8"/>
      <c r="H26" s="8"/>
      <c r="I26" s="8"/>
    </row>
    <row r="27" spans="1:10" ht="21" customHeight="1">
      <c r="A27" s="125" t="s">
        <v>28</v>
      </c>
      <c r="B27" s="1"/>
      <c r="C27" s="45"/>
      <c r="D27" s="45"/>
      <c r="E27" s="8"/>
      <c r="F27" s="8"/>
      <c r="G27" s="8"/>
      <c r="H27" s="8"/>
      <c r="I27" s="8"/>
    </row>
    <row r="28" spans="1:10" ht="21" customHeight="1" thickBot="1">
      <c r="A28" s="38" t="s">
        <v>107</v>
      </c>
      <c r="B28" s="1"/>
      <c r="C28" s="77">
        <v>115000000</v>
      </c>
      <c r="D28" s="45"/>
      <c r="E28" s="77">
        <v>115000000</v>
      </c>
      <c r="F28" s="8"/>
      <c r="G28" s="77">
        <v>115000000</v>
      </c>
      <c r="H28" s="8"/>
      <c r="I28" s="77">
        <v>115000000</v>
      </c>
    </row>
    <row r="29" spans="1:10" ht="21" customHeight="1" thickTop="1">
      <c r="A29" s="125" t="s">
        <v>29</v>
      </c>
      <c r="B29" s="45"/>
      <c r="C29" s="11"/>
      <c r="D29" s="45"/>
      <c r="E29" s="11"/>
      <c r="F29" s="60"/>
      <c r="G29" s="11"/>
      <c r="H29" s="60"/>
      <c r="I29" s="11"/>
    </row>
    <row r="30" spans="1:10" ht="21" customHeight="1">
      <c r="A30" s="38" t="s">
        <v>113</v>
      </c>
      <c r="B30" s="45"/>
      <c r="C30" s="60">
        <v>115000000</v>
      </c>
      <c r="D30" s="60"/>
      <c r="E30" s="60">
        <v>115000000</v>
      </c>
      <c r="F30" s="60"/>
      <c r="G30" s="60">
        <v>115000000</v>
      </c>
      <c r="H30" s="60"/>
      <c r="I30" s="60">
        <v>115000000</v>
      </c>
    </row>
    <row r="31" spans="1:10" ht="21" customHeight="1">
      <c r="A31" s="44" t="s">
        <v>108</v>
      </c>
      <c r="B31" s="45"/>
      <c r="C31" s="60">
        <v>270075880</v>
      </c>
      <c r="D31" s="60"/>
      <c r="E31" s="60">
        <v>270075880</v>
      </c>
      <c r="F31" s="60"/>
      <c r="G31" s="60">
        <v>270075880</v>
      </c>
      <c r="H31" s="60"/>
      <c r="I31" s="60">
        <v>270075880</v>
      </c>
    </row>
    <row r="32" spans="1:10" ht="21" customHeight="1">
      <c r="A32" s="11" t="s">
        <v>30</v>
      </c>
      <c r="B32" s="45"/>
      <c r="C32" s="60"/>
      <c r="D32" s="60"/>
      <c r="E32" s="60"/>
      <c r="F32" s="60"/>
      <c r="G32" s="60"/>
      <c r="H32" s="60"/>
      <c r="I32" s="60"/>
    </row>
    <row r="33" spans="1:9" ht="21" customHeight="1">
      <c r="A33" s="126" t="s">
        <v>111</v>
      </c>
      <c r="B33" s="45"/>
      <c r="C33" s="60">
        <f>ผู้ถือหุ้นรวม!G24</f>
        <v>11500000</v>
      </c>
      <c r="D33" s="60"/>
      <c r="E33" s="60">
        <v>11500000</v>
      </c>
      <c r="F33" s="60"/>
      <c r="G33" s="60">
        <v>11500000</v>
      </c>
      <c r="H33" s="60"/>
      <c r="I33" s="60">
        <v>11500000</v>
      </c>
    </row>
    <row r="34" spans="1:9" ht="21" customHeight="1">
      <c r="A34" s="126" t="s">
        <v>32</v>
      </c>
      <c r="B34" s="45"/>
      <c r="C34" s="78">
        <f>ผู้ถือหุ้นรวม!I24</f>
        <v>118968905</v>
      </c>
      <c r="D34" s="60"/>
      <c r="E34" s="78">
        <f>100858512+13958082</f>
        <v>114816594</v>
      </c>
      <c r="F34" s="60"/>
      <c r="G34" s="78">
        <f>ผู้ถือหุ้นเฉพาะ!I23</f>
        <v>115335383</v>
      </c>
      <c r="H34" s="60"/>
      <c r="I34" s="78">
        <f>97305745+13958082</f>
        <v>111263827</v>
      </c>
    </row>
    <row r="35" spans="1:9" ht="21" customHeight="1">
      <c r="A35" s="124" t="s">
        <v>78</v>
      </c>
      <c r="B35" s="8"/>
      <c r="C35" s="11">
        <f>SUM(C30:C34)</f>
        <v>515544785</v>
      </c>
      <c r="D35" s="8"/>
      <c r="E35" s="11">
        <f>SUM(E30:E34)</f>
        <v>511392474</v>
      </c>
      <c r="F35" s="21"/>
      <c r="G35" s="11">
        <f>SUM(G30:G34)</f>
        <v>511911263</v>
      </c>
      <c r="H35" s="21"/>
      <c r="I35" s="11">
        <f>SUM(I30:I34)</f>
        <v>507839707</v>
      </c>
    </row>
    <row r="36" spans="1:9" ht="21" customHeight="1">
      <c r="A36" s="11" t="s">
        <v>33</v>
      </c>
      <c r="B36" s="8"/>
      <c r="C36" s="78">
        <f>ผู้ถือหุ้นรวม!M24</f>
        <v>630104</v>
      </c>
      <c r="D36" s="8"/>
      <c r="E36" s="78">
        <v>1270491</v>
      </c>
      <c r="F36" s="11"/>
      <c r="G36" s="112">
        <v>0</v>
      </c>
      <c r="H36" s="11"/>
      <c r="I36" s="112">
        <v>0</v>
      </c>
    </row>
    <row r="37" spans="1:9" ht="21" customHeight="1">
      <c r="A37" s="16" t="s">
        <v>34</v>
      </c>
      <c r="B37" s="8"/>
      <c r="C37" s="79">
        <f>SUM(C35:C36)</f>
        <v>516174889</v>
      </c>
      <c r="D37" s="8"/>
      <c r="E37" s="79">
        <f>SUM(E35:E36)</f>
        <v>512662965</v>
      </c>
      <c r="F37" s="21"/>
      <c r="G37" s="79">
        <f>SUM(G35:G36)</f>
        <v>511911263</v>
      </c>
      <c r="H37" s="21"/>
      <c r="I37" s="79">
        <f>SUM(I35:I36)</f>
        <v>507839707</v>
      </c>
    </row>
    <row r="38" spans="1:9" ht="21" customHeight="1" thickBot="1">
      <c r="A38" s="22" t="s">
        <v>35</v>
      </c>
      <c r="B38" s="8"/>
      <c r="C38" s="80">
        <f>C37+C23</f>
        <v>643336325</v>
      </c>
      <c r="D38" s="8"/>
      <c r="E38" s="80">
        <f>E37+E23</f>
        <v>599053846</v>
      </c>
      <c r="F38" s="11"/>
      <c r="G38" s="80">
        <f>G37+G23</f>
        <v>636389400</v>
      </c>
      <c r="H38" s="11"/>
      <c r="I38" s="80">
        <f>I37+I23</f>
        <v>592643399</v>
      </c>
    </row>
    <row r="39" spans="1:9" ht="21" customHeight="1" thickTop="1">
      <c r="A39" s="26"/>
      <c r="B39" s="25"/>
      <c r="C39" s="81"/>
      <c r="D39" s="81"/>
      <c r="E39" s="82"/>
      <c r="F39" s="83"/>
      <c r="G39" s="82"/>
      <c r="H39" s="83"/>
      <c r="I39" s="82"/>
    </row>
    <row r="40" spans="1:9" ht="21" customHeight="1">
      <c r="A40" s="7" t="s">
        <v>17</v>
      </c>
      <c r="B40" s="17"/>
      <c r="C40" s="17"/>
      <c r="D40" s="17"/>
      <c r="E40" s="18"/>
      <c r="F40" s="18"/>
      <c r="G40" s="18"/>
      <c r="H40" s="18"/>
      <c r="I40" s="18"/>
    </row>
    <row r="42" spans="1:9" ht="21" customHeight="1">
      <c r="E42" s="52"/>
      <c r="G42" s="52"/>
      <c r="I42" s="52"/>
    </row>
  </sheetData>
  <sheetProtection selectLockedCells="1" selectUnlockedCells="1"/>
  <mergeCells count="5"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B859-0F71-4B35-B6FB-351030E6D9DC}">
  <dimension ref="A1:J81"/>
  <sheetViews>
    <sheetView topLeftCell="A3" zoomScaleNormal="100" zoomScaleSheetLayoutView="85" zoomScalePageLayoutView="90" workbookViewId="0">
      <selection activeCell="A23" sqref="A2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6" customWidth="1"/>
    <col min="4" max="4" width="1.75" style="6" customWidth="1"/>
    <col min="5" max="5" width="13.25" style="6" customWidth="1"/>
    <col min="6" max="6" width="1.75" style="15" customWidth="1"/>
    <col min="7" max="7" width="13.25" style="51" customWidth="1"/>
    <col min="8" max="8" width="1.75" style="51" customWidth="1"/>
    <col min="9" max="9" width="13.25" style="15" customWidth="1"/>
    <col min="10" max="16384" width="9.125" style="15"/>
  </cols>
  <sheetData>
    <row r="1" spans="1:10" s="28" customFormat="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</row>
    <row r="2" spans="1:10" s="28" customFormat="1" ht="24" customHeight="1">
      <c r="A2" s="174" t="s">
        <v>36</v>
      </c>
      <c r="B2" s="174"/>
      <c r="C2" s="174"/>
      <c r="D2" s="174"/>
      <c r="E2" s="174"/>
      <c r="F2" s="174"/>
      <c r="G2" s="174"/>
      <c r="H2" s="174"/>
      <c r="I2" s="174"/>
    </row>
    <row r="3" spans="1:10" s="28" customFormat="1" ht="24" customHeight="1">
      <c r="A3" s="174" t="s">
        <v>157</v>
      </c>
      <c r="B3" s="174"/>
      <c r="C3" s="174"/>
      <c r="D3" s="174"/>
      <c r="E3" s="174"/>
      <c r="F3" s="174"/>
      <c r="G3" s="174"/>
      <c r="H3" s="174"/>
      <c r="I3" s="174"/>
    </row>
    <row r="4" spans="1:10" s="28" customFormat="1" ht="24" customHeight="1">
      <c r="A4" s="174" t="s">
        <v>6</v>
      </c>
      <c r="B4" s="174"/>
      <c r="C4" s="174"/>
      <c r="D4" s="174"/>
      <c r="E4" s="174"/>
      <c r="F4" s="174"/>
      <c r="G4" s="174"/>
      <c r="H4" s="174"/>
      <c r="I4" s="174"/>
    </row>
    <row r="5" spans="1:10" s="1" customFormat="1" ht="24" customHeight="1">
      <c r="A5" s="119"/>
      <c r="B5" s="119"/>
      <c r="C5" s="119"/>
      <c r="D5" s="119"/>
      <c r="E5" s="119"/>
      <c r="F5" s="119"/>
      <c r="G5" s="119"/>
      <c r="H5" s="119"/>
      <c r="I5" s="103" t="s">
        <v>48</v>
      </c>
    </row>
    <row r="6" spans="1:10" s="1" customFormat="1" ht="7.8" customHeight="1">
      <c r="A6" s="4"/>
      <c r="B6" s="5"/>
      <c r="C6" s="5"/>
      <c r="D6" s="6"/>
      <c r="E6" s="5"/>
      <c r="G6" s="50"/>
      <c r="H6" s="50"/>
    </row>
    <row r="7" spans="1:10" ht="21" customHeight="1">
      <c r="A7" s="26"/>
      <c r="B7" s="47" t="s">
        <v>0</v>
      </c>
      <c r="C7" s="176" t="s">
        <v>1</v>
      </c>
      <c r="D7" s="176"/>
      <c r="E7" s="176"/>
      <c r="G7" s="176" t="s">
        <v>2</v>
      </c>
      <c r="H7" s="176"/>
      <c r="I7" s="176"/>
    </row>
    <row r="8" spans="1:10" ht="21" customHeight="1">
      <c r="A8" s="26" t="s">
        <v>37</v>
      </c>
      <c r="C8" s="35" t="s">
        <v>86</v>
      </c>
      <c r="D8" s="35"/>
      <c r="E8" s="35" t="s">
        <v>79</v>
      </c>
      <c r="G8" s="35" t="s">
        <v>86</v>
      </c>
      <c r="H8" s="35"/>
      <c r="I8" s="35" t="s">
        <v>79</v>
      </c>
    </row>
    <row r="9" spans="1:10" ht="21" customHeight="1">
      <c r="A9" s="49" t="s">
        <v>38</v>
      </c>
      <c r="B9" s="48"/>
      <c r="C9" s="13"/>
      <c r="D9" s="13"/>
      <c r="E9" s="13"/>
      <c r="I9" s="51"/>
    </row>
    <row r="10" spans="1:10" ht="21" customHeight="1">
      <c r="A10" s="124" t="s">
        <v>80</v>
      </c>
      <c r="B10" s="43"/>
      <c r="C10" s="54">
        <v>62276814</v>
      </c>
      <c r="D10" s="55"/>
      <c r="E10" s="54">
        <v>57512248</v>
      </c>
      <c r="F10" s="61"/>
      <c r="G10" s="54">
        <v>61873580</v>
      </c>
      <c r="H10" s="63"/>
      <c r="I10" s="54">
        <v>56970503</v>
      </c>
    </row>
    <row r="11" spans="1:10" ht="21" customHeight="1">
      <c r="A11" s="124" t="s">
        <v>39</v>
      </c>
      <c r="B11" s="43"/>
      <c r="C11" s="58">
        <v>3029378</v>
      </c>
      <c r="D11" s="55"/>
      <c r="E11" s="58">
        <v>3301744</v>
      </c>
      <c r="F11" s="61"/>
      <c r="G11" s="58">
        <v>3028129</v>
      </c>
      <c r="H11" s="63"/>
      <c r="I11" s="58">
        <v>3300539</v>
      </c>
    </row>
    <row r="12" spans="1:10" ht="21" customHeight="1">
      <c r="A12" s="42" t="s">
        <v>40</v>
      </c>
      <c r="B12" s="43"/>
      <c r="C12" s="58">
        <f>SUM(C10:C11)</f>
        <v>65306192</v>
      </c>
      <c r="D12" s="55"/>
      <c r="E12" s="58">
        <f>SUM(E10:E11)</f>
        <v>60813992</v>
      </c>
      <c r="F12" s="61"/>
      <c r="G12" s="58">
        <f>SUM(G10:G11)</f>
        <v>64901709</v>
      </c>
      <c r="H12" s="66"/>
      <c r="I12" s="58">
        <f>SUM(I10:I11)</f>
        <v>60271042</v>
      </c>
    </row>
    <row r="13" spans="1:10" ht="21" customHeight="1">
      <c r="B13" s="43"/>
      <c r="C13" s="55"/>
      <c r="D13" s="55"/>
      <c r="E13" s="55"/>
      <c r="F13" s="61"/>
      <c r="G13" s="55"/>
      <c r="H13" s="61"/>
      <c r="I13" s="55"/>
    </row>
    <row r="14" spans="1:10" ht="21" customHeight="1">
      <c r="A14" s="49" t="s">
        <v>41</v>
      </c>
      <c r="B14" s="43"/>
      <c r="C14" s="62"/>
      <c r="D14" s="55"/>
      <c r="E14" s="62"/>
      <c r="F14" s="61"/>
      <c r="G14" s="62"/>
      <c r="H14" s="61"/>
      <c r="I14" s="62"/>
    </row>
    <row r="15" spans="1:10" ht="21" customHeight="1">
      <c r="A15" s="124" t="s">
        <v>49</v>
      </c>
      <c r="B15" s="48"/>
      <c r="C15" s="54">
        <v>15837369</v>
      </c>
      <c r="D15" s="55"/>
      <c r="E15" s="54">
        <v>14891343</v>
      </c>
      <c r="F15" s="61"/>
      <c r="G15" s="54">
        <v>15561915</v>
      </c>
      <c r="H15" s="63"/>
      <c r="I15" s="54">
        <v>14497538</v>
      </c>
      <c r="J15" s="61"/>
    </row>
    <row r="16" spans="1:10" ht="21" customHeight="1">
      <c r="A16" s="124" t="s">
        <v>81</v>
      </c>
      <c r="B16" s="48"/>
      <c r="C16" s="54">
        <v>1354096</v>
      </c>
      <c r="D16" s="55"/>
      <c r="E16" s="54">
        <v>896739</v>
      </c>
      <c r="F16" s="61"/>
      <c r="G16" s="54">
        <v>1354096</v>
      </c>
      <c r="H16" s="63"/>
      <c r="I16" s="54">
        <v>896739</v>
      </c>
      <c r="J16" s="61"/>
    </row>
    <row r="17" spans="1:10" ht="21" customHeight="1">
      <c r="A17" s="124" t="s">
        <v>42</v>
      </c>
      <c r="B17" s="48"/>
      <c r="C17" s="54">
        <f>18932022+1</f>
        <v>18932023</v>
      </c>
      <c r="D17" s="55"/>
      <c r="E17" s="54">
        <v>13331147</v>
      </c>
      <c r="F17" s="61"/>
      <c r="G17" s="54">
        <v>18891174</v>
      </c>
      <c r="H17" s="63"/>
      <c r="I17" s="54">
        <v>13282558</v>
      </c>
      <c r="J17" s="61"/>
    </row>
    <row r="18" spans="1:10" ht="21" customHeight="1">
      <c r="A18" s="124" t="s">
        <v>50</v>
      </c>
      <c r="B18" s="48">
        <v>11</v>
      </c>
      <c r="C18" s="55">
        <v>3930480</v>
      </c>
      <c r="D18" s="55"/>
      <c r="E18" s="54">
        <v>2652145</v>
      </c>
      <c r="F18" s="61"/>
      <c r="G18" s="55">
        <v>3930480</v>
      </c>
      <c r="H18" s="63"/>
      <c r="I18" s="54">
        <v>2652145</v>
      </c>
      <c r="J18" s="61"/>
    </row>
    <row r="19" spans="1:10" ht="21" customHeight="1">
      <c r="A19" s="42" t="s">
        <v>43</v>
      </c>
      <c r="B19" s="43"/>
      <c r="C19" s="56">
        <f>SUM(C15:C18)</f>
        <v>40053968</v>
      </c>
      <c r="D19" s="55"/>
      <c r="E19" s="56">
        <f>SUM(E15:E18)</f>
        <v>31771374</v>
      </c>
      <c r="F19" s="61"/>
      <c r="G19" s="56">
        <f>SUM(G15:G18)</f>
        <v>39737665</v>
      </c>
      <c r="H19" s="66"/>
      <c r="I19" s="56">
        <f>SUM(I15:I18)</f>
        <v>31328980</v>
      </c>
    </row>
    <row r="20" spans="1:10" ht="21" customHeight="1">
      <c r="A20" s="26" t="s">
        <v>44</v>
      </c>
      <c r="B20" s="43"/>
      <c r="C20" s="55">
        <f>C12-C19</f>
        <v>25252224</v>
      </c>
      <c r="D20" s="57"/>
      <c r="E20" s="55">
        <f>E12-E19</f>
        <v>29042618</v>
      </c>
      <c r="F20" s="61"/>
      <c r="G20" s="55">
        <f>G12-G19</f>
        <v>25164044</v>
      </c>
      <c r="H20" s="63"/>
      <c r="I20" s="55">
        <f>I12-I19</f>
        <v>28942062</v>
      </c>
    </row>
    <row r="21" spans="1:10" ht="21" customHeight="1">
      <c r="A21" s="27" t="s">
        <v>45</v>
      </c>
      <c r="B21" s="43"/>
      <c r="C21" s="61">
        <v>-143376</v>
      </c>
      <c r="D21" s="61"/>
      <c r="E21" s="61">
        <v>-72223</v>
      </c>
      <c r="F21" s="61"/>
      <c r="G21" s="61">
        <v>-143376</v>
      </c>
      <c r="H21" s="61"/>
      <c r="I21" s="61">
        <v>-72223</v>
      </c>
    </row>
    <row r="22" spans="1:10" ht="21" customHeight="1">
      <c r="A22" s="27" t="s">
        <v>90</v>
      </c>
      <c r="B22" s="43">
        <v>9.1</v>
      </c>
      <c r="C22" s="58">
        <v>362313</v>
      </c>
      <c r="D22" s="57"/>
      <c r="E22" s="58">
        <v>936455</v>
      </c>
      <c r="F22" s="61"/>
      <c r="G22" s="123">
        <v>0</v>
      </c>
      <c r="H22" s="66"/>
      <c r="I22" s="112">
        <v>0</v>
      </c>
    </row>
    <row r="23" spans="1:10" ht="21" customHeight="1">
      <c r="A23" s="29" t="s">
        <v>151</v>
      </c>
      <c r="B23" s="43"/>
      <c r="C23" s="55">
        <f>SUM(C20:C22)</f>
        <v>25471161</v>
      </c>
      <c r="D23" s="57"/>
      <c r="E23" s="55">
        <f>SUM(E20:E22)</f>
        <v>29906850</v>
      </c>
      <c r="F23" s="61"/>
      <c r="G23" s="55">
        <f>SUM(G20:G22)</f>
        <v>25020668</v>
      </c>
      <c r="H23" s="63"/>
      <c r="I23" s="113">
        <f>SUM(I20:I22)</f>
        <v>28869839</v>
      </c>
    </row>
    <row r="24" spans="1:10" ht="21" customHeight="1">
      <c r="A24" s="27" t="s">
        <v>150</v>
      </c>
      <c r="B24" s="43">
        <v>12</v>
      </c>
      <c r="C24" s="58">
        <v>-5295101</v>
      </c>
      <c r="D24" s="55"/>
      <c r="E24" s="58">
        <v>-5974467</v>
      </c>
      <c r="F24" s="61"/>
      <c r="G24" s="58">
        <v>-5295101</v>
      </c>
      <c r="H24" s="66"/>
      <c r="I24" s="58">
        <v>-5974467</v>
      </c>
    </row>
    <row r="25" spans="1:10" ht="21" customHeight="1" thickBot="1">
      <c r="A25" s="29" t="s">
        <v>46</v>
      </c>
      <c r="B25" s="17"/>
      <c r="C25" s="59">
        <f>SUM(C23:C24)</f>
        <v>20176060</v>
      </c>
      <c r="D25" s="57"/>
      <c r="E25" s="59">
        <f>SUM(E23:E24)</f>
        <v>23932383</v>
      </c>
      <c r="F25" s="61"/>
      <c r="G25" s="59">
        <f>SUM(G23:G24)</f>
        <v>19725567</v>
      </c>
      <c r="H25" s="66"/>
      <c r="I25" s="59">
        <f>SUM(I23:I24)</f>
        <v>22895372</v>
      </c>
    </row>
    <row r="26" spans="1:10" ht="21" customHeight="1" thickTop="1">
      <c r="A26" s="27"/>
      <c r="B26" s="17"/>
      <c r="C26" s="23"/>
      <c r="D26" s="23"/>
      <c r="E26" s="23"/>
      <c r="F26" s="61"/>
      <c r="G26" s="61"/>
      <c r="H26" s="61"/>
      <c r="I26" s="61"/>
    </row>
    <row r="27" spans="1:10" ht="21" customHeight="1">
      <c r="A27" s="26" t="s">
        <v>149</v>
      </c>
      <c r="B27" s="46"/>
      <c r="C27" s="31"/>
      <c r="D27" s="31"/>
      <c r="E27" s="31"/>
      <c r="F27" s="61"/>
      <c r="G27" s="61"/>
      <c r="H27" s="61"/>
      <c r="I27" s="61"/>
    </row>
    <row r="28" spans="1:10" ht="21" customHeight="1">
      <c r="A28" s="27" t="s">
        <v>114</v>
      </c>
      <c r="B28" s="46"/>
      <c r="C28" s="31"/>
      <c r="D28" s="31"/>
      <c r="E28" s="31"/>
      <c r="F28" s="61"/>
      <c r="G28" s="61"/>
      <c r="H28" s="61"/>
      <c r="I28" s="61"/>
    </row>
    <row r="29" spans="1:10" ht="21" customHeight="1">
      <c r="A29" s="124" t="s">
        <v>115</v>
      </c>
      <c r="B29" s="46"/>
      <c r="C29" s="112">
        <v>0</v>
      </c>
      <c r="D29" s="31"/>
      <c r="E29" s="31">
        <v>3240296</v>
      </c>
      <c r="G29" s="112">
        <v>0</v>
      </c>
      <c r="I29" s="31">
        <v>3240296</v>
      </c>
    </row>
    <row r="30" spans="1:10" ht="21" customHeight="1">
      <c r="A30" s="124" t="s">
        <v>117</v>
      </c>
      <c r="B30" s="46"/>
      <c r="C30" s="31"/>
      <c r="D30" s="31"/>
      <c r="E30" s="31"/>
      <c r="G30" s="31"/>
      <c r="I30" s="31"/>
    </row>
    <row r="31" spans="1:10" ht="21" customHeight="1">
      <c r="A31" s="16" t="s">
        <v>116</v>
      </c>
      <c r="B31" s="46"/>
      <c r="C31" s="123">
        <v>0</v>
      </c>
      <c r="D31" s="31"/>
      <c r="E31" s="85">
        <v>-648059</v>
      </c>
      <c r="G31" s="123">
        <v>0</v>
      </c>
      <c r="I31" s="85">
        <v>-648059</v>
      </c>
    </row>
    <row r="32" spans="1:10" ht="21" customHeight="1">
      <c r="A32" s="26" t="s">
        <v>118</v>
      </c>
      <c r="B32" s="46"/>
      <c r="C32" s="122">
        <f>SUM(C29:C31)</f>
        <v>0</v>
      </c>
      <c r="D32" s="31"/>
      <c r="E32" s="31">
        <f>SUM(E29:E31)</f>
        <v>2592237</v>
      </c>
      <c r="G32" s="122">
        <f>SUM(G29:G31)</f>
        <v>0</v>
      </c>
      <c r="I32" s="31">
        <f>SUM(I29:I31)</f>
        <v>2592237</v>
      </c>
    </row>
    <row r="33" spans="1:9" ht="21" customHeight="1" thickBot="1">
      <c r="A33" s="26" t="s">
        <v>47</v>
      </c>
      <c r="B33" s="46"/>
      <c r="C33" s="86">
        <f>C25+C32</f>
        <v>20176060</v>
      </c>
      <c r="D33" s="31"/>
      <c r="E33" s="86">
        <f>E25+E32</f>
        <v>26524620</v>
      </c>
      <c r="G33" s="86">
        <f>G25+G32</f>
        <v>19725567</v>
      </c>
      <c r="I33" s="86">
        <f>I25+I32</f>
        <v>25487609</v>
      </c>
    </row>
    <row r="34" spans="1:9" ht="21" customHeight="1" thickTop="1">
      <c r="A34" s="27"/>
      <c r="B34" s="46"/>
      <c r="C34" s="31"/>
      <c r="D34" s="31"/>
      <c r="E34" s="31"/>
      <c r="G34" s="31"/>
      <c r="I34" s="31"/>
    </row>
    <row r="35" spans="1:9" ht="21" customHeight="1">
      <c r="A35" s="27"/>
      <c r="B35" s="46"/>
      <c r="C35" s="31"/>
      <c r="D35" s="31"/>
      <c r="E35" s="31"/>
      <c r="G35" s="31"/>
      <c r="I35" s="31"/>
    </row>
    <row r="36" spans="1:9" ht="21" customHeight="1">
      <c r="A36" s="27"/>
      <c r="B36" s="46"/>
      <c r="C36" s="31"/>
      <c r="D36" s="31"/>
      <c r="E36" s="31"/>
      <c r="G36" s="31"/>
      <c r="I36" s="31"/>
    </row>
    <row r="37" spans="1:9" ht="21" customHeight="1">
      <c r="A37" s="27"/>
      <c r="B37" s="46"/>
      <c r="C37" s="31"/>
      <c r="D37" s="31"/>
      <c r="E37" s="31"/>
      <c r="G37" s="31"/>
      <c r="I37" s="31"/>
    </row>
    <row r="38" spans="1:9" ht="21" customHeight="1">
      <c r="A38" s="27"/>
      <c r="B38" s="46"/>
      <c r="C38" s="31"/>
      <c r="D38" s="31"/>
      <c r="E38" s="31"/>
      <c r="G38" s="31"/>
      <c r="I38" s="31"/>
    </row>
    <row r="39" spans="1:9" ht="21" customHeight="1">
      <c r="A39" s="27"/>
      <c r="B39" s="46"/>
      <c r="C39" s="31"/>
      <c r="D39" s="31"/>
      <c r="E39" s="31"/>
      <c r="G39" s="31"/>
      <c r="I39" s="31"/>
    </row>
    <row r="40" spans="1:9" ht="21" customHeight="1">
      <c r="A40" s="27"/>
      <c r="B40" s="46"/>
      <c r="C40" s="31"/>
      <c r="D40" s="31"/>
      <c r="E40" s="31"/>
      <c r="G40" s="31"/>
      <c r="I40" s="31"/>
    </row>
    <row r="41" spans="1:9" ht="21" customHeight="1">
      <c r="A41" s="27"/>
      <c r="B41" s="46"/>
      <c r="C41" s="31"/>
      <c r="D41" s="31"/>
      <c r="E41" s="31"/>
      <c r="G41" s="31"/>
      <c r="I41" s="31"/>
    </row>
    <row r="42" spans="1:9" s="28" customFormat="1" ht="24" customHeight="1">
      <c r="A42" s="174" t="s">
        <v>140</v>
      </c>
      <c r="B42" s="174"/>
      <c r="C42" s="174"/>
      <c r="D42" s="174"/>
      <c r="E42" s="174"/>
      <c r="F42" s="174"/>
      <c r="G42" s="174"/>
      <c r="H42" s="174"/>
      <c r="I42" s="174"/>
    </row>
    <row r="43" spans="1:9" s="28" customFormat="1" ht="24" customHeight="1">
      <c r="A43" s="174" t="s">
        <v>137</v>
      </c>
      <c r="B43" s="174"/>
      <c r="C43" s="174"/>
      <c r="D43" s="174"/>
      <c r="E43" s="174"/>
      <c r="F43" s="174"/>
      <c r="G43" s="174"/>
      <c r="H43" s="174"/>
      <c r="I43" s="174"/>
    </row>
    <row r="44" spans="1:9" s="28" customFormat="1" ht="24" customHeight="1">
      <c r="A44" s="174" t="s">
        <v>157</v>
      </c>
      <c r="B44" s="174"/>
      <c r="C44" s="174"/>
      <c r="D44" s="174"/>
      <c r="E44" s="174"/>
      <c r="F44" s="174"/>
      <c r="G44" s="174"/>
      <c r="H44" s="174"/>
      <c r="I44" s="174"/>
    </row>
    <row r="45" spans="1:9" s="28" customFormat="1" ht="24" customHeight="1">
      <c r="A45" s="174" t="s">
        <v>6</v>
      </c>
      <c r="B45" s="174"/>
      <c r="C45" s="174"/>
      <c r="D45" s="174"/>
      <c r="E45" s="174"/>
      <c r="F45" s="174"/>
      <c r="G45" s="174"/>
      <c r="H45" s="174"/>
      <c r="I45" s="174"/>
    </row>
    <row r="46" spans="1:9" s="1" customFormat="1" ht="24" customHeight="1">
      <c r="A46" s="119"/>
      <c r="B46" s="119"/>
      <c r="C46" s="119"/>
      <c r="D46" s="119"/>
      <c r="E46" s="119"/>
      <c r="F46" s="119"/>
      <c r="G46" s="119"/>
      <c r="H46" s="119"/>
      <c r="I46" s="103" t="s">
        <v>48</v>
      </c>
    </row>
    <row r="47" spans="1:9" s="1" customFormat="1" ht="7.8" customHeight="1">
      <c r="A47" s="4"/>
      <c r="B47" s="5"/>
      <c r="C47" s="5"/>
      <c r="D47" s="6"/>
      <c r="E47" s="5"/>
      <c r="G47" s="50"/>
      <c r="H47" s="50"/>
    </row>
    <row r="48" spans="1:9" ht="21" customHeight="1">
      <c r="A48" s="26"/>
      <c r="B48" s="47" t="s">
        <v>0</v>
      </c>
      <c r="C48" s="176" t="s">
        <v>1</v>
      </c>
      <c r="D48" s="176"/>
      <c r="E48" s="176"/>
      <c r="G48" s="176" t="s">
        <v>2</v>
      </c>
      <c r="H48" s="176"/>
      <c r="I48" s="176"/>
    </row>
    <row r="49" spans="1:9" ht="21" customHeight="1">
      <c r="A49" s="26" t="s">
        <v>37</v>
      </c>
      <c r="C49" s="35" t="s">
        <v>86</v>
      </c>
      <c r="D49" s="35"/>
      <c r="E49" s="35" t="s">
        <v>79</v>
      </c>
      <c r="G49" s="35" t="s">
        <v>86</v>
      </c>
      <c r="H49" s="35"/>
      <c r="I49" s="35" t="s">
        <v>79</v>
      </c>
    </row>
    <row r="50" spans="1:9" ht="21" customHeight="1">
      <c r="A50" s="26" t="s">
        <v>162</v>
      </c>
      <c r="B50" s="46"/>
      <c r="C50" s="31"/>
      <c r="D50" s="31"/>
      <c r="E50" s="31"/>
      <c r="G50" s="31"/>
      <c r="I50" s="31"/>
    </row>
    <row r="51" spans="1:9" ht="21" customHeight="1" thickBot="1">
      <c r="A51" s="16" t="s">
        <v>143</v>
      </c>
      <c r="B51" s="46"/>
      <c r="C51" s="31">
        <f>C53-C52</f>
        <v>20136373</v>
      </c>
      <c r="D51" s="31"/>
      <c r="E51" s="31">
        <f>E53-E52</f>
        <v>23887127</v>
      </c>
      <c r="G51" s="115">
        <f>G25</f>
        <v>19725567</v>
      </c>
      <c r="I51" s="115">
        <f>I25</f>
        <v>22895372</v>
      </c>
    </row>
    <row r="52" spans="1:9" ht="21" customHeight="1" thickTop="1">
      <c r="A52" s="16" t="s">
        <v>82</v>
      </c>
      <c r="B52" s="46"/>
      <c r="C52" s="31">
        <f>-640387+680074</f>
        <v>39687</v>
      </c>
      <c r="D52" s="31"/>
      <c r="E52" s="31">
        <v>45256</v>
      </c>
      <c r="G52" s="31"/>
      <c r="I52" s="31"/>
    </row>
    <row r="53" spans="1:9" ht="21" customHeight="1" thickBot="1">
      <c r="A53" s="84"/>
      <c r="B53" s="46"/>
      <c r="C53" s="86">
        <f>C25</f>
        <v>20176060</v>
      </c>
      <c r="D53" s="31"/>
      <c r="E53" s="86">
        <f>E25</f>
        <v>23932383</v>
      </c>
      <c r="G53" s="31"/>
      <c r="I53" s="31"/>
    </row>
    <row r="54" spans="1:9" ht="21" customHeight="1" thickTop="1">
      <c r="A54" s="26" t="s">
        <v>163</v>
      </c>
      <c r="B54" s="46"/>
      <c r="C54" s="31"/>
      <c r="D54" s="31"/>
      <c r="E54" s="31"/>
      <c r="G54" s="31"/>
      <c r="I54" s="31"/>
    </row>
    <row r="55" spans="1:9" ht="21" customHeight="1" thickBot="1">
      <c r="A55" s="16" t="s">
        <v>143</v>
      </c>
      <c r="B55" s="46"/>
      <c r="C55" s="31">
        <f>C57-C56</f>
        <v>20136373</v>
      </c>
      <c r="D55" s="31"/>
      <c r="E55" s="31">
        <f>E57-E56</f>
        <v>26479364</v>
      </c>
      <c r="G55" s="115">
        <f>G33</f>
        <v>19725567</v>
      </c>
      <c r="I55" s="115">
        <f>I33</f>
        <v>25487609</v>
      </c>
    </row>
    <row r="56" spans="1:9" ht="21" customHeight="1" thickTop="1">
      <c r="A56" s="16" t="s">
        <v>82</v>
      </c>
      <c r="B56" s="46"/>
      <c r="C56" s="31">
        <f>-640387+680074</f>
        <v>39687</v>
      </c>
      <c r="D56" s="31"/>
      <c r="E56" s="31">
        <v>45256</v>
      </c>
      <c r="G56" s="31"/>
      <c r="I56" s="31"/>
    </row>
    <row r="57" spans="1:9" ht="21" customHeight="1" thickBot="1">
      <c r="A57" s="27"/>
      <c r="B57" s="46"/>
      <c r="C57" s="86">
        <f>C33</f>
        <v>20176060</v>
      </c>
      <c r="D57" s="31"/>
      <c r="E57" s="86">
        <f>E33</f>
        <v>26524620</v>
      </c>
      <c r="G57" s="31"/>
      <c r="I57" s="31"/>
    </row>
    <row r="58" spans="1:9" ht="21" customHeight="1" thickTop="1">
      <c r="A58" s="27"/>
      <c r="B58" s="46"/>
      <c r="C58" s="31"/>
      <c r="D58" s="31"/>
      <c r="E58" s="31"/>
      <c r="G58" s="31"/>
      <c r="I58" s="31"/>
    </row>
    <row r="59" spans="1:9" ht="21" customHeight="1">
      <c r="A59" s="26" t="s">
        <v>121</v>
      </c>
      <c r="B59" s="46"/>
      <c r="C59" s="31"/>
      <c r="D59" s="31"/>
      <c r="E59" s="31"/>
      <c r="I59" s="31"/>
    </row>
    <row r="60" spans="1:9" ht="21" customHeight="1">
      <c r="A60" s="27" t="s">
        <v>84</v>
      </c>
      <c r="B60" s="43">
        <v>13</v>
      </c>
      <c r="C60" s="87">
        <f>C51/230000000</f>
        <v>8.7549447826086951E-2</v>
      </c>
      <c r="D60" s="31"/>
      <c r="E60" s="87">
        <f>E51/230000000</f>
        <v>0.10385707391304348</v>
      </c>
      <c r="F60" s="88"/>
      <c r="G60" s="87">
        <f>G51/230000000</f>
        <v>8.5763334782608697E-2</v>
      </c>
      <c r="H60" s="88"/>
      <c r="I60" s="87">
        <f>I51/230000000</f>
        <v>9.9545095652173912E-2</v>
      </c>
    </row>
    <row r="61" spans="1:9" ht="21" customHeight="1">
      <c r="A61" s="27"/>
      <c r="B61" s="46"/>
      <c r="C61" s="31"/>
      <c r="D61" s="31"/>
      <c r="E61" s="87"/>
      <c r="F61" s="88"/>
      <c r="G61" s="87"/>
      <c r="H61" s="88"/>
      <c r="I61" s="87"/>
    </row>
    <row r="62" spans="1:9" ht="21" customHeight="1">
      <c r="B62" s="46"/>
      <c r="C62" s="31"/>
      <c r="D62" s="31"/>
      <c r="E62" s="31"/>
      <c r="G62" s="31"/>
      <c r="I62" s="31"/>
    </row>
    <row r="81" spans="1:1" ht="21" customHeight="1">
      <c r="A81" s="7" t="s">
        <v>17</v>
      </c>
    </row>
  </sheetData>
  <mergeCells count="12">
    <mergeCell ref="A42:I42"/>
    <mergeCell ref="A43:I43"/>
    <mergeCell ref="A44:I44"/>
    <mergeCell ref="A45:I45"/>
    <mergeCell ref="C48:E48"/>
    <mergeCell ref="G48:I48"/>
    <mergeCell ref="A1:I1"/>
    <mergeCell ref="A2:I2"/>
    <mergeCell ref="A3:I3"/>
    <mergeCell ref="A4:I4"/>
    <mergeCell ref="C7:E7"/>
    <mergeCell ref="G7:I7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zoomScaleNormal="100" zoomScaleSheetLayoutView="85" zoomScalePageLayoutView="90" workbookViewId="0">
      <selection activeCell="A23" sqref="A23"/>
    </sheetView>
  </sheetViews>
  <sheetFormatPr defaultColWidth="9.125" defaultRowHeight="21" customHeight="1"/>
  <cols>
    <col min="1" max="1" width="56.75" style="20" customWidth="1"/>
    <col min="2" max="2" width="7.75" style="5" customWidth="1"/>
    <col min="3" max="3" width="13.25" style="6" customWidth="1"/>
    <col min="4" max="4" width="1.75" style="6" customWidth="1"/>
    <col min="5" max="5" width="13.25" style="6" customWidth="1"/>
    <col min="6" max="6" width="1.75" style="15" customWidth="1"/>
    <col min="7" max="7" width="13.25" style="51" customWidth="1"/>
    <col min="8" max="8" width="1.75" style="51" customWidth="1"/>
    <col min="9" max="9" width="13.25" style="15" customWidth="1"/>
    <col min="10" max="12" width="9.125" style="15"/>
    <col min="13" max="13" width="9.75" style="15" bestFit="1" customWidth="1"/>
    <col min="14" max="16384" width="9.125" style="15"/>
  </cols>
  <sheetData>
    <row r="1" spans="1:13" s="28" customFormat="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</row>
    <row r="2" spans="1:13" s="28" customFormat="1" ht="24" customHeight="1">
      <c r="A2" s="174" t="s">
        <v>36</v>
      </c>
      <c r="B2" s="174"/>
      <c r="C2" s="174"/>
      <c r="D2" s="174"/>
      <c r="E2" s="174"/>
      <c r="F2" s="174"/>
      <c r="G2" s="174"/>
      <c r="H2" s="174"/>
      <c r="I2" s="174"/>
    </row>
    <row r="3" spans="1:13" s="28" customFormat="1" ht="24" customHeight="1">
      <c r="A3" s="174" t="s">
        <v>152</v>
      </c>
      <c r="B3" s="174"/>
      <c r="C3" s="174"/>
      <c r="D3" s="174"/>
      <c r="E3" s="174"/>
      <c r="F3" s="174"/>
      <c r="G3" s="174"/>
      <c r="H3" s="174"/>
      <c r="I3" s="174"/>
    </row>
    <row r="4" spans="1:13" s="28" customFormat="1" ht="24" customHeight="1">
      <c r="A4" s="174" t="s">
        <v>6</v>
      </c>
      <c r="B4" s="174"/>
      <c r="C4" s="174"/>
      <c r="D4" s="174"/>
      <c r="E4" s="174"/>
      <c r="F4" s="174"/>
      <c r="G4" s="174"/>
      <c r="H4" s="174"/>
      <c r="I4" s="174"/>
    </row>
    <row r="5" spans="1:13" s="1" customFormat="1" ht="24" customHeight="1">
      <c r="A5" s="119"/>
      <c r="B5" s="119"/>
      <c r="C5" s="119"/>
      <c r="D5" s="119"/>
      <c r="E5" s="119"/>
      <c r="F5" s="119"/>
      <c r="G5" s="119"/>
      <c r="H5" s="119"/>
      <c r="I5" s="103" t="s">
        <v>48</v>
      </c>
    </row>
    <row r="6" spans="1:13" s="1" customFormat="1" ht="7.8" customHeight="1">
      <c r="A6" s="4"/>
      <c r="B6" s="5"/>
      <c r="C6" s="5"/>
      <c r="D6" s="6"/>
      <c r="E6" s="5"/>
      <c r="G6" s="50"/>
      <c r="H6" s="50"/>
    </row>
    <row r="7" spans="1:13" ht="21" customHeight="1">
      <c r="A7" s="26"/>
      <c r="B7" s="47" t="s">
        <v>0</v>
      </c>
      <c r="C7" s="176" t="s">
        <v>1</v>
      </c>
      <c r="D7" s="176"/>
      <c r="E7" s="176"/>
      <c r="G7" s="176" t="s">
        <v>2</v>
      </c>
      <c r="H7" s="176"/>
      <c r="I7" s="176"/>
    </row>
    <row r="8" spans="1:13" ht="21" customHeight="1">
      <c r="A8" s="26" t="s">
        <v>37</v>
      </c>
      <c r="C8" s="35" t="s">
        <v>86</v>
      </c>
      <c r="D8" s="35"/>
      <c r="E8" s="35" t="s">
        <v>79</v>
      </c>
      <c r="G8" s="35" t="s">
        <v>86</v>
      </c>
      <c r="H8" s="35"/>
      <c r="I8" s="35" t="s">
        <v>79</v>
      </c>
    </row>
    <row r="9" spans="1:13" ht="21" customHeight="1">
      <c r="A9" s="49" t="s">
        <v>38</v>
      </c>
      <c r="B9" s="48"/>
      <c r="C9" s="13"/>
      <c r="D9" s="13"/>
      <c r="E9" s="13"/>
      <c r="I9" s="51"/>
    </row>
    <row r="10" spans="1:13" ht="21" customHeight="1">
      <c r="A10" s="124" t="s">
        <v>80</v>
      </c>
      <c r="B10" s="43"/>
      <c r="C10" s="54">
        <v>142945084</v>
      </c>
      <c r="D10" s="55"/>
      <c r="E10" s="54">
        <v>132766052</v>
      </c>
      <c r="F10" s="61"/>
      <c r="G10" s="54">
        <v>142135590</v>
      </c>
      <c r="H10" s="63"/>
      <c r="I10" s="54">
        <v>132522177</v>
      </c>
      <c r="M10" s="61"/>
    </row>
    <row r="11" spans="1:13" ht="21" customHeight="1">
      <c r="A11" s="124" t="s">
        <v>39</v>
      </c>
      <c r="B11" s="43"/>
      <c r="C11" s="58">
        <v>4806007</v>
      </c>
      <c r="D11" s="55"/>
      <c r="E11" s="58">
        <v>8245814</v>
      </c>
      <c r="F11" s="61"/>
      <c r="G11" s="58">
        <v>4804757</v>
      </c>
      <c r="H11" s="63"/>
      <c r="I11" s="58">
        <v>8244609</v>
      </c>
      <c r="M11" s="61"/>
    </row>
    <row r="12" spans="1:13" ht="21" customHeight="1">
      <c r="A12" s="42" t="s">
        <v>40</v>
      </c>
      <c r="B12" s="43"/>
      <c r="C12" s="58">
        <f>SUM(C10:C11)</f>
        <v>147751091</v>
      </c>
      <c r="D12" s="55"/>
      <c r="E12" s="58">
        <f>SUM(E10:E11)</f>
        <v>141011866</v>
      </c>
      <c r="F12" s="61"/>
      <c r="G12" s="58">
        <f>SUM(G10:G11)</f>
        <v>146940347</v>
      </c>
      <c r="H12" s="66"/>
      <c r="I12" s="58">
        <f>SUM(I10:I11)</f>
        <v>140766786</v>
      </c>
      <c r="M12" s="61"/>
    </row>
    <row r="13" spans="1:13" ht="21" customHeight="1">
      <c r="B13" s="43"/>
      <c r="C13" s="55"/>
      <c r="D13" s="55"/>
      <c r="E13" s="55"/>
      <c r="F13" s="61"/>
      <c r="G13" s="55"/>
      <c r="H13" s="61"/>
      <c r="I13" s="55"/>
      <c r="M13" s="61"/>
    </row>
    <row r="14" spans="1:13" ht="21" customHeight="1">
      <c r="A14" s="49" t="s">
        <v>41</v>
      </c>
      <c r="B14" s="43"/>
      <c r="C14" s="62"/>
      <c r="D14" s="55"/>
      <c r="E14" s="62"/>
      <c r="F14" s="61"/>
      <c r="G14" s="62"/>
      <c r="H14" s="61"/>
      <c r="I14" s="62"/>
      <c r="M14" s="61"/>
    </row>
    <row r="15" spans="1:13" ht="21" customHeight="1">
      <c r="A15" s="124" t="s">
        <v>49</v>
      </c>
      <c r="B15" s="48"/>
      <c r="C15" s="54">
        <v>30787929</v>
      </c>
      <c r="D15" s="55"/>
      <c r="E15" s="54">
        <v>29994317</v>
      </c>
      <c r="F15" s="61"/>
      <c r="G15" s="54">
        <v>30240047</v>
      </c>
      <c r="H15" s="63"/>
      <c r="I15" s="54">
        <v>29527223</v>
      </c>
      <c r="M15" s="61"/>
    </row>
    <row r="16" spans="1:13" ht="21" customHeight="1">
      <c r="A16" s="124" t="s">
        <v>81</v>
      </c>
      <c r="B16" s="48"/>
      <c r="C16" s="54">
        <v>2907295</v>
      </c>
      <c r="D16" s="55"/>
      <c r="E16" s="54">
        <v>2479489</v>
      </c>
      <c r="F16" s="61"/>
      <c r="G16" s="54">
        <v>2907295</v>
      </c>
      <c r="H16" s="63"/>
      <c r="I16" s="54">
        <v>2479489</v>
      </c>
      <c r="M16" s="61"/>
    </row>
    <row r="17" spans="1:13" ht="21" customHeight="1">
      <c r="A17" s="124" t="s">
        <v>42</v>
      </c>
      <c r="B17" s="48"/>
      <c r="C17" s="54">
        <f>39067028+1</f>
        <v>39067029</v>
      </c>
      <c r="D17" s="55"/>
      <c r="E17" s="54">
        <v>39586045</v>
      </c>
      <c r="F17" s="61"/>
      <c r="G17" s="54">
        <v>37381294</v>
      </c>
      <c r="H17" s="63"/>
      <c r="I17" s="54">
        <v>39399434</v>
      </c>
      <c r="M17" s="61"/>
    </row>
    <row r="18" spans="1:13" ht="21" customHeight="1">
      <c r="A18" s="124" t="s">
        <v>50</v>
      </c>
      <c r="B18" s="48">
        <v>11</v>
      </c>
      <c r="C18" s="55">
        <v>8387757</v>
      </c>
      <c r="D18" s="55"/>
      <c r="E18" s="54">
        <v>2164484</v>
      </c>
      <c r="F18" s="61"/>
      <c r="G18" s="55">
        <v>8387757</v>
      </c>
      <c r="H18" s="63"/>
      <c r="I18" s="54">
        <v>2164484</v>
      </c>
      <c r="M18" s="61"/>
    </row>
    <row r="19" spans="1:13" ht="21" customHeight="1">
      <c r="A19" s="42" t="s">
        <v>43</v>
      </c>
      <c r="B19" s="43"/>
      <c r="C19" s="56">
        <f>SUM(C15:C18)</f>
        <v>81150010</v>
      </c>
      <c r="D19" s="55"/>
      <c r="E19" s="56">
        <f>SUM(E15:E18)</f>
        <v>74224335</v>
      </c>
      <c r="F19" s="61"/>
      <c r="G19" s="56">
        <f>SUM(G15:G18)</f>
        <v>78916393</v>
      </c>
      <c r="H19" s="66"/>
      <c r="I19" s="56">
        <f>SUM(I15:I18)</f>
        <v>73570630</v>
      </c>
      <c r="M19" s="61"/>
    </row>
    <row r="20" spans="1:13" ht="21" customHeight="1">
      <c r="A20" s="26" t="s">
        <v>44</v>
      </c>
      <c r="B20" s="43"/>
      <c r="C20" s="55">
        <f>C12-C19</f>
        <v>66601081</v>
      </c>
      <c r="D20" s="57"/>
      <c r="E20" s="55">
        <f>E12-E19</f>
        <v>66787531</v>
      </c>
      <c r="F20" s="61"/>
      <c r="G20" s="55">
        <f>G12-G19</f>
        <v>68023954</v>
      </c>
      <c r="H20" s="63"/>
      <c r="I20" s="55">
        <f>I12-I19</f>
        <v>67196156</v>
      </c>
      <c r="M20" s="61"/>
    </row>
    <row r="21" spans="1:13" ht="21" customHeight="1">
      <c r="A21" s="27" t="s">
        <v>45</v>
      </c>
      <c r="B21" s="43"/>
      <c r="C21" s="61">
        <v>-299260</v>
      </c>
      <c r="D21" s="61"/>
      <c r="E21" s="61">
        <v>-157622</v>
      </c>
      <c r="F21" s="61"/>
      <c r="G21" s="61">
        <v>-299260</v>
      </c>
      <c r="H21" s="61"/>
      <c r="I21" s="61">
        <v>-157622</v>
      </c>
      <c r="M21" s="61"/>
    </row>
    <row r="22" spans="1:13" ht="21" customHeight="1">
      <c r="A22" s="27" t="s">
        <v>90</v>
      </c>
      <c r="B22" s="43">
        <v>9.1</v>
      </c>
      <c r="C22" s="58">
        <v>863241</v>
      </c>
      <c r="D22" s="57"/>
      <c r="E22" s="58">
        <v>1729900</v>
      </c>
      <c r="F22" s="61"/>
      <c r="G22" s="123">
        <v>0</v>
      </c>
      <c r="H22" s="66"/>
      <c r="I22" s="112">
        <v>0</v>
      </c>
      <c r="M22" s="61"/>
    </row>
    <row r="23" spans="1:13" ht="21" customHeight="1">
      <c r="A23" s="29" t="s">
        <v>151</v>
      </c>
      <c r="B23" s="43"/>
      <c r="C23" s="55">
        <f>SUM(C20:C22)</f>
        <v>67165062</v>
      </c>
      <c r="D23" s="57"/>
      <c r="E23" s="55">
        <f>SUM(E20:E22)</f>
        <v>68359809</v>
      </c>
      <c r="F23" s="61"/>
      <c r="G23" s="55">
        <f>SUM(G20:G22)</f>
        <v>67724694</v>
      </c>
      <c r="H23" s="63"/>
      <c r="I23" s="113">
        <f>SUM(I20:I22)</f>
        <v>67038534</v>
      </c>
      <c r="M23" s="61"/>
    </row>
    <row r="24" spans="1:13" ht="21" customHeight="1">
      <c r="A24" s="27" t="s">
        <v>150</v>
      </c>
      <c r="B24" s="43">
        <v>12</v>
      </c>
      <c r="C24" s="58">
        <v>-13973462</v>
      </c>
      <c r="D24" s="55"/>
      <c r="E24" s="58">
        <v>-13913927</v>
      </c>
      <c r="F24" s="61"/>
      <c r="G24" s="58">
        <v>-13973462</v>
      </c>
      <c r="H24" s="66"/>
      <c r="I24" s="58">
        <v>-13913927</v>
      </c>
      <c r="M24" s="61"/>
    </row>
    <row r="25" spans="1:13" ht="21" customHeight="1" thickBot="1">
      <c r="A25" s="29" t="s">
        <v>46</v>
      </c>
      <c r="B25" s="17"/>
      <c r="C25" s="59">
        <f>SUM(C23:C24)</f>
        <v>53191600</v>
      </c>
      <c r="D25" s="57"/>
      <c r="E25" s="59">
        <f>SUM(E23:E24)</f>
        <v>54445882</v>
      </c>
      <c r="F25" s="61"/>
      <c r="G25" s="59">
        <f>SUM(G23:G24)</f>
        <v>53751232</v>
      </c>
      <c r="H25" s="66"/>
      <c r="I25" s="59">
        <f>SUM(I23:I24)</f>
        <v>53124607</v>
      </c>
      <c r="M25" s="61"/>
    </row>
    <row r="26" spans="1:13" ht="21" customHeight="1" thickTop="1">
      <c r="A26" s="27"/>
      <c r="B26" s="17"/>
      <c r="C26" s="23"/>
      <c r="D26" s="23"/>
      <c r="E26" s="23"/>
      <c r="F26" s="61"/>
      <c r="G26" s="61"/>
      <c r="H26" s="61"/>
      <c r="I26" s="61"/>
      <c r="M26" s="61"/>
    </row>
    <row r="27" spans="1:13" ht="21" customHeight="1">
      <c r="A27" s="26" t="s">
        <v>149</v>
      </c>
      <c r="B27" s="46"/>
      <c r="C27" s="31"/>
      <c r="D27" s="31"/>
      <c r="E27" s="31"/>
      <c r="F27" s="61"/>
      <c r="G27" s="61"/>
      <c r="H27" s="61"/>
      <c r="I27" s="61"/>
      <c r="M27" s="61"/>
    </row>
    <row r="28" spans="1:13" ht="21" customHeight="1">
      <c r="A28" s="27" t="s">
        <v>114</v>
      </c>
      <c r="B28" s="46"/>
      <c r="C28" s="31"/>
      <c r="D28" s="31"/>
      <c r="E28" s="31"/>
      <c r="F28" s="61"/>
      <c r="G28" s="61"/>
      <c r="H28" s="61"/>
      <c r="I28" s="61"/>
      <c r="M28" s="61"/>
    </row>
    <row r="29" spans="1:13" ht="21" customHeight="1">
      <c r="A29" s="124" t="s">
        <v>115</v>
      </c>
      <c r="B29" s="46"/>
      <c r="C29" s="112">
        <v>0</v>
      </c>
      <c r="D29" s="31"/>
      <c r="E29" s="31">
        <v>8893978</v>
      </c>
      <c r="G29" s="138">
        <v>0</v>
      </c>
      <c r="I29" s="31">
        <v>8893978</v>
      </c>
      <c r="M29" s="61"/>
    </row>
    <row r="30" spans="1:13" ht="21" customHeight="1">
      <c r="A30" s="124" t="s">
        <v>117</v>
      </c>
      <c r="B30" s="46"/>
      <c r="C30" s="31"/>
      <c r="D30" s="31"/>
      <c r="E30" s="31"/>
      <c r="G30" s="31"/>
      <c r="I30" s="31"/>
      <c r="M30" s="61"/>
    </row>
    <row r="31" spans="1:13" ht="21" customHeight="1">
      <c r="A31" s="16" t="s">
        <v>116</v>
      </c>
      <c r="B31" s="46"/>
      <c r="C31" s="123">
        <v>0</v>
      </c>
      <c r="D31" s="31"/>
      <c r="E31" s="85">
        <v>-1778796</v>
      </c>
      <c r="G31" s="123">
        <v>0</v>
      </c>
      <c r="I31" s="85">
        <v>-1778796</v>
      </c>
      <c r="M31" s="61"/>
    </row>
    <row r="32" spans="1:13" ht="21" customHeight="1">
      <c r="A32" s="26" t="s">
        <v>118</v>
      </c>
      <c r="B32" s="46"/>
      <c r="C32" s="122">
        <f>SUM(C29:C31)</f>
        <v>0</v>
      </c>
      <c r="D32" s="31"/>
      <c r="E32" s="31">
        <f>SUM(E29:E31)</f>
        <v>7115182</v>
      </c>
      <c r="G32" s="122">
        <f>SUM(G29:G31)</f>
        <v>0</v>
      </c>
      <c r="I32" s="31">
        <f>SUM(I29:I31)</f>
        <v>7115182</v>
      </c>
      <c r="M32" s="61"/>
    </row>
    <row r="33" spans="1:13" ht="21" customHeight="1" thickBot="1">
      <c r="A33" s="26" t="s">
        <v>47</v>
      </c>
      <c r="B33" s="46"/>
      <c r="C33" s="86">
        <f>C25+C32</f>
        <v>53191600</v>
      </c>
      <c r="D33" s="31"/>
      <c r="E33" s="86">
        <f>E25+E32</f>
        <v>61561064</v>
      </c>
      <c r="G33" s="86">
        <f>G25+G32</f>
        <v>53751232</v>
      </c>
      <c r="I33" s="86">
        <f>I25+I32</f>
        <v>60239789</v>
      </c>
      <c r="M33" s="61"/>
    </row>
    <row r="34" spans="1:13" ht="21" customHeight="1" thickTop="1">
      <c r="A34" s="27"/>
      <c r="B34" s="46"/>
      <c r="C34" s="31"/>
      <c r="D34" s="31"/>
      <c r="E34" s="31"/>
      <c r="G34" s="31"/>
      <c r="I34" s="31"/>
    </row>
    <row r="35" spans="1:13" ht="21" customHeight="1">
      <c r="A35" s="27"/>
      <c r="B35" s="46"/>
      <c r="C35" s="31"/>
      <c r="D35" s="31"/>
      <c r="E35" s="31"/>
      <c r="G35" s="31"/>
      <c r="I35" s="31"/>
    </row>
    <row r="36" spans="1:13" ht="21" customHeight="1">
      <c r="A36" s="27"/>
      <c r="B36" s="46"/>
      <c r="C36" s="31"/>
      <c r="D36" s="31"/>
      <c r="E36" s="31"/>
      <c r="G36" s="31"/>
      <c r="I36" s="31"/>
    </row>
    <row r="37" spans="1:13" ht="21" customHeight="1">
      <c r="A37" s="27"/>
      <c r="B37" s="46"/>
      <c r="C37" s="31"/>
      <c r="D37" s="31"/>
      <c r="E37" s="31"/>
      <c r="G37" s="31"/>
      <c r="I37" s="31"/>
    </row>
    <row r="38" spans="1:13" ht="21" customHeight="1">
      <c r="A38" s="27"/>
      <c r="B38" s="46"/>
      <c r="C38" s="31"/>
      <c r="D38" s="31"/>
      <c r="E38" s="31"/>
      <c r="G38" s="31"/>
      <c r="I38" s="31"/>
    </row>
    <row r="39" spans="1:13" ht="21" customHeight="1">
      <c r="A39" s="27"/>
      <c r="B39" s="46"/>
      <c r="C39" s="31"/>
      <c r="D39" s="31"/>
      <c r="E39" s="31"/>
      <c r="G39" s="31"/>
      <c r="I39" s="31"/>
    </row>
    <row r="40" spans="1:13" ht="21" customHeight="1">
      <c r="A40" s="27"/>
      <c r="B40" s="46"/>
      <c r="C40" s="31"/>
      <c r="D40" s="31"/>
      <c r="E40" s="31"/>
      <c r="G40" s="31"/>
      <c r="I40" s="31"/>
    </row>
    <row r="41" spans="1:13" ht="21" customHeight="1">
      <c r="A41" s="27"/>
      <c r="B41" s="46"/>
      <c r="C41" s="31"/>
      <c r="D41" s="31"/>
      <c r="E41" s="31"/>
      <c r="G41" s="31"/>
      <c r="I41" s="31"/>
    </row>
    <row r="42" spans="1:13" s="28" customFormat="1" ht="24" customHeight="1">
      <c r="A42" s="174" t="s">
        <v>140</v>
      </c>
      <c r="B42" s="174"/>
      <c r="C42" s="174"/>
      <c r="D42" s="174"/>
      <c r="E42" s="174"/>
      <c r="F42" s="174"/>
      <c r="G42" s="174"/>
      <c r="H42" s="174"/>
      <c r="I42" s="174"/>
    </row>
    <row r="43" spans="1:13" s="28" customFormat="1" ht="24" customHeight="1">
      <c r="A43" s="174" t="s">
        <v>137</v>
      </c>
      <c r="B43" s="174"/>
      <c r="C43" s="174"/>
      <c r="D43" s="174"/>
      <c r="E43" s="174"/>
      <c r="F43" s="174"/>
      <c r="G43" s="174"/>
      <c r="H43" s="174"/>
      <c r="I43" s="174"/>
    </row>
    <row r="44" spans="1:13" s="28" customFormat="1" ht="24" customHeight="1">
      <c r="A44" s="174" t="s">
        <v>152</v>
      </c>
      <c r="B44" s="174"/>
      <c r="C44" s="174"/>
      <c r="D44" s="174"/>
      <c r="E44" s="174"/>
      <c r="F44" s="174"/>
      <c r="G44" s="174"/>
      <c r="H44" s="174"/>
      <c r="I44" s="174"/>
    </row>
    <row r="45" spans="1:13" s="28" customFormat="1" ht="24" customHeight="1">
      <c r="A45" s="174" t="s">
        <v>6</v>
      </c>
      <c r="B45" s="174"/>
      <c r="C45" s="174"/>
      <c r="D45" s="174"/>
      <c r="E45" s="174"/>
      <c r="F45" s="174"/>
      <c r="G45" s="174"/>
      <c r="H45" s="174"/>
      <c r="I45" s="174"/>
    </row>
    <row r="46" spans="1:13" s="1" customFormat="1" ht="24" customHeight="1">
      <c r="A46" s="119"/>
      <c r="B46" s="119"/>
      <c r="C46" s="119"/>
      <c r="D46" s="119"/>
      <c r="E46" s="119"/>
      <c r="F46" s="119"/>
      <c r="G46" s="119"/>
      <c r="H46" s="119"/>
      <c r="I46" s="103" t="s">
        <v>48</v>
      </c>
    </row>
    <row r="47" spans="1:13" s="1" customFormat="1" ht="7.8" customHeight="1">
      <c r="A47" s="4"/>
      <c r="B47" s="5"/>
      <c r="C47" s="5"/>
      <c r="D47" s="6"/>
      <c r="E47" s="5"/>
      <c r="G47" s="50"/>
      <c r="H47" s="50"/>
    </row>
    <row r="48" spans="1:13" ht="21" customHeight="1">
      <c r="A48" s="26"/>
      <c r="B48" s="47" t="s">
        <v>0</v>
      </c>
      <c r="C48" s="176" t="s">
        <v>1</v>
      </c>
      <c r="D48" s="176"/>
      <c r="E48" s="176"/>
      <c r="G48" s="176" t="s">
        <v>2</v>
      </c>
      <c r="H48" s="176"/>
      <c r="I48" s="176"/>
    </row>
    <row r="49" spans="1:10" ht="21" customHeight="1">
      <c r="A49" s="26" t="s">
        <v>37</v>
      </c>
      <c r="C49" s="35" t="s">
        <v>86</v>
      </c>
      <c r="D49" s="35"/>
      <c r="E49" s="35" t="s">
        <v>79</v>
      </c>
      <c r="G49" s="35" t="s">
        <v>86</v>
      </c>
      <c r="H49" s="35"/>
      <c r="I49" s="35" t="s">
        <v>79</v>
      </c>
    </row>
    <row r="50" spans="1:10" ht="21" customHeight="1">
      <c r="A50" s="26" t="s">
        <v>119</v>
      </c>
      <c r="B50" s="46"/>
      <c r="C50" s="31"/>
      <c r="D50" s="31"/>
      <c r="E50" s="31"/>
      <c r="G50" s="31"/>
      <c r="I50" s="31"/>
    </row>
    <row r="51" spans="1:10" ht="21" customHeight="1" thickBot="1">
      <c r="A51" s="16" t="s">
        <v>143</v>
      </c>
      <c r="B51" s="46"/>
      <c r="C51" s="31">
        <f>C53-C52</f>
        <v>53831987</v>
      </c>
      <c r="D51" s="31"/>
      <c r="E51" s="31">
        <f>E53-E52</f>
        <v>54629790</v>
      </c>
      <c r="G51" s="115">
        <f>G25</f>
        <v>53751232</v>
      </c>
      <c r="I51" s="115">
        <f>I25</f>
        <v>53124607</v>
      </c>
    </row>
    <row r="52" spans="1:10" ht="21" customHeight="1" thickTop="1">
      <c r="A52" s="16" t="s">
        <v>82</v>
      </c>
      <c r="B52" s="46"/>
      <c r="C52" s="31">
        <v>-640387</v>
      </c>
      <c r="D52" s="31"/>
      <c r="E52" s="31">
        <v>-183908</v>
      </c>
      <c r="G52" s="31"/>
      <c r="H52" s="114"/>
      <c r="I52" s="31"/>
    </row>
    <row r="53" spans="1:10" ht="21" customHeight="1" thickBot="1">
      <c r="A53" s="84"/>
      <c r="B53" s="46"/>
      <c r="C53" s="86">
        <f>C25</f>
        <v>53191600</v>
      </c>
      <c r="D53" s="31"/>
      <c r="E53" s="86">
        <f>E25</f>
        <v>54445882</v>
      </c>
      <c r="G53" s="31"/>
      <c r="H53" s="114"/>
      <c r="I53" s="31"/>
    </row>
    <row r="54" spans="1:10" ht="21" customHeight="1" thickTop="1">
      <c r="A54" s="26" t="s">
        <v>83</v>
      </c>
      <c r="B54" s="46"/>
      <c r="C54" s="31"/>
      <c r="D54" s="31"/>
      <c r="E54" s="31"/>
      <c r="G54" s="31"/>
      <c r="I54" s="31"/>
    </row>
    <row r="55" spans="1:10" ht="21" customHeight="1" thickBot="1">
      <c r="A55" s="16" t="s">
        <v>143</v>
      </c>
      <c r="B55" s="46"/>
      <c r="C55" s="31">
        <f>C57-C56</f>
        <v>53831987</v>
      </c>
      <c r="D55" s="31"/>
      <c r="E55" s="31">
        <f>E57-E56</f>
        <v>61744972</v>
      </c>
      <c r="G55" s="115">
        <f>G33</f>
        <v>53751232</v>
      </c>
      <c r="I55" s="115">
        <f>I33</f>
        <v>60239789</v>
      </c>
    </row>
    <row r="56" spans="1:10" ht="21" customHeight="1" thickTop="1">
      <c r="A56" s="16" t="s">
        <v>82</v>
      </c>
      <c r="B56" s="46"/>
      <c r="C56" s="31">
        <v>-640387</v>
      </c>
      <c r="D56" s="31"/>
      <c r="E56" s="31">
        <v>-183908</v>
      </c>
      <c r="G56" s="31"/>
      <c r="H56" s="114"/>
      <c r="I56" s="31"/>
      <c r="J56" s="61"/>
    </row>
    <row r="57" spans="1:10" ht="21" customHeight="1" thickBot="1">
      <c r="A57" s="27"/>
      <c r="B57" s="46"/>
      <c r="C57" s="86">
        <f>C33</f>
        <v>53191600</v>
      </c>
      <c r="D57" s="31"/>
      <c r="E57" s="86">
        <f>E33</f>
        <v>61561064</v>
      </c>
      <c r="G57" s="31"/>
      <c r="H57" s="114"/>
      <c r="I57" s="31"/>
    </row>
    <row r="58" spans="1:10" ht="21" customHeight="1" thickTop="1">
      <c r="A58" s="27"/>
      <c r="B58" s="46"/>
      <c r="C58" s="31"/>
      <c r="D58" s="31"/>
      <c r="E58" s="31"/>
      <c r="G58" s="31"/>
      <c r="I58" s="31"/>
    </row>
    <row r="59" spans="1:10" ht="21" customHeight="1">
      <c r="A59" s="26" t="s">
        <v>121</v>
      </c>
      <c r="B59" s="46"/>
      <c r="C59" s="31"/>
      <c r="D59" s="31"/>
      <c r="E59" s="31"/>
      <c r="I59" s="31"/>
    </row>
    <row r="60" spans="1:10" ht="21" customHeight="1">
      <c r="A60" s="27" t="s">
        <v>84</v>
      </c>
      <c r="B60" s="43">
        <v>13</v>
      </c>
      <c r="C60" s="87">
        <f>C51/230000000</f>
        <v>0.23405211739130435</v>
      </c>
      <c r="D60" s="31"/>
      <c r="E60" s="87">
        <f>E51/230000000</f>
        <v>0.23752082608695652</v>
      </c>
      <c r="F60" s="88"/>
      <c r="G60" s="87">
        <f>G51/230000000</f>
        <v>0.23370100869565216</v>
      </c>
      <c r="H60" s="88"/>
      <c r="I60" s="87">
        <f>I51/230000000</f>
        <v>0.23097655217391305</v>
      </c>
    </row>
    <row r="61" spans="1:10" ht="21" customHeight="1">
      <c r="A61" s="27"/>
      <c r="B61" s="46"/>
      <c r="C61" s="31"/>
      <c r="D61" s="31"/>
      <c r="E61" s="87"/>
      <c r="F61" s="88"/>
      <c r="G61" s="87"/>
      <c r="H61" s="88"/>
      <c r="I61" s="87"/>
    </row>
    <row r="62" spans="1:10" ht="21" customHeight="1">
      <c r="B62" s="46"/>
      <c r="C62" s="31"/>
      <c r="D62" s="31"/>
      <c r="E62" s="31"/>
      <c r="G62" s="31"/>
      <c r="I62" s="31"/>
    </row>
    <row r="81" spans="1:1" ht="21" customHeight="1">
      <c r="A81" s="7" t="s">
        <v>17</v>
      </c>
    </row>
  </sheetData>
  <mergeCells count="12">
    <mergeCell ref="C7:E7"/>
    <mergeCell ref="G7:I7"/>
    <mergeCell ref="A1:I1"/>
    <mergeCell ref="A2:I2"/>
    <mergeCell ref="A3:I3"/>
    <mergeCell ref="A4:I4"/>
    <mergeCell ref="C48:E48"/>
    <mergeCell ref="G48:I48"/>
    <mergeCell ref="A42:I42"/>
    <mergeCell ref="A43:I43"/>
    <mergeCell ref="A44:I44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topLeftCell="A11" zoomScale="90" zoomScaleNormal="90" zoomScaleSheetLayoutView="100" workbookViewId="0">
      <selection activeCell="E21" sqref="E21"/>
    </sheetView>
  </sheetViews>
  <sheetFormatPr defaultColWidth="9.125" defaultRowHeight="21" customHeight="1"/>
  <cols>
    <col min="1" max="1" width="34.75" style="92" customWidth="1"/>
    <col min="2" max="2" width="8.875" style="93" customWidth="1"/>
    <col min="3" max="3" width="11.25" style="92" customWidth="1"/>
    <col min="4" max="4" width="1.125" style="92" customWidth="1"/>
    <col min="5" max="5" width="11.25" style="92" customWidth="1"/>
    <col min="6" max="6" width="1.125" style="92" customWidth="1"/>
    <col min="7" max="7" width="11.25" style="92" customWidth="1"/>
    <col min="8" max="8" width="1.125" style="92" customWidth="1"/>
    <col min="9" max="9" width="11.25" style="92" customWidth="1"/>
    <col min="10" max="10" width="1.125" style="92" customWidth="1"/>
    <col min="11" max="11" width="11.25" style="92" customWidth="1"/>
    <col min="12" max="12" width="1.125" style="92" customWidth="1"/>
    <col min="13" max="13" width="11.25" style="92" customWidth="1"/>
    <col min="14" max="14" width="1.125" style="92" customWidth="1"/>
    <col min="15" max="15" width="11.25" style="92" customWidth="1"/>
    <col min="16" max="16384" width="9.125" style="92"/>
  </cols>
  <sheetData>
    <row r="1" spans="1:15" s="116" customFormat="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s="116" customFormat="1" ht="24" customHeight="1">
      <c r="A2" s="177" t="s">
        <v>122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s="116" customFormat="1" ht="24" customHeight="1">
      <c r="A3" s="174" t="s">
        <v>152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s="116" customFormat="1" ht="24" customHeight="1">
      <c r="A4" s="174" t="s">
        <v>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24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07" t="s">
        <v>48</v>
      </c>
    </row>
    <row r="6" spans="1:15" ht="9" customHeight="1">
      <c r="A6" s="32"/>
      <c r="B6" s="33"/>
      <c r="C6" s="34"/>
      <c r="D6" s="34"/>
      <c r="E6" s="34"/>
      <c r="F6" s="34"/>
    </row>
    <row r="7" spans="1:15" ht="21" customHeight="1">
      <c r="A7" s="32"/>
      <c r="B7" s="47" t="s">
        <v>0</v>
      </c>
      <c r="C7" s="179" t="s">
        <v>1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ht="21" customHeight="1">
      <c r="A8" s="32"/>
      <c r="B8" s="33"/>
      <c r="C8" s="180" t="s">
        <v>51</v>
      </c>
      <c r="D8" s="180"/>
      <c r="E8" s="180"/>
      <c r="F8" s="180"/>
      <c r="G8" s="180"/>
      <c r="H8" s="180"/>
      <c r="I8" s="180"/>
      <c r="J8" s="180"/>
      <c r="K8" s="180"/>
      <c r="L8" s="121"/>
      <c r="M8" s="121" t="s">
        <v>52</v>
      </c>
      <c r="N8" s="121"/>
      <c r="O8" s="121" t="s">
        <v>53</v>
      </c>
    </row>
    <row r="9" spans="1:15" s="105" customFormat="1" ht="21" customHeight="1">
      <c r="B9" s="94"/>
      <c r="C9" s="106" t="s">
        <v>54</v>
      </c>
      <c r="E9" s="106" t="s">
        <v>76</v>
      </c>
      <c r="G9" s="178" t="s">
        <v>30</v>
      </c>
      <c r="H9" s="178"/>
      <c r="I9" s="178"/>
      <c r="K9" s="104" t="s">
        <v>55</v>
      </c>
      <c r="M9" s="104" t="s">
        <v>85</v>
      </c>
      <c r="O9" s="104" t="s">
        <v>56</v>
      </c>
    </row>
    <row r="10" spans="1:15" s="105" customFormat="1" ht="21" customHeight="1">
      <c r="B10" s="94"/>
      <c r="C10" s="106" t="s">
        <v>57</v>
      </c>
      <c r="E10" s="106" t="s">
        <v>77</v>
      </c>
      <c r="G10" s="105" t="s">
        <v>31</v>
      </c>
      <c r="I10" s="105" t="s">
        <v>58</v>
      </c>
      <c r="K10" s="104" t="s">
        <v>59</v>
      </c>
      <c r="M10" s="104" t="s">
        <v>63</v>
      </c>
      <c r="O10" s="105" t="s">
        <v>59</v>
      </c>
    </row>
    <row r="11" spans="1:15" s="105" customFormat="1" ht="21" customHeight="1">
      <c r="B11" s="94"/>
      <c r="G11" s="105" t="s">
        <v>60</v>
      </c>
      <c r="I11" s="105" t="s">
        <v>61</v>
      </c>
      <c r="K11" s="104" t="s">
        <v>62</v>
      </c>
      <c r="M11" s="104"/>
    </row>
    <row r="12" spans="1:15" s="105" customFormat="1" ht="21" customHeight="1">
      <c r="B12" s="94"/>
      <c r="C12" s="106"/>
      <c r="G12" s="89" t="s">
        <v>64</v>
      </c>
      <c r="K12" s="105" t="s">
        <v>65</v>
      </c>
    </row>
    <row r="13" spans="1:15" s="105" customFormat="1" ht="21" customHeight="1">
      <c r="B13" s="9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spans="1:15" s="117" customFormat="1" ht="21" customHeight="1">
      <c r="A14" s="118" t="s">
        <v>125</v>
      </c>
      <c r="B14" s="95"/>
      <c r="C14" s="53">
        <v>115000000</v>
      </c>
      <c r="D14" s="53"/>
      <c r="E14" s="53">
        <v>270075880</v>
      </c>
      <c r="F14" s="53"/>
      <c r="G14" s="53">
        <v>11500000</v>
      </c>
      <c r="H14" s="53"/>
      <c r="I14" s="53">
        <v>101650140</v>
      </c>
      <c r="J14" s="53"/>
      <c r="K14" s="53">
        <f>SUM(C14:J14)</f>
        <v>498226020</v>
      </c>
      <c r="L14" s="53"/>
      <c r="M14" s="53">
        <v>1372587</v>
      </c>
      <c r="N14" s="53"/>
      <c r="O14" s="53">
        <f>SUM(K14:N14)</f>
        <v>499598607</v>
      </c>
    </row>
    <row r="15" spans="1:15" s="117" customFormat="1" ht="21" customHeight="1">
      <c r="A15" s="108" t="s">
        <v>158</v>
      </c>
      <c r="B15" s="43">
        <v>14</v>
      </c>
      <c r="C15" s="141">
        <v>0</v>
      </c>
      <c r="D15" s="53"/>
      <c r="E15" s="141">
        <v>0</v>
      </c>
      <c r="F15" s="53"/>
      <c r="G15" s="141">
        <v>0</v>
      </c>
      <c r="H15" s="53"/>
      <c r="I15" s="53">
        <v>-51979661</v>
      </c>
      <c r="J15" s="53"/>
      <c r="K15" s="53">
        <f>SUM(C15:J15)</f>
        <v>-51979661</v>
      </c>
      <c r="L15" s="53"/>
      <c r="M15" s="141">
        <v>0</v>
      </c>
      <c r="N15" s="53"/>
      <c r="O15" s="53">
        <f>SUM(K15:N15)</f>
        <v>-51979661</v>
      </c>
    </row>
    <row r="16" spans="1:15" s="14" customFormat="1" ht="21" customHeight="1">
      <c r="A16" s="108" t="s">
        <v>124</v>
      </c>
      <c r="B16" s="96"/>
      <c r="C16" s="141">
        <v>0</v>
      </c>
      <c r="D16" s="53"/>
      <c r="E16" s="141">
        <v>0</v>
      </c>
      <c r="F16" s="53"/>
      <c r="G16" s="141">
        <v>0</v>
      </c>
      <c r="H16" s="53"/>
      <c r="I16" s="53">
        <f>'กำไรขาดทุน-6 เดือน'!E51</f>
        <v>54629790</v>
      </c>
      <c r="J16" s="53"/>
      <c r="K16" s="53">
        <f>SUM(C16:J16)</f>
        <v>54629790</v>
      </c>
      <c r="L16" s="53"/>
      <c r="M16" s="53">
        <f>'กำไรขาดทุน-6 เดือน'!E52</f>
        <v>-183908</v>
      </c>
      <c r="N16" s="53"/>
      <c r="O16" s="53">
        <f t="shared" ref="O16:O17" si="0">SUM(K16:N16)</f>
        <v>54445882</v>
      </c>
    </row>
    <row r="17" spans="1:15" s="14" customFormat="1" ht="21" customHeight="1">
      <c r="A17" s="108" t="s">
        <v>123</v>
      </c>
      <c r="B17" s="96"/>
      <c r="C17" s="141">
        <v>0</v>
      </c>
      <c r="D17" s="53"/>
      <c r="E17" s="141">
        <v>0</v>
      </c>
      <c r="F17" s="53"/>
      <c r="G17" s="141">
        <v>0</v>
      </c>
      <c r="H17" s="53"/>
      <c r="I17" s="53">
        <f>'กำไรขาดทุน-6 เดือน'!E55-'กำไรขาดทุน-6 เดือน'!E51</f>
        <v>7115182</v>
      </c>
      <c r="J17" s="53"/>
      <c r="K17" s="53">
        <f>SUM(C17:J17)</f>
        <v>7115182</v>
      </c>
      <c r="L17" s="53"/>
      <c r="M17" s="141">
        <f>'กำไรขาดทุน-6 เดือน'!E56-'กำไรขาดทุน-6 เดือน'!E52</f>
        <v>0</v>
      </c>
      <c r="N17" s="53"/>
      <c r="O17" s="53">
        <f t="shared" si="0"/>
        <v>7115182</v>
      </c>
    </row>
    <row r="18" spans="1:15" s="14" customFormat="1" ht="21" customHeight="1" thickBot="1">
      <c r="A18" s="118" t="s">
        <v>153</v>
      </c>
      <c r="B18" s="37"/>
      <c r="C18" s="136">
        <f>SUM(C14:C17)</f>
        <v>115000000</v>
      </c>
      <c r="D18" s="53"/>
      <c r="E18" s="136">
        <f>SUM(E14:E17)</f>
        <v>270075880</v>
      </c>
      <c r="F18" s="53"/>
      <c r="G18" s="136">
        <f>SUM(G14:G17)</f>
        <v>11500000</v>
      </c>
      <c r="H18" s="53"/>
      <c r="I18" s="136">
        <f>SUM(I14:I17)</f>
        <v>111415451</v>
      </c>
      <c r="J18" s="53"/>
      <c r="K18" s="136">
        <f>SUM(K14:K17)</f>
        <v>507991331</v>
      </c>
      <c r="L18" s="53"/>
      <c r="M18" s="136">
        <f>SUM(M14:M17)</f>
        <v>1188679</v>
      </c>
      <c r="N18" s="53"/>
      <c r="O18" s="136">
        <f>SUM(O14:O17)</f>
        <v>509180010</v>
      </c>
    </row>
    <row r="19" spans="1:15" s="97" customFormat="1" ht="21" customHeight="1" thickTop="1">
      <c r="A19" s="108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</row>
    <row r="20" spans="1:15" s="4" customFormat="1" ht="21" customHeight="1">
      <c r="A20" s="118" t="s">
        <v>126</v>
      </c>
      <c r="B20" s="95"/>
      <c r="C20" s="53">
        <v>115000000</v>
      </c>
      <c r="D20" s="53"/>
      <c r="E20" s="53">
        <v>270075880</v>
      </c>
      <c r="F20" s="53"/>
      <c r="G20" s="53">
        <v>11500000</v>
      </c>
      <c r="H20" s="53"/>
      <c r="I20" s="53">
        <v>114816594</v>
      </c>
      <c r="J20" s="53"/>
      <c r="K20" s="53">
        <f t="shared" ref="K20:K23" si="1">SUM(C20:J20)</f>
        <v>511392474</v>
      </c>
      <c r="L20" s="53"/>
      <c r="M20" s="53">
        <v>1270491</v>
      </c>
      <c r="N20" s="53"/>
      <c r="O20" s="53">
        <f>SUM(K20:N20)</f>
        <v>512662965</v>
      </c>
    </row>
    <row r="21" spans="1:15" s="117" customFormat="1" ht="21" customHeight="1">
      <c r="A21" s="108" t="s">
        <v>158</v>
      </c>
      <c r="B21" s="43">
        <v>14</v>
      </c>
      <c r="C21" s="141">
        <v>0</v>
      </c>
      <c r="D21" s="53"/>
      <c r="E21" s="141">
        <v>0</v>
      </c>
      <c r="F21" s="53"/>
      <c r="G21" s="141">
        <v>0</v>
      </c>
      <c r="H21" s="53"/>
      <c r="I21" s="53">
        <v>-49679676</v>
      </c>
      <c r="J21" s="53"/>
      <c r="K21" s="53">
        <f t="shared" si="1"/>
        <v>-49679676</v>
      </c>
      <c r="L21" s="53"/>
      <c r="M21" s="141">
        <v>0</v>
      </c>
      <c r="N21" s="53"/>
      <c r="O21" s="53">
        <f>SUM(K21:N21)</f>
        <v>-49679676</v>
      </c>
    </row>
    <row r="22" spans="1:15" s="4" customFormat="1" ht="21" customHeight="1">
      <c r="A22" s="108" t="s">
        <v>124</v>
      </c>
      <c r="B22" s="95"/>
      <c r="C22" s="141">
        <v>0</v>
      </c>
      <c r="D22" s="53"/>
      <c r="E22" s="141">
        <v>0</v>
      </c>
      <c r="F22" s="53"/>
      <c r="G22" s="141">
        <v>0</v>
      </c>
      <c r="H22" s="53"/>
      <c r="I22" s="53">
        <f>'กำไรขาดทุน-6 เดือน'!C51</f>
        <v>53831987</v>
      </c>
      <c r="J22" s="140"/>
      <c r="K22" s="53">
        <f t="shared" si="1"/>
        <v>53831987</v>
      </c>
      <c r="L22" s="140"/>
      <c r="M22" s="53">
        <f>'กำไรขาดทุน-6 เดือน'!C52</f>
        <v>-640387</v>
      </c>
      <c r="N22" s="140"/>
      <c r="O22" s="53">
        <f>SUM(K22:N22)</f>
        <v>53191600</v>
      </c>
    </row>
    <row r="23" spans="1:15" s="30" customFormat="1" ht="21" customHeight="1">
      <c r="A23" s="108" t="s">
        <v>123</v>
      </c>
      <c r="B23" s="96"/>
      <c r="C23" s="141">
        <v>0</v>
      </c>
      <c r="D23" s="53"/>
      <c r="E23" s="141">
        <v>0</v>
      </c>
      <c r="F23" s="53"/>
      <c r="G23" s="141">
        <v>0</v>
      </c>
      <c r="H23" s="53"/>
      <c r="I23" s="141">
        <f>'กำไรขาดทุน-6 เดือน'!C55-'กำไรขาดทุน-6 เดือน'!C51</f>
        <v>0</v>
      </c>
      <c r="J23" s="140"/>
      <c r="K23" s="141">
        <f t="shared" si="1"/>
        <v>0</v>
      </c>
      <c r="L23" s="140"/>
      <c r="M23" s="141">
        <f>'กำไรขาดทุน-6 เดือน'!C56-'กำไรขาดทุน-6 เดือน'!C52</f>
        <v>0</v>
      </c>
      <c r="N23" s="140"/>
      <c r="O23" s="141">
        <f>SUM(K23:N23)</f>
        <v>0</v>
      </c>
    </row>
    <row r="24" spans="1:15" s="14" customFormat="1" ht="21" customHeight="1" thickBot="1">
      <c r="A24" s="118" t="s">
        <v>154</v>
      </c>
      <c r="B24" s="37"/>
      <c r="C24" s="136">
        <f>SUM(C20:C23)</f>
        <v>115000000</v>
      </c>
      <c r="D24" s="53"/>
      <c r="E24" s="136">
        <f>SUM(E20:E23)</f>
        <v>270075880</v>
      </c>
      <c r="F24" s="53"/>
      <c r="G24" s="136">
        <f>SUM(G20:G23)</f>
        <v>11500000</v>
      </c>
      <c r="H24" s="53"/>
      <c r="I24" s="136">
        <f>SUM(I20:I23)</f>
        <v>118968905</v>
      </c>
      <c r="J24" s="53"/>
      <c r="K24" s="136">
        <f>SUM(C24:J24)</f>
        <v>515544785</v>
      </c>
      <c r="L24" s="53"/>
      <c r="M24" s="136">
        <f>SUM(M20:M23)</f>
        <v>630104</v>
      </c>
      <c r="N24" s="53"/>
      <c r="O24" s="136">
        <f t="shared" ref="O24" si="2">SUM(K24:N24)</f>
        <v>516174889</v>
      </c>
    </row>
    <row r="25" spans="1:15" s="97" customFormat="1" ht="21" customHeight="1" thickTop="1">
      <c r="A25" s="10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</row>
    <row r="26" spans="1:15" s="97" customFormat="1" ht="21" customHeight="1">
      <c r="A26" s="108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</row>
    <row r="43" spans="1:1" ht="21" customHeight="1">
      <c r="A43" s="71" t="s">
        <v>17</v>
      </c>
    </row>
  </sheetData>
  <mergeCells count="7">
    <mergeCell ref="A1:O1"/>
    <mergeCell ref="A2:O2"/>
    <mergeCell ref="A3:O3"/>
    <mergeCell ref="G9:I9"/>
    <mergeCell ref="A4:O4"/>
    <mergeCell ref="C7:O7"/>
    <mergeCell ref="C8:K8"/>
  </mergeCells>
  <pageMargins left="0.8" right="0.3" top="1" bottom="0.5" header="0.6" footer="0.3"/>
  <pageSetup paperSize="9" scale="80" firstPageNumber="14" fitToWidth="0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5D8D-3981-4C32-A2D4-46B44FAAEE7F}">
  <dimension ref="A1:K40"/>
  <sheetViews>
    <sheetView topLeftCell="A20" zoomScale="90" zoomScaleNormal="90" zoomScaleSheetLayoutView="100" workbookViewId="0">
      <selection activeCell="E21" sqref="E21"/>
    </sheetView>
  </sheetViews>
  <sheetFormatPr defaultColWidth="9.125" defaultRowHeight="21" customHeight="1"/>
  <cols>
    <col min="1" max="1" width="50.75" style="92" customWidth="1"/>
    <col min="2" max="2" width="8.875" style="93" customWidth="1"/>
    <col min="3" max="3" width="11.25" style="92" customWidth="1"/>
    <col min="4" max="4" width="1.75" style="92" customWidth="1"/>
    <col min="5" max="5" width="11.25" style="92" customWidth="1"/>
    <col min="6" max="6" width="1.75" style="92" customWidth="1"/>
    <col min="7" max="7" width="11.25" style="92" customWidth="1"/>
    <col min="8" max="8" width="1.75" style="92" customWidth="1"/>
    <col min="9" max="9" width="11.25" style="92" customWidth="1"/>
    <col min="10" max="10" width="1.75" style="92" customWidth="1"/>
    <col min="11" max="11" width="11.25" style="92" customWidth="1"/>
    <col min="12" max="16384" width="9.125" style="92"/>
  </cols>
  <sheetData>
    <row r="1" spans="1:11" ht="24" customHeight="1">
      <c r="A1" s="174" t="s">
        <v>140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4" customHeight="1">
      <c r="A2" s="177" t="s">
        <v>122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4" customHeight="1">
      <c r="A3" s="174" t="s">
        <v>152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4" customHeight="1">
      <c r="A4" s="174" t="s">
        <v>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s="7" customFormat="1" ht="24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07" t="s">
        <v>48</v>
      </c>
    </row>
    <row r="6" spans="1:11" s="7" customFormat="1" ht="9" customHeight="1">
      <c r="A6" s="4"/>
      <c r="B6" s="5"/>
      <c r="C6" s="6"/>
      <c r="D6" s="6"/>
      <c r="E6" s="6"/>
      <c r="F6" s="6"/>
    </row>
    <row r="7" spans="1:11" s="7" customFormat="1" ht="21" customHeight="1">
      <c r="A7" s="4"/>
      <c r="B7" s="47" t="s">
        <v>0</v>
      </c>
      <c r="C7" s="179" t="s">
        <v>2</v>
      </c>
      <c r="D7" s="179"/>
      <c r="E7" s="179"/>
      <c r="F7" s="179"/>
      <c r="G7" s="179"/>
      <c r="H7" s="179"/>
      <c r="I7" s="179"/>
      <c r="J7" s="179"/>
      <c r="K7" s="179"/>
    </row>
    <row r="8" spans="1:11" s="105" customFormat="1" ht="21" customHeight="1">
      <c r="B8" s="94"/>
      <c r="C8" s="106" t="s">
        <v>54</v>
      </c>
      <c r="E8" s="106" t="s">
        <v>76</v>
      </c>
      <c r="G8" s="181" t="s">
        <v>30</v>
      </c>
      <c r="H8" s="181"/>
      <c r="I8" s="181"/>
      <c r="K8" s="105" t="s">
        <v>53</v>
      </c>
    </row>
    <row r="9" spans="1:11" s="105" customFormat="1" ht="21" customHeight="1">
      <c r="B9" s="94"/>
      <c r="C9" s="106" t="s">
        <v>57</v>
      </c>
      <c r="E9" s="106" t="s">
        <v>77</v>
      </c>
      <c r="G9" s="105" t="s">
        <v>31</v>
      </c>
      <c r="I9" s="105" t="s">
        <v>58</v>
      </c>
      <c r="K9" s="104" t="s">
        <v>56</v>
      </c>
    </row>
    <row r="10" spans="1:11" s="105" customFormat="1" ht="21" customHeight="1">
      <c r="B10" s="94"/>
      <c r="G10" s="105" t="s">
        <v>60</v>
      </c>
      <c r="I10" s="105" t="s">
        <v>61</v>
      </c>
      <c r="K10" s="105" t="s">
        <v>59</v>
      </c>
    </row>
    <row r="11" spans="1:11" s="105" customFormat="1" ht="21" customHeight="1">
      <c r="B11" s="94"/>
      <c r="C11" s="106"/>
      <c r="G11" s="89" t="s">
        <v>64</v>
      </c>
    </row>
    <row r="12" spans="1:11" s="105" customFormat="1" ht="21" customHeight="1">
      <c r="B12" s="94"/>
      <c r="C12" s="55"/>
      <c r="D12" s="55"/>
      <c r="E12" s="55"/>
      <c r="F12" s="55"/>
      <c r="G12" s="55"/>
      <c r="H12" s="55"/>
      <c r="I12" s="55"/>
      <c r="J12" s="55"/>
    </row>
    <row r="13" spans="1:11" s="117" customFormat="1" ht="21" customHeight="1">
      <c r="A13" s="118" t="s">
        <v>125</v>
      </c>
      <c r="B13" s="95"/>
      <c r="C13" s="55">
        <v>115000000</v>
      </c>
      <c r="D13" s="55"/>
      <c r="E13" s="55">
        <v>270075880</v>
      </c>
      <c r="F13" s="55"/>
      <c r="G13" s="55">
        <v>11500000</v>
      </c>
      <c r="H13" s="55"/>
      <c r="I13" s="55">
        <v>100938867</v>
      </c>
      <c r="J13" s="55"/>
      <c r="K13" s="55">
        <f>SUM(C13:I13)</f>
        <v>497514747</v>
      </c>
    </row>
    <row r="14" spans="1:11" s="117" customFormat="1" ht="21" customHeight="1">
      <c r="A14" s="108" t="s">
        <v>158</v>
      </c>
      <c r="B14" s="43">
        <v>14</v>
      </c>
      <c r="C14" s="141">
        <v>0</v>
      </c>
      <c r="D14" s="55"/>
      <c r="E14" s="141">
        <v>0</v>
      </c>
      <c r="F14" s="55"/>
      <c r="G14" s="141">
        <v>0</v>
      </c>
      <c r="H14" s="55"/>
      <c r="I14" s="53">
        <v>-51979661</v>
      </c>
      <c r="J14" s="55"/>
      <c r="K14" s="55">
        <f>SUM(C14:I14)</f>
        <v>-51979661</v>
      </c>
    </row>
    <row r="15" spans="1:11" s="117" customFormat="1" ht="21" customHeight="1">
      <c r="A15" s="108" t="s">
        <v>46</v>
      </c>
      <c r="B15" s="95"/>
      <c r="C15" s="141">
        <v>0</v>
      </c>
      <c r="D15" s="55"/>
      <c r="E15" s="141">
        <v>0</v>
      </c>
      <c r="F15" s="55"/>
      <c r="G15" s="141">
        <v>0</v>
      </c>
      <c r="H15" s="55"/>
      <c r="I15" s="55">
        <f>'กำไรขาดทุน-6 เดือน'!I25</f>
        <v>53124607</v>
      </c>
      <c r="J15" s="55"/>
      <c r="K15" s="55">
        <f t="shared" ref="K15:K16" si="0">SUM(C15:I15)</f>
        <v>53124607</v>
      </c>
    </row>
    <row r="16" spans="1:11" s="14" customFormat="1" ht="21" customHeight="1">
      <c r="A16" s="108" t="s">
        <v>123</v>
      </c>
      <c r="B16" s="96"/>
      <c r="C16" s="141">
        <v>0</v>
      </c>
      <c r="D16" s="55"/>
      <c r="E16" s="141">
        <v>0</v>
      </c>
      <c r="F16" s="55"/>
      <c r="G16" s="141">
        <v>0</v>
      </c>
      <c r="H16" s="55"/>
      <c r="I16" s="55">
        <f>'กำไรขาดทุน-6 เดือน'!I32</f>
        <v>7115182</v>
      </c>
      <c r="J16" s="55"/>
      <c r="K16" s="55">
        <f t="shared" si="0"/>
        <v>7115182</v>
      </c>
    </row>
    <row r="17" spans="1:11" s="14" customFormat="1" ht="21" customHeight="1" thickBot="1">
      <c r="A17" s="118" t="s">
        <v>153</v>
      </c>
      <c r="B17" s="37"/>
      <c r="C17" s="59">
        <f>SUM(C13:C16)</f>
        <v>115000000</v>
      </c>
      <c r="D17" s="55"/>
      <c r="E17" s="59">
        <f>SUM(E13:E16)</f>
        <v>270075880</v>
      </c>
      <c r="F17" s="55"/>
      <c r="G17" s="59">
        <f>SUM(G13:G16)</f>
        <v>11500000</v>
      </c>
      <c r="H17" s="55"/>
      <c r="I17" s="59">
        <f>SUM(I13:I16)</f>
        <v>109198995</v>
      </c>
      <c r="J17" s="55"/>
      <c r="K17" s="59">
        <f>SUM(K13:K16)</f>
        <v>505774875</v>
      </c>
    </row>
    <row r="18" spans="1:11" s="97" customFormat="1" ht="21" customHeight="1" thickTop="1">
      <c r="A18" s="108"/>
      <c r="C18" s="98"/>
      <c r="D18" s="98"/>
      <c r="E18" s="98"/>
      <c r="F18" s="98"/>
      <c r="G18" s="98"/>
      <c r="H18" s="98"/>
      <c r="I18" s="98"/>
      <c r="J18" s="98"/>
      <c r="K18" s="98"/>
    </row>
    <row r="19" spans="1:11" s="4" customFormat="1" ht="21" customHeight="1">
      <c r="A19" s="118" t="s">
        <v>126</v>
      </c>
      <c r="B19" s="95"/>
      <c r="C19" s="55">
        <v>115000000</v>
      </c>
      <c r="D19" s="55"/>
      <c r="E19" s="55">
        <v>270075880</v>
      </c>
      <c r="F19" s="55"/>
      <c r="G19" s="55">
        <v>11500000</v>
      </c>
      <c r="H19" s="55"/>
      <c r="I19" s="55">
        <v>111263827</v>
      </c>
      <c r="J19" s="55"/>
      <c r="K19" s="55">
        <f>SUM(C19:I19)</f>
        <v>507839707</v>
      </c>
    </row>
    <row r="20" spans="1:11" s="4" customFormat="1" ht="21" customHeight="1">
      <c r="A20" s="108" t="s">
        <v>158</v>
      </c>
      <c r="B20" s="43">
        <v>14</v>
      </c>
      <c r="C20" s="141">
        <v>0</v>
      </c>
      <c r="D20" s="55"/>
      <c r="E20" s="141">
        <v>0</v>
      </c>
      <c r="F20" s="55"/>
      <c r="G20" s="141">
        <v>0</v>
      </c>
      <c r="H20" s="55"/>
      <c r="I20" s="55">
        <v>-49679676</v>
      </c>
      <c r="J20" s="55"/>
      <c r="K20" s="55">
        <f>SUM(C20:I20)</f>
        <v>-49679676</v>
      </c>
    </row>
    <row r="21" spans="1:11" s="4" customFormat="1" ht="21" customHeight="1">
      <c r="A21" s="108" t="s">
        <v>46</v>
      </c>
      <c r="B21" s="95"/>
      <c r="C21" s="141">
        <v>0</v>
      </c>
      <c r="D21" s="55"/>
      <c r="E21" s="141">
        <v>0</v>
      </c>
      <c r="F21" s="55"/>
      <c r="G21" s="141">
        <v>0</v>
      </c>
      <c r="H21" s="55"/>
      <c r="I21" s="55">
        <f>'กำไรขาดทุน-6 เดือน'!G25</f>
        <v>53751232</v>
      </c>
      <c r="J21" s="55"/>
      <c r="K21" s="55">
        <f>SUM(C21:I21)</f>
        <v>53751232</v>
      </c>
    </row>
    <row r="22" spans="1:11" s="30" customFormat="1" ht="21" customHeight="1">
      <c r="A22" s="108" t="s">
        <v>123</v>
      </c>
      <c r="B22" s="96"/>
      <c r="C22" s="141">
        <v>0</v>
      </c>
      <c r="D22" s="55"/>
      <c r="E22" s="141">
        <v>0</v>
      </c>
      <c r="F22" s="55"/>
      <c r="G22" s="141">
        <v>0</v>
      </c>
      <c r="H22" s="55"/>
      <c r="I22" s="141">
        <f>'กำไรขาดทุน-6 เดือน'!G32</f>
        <v>0</v>
      </c>
      <c r="J22" s="55"/>
      <c r="K22" s="141">
        <f t="shared" ref="K22" si="1">SUM(C22:I22)</f>
        <v>0</v>
      </c>
    </row>
    <row r="23" spans="1:11" s="14" customFormat="1" ht="21" customHeight="1" thickBot="1">
      <c r="A23" s="118" t="s">
        <v>154</v>
      </c>
      <c r="B23" s="37"/>
      <c r="C23" s="59">
        <f>SUM(C19:C22)</f>
        <v>115000000</v>
      </c>
      <c r="D23" s="55"/>
      <c r="E23" s="59">
        <f>SUM(E19:E22)</f>
        <v>270075880</v>
      </c>
      <c r="F23" s="55"/>
      <c r="G23" s="59">
        <f>SUM(G19:G22)</f>
        <v>11500000</v>
      </c>
      <c r="H23" s="55"/>
      <c r="I23" s="59">
        <f>SUM(I19:I22)</f>
        <v>115335383</v>
      </c>
      <c r="J23" s="55"/>
      <c r="K23" s="59">
        <f>SUM(K19:K22)</f>
        <v>511911263</v>
      </c>
    </row>
    <row r="24" spans="1:11" s="97" customFormat="1" ht="21" customHeight="1" thickTop="1">
      <c r="A24" s="108"/>
      <c r="C24" s="98"/>
      <c r="D24" s="98"/>
      <c r="E24" s="98"/>
      <c r="F24" s="98"/>
      <c r="G24" s="98"/>
      <c r="H24" s="98"/>
      <c r="I24" s="98"/>
      <c r="J24" s="98"/>
      <c r="K24" s="98"/>
    </row>
    <row r="25" spans="1:11" s="91" customFormat="1" ht="21" customHeight="1">
      <c r="A25" s="90"/>
      <c r="B25" s="97"/>
      <c r="C25" s="98"/>
      <c r="D25" s="98"/>
      <c r="E25" s="98"/>
      <c r="F25" s="98"/>
      <c r="G25" s="98"/>
      <c r="H25" s="98"/>
      <c r="I25" s="98"/>
      <c r="J25" s="98"/>
      <c r="K25" s="98"/>
    </row>
    <row r="26" spans="1:11" s="91" customFormat="1" ht="21" customHeight="1">
      <c r="A26" s="90"/>
      <c r="B26" s="97"/>
      <c r="C26" s="99"/>
      <c r="D26" s="99"/>
      <c r="E26" s="99"/>
      <c r="F26" s="99"/>
      <c r="G26" s="99"/>
      <c r="H26" s="99"/>
      <c r="I26" s="99"/>
      <c r="J26" s="99"/>
      <c r="K26" s="99"/>
    </row>
    <row r="27" spans="1:11" s="70" customFormat="1" ht="21" customHeight="1"/>
    <row r="40" spans="1:1" ht="21" customHeight="1">
      <c r="A40" s="90" t="s">
        <v>17</v>
      </c>
    </row>
  </sheetData>
  <mergeCells count="6">
    <mergeCell ref="A1:K1"/>
    <mergeCell ref="A2:K2"/>
    <mergeCell ref="A3:K3"/>
    <mergeCell ref="G8:I8"/>
    <mergeCell ref="A4:K4"/>
    <mergeCell ref="C7:K7"/>
  </mergeCells>
  <pageMargins left="0.8" right="0.3" top="1" bottom="0.5" header="0.6" footer="0.3"/>
  <pageSetup paperSize="9" scale="80" firstPageNumber="14" fitToWidth="0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abSelected="1" topLeftCell="A44" zoomScaleNormal="100" zoomScaleSheetLayoutView="100" zoomScalePageLayoutView="70" workbookViewId="0">
      <selection activeCell="G55" sqref="G55"/>
    </sheetView>
  </sheetViews>
  <sheetFormatPr defaultColWidth="9.125" defaultRowHeight="21" customHeight="1"/>
  <cols>
    <col min="1" max="1" width="56.75" style="7" customWidth="1"/>
    <col min="2" max="2" width="6.875" style="7" customWidth="1"/>
    <col min="3" max="3" width="13.25" style="6" customWidth="1"/>
    <col min="4" max="4" width="1.75" style="6" customWidth="1"/>
    <col min="5" max="5" width="13.25" style="6" customWidth="1"/>
    <col min="6" max="6" width="1.75" style="6" customWidth="1"/>
    <col min="7" max="7" width="13.25" style="13" customWidth="1"/>
    <col min="8" max="8" width="1.75" style="13" customWidth="1"/>
    <col min="9" max="9" width="13.25" style="7" customWidth="1"/>
    <col min="10" max="10" width="0.75" style="7" customWidth="1"/>
    <col min="11" max="16384" width="9.125" style="7"/>
  </cols>
  <sheetData>
    <row r="1" spans="1:9" ht="24" customHeight="1">
      <c r="A1" s="183" t="s">
        <v>140</v>
      </c>
      <c r="B1" s="183"/>
      <c r="C1" s="183"/>
      <c r="D1" s="183"/>
      <c r="E1" s="183"/>
      <c r="F1" s="183"/>
      <c r="G1" s="183"/>
      <c r="H1" s="183"/>
      <c r="I1" s="183"/>
    </row>
    <row r="2" spans="1:9" ht="24" customHeight="1">
      <c r="A2" s="184" t="s">
        <v>66</v>
      </c>
      <c r="B2" s="184"/>
      <c r="C2" s="184"/>
      <c r="D2" s="184"/>
      <c r="E2" s="184"/>
      <c r="F2" s="184"/>
      <c r="G2" s="184"/>
      <c r="H2" s="184"/>
      <c r="I2" s="184"/>
    </row>
    <row r="3" spans="1:9" ht="24" customHeight="1">
      <c r="A3" s="185" t="s">
        <v>152</v>
      </c>
      <c r="B3" s="185"/>
      <c r="C3" s="185"/>
      <c r="D3" s="185"/>
      <c r="E3" s="185"/>
      <c r="F3" s="185"/>
      <c r="G3" s="185"/>
      <c r="H3" s="185"/>
      <c r="I3" s="185"/>
    </row>
    <row r="4" spans="1:9" ht="24" customHeight="1">
      <c r="A4" s="185" t="s">
        <v>6</v>
      </c>
      <c r="B4" s="185"/>
      <c r="C4" s="185"/>
      <c r="D4" s="185"/>
      <c r="E4" s="185"/>
      <c r="F4" s="185"/>
      <c r="G4" s="185"/>
      <c r="H4" s="185"/>
      <c r="I4" s="185"/>
    </row>
    <row r="5" spans="1:9" ht="24" customHeight="1">
      <c r="A5" s="142"/>
      <c r="B5" s="142"/>
      <c r="C5" s="142"/>
      <c r="D5" s="142"/>
      <c r="E5" s="142"/>
      <c r="F5" s="142"/>
      <c r="G5" s="143"/>
      <c r="H5" s="142"/>
      <c r="I5" s="144" t="s">
        <v>48</v>
      </c>
    </row>
    <row r="6" spans="1:9" ht="8.5500000000000007" customHeight="1">
      <c r="A6" s="145"/>
      <c r="B6" s="145"/>
      <c r="C6" s="146"/>
      <c r="D6" s="146"/>
      <c r="E6" s="146"/>
      <c r="F6" s="146"/>
      <c r="G6" s="147"/>
      <c r="H6" s="147"/>
      <c r="I6" s="129"/>
    </row>
    <row r="7" spans="1:9" ht="21" customHeight="1">
      <c r="A7" s="148"/>
      <c r="B7" s="149"/>
      <c r="C7" s="182" t="s">
        <v>1</v>
      </c>
      <c r="D7" s="182"/>
      <c r="E7" s="182"/>
      <c r="F7" s="150"/>
      <c r="G7" s="182" t="s">
        <v>2</v>
      </c>
      <c r="H7" s="182"/>
      <c r="I7" s="182"/>
    </row>
    <row r="8" spans="1:9" ht="21" customHeight="1">
      <c r="A8" s="148"/>
      <c r="B8" s="129"/>
      <c r="C8" s="151" t="s">
        <v>86</v>
      </c>
      <c r="D8" s="152"/>
      <c r="E8" s="151" t="s">
        <v>79</v>
      </c>
      <c r="F8" s="152"/>
      <c r="G8" s="153" t="s">
        <v>86</v>
      </c>
      <c r="H8" s="152"/>
      <c r="I8" s="151" t="s">
        <v>79</v>
      </c>
    </row>
    <row r="9" spans="1:9" ht="21" customHeight="1">
      <c r="A9" s="154" t="s">
        <v>67</v>
      </c>
      <c r="B9" s="135"/>
      <c r="C9" s="152"/>
      <c r="D9" s="152"/>
      <c r="E9" s="152"/>
      <c r="F9" s="152"/>
      <c r="G9" s="155"/>
      <c r="H9" s="155"/>
      <c r="I9" s="129"/>
    </row>
    <row r="10" spans="1:9" ht="21" customHeight="1">
      <c r="A10" s="156" t="s">
        <v>46</v>
      </c>
      <c r="B10" s="129"/>
      <c r="C10" s="131">
        <f>'กำไรขาดทุน-6 เดือน'!C25</f>
        <v>53191600</v>
      </c>
      <c r="D10" s="135"/>
      <c r="E10" s="131">
        <f>'กำไรขาดทุน-6 เดือน'!E25</f>
        <v>54445882</v>
      </c>
      <c r="F10" s="135"/>
      <c r="G10" s="131">
        <f>'กำไรขาดทุน-6 เดือน'!G25</f>
        <v>53751232</v>
      </c>
      <c r="H10" s="40"/>
      <c r="I10" s="131">
        <f>'กำไรขาดทุน-6 เดือน'!I25</f>
        <v>53124607</v>
      </c>
    </row>
    <row r="11" spans="1:9" ht="21" customHeight="1">
      <c r="A11" s="156" t="s">
        <v>87</v>
      </c>
      <c r="B11" s="157"/>
      <c r="C11" s="135"/>
      <c r="D11" s="135"/>
      <c r="E11" s="131"/>
      <c r="F11" s="135"/>
      <c r="G11" s="158"/>
      <c r="H11" s="135"/>
      <c r="I11" s="131"/>
    </row>
    <row r="12" spans="1:9" ht="21" customHeight="1">
      <c r="A12" s="159" t="s">
        <v>134</v>
      </c>
      <c r="B12" s="157"/>
      <c r="C12" s="131">
        <f>-'กำไรขาดทุน-6 เดือน'!C24</f>
        <v>13973462</v>
      </c>
      <c r="D12" s="135"/>
      <c r="E12" s="131">
        <f>-'กำไรขาดทุน-6 เดือน'!E24</f>
        <v>13913927</v>
      </c>
      <c r="F12" s="135"/>
      <c r="G12" s="131">
        <f>-'กำไรขาดทุน-6 เดือน'!G24</f>
        <v>13973462</v>
      </c>
      <c r="H12" s="135"/>
      <c r="I12" s="131">
        <f>-'กำไรขาดทุน-6 เดือน'!I24</f>
        <v>13913927</v>
      </c>
    </row>
    <row r="13" spans="1:9" ht="21" customHeight="1">
      <c r="A13" s="159" t="s">
        <v>135</v>
      </c>
      <c r="B13" s="157"/>
      <c r="C13" s="135">
        <v>4148494</v>
      </c>
      <c r="D13" s="135"/>
      <c r="E13" s="131">
        <f>3082628+791366</f>
        <v>3873994</v>
      </c>
      <c r="F13" s="135"/>
      <c r="G13" s="158">
        <v>4078977</v>
      </c>
      <c r="H13" s="135"/>
      <c r="I13" s="131">
        <f>3082628+721848</f>
        <v>3804476</v>
      </c>
    </row>
    <row r="14" spans="1:9" ht="21" customHeight="1">
      <c r="A14" s="159" t="s">
        <v>68</v>
      </c>
      <c r="B14" s="157"/>
      <c r="C14" s="135">
        <v>1241036</v>
      </c>
      <c r="D14" s="135"/>
      <c r="E14" s="131">
        <v>1181273</v>
      </c>
      <c r="F14" s="135"/>
      <c r="G14" s="158">
        <v>1241036</v>
      </c>
      <c r="H14" s="135"/>
      <c r="I14" s="131">
        <v>1181273</v>
      </c>
    </row>
    <row r="15" spans="1:9" ht="21" customHeight="1">
      <c r="A15" s="159" t="s">
        <v>148</v>
      </c>
      <c r="B15" s="157"/>
      <c r="C15" s="135">
        <v>-107864</v>
      </c>
      <c r="D15" s="135"/>
      <c r="E15" s="131">
        <v>6609809</v>
      </c>
      <c r="F15" s="135"/>
      <c r="G15" s="158">
        <v>-107864</v>
      </c>
      <c r="H15" s="135"/>
      <c r="I15" s="131">
        <v>6609809</v>
      </c>
    </row>
    <row r="16" spans="1:9" ht="21" customHeight="1">
      <c r="A16" s="159" t="s">
        <v>88</v>
      </c>
      <c r="B16" s="157"/>
      <c r="C16" s="135">
        <v>2492370</v>
      </c>
      <c r="D16" s="135"/>
      <c r="E16" s="131">
        <v>260203</v>
      </c>
      <c r="F16" s="135"/>
      <c r="G16" s="158">
        <v>2492370</v>
      </c>
      <c r="H16" s="135"/>
      <c r="I16" s="131">
        <v>260203</v>
      </c>
    </row>
    <row r="17" spans="1:9" ht="21" customHeight="1">
      <c r="A17" s="159" t="s">
        <v>89</v>
      </c>
      <c r="B17" s="157"/>
      <c r="C17" s="131">
        <v>16</v>
      </c>
      <c r="D17" s="135"/>
      <c r="E17" s="131">
        <v>18</v>
      </c>
      <c r="F17" s="135"/>
      <c r="G17" s="139">
        <v>16</v>
      </c>
      <c r="H17" s="135"/>
      <c r="I17" s="131">
        <v>18</v>
      </c>
    </row>
    <row r="18" spans="1:9" ht="21" customHeight="1">
      <c r="A18" s="159" t="s">
        <v>72</v>
      </c>
      <c r="B18" s="157"/>
      <c r="C18" s="135">
        <v>299260</v>
      </c>
      <c r="D18" s="135"/>
      <c r="E18" s="135">
        <v>157622</v>
      </c>
      <c r="F18" s="135"/>
      <c r="G18" s="158">
        <v>299260</v>
      </c>
      <c r="H18" s="135"/>
      <c r="I18" s="135">
        <v>157622</v>
      </c>
    </row>
    <row r="19" spans="1:9" ht="21" customHeight="1">
      <c r="A19" s="159" t="s">
        <v>71</v>
      </c>
      <c r="B19" s="129"/>
      <c r="C19" s="160">
        <v>-2793528</v>
      </c>
      <c r="D19" s="160"/>
      <c r="E19" s="131">
        <v>-3923336</v>
      </c>
      <c r="F19" s="160"/>
      <c r="G19" s="158">
        <v>-2792279</v>
      </c>
      <c r="H19" s="158"/>
      <c r="I19" s="131">
        <v>-3922131</v>
      </c>
    </row>
    <row r="20" spans="1:9" ht="21" customHeight="1">
      <c r="A20" s="161" t="s">
        <v>90</v>
      </c>
      <c r="B20" s="162"/>
      <c r="C20" s="40">
        <f>-'กำไรขาดทุน-6 เดือน'!C22</f>
        <v>-863241</v>
      </c>
      <c r="D20" s="135"/>
      <c r="E20" s="40">
        <f>-'กำไรขาดทุน-6 เดือน'!E22</f>
        <v>-1729900</v>
      </c>
      <c r="F20" s="135"/>
      <c r="G20" s="112">
        <v>0</v>
      </c>
      <c r="H20" s="40"/>
      <c r="I20" s="112">
        <v>0</v>
      </c>
    </row>
    <row r="21" spans="1:9" ht="21" customHeight="1">
      <c r="A21" s="159" t="s">
        <v>69</v>
      </c>
      <c r="B21" s="132"/>
      <c r="C21" s="40">
        <v>-794478</v>
      </c>
      <c r="D21" s="135"/>
      <c r="E21" s="131">
        <v>-786631</v>
      </c>
      <c r="F21" s="135"/>
      <c r="G21" s="127">
        <v>-794478</v>
      </c>
      <c r="H21" s="40"/>
      <c r="I21" s="131">
        <v>-786631</v>
      </c>
    </row>
    <row r="22" spans="1:9" ht="21" customHeight="1">
      <c r="A22" s="159" t="s">
        <v>161</v>
      </c>
      <c r="B22" s="157"/>
      <c r="C22" s="53">
        <v>3251579</v>
      </c>
      <c r="D22" s="130"/>
      <c r="E22" s="163">
        <v>1904281</v>
      </c>
      <c r="F22" s="130"/>
      <c r="G22" s="18">
        <v>3251579</v>
      </c>
      <c r="H22" s="53"/>
      <c r="I22" s="163">
        <v>1904281</v>
      </c>
    </row>
    <row r="23" spans="1:9" ht="21" customHeight="1">
      <c r="A23" s="159" t="s">
        <v>147</v>
      </c>
      <c r="B23" s="157"/>
      <c r="C23" s="53">
        <v>2019542</v>
      </c>
      <c r="D23" s="130"/>
      <c r="E23" s="112">
        <v>0</v>
      </c>
      <c r="F23" s="130"/>
      <c r="G23" s="18">
        <v>2019542</v>
      </c>
      <c r="H23" s="53"/>
      <c r="I23" s="112">
        <v>0</v>
      </c>
    </row>
    <row r="24" spans="1:9" ht="21" customHeight="1">
      <c r="A24" s="164"/>
      <c r="B24" s="157"/>
      <c r="C24" s="165">
        <f>SUM(C10:C23)</f>
        <v>76058248</v>
      </c>
      <c r="D24" s="130"/>
      <c r="E24" s="165">
        <f>SUM(E10:E23)</f>
        <v>75907142</v>
      </c>
      <c r="F24" s="130"/>
      <c r="G24" s="165">
        <f>SUM(G10:G23)</f>
        <v>77412853</v>
      </c>
      <c r="H24" s="53"/>
      <c r="I24" s="166">
        <f>SUM(I10:I23)</f>
        <v>76247454</v>
      </c>
    </row>
    <row r="25" spans="1:9" ht="21" customHeight="1">
      <c r="A25" s="156" t="s">
        <v>127</v>
      </c>
      <c r="B25" s="157"/>
      <c r="C25" s="131"/>
      <c r="D25" s="130"/>
      <c r="E25" s="131"/>
      <c r="F25" s="130"/>
      <c r="G25" s="134"/>
      <c r="H25" s="53"/>
      <c r="I25" s="131"/>
    </row>
    <row r="26" spans="1:9" ht="21" customHeight="1">
      <c r="A26" s="161" t="s">
        <v>128</v>
      </c>
      <c r="B26" s="167"/>
      <c r="C26" s="131"/>
      <c r="D26" s="131"/>
      <c r="E26" s="131"/>
      <c r="F26" s="131"/>
      <c r="G26" s="131"/>
      <c r="H26" s="131"/>
      <c r="I26" s="131"/>
    </row>
    <row r="27" spans="1:9" ht="21" customHeight="1">
      <c r="A27" s="164" t="s">
        <v>91</v>
      </c>
      <c r="B27" s="129"/>
      <c r="C27" s="53">
        <v>-64789370</v>
      </c>
      <c r="D27" s="130"/>
      <c r="E27" s="131">
        <v>-40647738</v>
      </c>
      <c r="F27" s="130"/>
      <c r="G27" s="18">
        <v>-64644495</v>
      </c>
      <c r="H27" s="53"/>
      <c r="I27" s="131">
        <v>-41952207</v>
      </c>
    </row>
    <row r="28" spans="1:9" ht="21" customHeight="1">
      <c r="A28" s="164" t="s">
        <v>14</v>
      </c>
      <c r="B28" s="132"/>
      <c r="C28" s="53">
        <v>-119990</v>
      </c>
      <c r="D28" s="130"/>
      <c r="E28" s="112">
        <v>0</v>
      </c>
      <c r="F28" s="130"/>
      <c r="G28" s="112">
        <v>0</v>
      </c>
      <c r="H28" s="112"/>
      <c r="I28" s="112">
        <v>0</v>
      </c>
    </row>
    <row r="29" spans="1:9" ht="21" customHeight="1">
      <c r="A29" s="161" t="s">
        <v>129</v>
      </c>
      <c r="B29" s="132"/>
      <c r="C29" s="53"/>
      <c r="D29" s="53"/>
      <c r="E29" s="53"/>
      <c r="F29" s="53"/>
      <c r="G29" s="53"/>
      <c r="H29" s="53"/>
      <c r="I29" s="53"/>
    </row>
    <row r="30" spans="1:9" ht="21" customHeight="1">
      <c r="A30" s="164" t="s">
        <v>92</v>
      </c>
      <c r="B30" s="129"/>
      <c r="C30" s="41">
        <v>33197654</v>
      </c>
      <c r="D30" s="130"/>
      <c r="E30" s="133">
        <v>35439671</v>
      </c>
      <c r="F30" s="130"/>
      <c r="G30" s="128">
        <v>32101546</v>
      </c>
      <c r="H30" s="53"/>
      <c r="I30" s="133">
        <v>35707435</v>
      </c>
    </row>
    <row r="31" spans="1:9" ht="21" customHeight="1">
      <c r="A31" s="156" t="s">
        <v>138</v>
      </c>
      <c r="B31" s="129"/>
      <c r="C31" s="131">
        <f>SUM(C24:C30)</f>
        <v>44346542</v>
      </c>
      <c r="D31" s="130"/>
      <c r="E31" s="131">
        <f>SUM(E24:E30)</f>
        <v>70699075</v>
      </c>
      <c r="F31" s="130"/>
      <c r="G31" s="134">
        <f>SUM(G24:G30)</f>
        <v>44869904</v>
      </c>
      <c r="H31" s="53"/>
      <c r="I31" s="131">
        <f>SUM(I24:I30)</f>
        <v>70002682</v>
      </c>
    </row>
    <row r="32" spans="1:9" ht="21" customHeight="1">
      <c r="A32" s="161" t="s">
        <v>130</v>
      </c>
      <c r="B32" s="129"/>
      <c r="C32" s="53">
        <v>-299260</v>
      </c>
      <c r="D32" s="130"/>
      <c r="E32" s="131">
        <v>-153921</v>
      </c>
      <c r="F32" s="130"/>
      <c r="G32" s="18">
        <v>-299260</v>
      </c>
      <c r="H32" s="53"/>
      <c r="I32" s="131">
        <v>-153921</v>
      </c>
    </row>
    <row r="33" spans="1:9" ht="21" customHeight="1">
      <c r="A33" s="161" t="s">
        <v>93</v>
      </c>
      <c r="B33" s="129"/>
      <c r="C33" s="53">
        <v>2349424</v>
      </c>
      <c r="D33" s="130"/>
      <c r="E33" s="131">
        <v>4294193</v>
      </c>
      <c r="F33" s="135"/>
      <c r="G33" s="18">
        <v>2348175</v>
      </c>
      <c r="H33" s="53"/>
      <c r="I33" s="131">
        <v>4292988</v>
      </c>
    </row>
    <row r="34" spans="1:9" ht="21" customHeight="1">
      <c r="A34" s="161" t="s">
        <v>73</v>
      </c>
      <c r="B34" s="129"/>
      <c r="C34" s="53">
        <v>-9372014</v>
      </c>
      <c r="D34" s="135"/>
      <c r="E34" s="131">
        <v>-11478732</v>
      </c>
      <c r="F34" s="135"/>
      <c r="G34" s="18">
        <v>-9372014</v>
      </c>
      <c r="H34" s="53"/>
      <c r="I34" s="131">
        <v>-11478732</v>
      </c>
    </row>
    <row r="35" spans="1:9" ht="21" customHeight="1">
      <c r="A35" s="168" t="s">
        <v>139</v>
      </c>
      <c r="B35" s="129"/>
      <c r="C35" s="169">
        <f>SUM(C31:C34)</f>
        <v>37024692</v>
      </c>
      <c r="D35" s="135"/>
      <c r="E35" s="169">
        <f>SUM(E31:E34)</f>
        <v>63360615</v>
      </c>
      <c r="F35" s="135"/>
      <c r="G35" s="170">
        <f>SUM(G31:G34)</f>
        <v>37546805</v>
      </c>
      <c r="H35" s="53"/>
      <c r="I35" s="169">
        <f>SUM(I31:I34)</f>
        <v>62663017</v>
      </c>
    </row>
    <row r="36" spans="1:9" ht="21" customHeight="1">
      <c r="A36" s="168"/>
      <c r="B36" s="129"/>
      <c r="C36" s="53"/>
      <c r="D36" s="135"/>
      <c r="E36" s="160"/>
      <c r="F36" s="160"/>
      <c r="G36" s="158"/>
      <c r="H36" s="158"/>
      <c r="I36" s="129"/>
    </row>
    <row r="37" spans="1:9" ht="21" customHeight="1">
      <c r="A37" s="129"/>
      <c r="B37" s="129"/>
      <c r="C37" s="160"/>
      <c r="D37" s="160"/>
      <c r="E37" s="160"/>
      <c r="F37" s="160"/>
      <c r="G37" s="158"/>
      <c r="H37" s="158"/>
      <c r="I37" s="129"/>
    </row>
    <row r="38" spans="1:9" ht="21" customHeight="1">
      <c r="A38" s="168"/>
      <c r="B38" s="129"/>
      <c r="C38" s="53"/>
      <c r="D38" s="135"/>
      <c r="E38" s="160"/>
      <c r="F38" s="160"/>
      <c r="G38" s="158"/>
      <c r="H38" s="158"/>
      <c r="I38" s="129"/>
    </row>
    <row r="39" spans="1:9" ht="21" customHeight="1">
      <c r="A39" s="168"/>
      <c r="B39" s="129"/>
      <c r="C39" s="53"/>
      <c r="D39" s="135"/>
      <c r="E39" s="160"/>
      <c r="F39" s="160"/>
      <c r="G39" s="158"/>
      <c r="H39" s="158"/>
      <c r="I39" s="129"/>
    </row>
    <row r="40" spans="1:9" ht="21" customHeight="1">
      <c r="A40" s="168"/>
      <c r="B40" s="129"/>
      <c r="C40" s="53"/>
      <c r="D40" s="135"/>
      <c r="E40" s="160"/>
      <c r="F40" s="160"/>
      <c r="G40" s="158"/>
      <c r="H40" s="158"/>
      <c r="I40" s="129"/>
    </row>
    <row r="41" spans="1:9" ht="21" customHeight="1">
      <c r="A41" s="168"/>
      <c r="B41" s="129"/>
      <c r="C41" s="53"/>
      <c r="D41" s="135"/>
      <c r="E41" s="160"/>
      <c r="F41" s="160"/>
      <c r="G41" s="158"/>
      <c r="H41" s="158"/>
      <c r="I41" s="129"/>
    </row>
    <row r="42" spans="1:9" ht="24" customHeight="1">
      <c r="A42" s="183" t="s">
        <v>140</v>
      </c>
      <c r="B42" s="183"/>
      <c r="C42" s="183"/>
      <c r="D42" s="183"/>
      <c r="E42" s="183"/>
      <c r="F42" s="183"/>
      <c r="G42" s="183"/>
      <c r="H42" s="183"/>
      <c r="I42" s="183"/>
    </row>
    <row r="43" spans="1:9" ht="24" customHeight="1">
      <c r="A43" s="184" t="s">
        <v>70</v>
      </c>
      <c r="B43" s="184"/>
      <c r="C43" s="184"/>
      <c r="D43" s="184"/>
      <c r="E43" s="184"/>
      <c r="F43" s="184"/>
      <c r="G43" s="184"/>
      <c r="H43" s="184"/>
      <c r="I43" s="184"/>
    </row>
    <row r="44" spans="1:9" ht="24" customHeight="1">
      <c r="A44" s="185" t="s">
        <v>152</v>
      </c>
      <c r="B44" s="185"/>
      <c r="C44" s="185"/>
      <c r="D44" s="185"/>
      <c r="E44" s="185"/>
      <c r="F44" s="185"/>
      <c r="G44" s="185"/>
      <c r="H44" s="185"/>
      <c r="I44" s="185"/>
    </row>
    <row r="45" spans="1:9" ht="24" customHeight="1">
      <c r="A45" s="185" t="s">
        <v>6</v>
      </c>
      <c r="B45" s="185"/>
      <c r="C45" s="185"/>
      <c r="D45" s="185"/>
      <c r="E45" s="185"/>
      <c r="F45" s="185"/>
      <c r="G45" s="185"/>
      <c r="H45" s="185"/>
      <c r="I45" s="185"/>
    </row>
    <row r="46" spans="1:9" ht="24" customHeight="1">
      <c r="A46" s="142"/>
      <c r="B46" s="142"/>
      <c r="C46" s="142"/>
      <c r="D46" s="142"/>
      <c r="E46" s="142"/>
      <c r="F46" s="142"/>
      <c r="G46" s="143"/>
      <c r="H46" s="142"/>
      <c r="I46" s="144" t="s">
        <v>48</v>
      </c>
    </row>
    <row r="47" spans="1:9" ht="9.6" customHeight="1">
      <c r="A47" s="145"/>
      <c r="B47" s="145"/>
      <c r="C47" s="146"/>
      <c r="D47" s="146"/>
      <c r="E47" s="146"/>
      <c r="F47" s="146"/>
      <c r="G47" s="147"/>
      <c r="H47" s="147"/>
      <c r="I47" s="129"/>
    </row>
    <row r="48" spans="1:9" ht="21" customHeight="1">
      <c r="A48" s="148"/>
      <c r="B48" s="149"/>
      <c r="C48" s="182" t="s">
        <v>1</v>
      </c>
      <c r="D48" s="182"/>
      <c r="E48" s="182"/>
      <c r="F48" s="150"/>
      <c r="G48" s="182" t="s">
        <v>2</v>
      </c>
      <c r="H48" s="182"/>
      <c r="I48" s="182"/>
    </row>
    <row r="49" spans="1:9" ht="21" customHeight="1">
      <c r="A49" s="148"/>
      <c r="B49" s="129"/>
      <c r="C49" s="151" t="s">
        <v>86</v>
      </c>
      <c r="D49" s="152"/>
      <c r="E49" s="151" t="s">
        <v>79</v>
      </c>
      <c r="F49" s="152"/>
      <c r="G49" s="153" t="s">
        <v>86</v>
      </c>
      <c r="H49" s="152"/>
      <c r="I49" s="151" t="s">
        <v>79</v>
      </c>
    </row>
    <row r="50" spans="1:9" ht="21" customHeight="1">
      <c r="A50" s="168" t="s">
        <v>74</v>
      </c>
      <c r="B50" s="129"/>
      <c r="C50" s="53"/>
      <c r="D50" s="135"/>
      <c r="E50" s="160"/>
      <c r="F50" s="160"/>
      <c r="G50" s="158"/>
      <c r="H50" s="158"/>
      <c r="I50" s="129"/>
    </row>
    <row r="51" spans="1:9" ht="21" customHeight="1">
      <c r="A51" s="156" t="s">
        <v>159</v>
      </c>
      <c r="B51" s="129"/>
      <c r="C51" s="135">
        <v>-1821823</v>
      </c>
      <c r="D51" s="135"/>
      <c r="E51" s="135">
        <f>-1450744-1301650</f>
        <v>-2752394</v>
      </c>
      <c r="F51" s="160"/>
      <c r="G51" s="158">
        <v>-1821823</v>
      </c>
      <c r="H51" s="158"/>
      <c r="I51" s="135">
        <f>-1450744-1301650</f>
        <v>-2752394</v>
      </c>
    </row>
    <row r="52" spans="1:9" ht="21" customHeight="1">
      <c r="A52" s="156" t="s">
        <v>94</v>
      </c>
      <c r="B52" s="129"/>
      <c r="C52" s="135"/>
      <c r="D52" s="135"/>
      <c r="E52" s="135"/>
      <c r="F52" s="160"/>
      <c r="G52" s="158"/>
      <c r="H52" s="158"/>
      <c r="I52" s="135"/>
    </row>
    <row r="53" spans="1:9" ht="21" customHeight="1">
      <c r="A53" s="159" t="s">
        <v>95</v>
      </c>
      <c r="B53" s="129"/>
      <c r="C53" s="135">
        <v>-37429075</v>
      </c>
      <c r="D53" s="135"/>
      <c r="E53" s="135">
        <v>-55631689</v>
      </c>
      <c r="F53" s="160"/>
      <c r="G53" s="158">
        <v>-37429075</v>
      </c>
      <c r="H53" s="158"/>
      <c r="I53" s="135">
        <v>-55631689</v>
      </c>
    </row>
    <row r="54" spans="1:9" ht="21" customHeight="1">
      <c r="A54" s="156" t="s">
        <v>96</v>
      </c>
      <c r="B54" s="129"/>
      <c r="C54" s="135"/>
      <c r="D54" s="135"/>
      <c r="E54" s="135"/>
      <c r="F54" s="160"/>
      <c r="G54" s="158"/>
      <c r="H54" s="158"/>
      <c r="I54" s="135"/>
    </row>
    <row r="55" spans="1:9" ht="21" customHeight="1">
      <c r="A55" s="159" t="s">
        <v>95</v>
      </c>
      <c r="B55" s="129"/>
      <c r="C55" s="135">
        <v>72911972</v>
      </c>
      <c r="D55" s="135"/>
      <c r="E55" s="135">
        <v>69509585</v>
      </c>
      <c r="F55" s="160"/>
      <c r="G55" s="158">
        <v>72911972</v>
      </c>
      <c r="H55" s="158"/>
      <c r="I55" s="135">
        <v>69509585</v>
      </c>
    </row>
    <row r="56" spans="1:9" ht="21" customHeight="1">
      <c r="A56" s="156" t="s">
        <v>131</v>
      </c>
      <c r="B56" s="129"/>
      <c r="C56" s="112">
        <v>0</v>
      </c>
      <c r="D56" s="135"/>
      <c r="E56" s="135">
        <v>-1936942</v>
      </c>
      <c r="F56" s="160"/>
      <c r="G56" s="112">
        <v>0</v>
      </c>
      <c r="H56" s="158"/>
      <c r="I56" s="135">
        <v>-1936942</v>
      </c>
    </row>
    <row r="57" spans="1:9" ht="21" customHeight="1">
      <c r="A57" s="129" t="s">
        <v>69</v>
      </c>
      <c r="B57" s="129"/>
      <c r="C57" s="135">
        <v>794478</v>
      </c>
      <c r="D57" s="135"/>
      <c r="E57" s="135">
        <v>791167</v>
      </c>
      <c r="F57" s="160"/>
      <c r="G57" s="158">
        <v>794478</v>
      </c>
      <c r="H57" s="158"/>
      <c r="I57" s="135">
        <v>791167</v>
      </c>
    </row>
    <row r="58" spans="1:9" ht="21" customHeight="1">
      <c r="A58" s="168" t="s">
        <v>165</v>
      </c>
      <c r="B58" s="129"/>
      <c r="C58" s="171">
        <f>SUM(C51:C57)</f>
        <v>34455552</v>
      </c>
      <c r="D58" s="135"/>
      <c r="E58" s="171">
        <f>SUM(E51:E57)</f>
        <v>9979727</v>
      </c>
      <c r="F58" s="160"/>
      <c r="G58" s="171">
        <f>SUM(G51:G57)</f>
        <v>34455552</v>
      </c>
      <c r="H58" s="158"/>
      <c r="I58" s="171">
        <f>SUM(I51:I57)</f>
        <v>9979727</v>
      </c>
    </row>
    <row r="59" spans="1:9" ht="21" customHeight="1">
      <c r="A59" s="156"/>
      <c r="B59" s="129"/>
      <c r="C59" s="160"/>
      <c r="D59" s="135"/>
      <c r="E59" s="160"/>
      <c r="F59" s="160"/>
      <c r="G59" s="158"/>
      <c r="H59" s="158"/>
      <c r="I59" s="129"/>
    </row>
    <row r="60" spans="1:9" ht="21" customHeight="1">
      <c r="A60" s="168" t="s">
        <v>75</v>
      </c>
      <c r="B60" s="129"/>
      <c r="C60" s="135"/>
      <c r="D60" s="135"/>
      <c r="E60" s="135"/>
      <c r="F60" s="160"/>
      <c r="G60" s="158"/>
      <c r="H60" s="158"/>
      <c r="I60" s="135"/>
    </row>
    <row r="61" spans="1:9" ht="21" customHeight="1">
      <c r="A61" s="156" t="s">
        <v>97</v>
      </c>
      <c r="B61" s="129"/>
      <c r="C61" s="135">
        <v>-1286972</v>
      </c>
      <c r="D61" s="135"/>
      <c r="E61" s="135">
        <v>-1758443</v>
      </c>
      <c r="F61" s="160"/>
      <c r="G61" s="158">
        <v>-1286972</v>
      </c>
      <c r="H61" s="158"/>
      <c r="I61" s="135">
        <v>-1758443</v>
      </c>
    </row>
    <row r="62" spans="1:9" ht="21" customHeight="1">
      <c r="A62" s="156" t="s">
        <v>160</v>
      </c>
      <c r="B62" s="129"/>
      <c r="C62" s="135">
        <v>-49679676</v>
      </c>
      <c r="D62" s="135"/>
      <c r="E62" s="135">
        <v>-51979661</v>
      </c>
      <c r="F62" s="160"/>
      <c r="G62" s="158">
        <v>-49679676</v>
      </c>
      <c r="H62" s="158"/>
      <c r="I62" s="135">
        <v>-51979661</v>
      </c>
    </row>
    <row r="63" spans="1:9" ht="21" customHeight="1">
      <c r="A63" s="168" t="s">
        <v>136</v>
      </c>
      <c r="B63" s="129"/>
      <c r="C63" s="171">
        <f>SUM(C61:C62)</f>
        <v>-50966648</v>
      </c>
      <c r="D63" s="135"/>
      <c r="E63" s="171">
        <f>SUM(E61:E62)</f>
        <v>-53738104</v>
      </c>
      <c r="F63" s="160"/>
      <c r="G63" s="171">
        <f>SUM(G61:G62)</f>
        <v>-50966648</v>
      </c>
      <c r="H63" s="158"/>
      <c r="I63" s="171">
        <f>SUM(I61:I62)</f>
        <v>-53738104</v>
      </c>
    </row>
    <row r="64" spans="1:9" ht="21" customHeight="1">
      <c r="A64" s="156"/>
      <c r="B64" s="129"/>
      <c r="C64" s="135"/>
      <c r="D64" s="135"/>
      <c r="E64" s="135"/>
      <c r="F64" s="160"/>
      <c r="G64" s="158"/>
      <c r="H64" s="158"/>
      <c r="I64" s="135"/>
    </row>
    <row r="65" spans="1:9" ht="21" customHeight="1">
      <c r="A65" s="168" t="s">
        <v>146</v>
      </c>
      <c r="B65" s="129"/>
      <c r="C65" s="135">
        <f>SUM(C63,C58,C35)</f>
        <v>20513596</v>
      </c>
      <c r="D65" s="135"/>
      <c r="E65" s="135">
        <f>SUM(E63,E58,E35)</f>
        <v>19602238</v>
      </c>
      <c r="F65" s="160"/>
      <c r="G65" s="158">
        <f>SUM(G63,G58,G35)</f>
        <v>21035709</v>
      </c>
      <c r="H65" s="158"/>
      <c r="I65" s="135">
        <f>SUM(I63,I58,I35)</f>
        <v>18904640</v>
      </c>
    </row>
    <row r="66" spans="1:9" ht="21" customHeight="1">
      <c r="A66" s="156" t="s">
        <v>132</v>
      </c>
      <c r="B66" s="129"/>
      <c r="C66" s="135">
        <v>102580027</v>
      </c>
      <c r="D66" s="135"/>
      <c r="E66" s="135">
        <v>70776083</v>
      </c>
      <c r="F66" s="160"/>
      <c r="G66" s="158">
        <v>101502555</v>
      </c>
      <c r="H66" s="158"/>
      <c r="I66" s="135">
        <v>70660328</v>
      </c>
    </row>
    <row r="67" spans="1:9" ht="21" customHeight="1">
      <c r="A67" s="129" t="s">
        <v>164</v>
      </c>
      <c r="B67" s="129"/>
      <c r="C67" s="135">
        <v>-49441</v>
      </c>
      <c r="D67" s="135"/>
      <c r="E67" s="135">
        <v>-29007</v>
      </c>
      <c r="F67" s="160"/>
      <c r="G67" s="135">
        <v>-49441</v>
      </c>
      <c r="H67" s="158"/>
      <c r="I67" s="135">
        <v>-29007</v>
      </c>
    </row>
    <row r="68" spans="1:9" ht="21" customHeight="1" thickBot="1">
      <c r="A68" s="168" t="s">
        <v>133</v>
      </c>
      <c r="B68" s="129"/>
      <c r="C68" s="172">
        <f>SUM(C65:C67)</f>
        <v>123044182</v>
      </c>
      <c r="D68" s="135"/>
      <c r="E68" s="172">
        <f>SUM(E65:E67)</f>
        <v>90349314</v>
      </c>
      <c r="F68" s="160"/>
      <c r="G68" s="173">
        <f>SUM(G65:G67)</f>
        <v>122488823</v>
      </c>
      <c r="H68" s="158"/>
      <c r="I68" s="172">
        <f>SUM(I65:I67)</f>
        <v>89535961</v>
      </c>
    </row>
    <row r="69" spans="1:9" ht="21" customHeight="1" thickTop="1">
      <c r="A69" s="101"/>
      <c r="C69" s="60"/>
      <c r="D69" s="60"/>
      <c r="E69" s="60"/>
      <c r="I69" s="60"/>
    </row>
    <row r="70" spans="1:9" ht="21" customHeight="1">
      <c r="A70" s="101" t="s">
        <v>98</v>
      </c>
      <c r="D70" s="60"/>
    </row>
    <row r="71" spans="1:9" ht="21" customHeight="1">
      <c r="A71" s="100" t="s">
        <v>99</v>
      </c>
      <c r="C71" s="112">
        <v>0</v>
      </c>
      <c r="D71" s="60"/>
      <c r="E71" s="112">
        <v>0</v>
      </c>
      <c r="G71" s="112">
        <v>0</v>
      </c>
      <c r="I71" s="112">
        <v>0</v>
      </c>
    </row>
    <row r="72" spans="1:9" ht="21" customHeight="1">
      <c r="A72" s="100" t="s">
        <v>100</v>
      </c>
      <c r="C72" s="112">
        <v>0</v>
      </c>
      <c r="D72" s="60"/>
      <c r="E72" s="112">
        <v>0</v>
      </c>
      <c r="G72" s="112">
        <v>0</v>
      </c>
      <c r="I72" s="112">
        <v>0</v>
      </c>
    </row>
    <row r="73" spans="1:9" ht="21" customHeight="1">
      <c r="A73" s="101"/>
      <c r="C73" s="60"/>
      <c r="D73" s="60"/>
      <c r="E73" s="60"/>
      <c r="G73" s="112"/>
    </row>
    <row r="74" spans="1:9" ht="21" customHeight="1">
      <c r="A74" s="101"/>
      <c r="C74" s="60"/>
      <c r="E74" s="60"/>
    </row>
    <row r="75" spans="1:9" ht="21" customHeight="1">
      <c r="A75" s="101"/>
      <c r="C75" s="60"/>
      <c r="E75" s="60"/>
    </row>
    <row r="76" spans="1:9" ht="21" customHeight="1">
      <c r="A76" s="101"/>
      <c r="C76" s="60"/>
      <c r="E76" s="60"/>
    </row>
    <row r="77" spans="1:9" ht="21" customHeight="1">
      <c r="A77" s="101"/>
      <c r="C77" s="60"/>
      <c r="E77" s="60"/>
    </row>
    <row r="79" spans="1:9" ht="21" customHeight="1">
      <c r="C79" s="7"/>
    </row>
    <row r="80" spans="1:9" ht="21" customHeight="1">
      <c r="C80" s="7"/>
    </row>
    <row r="81" spans="1:1" ht="21" customHeight="1">
      <c r="A81" s="7" t="s">
        <v>17</v>
      </c>
    </row>
  </sheetData>
  <sheetProtection selectLockedCells="1" selectUnlockedCells="1"/>
  <mergeCells count="12">
    <mergeCell ref="A42:I42"/>
    <mergeCell ref="A43:I43"/>
    <mergeCell ref="A44:I44"/>
    <mergeCell ref="C48:E48"/>
    <mergeCell ref="G48:I48"/>
    <mergeCell ref="A45:I45"/>
    <mergeCell ref="C7:E7"/>
    <mergeCell ref="G7:I7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fc84d5c3c16b40e988d85ca72292f09d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5ea77066fe6c4e86cd33f3549c1fb23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0294B6-7DD6-4BDF-A7C8-AA05E61D7A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bb96ebbb-43c2-4201-83ef-dc4800f221f7"/>
    <ds:schemaRef ds:uri="http://schemas.microsoft.com/office/infopath/2007/PartnerControls"/>
    <ds:schemaRef ds:uri="http://schemas.openxmlformats.org/package/2006/metadata/core-properties"/>
    <ds:schemaRef ds:uri="ea2bf9ba-a765-44e9-b576-443bae60ba07"/>
    <ds:schemaRef ds:uri="c06e91a0-c028-4067-baa2-1d41c95d2b4a"/>
    <ds:schemaRef ds:uri="007bea1d-50ab-46ef-9096-f06598698ae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หนี้สินและทุน</vt:lpstr>
      <vt:lpstr>กำไรขาดทุน-3 เดือน</vt:lpstr>
      <vt:lpstr>กำไรขาดทุน-6 เดือน</vt:lpstr>
      <vt:lpstr>ผู้ถือหุ้นรวม</vt:lpstr>
      <vt:lpstr>ผู้ถือหุ้นเฉพาะ</vt:lpstr>
      <vt:lpstr>กระแสเงินสด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2025-08-07T10:24:03Z</cp:lastPrinted>
  <dcterms:created xsi:type="dcterms:W3CDTF">2002-02-20T03:29:38Z</dcterms:created>
  <dcterms:modified xsi:type="dcterms:W3CDTF">2025-08-07T10:24:09Z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2023-05-19T09:14:28Z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c9d98848-6afa-4e29-aede-b40a378de884</vt:lpwstr>
  </property>
  <property fmtid="{D5CDD505-2E9C-101B-9397-08002B2CF9AE}" pid="19" name="MSIP_Label_4a7666b9-8c22-4014-be35-6a0285aeb119_ContentBits">
    <vt:lpwstr>2</vt:lpwstr>
  </property>
</Properties>
</file>