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งบ\ปี 2568\Q2'25\SET\"/>
    </mc:Choice>
  </mc:AlternateContent>
  <xr:revisionPtr revIDLastSave="0" documentId="8_{30F82D47-3F6D-4D0B-9B0D-2C201348E444}" xr6:coauthVersionLast="47" xr6:coauthVersionMax="47" xr10:uidLastSave="{00000000-0000-0000-0000-000000000000}"/>
  <bookViews>
    <workbookView xWindow="-110" yWindow="-110" windowWidth="19420" windowHeight="10300" xr2:uid="{D6132FA7-AD2D-48FF-A0A2-BB001DA7FC11}"/>
  </bookViews>
  <sheets>
    <sheet name="BS 3-5 TH" sheetId="1" r:id="rId1"/>
    <sheet name="PL 6 TH" sheetId="2" r:id="rId2"/>
    <sheet name="PL 7 TH" sheetId="3" r:id="rId3"/>
    <sheet name="SH-8 TH" sheetId="4" r:id="rId4"/>
    <sheet name="SH-9 TH" sheetId="5" r:id="rId5"/>
    <sheet name="SH-10 TH" sheetId="6" r:id="rId6"/>
    <sheet name="SH-11 TH" sheetId="7" r:id="rId7"/>
    <sheet name="CF 12-13 TH" sheetId="8" r:id="rId8"/>
  </sheets>
  <externalReferences>
    <externalReference r:id="rId9"/>
    <externalReference r:id="rId10"/>
  </externalReferences>
  <definedNames>
    <definedName name="\a" localSheetId="1">'[1]BL-3-14'!#REF!</definedName>
    <definedName name="\a" localSheetId="2">'[1]BL-3-14'!#REF!</definedName>
    <definedName name="\a">'[1]BL-3-14'!#REF!</definedName>
    <definedName name="\c" localSheetId="1">'[1]BL-3-14'!#REF!</definedName>
    <definedName name="\c" localSheetId="2">'[1]BL-3-14'!#REF!</definedName>
    <definedName name="\c">'[1]BL-3-14'!#REF!</definedName>
    <definedName name="\d" localSheetId="1">'[1]BL-3-14'!#REF!</definedName>
    <definedName name="\d" localSheetId="2">'[1]BL-3-14'!#REF!</definedName>
    <definedName name="\d">'[1]BL-3-14'!#REF!</definedName>
    <definedName name="_xlnm._FilterDatabase" localSheetId="7" hidden="1">'CF 12-13 TH'!$A$1:$J$73</definedName>
    <definedName name="_xlnm.Print_Area" localSheetId="0">'BS 3-5 TH'!$A$1:$J$88</definedName>
    <definedName name="_xlnm.Print_Area" localSheetId="7">'CF 12-13 TH'!$A$1:$J$75</definedName>
    <definedName name="_xlnm.Print_Area" localSheetId="1">'PL 6 TH'!$A$1:$J$29</definedName>
    <definedName name="_xlnm.Print_Area" localSheetId="2">'PL 7 TH'!$A$1:$J$29</definedName>
    <definedName name="_xlnm.Print_Area" localSheetId="5">'SH-10 TH'!$A$1:$P$25</definedName>
    <definedName name="_xlnm.Print_Area" localSheetId="6">'SH-11 TH'!$A$1:$P$24</definedName>
    <definedName name="_xlnm.Print_Area" localSheetId="3">'SH-8 TH'!$A$1:$P$25</definedName>
    <definedName name="_xlnm.Print_Area" localSheetId="4">'SH-9 TH'!$A$1:$P$24</definedName>
    <definedName name="wwwww" localSheetId="1">[2]BL!#REF!</definedName>
    <definedName name="wwwww" localSheetId="2">[2]BL!#REF!</definedName>
    <definedName name="wwwww">[2]BL!#REF!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5" i="8" l="1"/>
  <c r="H65" i="8"/>
  <c r="F65" i="8"/>
  <c r="D65" i="8"/>
  <c r="J56" i="8"/>
  <c r="H56" i="8"/>
  <c r="F56" i="8"/>
  <c r="D56" i="8"/>
  <c r="J37" i="8"/>
  <c r="J39" i="8" s="1"/>
  <c r="J67" i="8" s="1"/>
  <c r="J69" i="8" s="1"/>
  <c r="H37" i="8"/>
  <c r="H39" i="8" s="1"/>
  <c r="H67" i="8" s="1"/>
  <c r="H69" i="8" s="1"/>
  <c r="L68" i="8" s="1"/>
  <c r="F37" i="8"/>
  <c r="F39" i="8" s="1"/>
  <c r="F67" i="8" s="1"/>
  <c r="F69" i="8" s="1"/>
  <c r="J23" i="8"/>
  <c r="H23" i="8"/>
  <c r="F23" i="8"/>
  <c r="D23" i="8"/>
  <c r="D37" i="8" s="1"/>
  <c r="D39" i="8" s="1"/>
  <c r="D67" i="8" s="1"/>
  <c r="D69" i="8" s="1"/>
  <c r="K68" i="8" s="1"/>
  <c r="N23" i="7"/>
  <c r="P21" i="7"/>
  <c r="N21" i="7"/>
  <c r="L21" i="7"/>
  <c r="L23" i="7" s="1"/>
  <c r="J21" i="7"/>
  <c r="J23" i="7" s="1"/>
  <c r="H21" i="7"/>
  <c r="F21" i="7"/>
  <c r="D21" i="7"/>
  <c r="D23" i="7" s="1"/>
  <c r="P20" i="7"/>
  <c r="N17" i="7"/>
  <c r="L17" i="7"/>
  <c r="D17" i="7"/>
  <c r="N16" i="7"/>
  <c r="L16" i="7"/>
  <c r="J16" i="7"/>
  <c r="J17" i="7" s="1"/>
  <c r="H16" i="7"/>
  <c r="H17" i="7" s="1"/>
  <c r="F16" i="7"/>
  <c r="F17" i="7" s="1"/>
  <c r="F23" i="7" s="1"/>
  <c r="D16" i="7"/>
  <c r="P15" i="7"/>
  <c r="P16" i="7" s="1"/>
  <c r="P17" i="7" s="1"/>
  <c r="P23" i="7" s="1"/>
  <c r="P11" i="7"/>
  <c r="N24" i="6"/>
  <c r="L24" i="6"/>
  <c r="N22" i="6"/>
  <c r="L22" i="6"/>
  <c r="J22" i="6"/>
  <c r="J24" i="6" s="1"/>
  <c r="H22" i="6"/>
  <c r="F22" i="6"/>
  <c r="D22" i="6"/>
  <c r="P21" i="6"/>
  <c r="P22" i="6" s="1"/>
  <c r="N18" i="6"/>
  <c r="L18" i="6"/>
  <c r="J18" i="6"/>
  <c r="N17" i="6"/>
  <c r="L17" i="6"/>
  <c r="J17" i="6"/>
  <c r="H17" i="6"/>
  <c r="H18" i="6" s="1"/>
  <c r="F17" i="6"/>
  <c r="F18" i="6" s="1"/>
  <c r="D17" i="6"/>
  <c r="D18" i="6" s="1"/>
  <c r="D24" i="6" s="1"/>
  <c r="P16" i="6"/>
  <c r="P15" i="6"/>
  <c r="P17" i="6" s="1"/>
  <c r="P18" i="6" s="1"/>
  <c r="P11" i="6"/>
  <c r="N23" i="5"/>
  <c r="L23" i="5"/>
  <c r="H23" i="5"/>
  <c r="N21" i="5"/>
  <c r="L21" i="5"/>
  <c r="J21" i="5"/>
  <c r="J23" i="5" s="1"/>
  <c r="H21" i="5"/>
  <c r="F21" i="5"/>
  <c r="F23" i="5" s="1"/>
  <c r="D21" i="5"/>
  <c r="D23" i="5" s="1"/>
  <c r="P20" i="5"/>
  <c r="P21" i="5" s="1"/>
  <c r="N17" i="5"/>
  <c r="L17" i="5"/>
  <c r="J17" i="5"/>
  <c r="F17" i="5"/>
  <c r="N16" i="5"/>
  <c r="L16" i="5"/>
  <c r="J16" i="5"/>
  <c r="H16" i="5"/>
  <c r="H17" i="5" s="1"/>
  <c r="F16" i="5"/>
  <c r="D16" i="5"/>
  <c r="D17" i="5" s="1"/>
  <c r="P15" i="5"/>
  <c r="P16" i="5" s="1"/>
  <c r="P17" i="5" s="1"/>
  <c r="P11" i="5"/>
  <c r="L24" i="4"/>
  <c r="J24" i="4"/>
  <c r="N22" i="4"/>
  <c r="L22" i="4"/>
  <c r="J22" i="4"/>
  <c r="H22" i="4"/>
  <c r="H24" i="4" s="1"/>
  <c r="F22" i="4"/>
  <c r="D22" i="4"/>
  <c r="D24" i="4" s="1"/>
  <c r="P21" i="4"/>
  <c r="P22" i="4" s="1"/>
  <c r="P24" i="4" s="1"/>
  <c r="L18" i="4"/>
  <c r="J18" i="4"/>
  <c r="H18" i="4"/>
  <c r="D18" i="4"/>
  <c r="N17" i="4"/>
  <c r="N18" i="4" s="1"/>
  <c r="N24" i="4" s="1"/>
  <c r="L17" i="4"/>
  <c r="J17" i="4"/>
  <c r="H17" i="4"/>
  <c r="F17" i="4"/>
  <c r="F18" i="4" s="1"/>
  <c r="F24" i="4" s="1"/>
  <c r="D17" i="4"/>
  <c r="P16" i="4"/>
  <c r="P15" i="4"/>
  <c r="P17" i="4" s="1"/>
  <c r="P18" i="4" s="1"/>
  <c r="P11" i="4"/>
  <c r="H15" i="3"/>
  <c r="H20" i="3" s="1"/>
  <c r="H22" i="3" s="1"/>
  <c r="H24" i="3" s="1"/>
  <c r="H26" i="3" s="1"/>
  <c r="F15" i="3"/>
  <c r="F20" i="3" s="1"/>
  <c r="F22" i="3" s="1"/>
  <c r="F24" i="3" s="1"/>
  <c r="F26" i="3" s="1"/>
  <c r="D15" i="3"/>
  <c r="D20" i="3" s="1"/>
  <c r="D22" i="3" s="1"/>
  <c r="D24" i="3" s="1"/>
  <c r="D26" i="3" s="1"/>
  <c r="J12" i="3"/>
  <c r="J15" i="3" s="1"/>
  <c r="J20" i="3" s="1"/>
  <c r="J22" i="3" s="1"/>
  <c r="J24" i="3" s="1"/>
  <c r="J26" i="3" s="1"/>
  <c r="H12" i="3"/>
  <c r="F12" i="3"/>
  <c r="D12" i="3"/>
  <c r="H15" i="2"/>
  <c r="H20" i="2" s="1"/>
  <c r="H22" i="2" s="1"/>
  <c r="H24" i="2" s="1"/>
  <c r="H26" i="2" s="1"/>
  <c r="F15" i="2"/>
  <c r="F20" i="2" s="1"/>
  <c r="F22" i="2" s="1"/>
  <c r="F24" i="2" s="1"/>
  <c r="F26" i="2" s="1"/>
  <c r="D15" i="2"/>
  <c r="D20" i="2" s="1"/>
  <c r="D22" i="2" s="1"/>
  <c r="D24" i="2" s="1"/>
  <c r="D26" i="2" s="1"/>
  <c r="J12" i="2"/>
  <c r="J15" i="2" s="1"/>
  <c r="J20" i="2" s="1"/>
  <c r="J22" i="2" s="1"/>
  <c r="J24" i="2" s="1"/>
  <c r="J26" i="2" s="1"/>
  <c r="H12" i="2"/>
  <c r="F12" i="2"/>
  <c r="D12" i="2"/>
  <c r="D87" i="1"/>
  <c r="J85" i="1"/>
  <c r="H85" i="1"/>
  <c r="F85" i="1"/>
  <c r="D85" i="1"/>
  <c r="D62" i="1"/>
  <c r="J61" i="1"/>
  <c r="H61" i="1"/>
  <c r="F61" i="1"/>
  <c r="D61" i="1"/>
  <c r="J53" i="1"/>
  <c r="J62" i="1" s="1"/>
  <c r="J87" i="1" s="1"/>
  <c r="H53" i="1"/>
  <c r="H62" i="1" s="1"/>
  <c r="H87" i="1" s="1"/>
  <c r="F53" i="1"/>
  <c r="F62" i="1" s="1"/>
  <c r="F87" i="1" s="1"/>
  <c r="D53" i="1"/>
  <c r="J29" i="1"/>
  <c r="H29" i="1"/>
  <c r="F29" i="1"/>
  <c r="D29" i="1"/>
  <c r="J17" i="1"/>
  <c r="J31" i="1" s="1"/>
  <c r="H17" i="1"/>
  <c r="H31" i="1" s="1"/>
  <c r="F17" i="1"/>
  <c r="F31" i="1" s="1"/>
  <c r="D17" i="1"/>
  <c r="D31" i="1" s="1"/>
  <c r="F88" i="1" l="1"/>
  <c r="K88" i="1"/>
  <c r="L87" i="1"/>
  <c r="H88" i="1"/>
  <c r="K87" i="1"/>
  <c r="J88" i="1"/>
  <c r="H23" i="7"/>
  <c r="P24" i="6"/>
  <c r="D88" i="1"/>
  <c r="F24" i="6"/>
  <c r="P23" i="5"/>
  <c r="H24" i="6"/>
  <c r="L88" i="1"/>
</calcChain>
</file>

<file path=xl/sharedStrings.xml><?xml version="1.0" encoding="utf-8"?>
<sst xmlns="http://schemas.openxmlformats.org/spreadsheetml/2006/main" count="354" uniqueCount="168">
  <si>
    <t>บริษัท เอสเอ็มดี ไรส์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</si>
  <si>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</si>
  <si>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</si>
  <si>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</si>
  <si>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</si>
  <si>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</si>
  <si>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</si>
  <si>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</si>
  <si>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</si>
  <si>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</si>
  <si>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</si>
  <si>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</si>
  <si>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</si>
  <si>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</si>
  <si>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ส่วนของลูกหนี้ตามสัญญาเช่าที่ถึงกำหนดชำระ</t>
  </si>
  <si>
    <t xml:space="preserve">   ภายในหนึ่งปี</t>
  </si>
  <si>
    <t>สินค้าคงเหลือ</t>
  </si>
  <si>
    <t>เงินจ่ายล่วงหน้าค่าสินค้า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</si>
  <si>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</si>
  <si>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</si>
  <si>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</si>
  <si>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</si>
  <si>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7, 13</t>
  </si>
  <si>
    <t>ลูกหนี้ตามสัญญาเช่า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</si>
  <si>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</si>
  <si>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</si>
  <si>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</si>
  <si>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6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</si>
  <si>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</si>
  <si>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</si>
  <si>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</si>
  <si>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</si>
  <si>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</si>
  <si>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</si>
  <si>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</si>
  <si>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</si>
  <si>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</si>
  <si>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</si>
  <si>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รายได้รอการรับรู้ - หมุนเวียน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</si>
  <si>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</si>
  <si>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</si>
  <si>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</si>
  <si>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</si>
  <si>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</si>
  <si>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</si>
  <si>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</si>
  <si>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</si>
  <si>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</si>
  <si>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เงินกู้ยืมระยาวจากสถาบันการเงิน</t>
  </si>
  <si>
    <t>7</t>
  </si>
  <si>
    <t>รายได้รอการรับรู้ - 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</si>
  <si>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</si>
  <si>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</si>
  <si>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</si>
  <si>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</si>
  <si>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</si>
  <si>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</si>
  <si>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</si>
  <si>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224,683,817 หุ้น มูลค่า 0.50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</si>
  <si>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</si>
  <si>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</si>
  <si>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</si>
  <si>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</si>
  <si>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</si>
  <si>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</si>
  <si>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  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</si>
  <si>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</si>
  <si>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</si>
  <si>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</si>
  <si>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</si>
  <si>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</si>
  <si>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</si>
  <si>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</si>
  <si>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</si>
  <si>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</si>
  <si>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</si>
  <si>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</si>
  <si>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</si>
  <si>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</si>
  <si>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</si>
  <si>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</si>
  <si>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</si>
  <si>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</si>
  <si>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</si>
  <si>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</si>
  <si>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</si>
  <si>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</si>
  <si>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</si>
  <si>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10</t>
  </si>
  <si>
    <t>สำหรับงวดหกเดือนสิ้นสุด</t>
  </si>
  <si>
    <t>8</t>
  </si>
  <si>
    <t>3</t>
  </si>
  <si>
    <t>ขาดทุนก่อนภาษีเงินได้</t>
  </si>
  <si>
    <t>9</t>
  </si>
  <si>
    <t>ขาดทุนสำหรับงวด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</si>
  <si>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</si>
  <si>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</si>
  <si>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</t>
  </si>
  <si>
    <t>ที่ออกและ</t>
  </si>
  <si>
    <t>ส่วนเกิน</t>
  </si>
  <si>
    <t>ทุนสำรอง</t>
  </si>
  <si>
    <t>สำรอง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</si>
  <si>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</si>
  <si>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</si>
  <si>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</si>
  <si>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</si>
  <si>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</si>
  <si>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ผู้ถือหุ้น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</si>
  <si>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</si>
  <si>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</si>
  <si>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</si>
  <si>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</si>
  <si>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การซื้อหุ้นทุนซื้อคืน</t>
  </si>
  <si>
    <t xml:space="preserve">    เงินปันผล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</si>
  <si>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</si>
  <si>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</si>
  <si>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กำไรขาดทุนเบ็ดเสร็จรวมสำหรับงวด</t>
  </si>
  <si>
    <t xml:space="preserve">    ขาดทุน</t>
  </si>
  <si>
    <t>รวมกำไร (ขาดทุน) เบ็ดเสร็จสำหรับงวด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</si>
  <si>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</si>
  <si>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</si>
  <si>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</si>
  <si>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กำไรขาดทุนเบ็ดเสร็จสำหรับงวด</t>
  </si>
  <si>
    <t>ยอดคงเหลือ ณ วันที่ 30 มิถุนายน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</si>
  <si>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</si>
  <si>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</si>
  <si>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</si>
  <si>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</si>
  <si>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</si>
  <si>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(กลับรายการ) ผลขาดทุนจากการด้อยค่าด้านเครดิตที่คาดว่าจะเกิดขึ้น</t>
  </si>
  <si>
    <t>(กำไร) ขาดทุนจากอัตราแลกเปลี่ยนที่ยังไม่เกิดขึ้น</t>
  </si>
  <si>
    <t>ขาดทุนจากการปรับมูลค่ายุติธรรม</t>
  </si>
  <si>
    <t>ขาดทุนจากการปรับมูลค่าสินค้า</t>
  </si>
  <si>
    <t>รับรู้รายได้รอการรับรู้</t>
  </si>
  <si>
    <t>ประมาณการหนี้สินสำหรับผลประโยชน์พนักงาน</t>
  </si>
  <si>
    <t>(กำไร) ขาดทุนจากการจำหน่ายอุปกรณ์และสินทรัพย์สิทธิการใช้</t>
  </si>
  <si>
    <t>ดอกเบี้ยรับ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</si>
  <si>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</si>
  <si>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</si>
  <si>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รายได้รอการรับรู้</t>
  </si>
  <si>
    <t>จ่ายประมาณการหนี้สินสำหรับผลประโยชน์พนักงาน</t>
  </si>
  <si>
    <t>ดอกเบี้ยจ่าย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</si>
  <si>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</si>
  <si>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</si>
  <si>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</si>
  <si>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</si>
  <si>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เงินฝากธนาคารที่มีข้อจำกัดการใช้เพิ่มขึ้น</t>
  </si>
  <si>
    <t>เงินสดจ่ายเพื่อซื้อเงินลงทุนในบริษัทย่อย</t>
  </si>
  <si>
    <t>เงินสดจ่ายเพื่อซื้ออุปกรณ์</t>
  </si>
  <si>
    <t>เงินสดรับจากการขายอุปกรณ์และสินทรัพย์สิทธิการใช้</t>
  </si>
  <si>
    <t>เงินสดจ่ายเพื่อให้ได้มาซึ่งสินทรัพย์สิทธิการใช้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</si>
  <si>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</si>
  <si>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</si>
  <si>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</si>
  <si>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เงินสดที่จ่ายให้กับผู้เป็นเจ้าของเพื่อซื้อหุ้นของกิจการ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</si>
  <si>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</si>
  <si>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</si>
  <si>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เงินสดจ่ายภายใต้ข้อตกลงจัดหาเงินทุนเพื่อจ่ายผู้ขาย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</si>
  <si>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</si>
  <si>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</si>
  <si>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</si>
  <si>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</si>
  <si>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</si>
  <si>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</si>
  <si>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</si>
  <si>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โอนสินค้าคงเหลือเป็นอุปกรณ์</t>
  </si>
  <si>
    <t>การได้มาซึ่งสินทรัพย์สิทธิการใช้โดยการทำสัญญาเช่า</t>
  </si>
  <si>
    <t xml:space="preserve">   ภายใต้ข้อตกลงจัดหาเงินทุนเพื่อจ่ายผู้ขาย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</si>
</sst>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0000\ ;\(#,##0.000000\)"/>
    <numFmt numFmtId="191" formatCode="#,##0_ ;\(#,##0\)\ "/>
  </numFmts>
  <fonts count="1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b/>
      <i/>
      <sz val="15"/>
      <color indexed="10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7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5" fillId="0" borderId="0" xfId="0" applyNumberFormat="1" applyFont="1"/>
    <xf numFmtId="0" fontId="0" fillId="0" borderId="0" xfId="0" quotePrefix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1" fillId="0" borderId="0" xfId="0" applyFont="1" applyAlignment="1">
      <alignment horizontal="right"/>
    </xf>
    <xf numFmtId="49" fontId="1" fillId="0" borderId="0" xfId="0" applyNumberFormat="1" applyFont="1"/>
    <xf numFmtId="188" fontId="0" fillId="0" borderId="0" xfId="0" applyNumberFormat="1"/>
    <xf numFmtId="49" fontId="0" fillId="0" borderId="0" xfId="0" applyNumberFormat="1"/>
    <xf numFmtId="189" fontId="0" fillId="0" borderId="0" xfId="1" applyNumberFormat="1" applyFont="1" applyFill="1" applyBorder="1" applyAlignment="1"/>
    <xf numFmtId="49" fontId="6" fillId="0" borderId="0" xfId="0" applyNumberFormat="1" applyFont="1" applyAlignment="1">
      <alignment horizontal="center"/>
    </xf>
    <xf numFmtId="188" fontId="5" fillId="0" borderId="1" xfId="0" applyNumberFormat="1" applyFont="1" applyBorder="1"/>
    <xf numFmtId="188" fontId="5" fillId="0" borderId="0" xfId="0" applyNumberFormat="1" applyFont="1"/>
    <xf numFmtId="189" fontId="0" fillId="0" borderId="0" xfId="1" applyNumberFormat="1" applyFont="1" applyFill="1" applyBorder="1" applyAlignment="1">
      <alignment horizontal="center"/>
    </xf>
    <xf numFmtId="187" fontId="0" fillId="0" borderId="0" xfId="1" applyFont="1" applyFill="1" applyBorder="1" applyAlignment="1"/>
    <xf numFmtId="188" fontId="5" fillId="0" borderId="2" xfId="0" applyNumberFormat="1" applyFont="1" applyBorder="1"/>
    <xf numFmtId="0" fontId="2" fillId="0" borderId="0" xfId="0" applyFont="1"/>
    <xf numFmtId="49" fontId="6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188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189" fontId="1" fillId="0" borderId="0" xfId="0" applyNumberFormat="1" applyFont="1"/>
    <xf numFmtId="49" fontId="0" fillId="0" borderId="0" xfId="0" applyNumberFormat="1" applyAlignment="1">
      <alignment wrapText="1"/>
    </xf>
    <xf numFmtId="188" fontId="0" fillId="0" borderId="0" xfId="0" applyNumberFormat="1" applyAlignment="1">
      <alignment horizontal="right"/>
    </xf>
    <xf numFmtId="49" fontId="5" fillId="0" borderId="0" xfId="0" applyNumberFormat="1" applyFont="1" applyAlignment="1">
      <alignment wrapText="1"/>
    </xf>
    <xf numFmtId="188" fontId="5" fillId="0" borderId="0" xfId="0" applyNumberFormat="1" applyFont="1" applyAlignment="1">
      <alignment horizontal="right"/>
    </xf>
    <xf numFmtId="189" fontId="0" fillId="0" borderId="0" xfId="1" applyNumberFormat="1" applyFont="1" applyFill="1"/>
    <xf numFmtId="49" fontId="6" fillId="0" borderId="0" xfId="0" applyNumberFormat="1" applyFont="1" applyAlignment="1">
      <alignment horizontal="center" wrapText="1"/>
    </xf>
    <xf numFmtId="188" fontId="5" fillId="0" borderId="3" xfId="0" applyNumberFormat="1" applyFont="1" applyBorder="1"/>
    <xf numFmtId="188" fontId="1" fillId="0" borderId="0" xfId="0" applyNumberFormat="1" applyFont="1" applyAlignment="1">
      <alignment horizontal="right"/>
    </xf>
    <xf numFmtId="188" fontId="0" fillId="0" borderId="2" xfId="0" applyNumberFormat="1" applyBorder="1"/>
    <xf numFmtId="187" fontId="1" fillId="0" borderId="0" xfId="1" applyFont="1" applyFill="1"/>
    <xf numFmtId="188" fontId="8" fillId="0" borderId="0" xfId="0" applyNumberFormat="1" applyFont="1"/>
    <xf numFmtId="49" fontId="4" fillId="0" borderId="0" xfId="0" applyNumberFormat="1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88" fontId="0" fillId="0" borderId="3" xfId="0" applyNumberFormat="1" applyBorder="1"/>
    <xf numFmtId="10" fontId="0" fillId="0" borderId="0" xfId="2" applyNumberFormat="1" applyFont="1" applyFill="1"/>
    <xf numFmtId="189" fontId="0" fillId="0" borderId="3" xfId="1" applyNumberFormat="1" applyFont="1" applyFill="1" applyBorder="1" applyAlignment="1">
      <alignment horizontal="center"/>
    </xf>
    <xf numFmtId="188" fontId="5" fillId="0" borderId="4" xfId="0" applyNumberFormat="1" applyFont="1" applyBorder="1"/>
    <xf numFmtId="187" fontId="1" fillId="0" borderId="2" xfId="1" applyFont="1" applyFill="1" applyBorder="1" applyAlignment="1"/>
    <xf numFmtId="190" fontId="0" fillId="0" borderId="0" xfId="0" applyNumberFormat="1"/>
    <xf numFmtId="10" fontId="0" fillId="0" borderId="0" xfId="2" applyNumberFormat="1" applyFont="1"/>
    <xf numFmtId="0" fontId="10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187" fontId="5" fillId="0" borderId="1" xfId="1" applyFont="1" applyFill="1" applyBorder="1" applyAlignment="1"/>
    <xf numFmtId="187" fontId="5" fillId="0" borderId="0" xfId="1" applyFont="1" applyFill="1" applyBorder="1" applyAlignment="1"/>
    <xf numFmtId="187" fontId="5" fillId="0" borderId="3" xfId="1" applyFont="1" applyFill="1" applyBorder="1" applyAlignme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vertical="top" wrapText="1"/>
    </xf>
    <xf numFmtId="187" fontId="0" fillId="0" borderId="0" xfId="1" applyFont="1" applyFill="1" applyAlignment="1"/>
    <xf numFmtId="187" fontId="5" fillId="0" borderId="1" xfId="1" applyFont="1" applyBorder="1"/>
    <xf numFmtId="187" fontId="5" fillId="0" borderId="0" xfId="1" applyFont="1"/>
    <xf numFmtId="187" fontId="0" fillId="0" borderId="1" xfId="1" applyFont="1" applyFill="1" applyBorder="1" applyAlignment="1"/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/>
    </xf>
    <xf numFmtId="188" fontId="0" fillId="0" borderId="5" xfId="0" applyNumberFormat="1" applyBorder="1"/>
    <xf numFmtId="49" fontId="4" fillId="0" borderId="0" xfId="0" applyNumberFormat="1" applyFont="1" applyAlignment="1">
      <alignment horizontal="left" vertical="top" wrapText="1"/>
    </xf>
    <xf numFmtId="189" fontId="0" fillId="0" borderId="0" xfId="0" applyNumberFormat="1"/>
    <xf numFmtId="49" fontId="5" fillId="0" borderId="0" xfId="0" applyNumberFormat="1" applyFont="1" applyAlignment="1">
      <alignment horizontal="left" wrapText="1"/>
    </xf>
    <xf numFmtId="191" fontId="5" fillId="0" borderId="0" xfId="1" applyNumberFormat="1" applyFont="1" applyFill="1" applyBorder="1" applyAlignment="1"/>
    <xf numFmtId="191" fontId="5" fillId="0" borderId="0" xfId="0" applyNumberFormat="1" applyFont="1"/>
    <xf numFmtId="191" fontId="1" fillId="0" borderId="0" xfId="0" applyNumberFormat="1" applyFont="1"/>
    <xf numFmtId="191" fontId="0" fillId="0" borderId="0" xfId="0" applyNumberFormat="1"/>
    <xf numFmtId="189" fontId="5" fillId="0" borderId="1" xfId="1" applyNumberFormat="1" applyFont="1" applyFill="1" applyBorder="1" applyAlignment="1"/>
    <xf numFmtId="187" fontId="5" fillId="0" borderId="0" xfId="1" applyFont="1" applyFill="1" applyAlignment="1"/>
    <xf numFmtId="189" fontId="5" fillId="0" borderId="0" xfId="1" applyNumberFormat="1" applyFont="1" applyFill="1" applyBorder="1" applyAlignment="1"/>
    <xf numFmtId="188" fontId="1" fillId="0" borderId="0" xfId="0" applyNumberFormat="1" applyFont="1"/>
    <xf numFmtId="189" fontId="5" fillId="0" borderId="4" xfId="1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9392-04E7-4F0C-9D96-E1A35420CA09}">
  <dimension ref="A1:L88"/>
  <sheetViews>
    <sheetView tabSelected="1" zoomScaleNormal="100" workbookViewId="0">
      <selection activeCell="D1" sqref="D1"/>
    </sheetView>
  </sheetViews>
  <sheetFormatPr defaultRowHeight="21.5" x14ac:dyDescent="0.65"/>
  <cols>
    <col min="1" max="1" width="45.09765625" customWidth="1"/>
    <col min="2" max="2" width="8.3984375" style="10" customWidth="1"/>
    <col min="3" max="3" width="1.59765625" style="10" customWidth="1"/>
    <col min="4" max="4" width="13.8984375" customWidth="1"/>
    <col min="5" max="5" width="1.59765625" customWidth="1"/>
    <col min="6" max="6" width="13.09765625" customWidth="1"/>
    <col min="7" max="7" width="1.59765625" customWidth="1"/>
    <col min="8" max="8" width="13.8984375" customWidth="1"/>
    <col min="9" max="9" width="1.59765625" customWidth="1"/>
    <col min="10" max="10" width="13.09765625" customWidth="1"/>
    <col min="11" max="11" width="11.3984375" customWidth="1"/>
    <col min="12" max="12" width="13.59765625" bestFit="1" customWidth="1"/>
  </cols>
  <sheetData>
    <row r="1" spans="1:12" ht="23" x14ac:dyDescent="0.7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2" ht="23" x14ac:dyDescent="0.7">
      <c r="A2" s="4" t="s">
        <v>1</v>
      </c>
      <c r="B2" s="5"/>
      <c r="C2" s="5"/>
      <c r="D2" s="3"/>
      <c r="E2" s="3"/>
      <c r="F2" s="3"/>
      <c r="G2" s="3"/>
      <c r="H2" s="3"/>
      <c r="I2" s="3"/>
      <c r="J2" s="3"/>
    </row>
    <row r="3" spans="1:12" ht="23" x14ac:dyDescent="0.7">
      <c r="A3" s="4"/>
      <c r="B3" s="5"/>
      <c r="C3" s="5"/>
      <c r="D3" s="3"/>
      <c r="E3" s="3"/>
      <c r="F3" s="3"/>
      <c r="G3" s="3"/>
      <c r="H3" s="3"/>
      <c r="I3" s="3"/>
      <c r="J3" s="3"/>
    </row>
    <row r="4" spans="1:12" ht="22" customHeight="1" x14ac:dyDescent="0.7">
      <c r="A4" s="6"/>
      <c r="B4" s="5"/>
      <c r="C4" s="5"/>
      <c r="D4" s="86" t="s">
        <v>2</v>
      </c>
      <c r="E4" s="86"/>
      <c r="F4" s="86"/>
      <c r="G4" s="8"/>
      <c r="H4" s="86" t="s">
        <v>3</v>
      </c>
      <c r="I4" s="86"/>
      <c r="J4" s="86"/>
    </row>
    <row r="5" spans="1:12" ht="22" customHeight="1" x14ac:dyDescent="0.65">
      <c r="A5" s="6"/>
      <c r="B5" s="5"/>
      <c r="C5" s="5"/>
      <c r="D5" s="9" t="s">
        <v>4</v>
      </c>
      <c r="E5" s="9"/>
      <c r="F5" s="9" t="s">
        <v>5</v>
      </c>
      <c r="G5" s="10"/>
      <c r="H5" s="9" t="s">
        <v>4</v>
      </c>
      <c r="I5" s="9"/>
      <c r="J5" s="9" t="s">
        <v>5</v>
      </c>
    </row>
    <row r="6" spans="1:12" ht="22" customHeight="1" x14ac:dyDescent="0.7">
      <c r="A6" s="11" t="s">
        <v>6</v>
      </c>
      <c r="B6" s="5" t="s">
        <v>7</v>
      </c>
      <c r="C6" s="5"/>
      <c r="D6" s="12">
        <v>2568</v>
      </c>
      <c r="E6" s="13"/>
      <c r="F6" s="12">
        <v>2567</v>
      </c>
      <c r="G6" s="13"/>
      <c r="H6" s="12">
        <v>2568</v>
      </c>
      <c r="I6" s="13"/>
      <c r="J6" s="12">
        <v>2567</v>
      </c>
    </row>
    <row r="7" spans="1:12" ht="22" customHeight="1" x14ac:dyDescent="0.7">
      <c r="A7" s="4"/>
      <c r="B7" s="5"/>
      <c r="C7" s="5"/>
      <c r="D7" s="12" t="s">
        <v>8</v>
      </c>
      <c r="E7" s="13"/>
      <c r="F7" s="12"/>
      <c r="G7" s="13"/>
      <c r="H7" s="12" t="s">
        <v>8</v>
      </c>
      <c r="I7" s="13"/>
      <c r="J7" s="12"/>
    </row>
    <row r="8" spans="1:12" ht="22" customHeight="1" x14ac:dyDescent="0.7">
      <c r="A8" s="11"/>
      <c r="B8" s="5"/>
      <c r="C8" s="5"/>
      <c r="D8" s="87" t="s">
        <v>9</v>
      </c>
      <c r="E8" s="88"/>
      <c r="F8" s="88"/>
      <c r="G8" s="88"/>
      <c r="H8" s="88"/>
      <c r="I8" s="88"/>
      <c r="J8" s="88"/>
    </row>
    <row r="9" spans="1:12" ht="22" customHeight="1" x14ac:dyDescent="0.7">
      <c r="A9" s="15" t="s">
        <v>10</v>
      </c>
      <c r="B9" s="5"/>
      <c r="C9" s="5"/>
      <c r="D9" s="16"/>
      <c r="E9" s="16"/>
      <c r="F9" s="16"/>
      <c r="G9" s="16"/>
      <c r="H9" s="16"/>
      <c r="I9" s="16"/>
      <c r="J9" s="16"/>
    </row>
    <row r="10" spans="1:12" ht="22" customHeight="1" x14ac:dyDescent="0.65">
      <c r="A10" s="17" t="s">
        <v>11</v>
      </c>
      <c r="B10" s="14"/>
      <c r="C10" s="14"/>
      <c r="D10" s="18">
        <v>90566</v>
      </c>
      <c r="E10" s="18"/>
      <c r="F10" s="18">
        <v>242656</v>
      </c>
      <c r="G10" s="18"/>
      <c r="H10" s="18">
        <v>51322</v>
      </c>
      <c r="I10" s="18"/>
      <c r="J10" s="18">
        <v>186258</v>
      </c>
      <c r="L10" s="18"/>
    </row>
    <row r="11" spans="1:12" ht="22" customHeight="1" x14ac:dyDescent="0.65">
      <c r="A11" s="19" t="s">
        <v>12</v>
      </c>
      <c r="B11" s="14" t="s">
        <v>13</v>
      </c>
      <c r="C11" s="14"/>
      <c r="D11" s="18">
        <v>164104</v>
      </c>
      <c r="E11" s="18"/>
      <c r="F11" s="18">
        <v>226133</v>
      </c>
      <c r="G11" s="18"/>
      <c r="H11" s="18">
        <v>174519</v>
      </c>
      <c r="I11" s="18"/>
      <c r="J11" s="18">
        <v>277273</v>
      </c>
      <c r="L11" s="18"/>
    </row>
    <row r="12" spans="1:12" ht="22" customHeight="1" x14ac:dyDescent="0.65">
      <c r="A12" s="19" t="s">
        <v>14</v>
      </c>
      <c r="B12" s="14"/>
      <c r="C12" s="14"/>
      <c r="D12" s="18"/>
      <c r="E12" s="18"/>
      <c r="F12" s="18"/>
      <c r="G12" s="18"/>
      <c r="H12" s="18"/>
      <c r="I12" s="18"/>
      <c r="J12" s="18"/>
      <c r="L12" s="18"/>
    </row>
    <row r="13" spans="1:12" ht="22" customHeight="1" x14ac:dyDescent="0.65">
      <c r="A13" s="19" t="s">
        <v>15</v>
      </c>
      <c r="B13" s="14"/>
      <c r="C13" s="14"/>
      <c r="D13" s="18">
        <v>20409</v>
      </c>
      <c r="E13" s="18"/>
      <c r="F13" s="18">
        <v>31842</v>
      </c>
      <c r="G13" s="18"/>
      <c r="H13" s="18">
        <v>11088</v>
      </c>
      <c r="I13" s="18"/>
      <c r="J13" s="18">
        <v>22062</v>
      </c>
      <c r="L13" s="18"/>
    </row>
    <row r="14" spans="1:12" ht="22" customHeight="1" x14ac:dyDescent="0.65">
      <c r="A14" s="17" t="s">
        <v>16</v>
      </c>
      <c r="B14" s="14"/>
      <c r="C14" s="14"/>
      <c r="D14" s="18">
        <v>464301</v>
      </c>
      <c r="E14" s="18"/>
      <c r="F14" s="18">
        <v>366720</v>
      </c>
      <c r="G14" s="18"/>
      <c r="H14" s="20">
        <v>433389</v>
      </c>
      <c r="I14" s="18"/>
      <c r="J14" s="18">
        <v>366720</v>
      </c>
      <c r="L14" s="18"/>
    </row>
    <row r="15" spans="1:12" ht="22" customHeight="1" x14ac:dyDescent="0.65">
      <c r="A15" s="17" t="s">
        <v>17</v>
      </c>
      <c r="B15" s="14"/>
      <c r="C15" s="14"/>
      <c r="D15" s="20">
        <v>49564</v>
      </c>
      <c r="E15" s="18"/>
      <c r="F15" s="18">
        <v>54438</v>
      </c>
      <c r="G15" s="18"/>
      <c r="H15" s="20">
        <v>26383</v>
      </c>
      <c r="I15" s="18"/>
      <c r="J15" s="20">
        <v>52639</v>
      </c>
      <c r="L15" s="18"/>
    </row>
    <row r="16" spans="1:12" ht="22" customHeight="1" x14ac:dyDescent="0.65">
      <c r="A16" s="17" t="s">
        <v>18</v>
      </c>
      <c r="B16" s="14"/>
      <c r="C16" s="14"/>
      <c r="D16" s="18">
        <v>18140</v>
      </c>
      <c r="E16" s="18"/>
      <c r="F16" s="18">
        <v>11799</v>
      </c>
      <c r="G16" s="18"/>
      <c r="H16" s="18">
        <v>8634</v>
      </c>
      <c r="I16" s="18"/>
      <c r="J16" s="18">
        <v>8044</v>
      </c>
      <c r="L16" s="18"/>
    </row>
    <row r="17" spans="1:12" ht="22" customHeight="1" x14ac:dyDescent="0.7">
      <c r="A17" s="11" t="s">
        <v>19</v>
      </c>
      <c r="B17" s="21"/>
      <c r="C17" s="21"/>
      <c r="D17" s="22">
        <f>SUM(D10:D16)</f>
        <v>807084</v>
      </c>
      <c r="E17" s="23"/>
      <c r="F17" s="22">
        <f>SUM(F10:F16)</f>
        <v>933588</v>
      </c>
      <c r="G17" s="23"/>
      <c r="H17" s="22">
        <f>SUM(H10:H16)</f>
        <v>705335</v>
      </c>
      <c r="I17" s="23"/>
      <c r="J17" s="22">
        <f>SUM(J10:J16)</f>
        <v>912996</v>
      </c>
      <c r="K17" s="8"/>
      <c r="L17" s="18"/>
    </row>
    <row r="18" spans="1:12" ht="22" customHeight="1" x14ac:dyDescent="0.65">
      <c r="A18" s="17"/>
      <c r="B18" s="5"/>
      <c r="C18" s="5"/>
      <c r="D18" s="18"/>
      <c r="E18" s="18"/>
      <c r="F18" s="18"/>
      <c r="G18" s="18"/>
      <c r="H18" s="18"/>
      <c r="I18" s="18"/>
      <c r="J18" s="18"/>
      <c r="L18" s="18"/>
    </row>
    <row r="19" spans="1:12" ht="22" customHeight="1" x14ac:dyDescent="0.7">
      <c r="A19" s="15" t="s">
        <v>20</v>
      </c>
      <c r="B19" s="5"/>
      <c r="C19" s="5"/>
      <c r="D19" s="18"/>
      <c r="E19" s="18"/>
      <c r="F19" s="18"/>
      <c r="G19" s="18"/>
      <c r="H19" s="18"/>
      <c r="I19" s="18"/>
      <c r="J19" s="18"/>
      <c r="L19" s="18"/>
    </row>
    <row r="20" spans="1:12" ht="22" customHeight="1" x14ac:dyDescent="0.65">
      <c r="A20" s="19" t="s">
        <v>21</v>
      </c>
      <c r="B20" s="5" t="s">
        <v>22</v>
      </c>
      <c r="C20" s="5"/>
      <c r="D20" s="18">
        <v>71000</v>
      </c>
      <c r="E20" s="18"/>
      <c r="F20" s="18">
        <v>50700</v>
      </c>
      <c r="G20" s="18"/>
      <c r="H20" s="18">
        <v>71000</v>
      </c>
      <c r="I20" s="18"/>
      <c r="J20" s="18">
        <v>50700</v>
      </c>
      <c r="L20" s="18"/>
    </row>
    <row r="21" spans="1:12" ht="22" customHeight="1" x14ac:dyDescent="0.65">
      <c r="A21" s="19" t="s">
        <v>23</v>
      </c>
      <c r="B21" s="14"/>
      <c r="C21" s="14"/>
      <c r="D21" s="24">
        <v>20063</v>
      </c>
      <c r="E21" s="18"/>
      <c r="F21" s="18">
        <v>24356</v>
      </c>
      <c r="G21" s="18"/>
      <c r="H21" s="18">
        <v>17800</v>
      </c>
      <c r="I21" s="18"/>
      <c r="J21" s="18">
        <v>18535</v>
      </c>
      <c r="L21" s="18"/>
    </row>
    <row r="22" spans="1:12" ht="22" customHeight="1" x14ac:dyDescent="0.65">
      <c r="A22" s="19" t="s">
        <v>24</v>
      </c>
      <c r="B22" s="14">
        <v>5</v>
      </c>
      <c r="C22" s="14"/>
      <c r="D22" s="25">
        <v>0</v>
      </c>
      <c r="E22" s="18"/>
      <c r="F22" s="25">
        <v>0</v>
      </c>
      <c r="G22" s="18"/>
      <c r="H22" s="18">
        <v>137000</v>
      </c>
      <c r="I22" s="18"/>
      <c r="J22" s="18">
        <v>74000</v>
      </c>
      <c r="L22" s="18"/>
    </row>
    <row r="23" spans="1:12" ht="22" customHeight="1" x14ac:dyDescent="0.65">
      <c r="A23" s="19" t="s">
        <v>25</v>
      </c>
      <c r="B23" s="14"/>
      <c r="C23" s="14"/>
      <c r="D23" s="18">
        <v>68806</v>
      </c>
      <c r="E23" s="18"/>
      <c r="F23" s="18">
        <v>69029</v>
      </c>
      <c r="G23" s="18"/>
      <c r="H23" s="18">
        <v>68806</v>
      </c>
      <c r="I23" s="18"/>
      <c r="J23" s="18">
        <v>69029</v>
      </c>
      <c r="L23" s="18"/>
    </row>
    <row r="24" spans="1:12" ht="22" customHeight="1" x14ac:dyDescent="0.65">
      <c r="A24" s="19" t="s">
        <v>26</v>
      </c>
      <c r="B24" s="5" t="s">
        <v>27</v>
      </c>
      <c r="C24" s="5"/>
      <c r="D24" s="24">
        <v>128681</v>
      </c>
      <c r="E24" s="18"/>
      <c r="F24" s="18">
        <v>118185</v>
      </c>
      <c r="G24" s="18"/>
      <c r="H24" s="18">
        <v>85884</v>
      </c>
      <c r="I24" s="18"/>
      <c r="J24" s="18">
        <v>88421</v>
      </c>
      <c r="L24" s="18"/>
    </row>
    <row r="25" spans="1:12" ht="22" customHeight="1" x14ac:dyDescent="0.65">
      <c r="A25" s="17" t="s">
        <v>28</v>
      </c>
      <c r="B25" s="14"/>
      <c r="C25" s="14"/>
      <c r="D25" s="24">
        <v>71651</v>
      </c>
      <c r="E25" s="18"/>
      <c r="F25" s="18">
        <v>72744</v>
      </c>
      <c r="G25" s="18"/>
      <c r="H25" s="18">
        <v>53389</v>
      </c>
      <c r="I25" s="18"/>
      <c r="J25" s="18">
        <v>55907</v>
      </c>
      <c r="L25" s="18"/>
    </row>
    <row r="26" spans="1:12" ht="22" customHeight="1" x14ac:dyDescent="0.65">
      <c r="A26" s="19" t="s">
        <v>29</v>
      </c>
      <c r="B26" s="14"/>
      <c r="C26" s="14"/>
      <c r="D26" s="24">
        <v>2844</v>
      </c>
      <c r="E26" s="18"/>
      <c r="F26" s="18">
        <v>597</v>
      </c>
      <c r="G26" s="18"/>
      <c r="H26" s="20">
        <v>996</v>
      </c>
      <c r="I26" s="18"/>
      <c r="J26" s="18">
        <v>597</v>
      </c>
      <c r="L26" s="18"/>
    </row>
    <row r="27" spans="1:12" ht="22" customHeight="1" x14ac:dyDescent="0.65">
      <c r="A27" s="19" t="s">
        <v>30</v>
      </c>
      <c r="C27" s="14"/>
      <c r="D27" s="18">
        <v>22159</v>
      </c>
      <c r="E27" s="18"/>
      <c r="F27" s="18">
        <v>20084</v>
      </c>
      <c r="G27" s="18"/>
      <c r="H27" s="20">
        <v>22159</v>
      </c>
      <c r="I27" s="18"/>
      <c r="J27" s="18">
        <v>20084</v>
      </c>
      <c r="L27" s="18"/>
    </row>
    <row r="28" spans="1:12" ht="22" customHeight="1" x14ac:dyDescent="0.65">
      <c r="A28" s="19" t="s">
        <v>31</v>
      </c>
      <c r="B28" s="14"/>
      <c r="C28" s="14"/>
      <c r="D28" s="18">
        <v>3716</v>
      </c>
      <c r="E28" s="18"/>
      <c r="F28" s="18">
        <v>1686</v>
      </c>
      <c r="G28" s="18"/>
      <c r="H28" s="18">
        <v>1530</v>
      </c>
      <c r="I28" s="18"/>
      <c r="J28" s="18">
        <v>1609</v>
      </c>
      <c r="L28" s="18"/>
    </row>
    <row r="29" spans="1:12" ht="22" customHeight="1" x14ac:dyDescent="0.7">
      <c r="A29" s="11" t="s">
        <v>32</v>
      </c>
      <c r="B29" s="21"/>
      <c r="C29" s="21"/>
      <c r="D29" s="22">
        <f>SUM(D20:D28)</f>
        <v>388920</v>
      </c>
      <c r="E29" s="23"/>
      <c r="F29" s="22">
        <f>SUM(F20:F28)</f>
        <v>357381</v>
      </c>
      <c r="G29" s="23"/>
      <c r="H29" s="22">
        <f>SUM(H20:H28)</f>
        <v>458564</v>
      </c>
      <c r="I29" s="23"/>
      <c r="J29" s="22">
        <f>SUM(J20:J28)</f>
        <v>378882</v>
      </c>
      <c r="K29" s="8"/>
      <c r="L29" s="18"/>
    </row>
    <row r="30" spans="1:12" ht="22" customHeight="1" x14ac:dyDescent="0.65">
      <c r="A30" s="17"/>
      <c r="B30" s="5"/>
      <c r="C30" s="5"/>
      <c r="D30" s="18"/>
      <c r="E30" s="18"/>
      <c r="F30" s="18"/>
      <c r="G30" s="18"/>
      <c r="H30" s="18"/>
      <c r="I30" s="18"/>
      <c r="J30" s="18"/>
      <c r="L30" s="18"/>
    </row>
    <row r="31" spans="1:12" ht="22" customHeight="1" thickBot="1" x14ac:dyDescent="0.75">
      <c r="A31" s="11" t="s">
        <v>33</v>
      </c>
      <c r="B31" s="21"/>
      <c r="C31" s="21"/>
      <c r="D31" s="26">
        <f>SUM(D17,D29)</f>
        <v>1196004</v>
      </c>
      <c r="E31" s="23"/>
      <c r="F31" s="26">
        <f>SUM(F17,F29)</f>
        <v>1290969</v>
      </c>
      <c r="G31" s="23"/>
      <c r="H31" s="26">
        <f>SUM(H17,H29)</f>
        <v>1163899</v>
      </c>
      <c r="I31" s="23"/>
      <c r="J31" s="26">
        <f>SUM(J17,J29)</f>
        <v>1291878</v>
      </c>
      <c r="K31" s="8"/>
      <c r="L31" s="18"/>
    </row>
    <row r="32" spans="1:12" ht="22" customHeight="1" thickTop="1" x14ac:dyDescent="0.7">
      <c r="A32" s="11"/>
      <c r="B32" s="21"/>
      <c r="C32" s="21"/>
      <c r="D32" s="23"/>
      <c r="E32" s="23"/>
      <c r="F32" s="23"/>
      <c r="G32" s="23"/>
      <c r="H32" s="23"/>
      <c r="I32" s="23"/>
      <c r="J32" s="23"/>
      <c r="K32" s="8"/>
      <c r="L32" s="18"/>
    </row>
    <row r="33" spans="1:12" ht="23" x14ac:dyDescent="0.7">
      <c r="A33" s="27" t="s">
        <v>0</v>
      </c>
      <c r="B33" s="27"/>
      <c r="C33" s="27"/>
      <c r="D33" s="27"/>
      <c r="E33" s="3"/>
      <c r="F33" s="3"/>
      <c r="G33" s="3"/>
      <c r="H33" s="3"/>
      <c r="I33" s="3"/>
      <c r="J33" s="3"/>
      <c r="L33" s="18"/>
    </row>
    <row r="34" spans="1:12" ht="23" x14ac:dyDescent="0.7">
      <c r="A34" s="4" t="s">
        <v>1</v>
      </c>
      <c r="B34" s="5"/>
      <c r="C34" s="5"/>
      <c r="D34" s="3"/>
      <c r="E34" s="3"/>
      <c r="F34" s="3"/>
      <c r="G34" s="3"/>
      <c r="H34" s="3"/>
      <c r="I34" s="3"/>
      <c r="J34" s="3"/>
      <c r="L34" s="18"/>
    </row>
    <row r="35" spans="1:12" ht="22" x14ac:dyDescent="0.7">
      <c r="A35" s="11"/>
      <c r="B35" s="5"/>
      <c r="C35" s="5"/>
      <c r="D35" s="3"/>
      <c r="E35" s="3"/>
      <c r="F35" s="3"/>
      <c r="G35" s="3"/>
      <c r="H35" s="3"/>
      <c r="I35" s="3"/>
      <c r="J35" s="3"/>
      <c r="L35" s="18"/>
    </row>
    <row r="36" spans="1:12" ht="22" x14ac:dyDescent="0.7">
      <c r="A36" s="6"/>
      <c r="B36" s="5"/>
      <c r="C36" s="5"/>
      <c r="D36" s="86" t="s">
        <v>2</v>
      </c>
      <c r="E36" s="86"/>
      <c r="F36" s="86"/>
      <c r="G36" s="8"/>
      <c r="H36" s="86" t="s">
        <v>3</v>
      </c>
      <c r="I36" s="86"/>
      <c r="J36" s="86"/>
      <c r="L36" s="18"/>
    </row>
    <row r="37" spans="1:12" x14ac:dyDescent="0.65">
      <c r="A37" s="6"/>
      <c r="B37" s="5"/>
      <c r="C37" s="5"/>
      <c r="D37" s="9" t="s">
        <v>4</v>
      </c>
      <c r="E37" s="9"/>
      <c r="F37" s="9" t="s">
        <v>5</v>
      </c>
      <c r="G37" s="10"/>
      <c r="H37" s="9" t="s">
        <v>4</v>
      </c>
      <c r="I37" s="9"/>
      <c r="J37" s="9" t="s">
        <v>5</v>
      </c>
      <c r="L37" s="18"/>
    </row>
    <row r="38" spans="1:12" ht="24" customHeight="1" x14ac:dyDescent="0.7">
      <c r="A38" s="11" t="s">
        <v>34</v>
      </c>
      <c r="B38" s="5" t="s">
        <v>7</v>
      </c>
      <c r="C38" s="5"/>
      <c r="D38" s="12">
        <v>2568</v>
      </c>
      <c r="E38" s="13"/>
      <c r="F38" s="12">
        <v>2567</v>
      </c>
      <c r="G38" s="13"/>
      <c r="H38" s="12">
        <v>2568</v>
      </c>
      <c r="I38" s="13"/>
      <c r="J38" s="12">
        <v>2567</v>
      </c>
      <c r="L38" s="18"/>
    </row>
    <row r="39" spans="1:12" ht="23" x14ac:dyDescent="0.7">
      <c r="A39" s="4"/>
      <c r="B39" s="5"/>
      <c r="C39" s="5"/>
      <c r="D39" s="12" t="s">
        <v>8</v>
      </c>
      <c r="E39" s="13"/>
      <c r="F39" s="12"/>
      <c r="G39" s="13"/>
      <c r="H39" s="12" t="s">
        <v>8</v>
      </c>
      <c r="I39" s="13"/>
      <c r="J39" s="12"/>
      <c r="L39" s="18"/>
    </row>
    <row r="40" spans="1:12" ht="22" x14ac:dyDescent="0.7">
      <c r="A40" s="11"/>
      <c r="B40" s="5"/>
      <c r="C40" s="5"/>
      <c r="D40" s="87" t="s">
        <v>9</v>
      </c>
      <c r="E40" s="88"/>
      <c r="F40" s="88"/>
      <c r="G40" s="88"/>
      <c r="H40" s="88"/>
      <c r="I40" s="88"/>
      <c r="J40" s="88"/>
      <c r="L40" s="18"/>
    </row>
    <row r="41" spans="1:12" ht="24" customHeight="1" x14ac:dyDescent="0.7">
      <c r="A41" s="28" t="s">
        <v>35</v>
      </c>
      <c r="B41" s="29"/>
      <c r="C41" s="29"/>
      <c r="D41" s="30"/>
      <c r="E41" s="30"/>
      <c r="F41" s="3"/>
      <c r="G41" s="30"/>
      <c r="H41" s="30"/>
      <c r="I41" s="30"/>
      <c r="J41" s="30"/>
      <c r="K41" s="3"/>
      <c r="L41" s="18"/>
    </row>
    <row r="42" spans="1:12" x14ac:dyDescent="0.65">
      <c r="A42" s="31" t="s">
        <v>36</v>
      </c>
      <c r="B42" s="32">
        <v>7</v>
      </c>
      <c r="C42" s="32"/>
      <c r="D42" s="18">
        <v>198371</v>
      </c>
      <c r="E42" s="18"/>
      <c r="F42" s="18">
        <v>201023</v>
      </c>
      <c r="G42" s="18"/>
      <c r="H42" s="18">
        <v>198371</v>
      </c>
      <c r="I42" s="18"/>
      <c r="J42" s="18">
        <v>201023</v>
      </c>
      <c r="K42" s="33"/>
      <c r="L42" s="18"/>
    </row>
    <row r="43" spans="1:12" x14ac:dyDescent="0.65">
      <c r="A43" s="34" t="s">
        <v>37</v>
      </c>
      <c r="B43" s="32">
        <v>3</v>
      </c>
      <c r="C43" s="32"/>
      <c r="D43" s="18">
        <v>191168</v>
      </c>
      <c r="E43" s="18"/>
      <c r="F43" s="18">
        <v>182310</v>
      </c>
      <c r="G43" s="18"/>
      <c r="H43" s="18">
        <v>135150</v>
      </c>
      <c r="I43" s="18"/>
      <c r="J43" s="18">
        <v>175948</v>
      </c>
      <c r="K43" s="33"/>
      <c r="L43" s="18"/>
    </row>
    <row r="44" spans="1:12" x14ac:dyDescent="0.65">
      <c r="A44" s="34" t="s">
        <v>38</v>
      </c>
      <c r="B44" s="32"/>
      <c r="C44" s="32"/>
      <c r="D44" s="18">
        <v>1860</v>
      </c>
      <c r="E44" s="18"/>
      <c r="F44" s="18">
        <v>2849</v>
      </c>
      <c r="G44" s="18"/>
      <c r="H44" s="18">
        <v>1860</v>
      </c>
      <c r="I44" s="18"/>
      <c r="J44" s="18">
        <v>2849</v>
      </c>
      <c r="K44" s="33"/>
      <c r="L44" s="18"/>
    </row>
    <row r="45" spans="1:12" x14ac:dyDescent="0.65">
      <c r="A45" s="34" t="s">
        <v>39</v>
      </c>
      <c r="B45" s="32"/>
      <c r="C45" s="32"/>
      <c r="D45" s="18"/>
      <c r="E45" s="18"/>
      <c r="F45" s="18"/>
      <c r="G45" s="18"/>
      <c r="H45" s="18"/>
      <c r="I45" s="18"/>
      <c r="J45" s="18"/>
      <c r="K45" s="33"/>
      <c r="L45" s="18"/>
    </row>
    <row r="46" spans="1:12" x14ac:dyDescent="0.65">
      <c r="A46" s="34" t="s">
        <v>40</v>
      </c>
      <c r="B46" s="32">
        <v>7</v>
      </c>
      <c r="C46" s="32"/>
      <c r="D46" s="18">
        <v>6230</v>
      </c>
      <c r="E46" s="18"/>
      <c r="F46" s="25">
        <v>0</v>
      </c>
      <c r="G46" s="18"/>
      <c r="H46" s="25">
        <v>0</v>
      </c>
      <c r="I46" s="18"/>
      <c r="J46" s="25">
        <v>0</v>
      </c>
      <c r="K46" s="33"/>
      <c r="L46" s="18"/>
    </row>
    <row r="47" spans="1:12" x14ac:dyDescent="0.65">
      <c r="A47" s="34" t="s">
        <v>41</v>
      </c>
      <c r="B47" s="32"/>
      <c r="C47" s="32"/>
      <c r="D47" s="18"/>
      <c r="E47" s="18"/>
      <c r="F47" s="18"/>
      <c r="G47" s="18"/>
      <c r="H47" s="20"/>
      <c r="I47" s="18"/>
      <c r="J47" s="18"/>
      <c r="K47" s="33"/>
      <c r="L47" s="18"/>
    </row>
    <row r="48" spans="1:12" x14ac:dyDescent="0.65">
      <c r="A48" s="34" t="s">
        <v>15</v>
      </c>
      <c r="B48" s="32"/>
      <c r="C48" s="32"/>
      <c r="D48" s="18">
        <v>8601</v>
      </c>
      <c r="E48" s="18"/>
      <c r="F48" s="18">
        <v>8235</v>
      </c>
      <c r="G48" s="18"/>
      <c r="H48" s="20">
        <v>7516</v>
      </c>
      <c r="I48" s="18"/>
      <c r="J48" s="18">
        <v>7179</v>
      </c>
      <c r="K48" s="33"/>
      <c r="L48" s="18"/>
    </row>
    <row r="49" spans="1:12" x14ac:dyDescent="0.65">
      <c r="A49" s="34" t="s">
        <v>42</v>
      </c>
      <c r="B49" s="29"/>
      <c r="C49" s="32"/>
      <c r="D49" s="25">
        <v>0</v>
      </c>
      <c r="E49" s="18"/>
      <c r="F49" s="18">
        <v>12228</v>
      </c>
      <c r="G49" s="18"/>
      <c r="H49" s="25">
        <v>0</v>
      </c>
      <c r="I49" s="18"/>
      <c r="J49" s="18">
        <v>12228</v>
      </c>
      <c r="K49" s="33"/>
      <c r="L49" s="18"/>
    </row>
    <row r="50" spans="1:12" x14ac:dyDescent="0.65">
      <c r="A50" s="34" t="s">
        <v>43</v>
      </c>
      <c r="B50" s="32"/>
      <c r="C50" s="32"/>
      <c r="D50" s="18"/>
      <c r="E50" s="18"/>
      <c r="F50" s="20"/>
      <c r="G50" s="18"/>
      <c r="H50" s="20"/>
      <c r="I50" s="18"/>
      <c r="J50" s="20"/>
      <c r="K50" s="33"/>
      <c r="L50" s="18"/>
    </row>
    <row r="51" spans="1:12" x14ac:dyDescent="0.65">
      <c r="A51" s="34" t="s">
        <v>44</v>
      </c>
      <c r="B51" s="32"/>
      <c r="C51" s="32"/>
      <c r="D51" s="18">
        <v>2510</v>
      </c>
      <c r="E51" s="18"/>
      <c r="F51" s="20">
        <v>2890</v>
      </c>
      <c r="G51" s="18"/>
      <c r="H51" s="20">
        <v>2510</v>
      </c>
      <c r="I51" s="18"/>
      <c r="J51" s="20">
        <v>2890</v>
      </c>
      <c r="K51" s="33"/>
      <c r="L51" s="18"/>
    </row>
    <row r="52" spans="1:12" x14ac:dyDescent="0.65">
      <c r="A52" s="31" t="s">
        <v>45</v>
      </c>
      <c r="B52" s="32"/>
      <c r="C52" s="32"/>
      <c r="D52" s="18">
        <v>1861</v>
      </c>
      <c r="E52" s="18"/>
      <c r="F52" s="18">
        <v>14992</v>
      </c>
      <c r="G52" s="18"/>
      <c r="H52" s="35">
        <v>625</v>
      </c>
      <c r="I52" s="18"/>
      <c r="J52" s="18">
        <v>14975</v>
      </c>
      <c r="K52" s="33"/>
      <c r="L52" s="18"/>
    </row>
    <row r="53" spans="1:12" ht="24" customHeight="1" x14ac:dyDescent="0.7">
      <c r="A53" s="11" t="s">
        <v>46</v>
      </c>
      <c r="B53" s="21"/>
      <c r="C53" s="21"/>
      <c r="D53" s="22">
        <f>SUM(D42:D52)</f>
        <v>410601</v>
      </c>
      <c r="E53" s="23"/>
      <c r="F53" s="22">
        <f>SUM(F42:F52)</f>
        <v>424527</v>
      </c>
      <c r="G53" s="23"/>
      <c r="H53" s="22">
        <f>SUM(H42:H52)</f>
        <v>346032</v>
      </c>
      <c r="I53" s="23"/>
      <c r="J53" s="22">
        <f>SUM(J42:J52)</f>
        <v>417092</v>
      </c>
      <c r="K53" s="8"/>
      <c r="L53" s="18"/>
    </row>
    <row r="54" spans="1:12" ht="22" x14ac:dyDescent="0.7">
      <c r="A54" s="36"/>
      <c r="B54" s="29"/>
      <c r="C54" s="29"/>
      <c r="D54" s="37"/>
      <c r="E54" s="37"/>
      <c r="F54" s="37"/>
      <c r="G54" s="37"/>
      <c r="H54" s="37"/>
      <c r="I54" s="37"/>
      <c r="J54" s="37"/>
      <c r="K54" s="3"/>
      <c r="L54" s="18"/>
    </row>
    <row r="55" spans="1:12" ht="24" customHeight="1" x14ac:dyDescent="0.7">
      <c r="A55" s="28" t="s">
        <v>47</v>
      </c>
      <c r="B55" s="29"/>
      <c r="C55" s="29"/>
      <c r="D55" s="35"/>
      <c r="E55" s="35"/>
      <c r="F55" s="35"/>
      <c r="G55" s="35"/>
      <c r="H55" s="35"/>
      <c r="I55" s="35"/>
      <c r="J55" s="35"/>
      <c r="K55" s="3"/>
      <c r="L55" s="18"/>
    </row>
    <row r="56" spans="1:12" x14ac:dyDescent="0.65">
      <c r="A56" s="34" t="s">
        <v>48</v>
      </c>
      <c r="B56" s="29" t="s">
        <v>49</v>
      </c>
      <c r="C56" s="32"/>
      <c r="D56" s="38">
        <v>12449</v>
      </c>
      <c r="E56" s="18"/>
      <c r="F56" s="25">
        <v>0</v>
      </c>
      <c r="G56" s="18"/>
      <c r="H56" s="38">
        <v>0</v>
      </c>
      <c r="I56" s="18"/>
      <c r="J56" s="25">
        <v>0</v>
      </c>
      <c r="K56" s="3"/>
      <c r="L56" s="18"/>
    </row>
    <row r="57" spans="1:12" x14ac:dyDescent="0.65">
      <c r="A57" s="34" t="s">
        <v>50</v>
      </c>
      <c r="B57" s="29"/>
      <c r="C57" s="29"/>
      <c r="D57" s="35">
        <v>2469</v>
      </c>
      <c r="E57" s="35"/>
      <c r="F57" s="35">
        <v>2418</v>
      </c>
      <c r="G57" s="35"/>
      <c r="H57" s="35">
        <v>2441</v>
      </c>
      <c r="I57" s="35"/>
      <c r="J57" s="35">
        <v>2418</v>
      </c>
      <c r="K57" s="3"/>
      <c r="L57" s="18"/>
    </row>
    <row r="58" spans="1:12" x14ac:dyDescent="0.65">
      <c r="A58" s="34" t="s">
        <v>51</v>
      </c>
      <c r="B58" s="29"/>
      <c r="C58" s="32"/>
      <c r="D58" s="38">
        <v>63495</v>
      </c>
      <c r="E58" s="18"/>
      <c r="F58" s="18">
        <v>66524</v>
      </c>
      <c r="G58" s="18"/>
      <c r="H58" s="38">
        <v>48208</v>
      </c>
      <c r="I58" s="18"/>
      <c r="J58" s="18">
        <v>50688</v>
      </c>
      <c r="K58" s="3"/>
      <c r="L58" s="18"/>
    </row>
    <row r="59" spans="1:12" x14ac:dyDescent="0.65">
      <c r="A59" s="34" t="s">
        <v>52</v>
      </c>
      <c r="B59" s="32"/>
      <c r="C59" s="32"/>
      <c r="D59" s="38"/>
      <c r="E59" s="18"/>
      <c r="F59" s="38"/>
      <c r="G59" s="18"/>
      <c r="H59" s="38"/>
      <c r="I59" s="18"/>
      <c r="J59" s="38"/>
      <c r="K59" s="3"/>
      <c r="L59" s="18"/>
    </row>
    <row r="60" spans="1:12" x14ac:dyDescent="0.65">
      <c r="A60" s="34" t="s">
        <v>44</v>
      </c>
      <c r="B60" s="34"/>
      <c r="C60" s="32"/>
      <c r="D60" s="18">
        <v>39346</v>
      </c>
      <c r="E60" s="18"/>
      <c r="F60" s="18">
        <v>37703</v>
      </c>
      <c r="G60" s="18"/>
      <c r="H60" s="18">
        <v>39346</v>
      </c>
      <c r="I60" s="18"/>
      <c r="J60" s="18">
        <v>37703</v>
      </c>
      <c r="K60" s="3"/>
      <c r="L60" s="18"/>
    </row>
    <row r="61" spans="1:12" ht="25" customHeight="1" x14ac:dyDescent="0.7">
      <c r="A61" s="11" t="s">
        <v>53</v>
      </c>
      <c r="B61" s="21"/>
      <c r="C61" s="21"/>
      <c r="D61" s="22">
        <f>SUM(D56:D60)</f>
        <v>117759</v>
      </c>
      <c r="E61" s="23"/>
      <c r="F61" s="22">
        <f>SUM(F56:F60)</f>
        <v>106645</v>
      </c>
      <c r="G61" s="23"/>
      <c r="H61" s="22">
        <f>SUM(H56:H60)</f>
        <v>89995</v>
      </c>
      <c r="I61" s="23"/>
      <c r="J61" s="22">
        <f>SUM(J56:J60)</f>
        <v>90809</v>
      </c>
      <c r="K61" s="8"/>
      <c r="L61" s="18"/>
    </row>
    <row r="62" spans="1:12" ht="25" customHeight="1" x14ac:dyDescent="0.7">
      <c r="A62" s="36" t="s">
        <v>54</v>
      </c>
      <c r="B62" s="39"/>
      <c r="C62" s="39"/>
      <c r="D62" s="40">
        <f>SUM(D53,D61)</f>
        <v>528360</v>
      </c>
      <c r="E62" s="23"/>
      <c r="F62" s="40">
        <f>SUM(F53,F61)</f>
        <v>531172</v>
      </c>
      <c r="G62" s="23"/>
      <c r="H62" s="40">
        <f>SUM(H53,H61)</f>
        <v>436027</v>
      </c>
      <c r="I62" s="23"/>
      <c r="J62" s="40">
        <f>SUM(J53,J61)</f>
        <v>507901</v>
      </c>
      <c r="K62" s="8"/>
      <c r="L62" s="18"/>
    </row>
    <row r="63" spans="1:12" ht="22" x14ac:dyDescent="0.7">
      <c r="A63" s="36"/>
      <c r="B63" s="39"/>
      <c r="C63" s="39"/>
      <c r="D63" s="23"/>
      <c r="E63" s="23"/>
      <c r="F63" s="23"/>
      <c r="G63" s="23"/>
      <c r="H63" s="23"/>
      <c r="I63" s="23"/>
      <c r="J63" s="23"/>
      <c r="K63" s="8"/>
      <c r="L63" s="18"/>
    </row>
    <row r="64" spans="1:12" ht="23" x14ac:dyDescent="0.7">
      <c r="A64" s="27" t="s">
        <v>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18"/>
    </row>
    <row r="65" spans="1:12" ht="23" x14ac:dyDescent="0.7">
      <c r="A65" s="4" t="s">
        <v>1</v>
      </c>
      <c r="B65" s="2"/>
      <c r="C65" s="2"/>
      <c r="D65" s="27"/>
      <c r="E65" s="27"/>
      <c r="F65" s="27"/>
      <c r="G65" s="27"/>
      <c r="H65" s="27"/>
      <c r="I65" s="27"/>
      <c r="J65" s="27"/>
      <c r="K65" s="27"/>
      <c r="L65" s="18"/>
    </row>
    <row r="66" spans="1:12" ht="23" x14ac:dyDescent="0.7">
      <c r="A66" s="4"/>
      <c r="B66" s="2"/>
      <c r="C66" s="2"/>
      <c r="D66" s="27"/>
      <c r="E66" s="27"/>
      <c r="F66" s="27"/>
      <c r="G66" s="27"/>
      <c r="H66" s="27"/>
      <c r="I66" s="27"/>
      <c r="J66" s="27"/>
      <c r="K66" s="27"/>
      <c r="L66" s="18"/>
    </row>
    <row r="67" spans="1:12" ht="22" x14ac:dyDescent="0.7">
      <c r="A67" s="6"/>
      <c r="B67" s="5"/>
      <c r="C67" s="5"/>
      <c r="D67" s="86" t="s">
        <v>2</v>
      </c>
      <c r="E67" s="86"/>
      <c r="F67" s="86"/>
      <c r="G67" s="8"/>
      <c r="H67" s="86" t="s">
        <v>3</v>
      </c>
      <c r="I67" s="86"/>
      <c r="J67" s="86"/>
      <c r="L67" s="18"/>
    </row>
    <row r="68" spans="1:12" x14ac:dyDescent="0.65">
      <c r="A68" s="6"/>
      <c r="B68" s="5"/>
      <c r="C68" s="5"/>
      <c r="D68" s="9" t="s">
        <v>4</v>
      </c>
      <c r="E68" s="9"/>
      <c r="F68" s="9" t="s">
        <v>5</v>
      </c>
      <c r="G68" s="10"/>
      <c r="H68" s="9" t="s">
        <v>4</v>
      </c>
      <c r="I68" s="9"/>
      <c r="J68" s="9" t="s">
        <v>5</v>
      </c>
      <c r="L68" s="18"/>
    </row>
    <row r="69" spans="1:12" ht="24" customHeight="1" x14ac:dyDescent="0.7">
      <c r="A69" s="11" t="s">
        <v>34</v>
      </c>
      <c r="B69" s="14"/>
      <c r="C69" s="14"/>
      <c r="D69" s="12">
        <v>2568</v>
      </c>
      <c r="E69" s="13"/>
      <c r="F69" s="12">
        <v>2567</v>
      </c>
      <c r="G69" s="13"/>
      <c r="H69" s="12">
        <v>2568</v>
      </c>
      <c r="I69" s="13"/>
      <c r="J69" s="12">
        <v>2567</v>
      </c>
      <c r="L69" s="18"/>
    </row>
    <row r="70" spans="1:12" ht="23" x14ac:dyDescent="0.7">
      <c r="A70" s="4"/>
      <c r="B70" s="14"/>
      <c r="C70" s="14"/>
      <c r="D70" s="12" t="s">
        <v>8</v>
      </c>
      <c r="E70" s="13"/>
      <c r="F70" s="12"/>
      <c r="G70" s="13"/>
      <c r="H70" s="12" t="s">
        <v>8</v>
      </c>
      <c r="I70" s="13"/>
      <c r="J70" s="12"/>
      <c r="L70" s="18"/>
    </row>
    <row r="71" spans="1:12" ht="22" x14ac:dyDescent="0.7">
      <c r="A71" s="11"/>
      <c r="B71" s="5"/>
      <c r="C71" s="5"/>
      <c r="D71" s="87" t="s">
        <v>9</v>
      </c>
      <c r="E71" s="88"/>
      <c r="F71" s="88"/>
      <c r="G71" s="88"/>
      <c r="H71" s="88"/>
      <c r="I71" s="88"/>
      <c r="J71" s="88"/>
      <c r="L71" s="18"/>
    </row>
    <row r="72" spans="1:12" ht="22" x14ac:dyDescent="0.7">
      <c r="A72" s="28" t="s">
        <v>55</v>
      </c>
      <c r="B72" s="29"/>
      <c r="C72" s="29"/>
      <c r="D72" s="41"/>
      <c r="E72" s="41"/>
      <c r="F72" s="41"/>
      <c r="G72" s="41"/>
      <c r="H72" s="41"/>
      <c r="I72" s="41"/>
      <c r="J72" s="41"/>
      <c r="K72" s="3"/>
      <c r="L72" s="18"/>
    </row>
    <row r="73" spans="1:12" x14ac:dyDescent="0.65">
      <c r="A73" s="34" t="s">
        <v>56</v>
      </c>
      <c r="B73" s="32"/>
      <c r="C73" s="32"/>
      <c r="D73" s="41"/>
      <c r="E73" s="41"/>
      <c r="F73" s="41"/>
      <c r="G73" s="41"/>
      <c r="H73" s="41"/>
      <c r="I73" s="41"/>
      <c r="J73" s="41"/>
      <c r="K73" s="3"/>
      <c r="L73" s="18"/>
    </row>
    <row r="74" spans="1:12" x14ac:dyDescent="0.65">
      <c r="A74" s="34" t="s">
        <v>57</v>
      </c>
      <c r="B74" s="32"/>
      <c r="C74" s="32"/>
      <c r="D74" s="41"/>
      <c r="E74" s="41"/>
      <c r="F74" s="41"/>
      <c r="G74" s="41"/>
      <c r="H74" s="41"/>
      <c r="I74" s="41"/>
      <c r="J74" s="41"/>
      <c r="K74" s="3"/>
      <c r="L74" s="18"/>
    </row>
    <row r="75" spans="1:12" ht="22" thickBot="1" x14ac:dyDescent="0.7">
      <c r="A75" s="89" t="s">
        <v>58</v>
      </c>
      <c r="B75" s="89"/>
      <c r="C75" s="29"/>
      <c r="D75" s="42">
        <v>112342</v>
      </c>
      <c r="E75" s="18"/>
      <c r="F75" s="42">
        <v>112342</v>
      </c>
      <c r="G75" s="18"/>
      <c r="H75" s="42">
        <v>112342</v>
      </c>
      <c r="I75" s="18"/>
      <c r="J75" s="42">
        <v>112342</v>
      </c>
      <c r="K75" s="3"/>
      <c r="L75" s="18"/>
    </row>
    <row r="76" spans="1:12" ht="22" thickTop="1" x14ac:dyDescent="0.65">
      <c r="A76" s="34" t="s">
        <v>59</v>
      </c>
      <c r="B76" s="29"/>
      <c r="C76" s="29"/>
      <c r="D76" s="18"/>
      <c r="E76" s="18"/>
      <c r="G76" s="18"/>
      <c r="H76" s="18"/>
      <c r="I76" s="18"/>
      <c r="J76" s="18"/>
      <c r="K76" s="3"/>
      <c r="L76" s="18"/>
    </row>
    <row r="77" spans="1:12" x14ac:dyDescent="0.65">
      <c r="A77" s="89" t="s">
        <v>58</v>
      </c>
      <c r="B77" s="89"/>
      <c r="C77" s="29"/>
      <c r="D77" s="18">
        <v>112342</v>
      </c>
      <c r="E77" s="18"/>
      <c r="F77" s="18">
        <v>112342</v>
      </c>
      <c r="G77" s="18"/>
      <c r="H77" s="18">
        <v>112342</v>
      </c>
      <c r="I77" s="18"/>
      <c r="J77" s="18">
        <v>112342</v>
      </c>
      <c r="K77" s="3"/>
      <c r="L77" s="18"/>
    </row>
    <row r="78" spans="1:12" x14ac:dyDescent="0.65">
      <c r="A78" s="19" t="s">
        <v>60</v>
      </c>
      <c r="B78" s="14"/>
      <c r="C78" s="14"/>
      <c r="D78" s="18">
        <v>362514</v>
      </c>
      <c r="E78" s="18"/>
      <c r="F78" s="18">
        <v>362514</v>
      </c>
      <c r="G78" s="18"/>
      <c r="H78" s="18">
        <v>362514</v>
      </c>
      <c r="I78" s="18"/>
      <c r="J78" s="18">
        <v>362514</v>
      </c>
      <c r="K78" s="3"/>
      <c r="L78" s="18"/>
    </row>
    <row r="79" spans="1:12" x14ac:dyDescent="0.65">
      <c r="A79" s="19" t="s">
        <v>61</v>
      </c>
      <c r="B79" s="5"/>
      <c r="C79" s="5"/>
      <c r="D79" s="18"/>
      <c r="E79" s="18"/>
      <c r="F79" s="18"/>
      <c r="G79" s="18"/>
      <c r="H79" s="18"/>
      <c r="I79" s="18"/>
      <c r="J79" s="18"/>
      <c r="K79" s="3"/>
      <c r="L79" s="18"/>
    </row>
    <row r="80" spans="1:12" x14ac:dyDescent="0.65">
      <c r="A80" s="19" t="s">
        <v>62</v>
      </c>
      <c r="B80" s="5"/>
      <c r="C80" s="5"/>
      <c r="D80" s="18"/>
      <c r="E80" s="18"/>
      <c r="F80" s="18"/>
      <c r="G80" s="18"/>
      <c r="H80" s="18"/>
      <c r="I80" s="18"/>
      <c r="J80" s="18"/>
      <c r="K80" s="3"/>
      <c r="L80" s="18"/>
    </row>
    <row r="81" spans="1:12" x14ac:dyDescent="0.65">
      <c r="A81" s="19" t="s">
        <v>63</v>
      </c>
      <c r="B81" s="14"/>
      <c r="C81" s="14"/>
      <c r="D81" s="18">
        <v>11235</v>
      </c>
      <c r="E81" s="18"/>
      <c r="F81" s="18">
        <v>11235</v>
      </c>
      <c r="G81" s="18"/>
      <c r="H81" s="18">
        <v>11235</v>
      </c>
      <c r="I81" s="18"/>
      <c r="J81" s="18">
        <v>11235</v>
      </c>
      <c r="K81" s="3"/>
      <c r="L81" s="18"/>
    </row>
    <row r="82" spans="1:12" x14ac:dyDescent="0.65">
      <c r="A82" s="19" t="s">
        <v>64</v>
      </c>
      <c r="B82" s="14"/>
      <c r="C82" s="14"/>
      <c r="D82" s="18">
        <v>107028</v>
      </c>
      <c r="E82" s="18"/>
      <c r="F82" s="18">
        <v>107028</v>
      </c>
      <c r="G82" s="18"/>
      <c r="H82" s="18">
        <v>107028</v>
      </c>
      <c r="I82" s="18"/>
      <c r="J82" s="18">
        <v>107028</v>
      </c>
      <c r="K82" s="3"/>
      <c r="L82" s="18"/>
    </row>
    <row r="83" spans="1:12" x14ac:dyDescent="0.65">
      <c r="A83" s="19" t="s">
        <v>65</v>
      </c>
      <c r="B83" s="14"/>
      <c r="C83" s="14"/>
      <c r="D83" s="18">
        <v>181553</v>
      </c>
      <c r="E83" s="18"/>
      <c r="F83" s="18">
        <v>273706</v>
      </c>
      <c r="G83" s="18"/>
      <c r="H83" s="18">
        <v>241781</v>
      </c>
      <c r="I83" s="18"/>
      <c r="J83" s="18">
        <v>297886</v>
      </c>
      <c r="K83" s="3"/>
      <c r="L83" s="18"/>
    </row>
    <row r="84" spans="1:12" x14ac:dyDescent="0.65">
      <c r="A84" s="19" t="s">
        <v>66</v>
      </c>
      <c r="B84" s="14"/>
      <c r="C84" s="14"/>
      <c r="D84" s="18">
        <v>-107028</v>
      </c>
      <c r="E84" s="18"/>
      <c r="F84" s="18">
        <v>-107028</v>
      </c>
      <c r="G84" s="18"/>
      <c r="H84" s="18">
        <v>-107028</v>
      </c>
      <c r="I84" s="18"/>
      <c r="J84" s="18">
        <v>-107028</v>
      </c>
      <c r="K84" s="3"/>
      <c r="L84" s="18"/>
    </row>
    <row r="85" spans="1:12" ht="22" x14ac:dyDescent="0.7">
      <c r="A85" s="36" t="s">
        <v>67</v>
      </c>
      <c r="B85" s="39"/>
      <c r="C85" s="39"/>
      <c r="D85" s="22">
        <f>SUM(D77:D84)</f>
        <v>667644</v>
      </c>
      <c r="E85" s="23"/>
      <c r="F85" s="22">
        <f>SUM(F77:F84)</f>
        <v>759797</v>
      </c>
      <c r="G85" s="23"/>
      <c r="H85" s="22">
        <f>SUM(H77:H84)</f>
        <v>727872</v>
      </c>
      <c r="I85" s="23"/>
      <c r="J85" s="22">
        <f>SUM(J77:J84)</f>
        <v>783977</v>
      </c>
      <c r="K85" s="8"/>
      <c r="L85" s="18"/>
    </row>
    <row r="86" spans="1:12" ht="22" x14ac:dyDescent="0.7">
      <c r="A86" s="36"/>
      <c r="B86" s="29"/>
      <c r="C86" s="29"/>
      <c r="D86" s="18"/>
      <c r="E86" s="18"/>
      <c r="F86" s="18"/>
      <c r="G86" s="18"/>
      <c r="H86" s="18"/>
      <c r="I86" s="18"/>
      <c r="J86" s="18"/>
      <c r="K86" s="3"/>
      <c r="L86" s="18"/>
    </row>
    <row r="87" spans="1:12" ht="25" customHeight="1" thickBot="1" x14ac:dyDescent="0.75">
      <c r="A87" s="36" t="s">
        <v>68</v>
      </c>
      <c r="B87" s="29"/>
      <c r="C87" s="29"/>
      <c r="D87" s="26">
        <f>SUM(D62,D85)</f>
        <v>1196004</v>
      </c>
      <c r="E87" s="18"/>
      <c r="F87" s="26">
        <f>SUM(F62,F85)</f>
        <v>1290969</v>
      </c>
      <c r="G87" s="18"/>
      <c r="H87" s="26">
        <f>SUM(H62,H85)</f>
        <v>1163899</v>
      </c>
      <c r="I87" s="18"/>
      <c r="J87" s="26">
        <f>SUM(J62,J85)</f>
        <v>1291878</v>
      </c>
      <c r="K87" s="43">
        <f>J87-J31</f>
        <v>0</v>
      </c>
      <c r="L87" s="43">
        <f>H87-H31</f>
        <v>0</v>
      </c>
    </row>
    <row r="88" spans="1:12" ht="22" thickTop="1" x14ac:dyDescent="0.65">
      <c r="A88" s="17"/>
      <c r="B88" s="5"/>
      <c r="C88" s="5"/>
      <c r="D88" s="44">
        <f>D87-D31</f>
        <v>0</v>
      </c>
      <c r="E88" s="44"/>
      <c r="F88" s="44">
        <f>F87-F31</f>
        <v>0</v>
      </c>
      <c r="G88" s="44"/>
      <c r="H88" s="44">
        <f>H87-H31</f>
        <v>0</v>
      </c>
      <c r="I88" s="44"/>
      <c r="J88" s="44">
        <f>J87-J31</f>
        <v>0</v>
      </c>
      <c r="K88" s="43">
        <f>F87-F31</f>
        <v>0</v>
      </c>
      <c r="L88" s="43">
        <f>D87-D31</f>
        <v>0</v>
      </c>
    </row>
  </sheetData>
  <mergeCells count="11">
    <mergeCell ref="D40:J40"/>
    <mergeCell ref="D4:F4"/>
    <mergeCell ref="H4:J4"/>
    <mergeCell ref="D8:J8"/>
    <mergeCell ref="D36:F36"/>
    <mergeCell ref="H36:J36"/>
    <mergeCell ref="D67:F67"/>
    <mergeCell ref="H67:J67"/>
    <mergeCell ref="D71:J71"/>
    <mergeCell ref="A75:B75"/>
    <mergeCell ref="A77:B77"/>
  </mergeCells>
  <pageMargins left="0.8" right="0.8" top="0.48" bottom="0.5" header="0.5" footer="0.5"/>
  <pageSetup paperSize="9" scale="8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9" man="1"/>
    <brk id="63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9DBF2-89A0-4B67-B9A9-EA2ABF797887}">
  <dimension ref="A1:R29"/>
  <sheetViews>
    <sheetView workbookViewId="0">
      <selection activeCell="D1" sqref="D1"/>
    </sheetView>
  </sheetViews>
  <sheetFormatPr defaultColWidth="9.09765625" defaultRowHeight="21.75" customHeight="1" x14ac:dyDescent="0.65"/>
  <cols>
    <col min="1" max="1" width="46.69921875" customWidth="1"/>
    <col min="2" max="2" width="9.09765625" style="10" customWidth="1"/>
    <col min="3" max="3" width="1.59765625" style="10" customWidth="1"/>
    <col min="4" max="4" width="12.69921875" customWidth="1"/>
    <col min="5" max="5" width="1.59765625" customWidth="1"/>
    <col min="6" max="6" width="12.69921875" customWidth="1"/>
    <col min="7" max="7" width="1.59765625" customWidth="1"/>
    <col min="8" max="8" width="12.69921875" customWidth="1"/>
    <col min="9" max="9" width="1.59765625" customWidth="1"/>
    <col min="10" max="10" width="12.69921875" customWidth="1"/>
    <col min="11" max="11" width="9.69921875" bestFit="1" customWidth="1"/>
    <col min="12" max="12" width="12.8984375" customWidth="1"/>
    <col min="15" max="15" width="12.09765625" customWidth="1"/>
  </cols>
  <sheetData>
    <row r="1" spans="1:10" ht="24.65" customHeight="1" x14ac:dyDescent="0.7">
      <c r="A1" s="27" t="s">
        <v>0</v>
      </c>
      <c r="B1" s="27"/>
      <c r="C1" s="27"/>
      <c r="D1" s="27"/>
      <c r="F1" s="18"/>
    </row>
    <row r="2" spans="1:10" ht="24.65" customHeight="1" x14ac:dyDescent="0.7">
      <c r="A2" s="4" t="s">
        <v>69</v>
      </c>
      <c r="B2" s="45"/>
      <c r="C2" s="45"/>
    </row>
    <row r="3" spans="1:10" ht="22.5" customHeight="1" x14ac:dyDescent="0.7">
      <c r="A3" s="46"/>
      <c r="B3" s="46"/>
      <c r="C3" s="46"/>
      <c r="D3" s="46"/>
      <c r="E3" s="46"/>
      <c r="F3" s="46"/>
    </row>
    <row r="4" spans="1:10" ht="22.5" customHeight="1" x14ac:dyDescent="0.7">
      <c r="A4" s="6"/>
      <c r="B4" s="5"/>
      <c r="C4" s="5"/>
      <c r="D4" s="86" t="s">
        <v>2</v>
      </c>
      <c r="E4" s="86"/>
      <c r="F4" s="86"/>
      <c r="G4" s="7"/>
      <c r="H4" s="86" t="s">
        <v>3</v>
      </c>
      <c r="I4" s="86"/>
      <c r="J4" s="86"/>
    </row>
    <row r="5" spans="1:10" ht="22.5" customHeight="1" x14ac:dyDescent="0.7">
      <c r="A5" s="6"/>
      <c r="B5" s="5"/>
      <c r="C5" s="5"/>
      <c r="D5" s="90" t="s">
        <v>70</v>
      </c>
      <c r="E5" s="90"/>
      <c r="F5" s="90"/>
      <c r="G5" s="7"/>
      <c r="H5" s="90" t="s">
        <v>70</v>
      </c>
      <c r="I5" s="90"/>
      <c r="J5" s="90"/>
    </row>
    <row r="6" spans="1:10" ht="22.5" customHeight="1" x14ac:dyDescent="0.7">
      <c r="A6" s="6"/>
      <c r="B6" s="5"/>
      <c r="C6" s="5"/>
      <c r="D6" s="90" t="s">
        <v>71</v>
      </c>
      <c r="E6" s="90"/>
      <c r="F6" s="90"/>
      <c r="G6" s="7"/>
      <c r="H6" s="90" t="s">
        <v>71</v>
      </c>
      <c r="I6" s="90"/>
      <c r="J6" s="90"/>
    </row>
    <row r="7" spans="1:10" ht="22.5" customHeight="1" x14ac:dyDescent="0.65">
      <c r="A7" s="6"/>
      <c r="B7" s="5" t="s">
        <v>7</v>
      </c>
      <c r="C7" s="5"/>
      <c r="D7" s="12">
        <v>2568</v>
      </c>
      <c r="E7" s="13"/>
      <c r="F7" s="12">
        <v>2567</v>
      </c>
      <c r="G7" s="13"/>
      <c r="H7" s="12">
        <v>2568</v>
      </c>
      <c r="I7" s="13"/>
      <c r="J7" s="12">
        <v>2567</v>
      </c>
    </row>
    <row r="8" spans="1:10" ht="22.5" customHeight="1" x14ac:dyDescent="0.7">
      <c r="A8" s="11"/>
      <c r="B8" s="5"/>
      <c r="C8" s="5"/>
      <c r="D8" s="87" t="s">
        <v>9</v>
      </c>
      <c r="E8" s="88"/>
      <c r="F8" s="88"/>
      <c r="G8" s="88"/>
      <c r="H8" s="88"/>
      <c r="I8" s="88"/>
      <c r="J8" s="88"/>
    </row>
    <row r="9" spans="1:10" ht="22.5" customHeight="1" x14ac:dyDescent="0.7">
      <c r="A9" s="47" t="s">
        <v>72</v>
      </c>
      <c r="B9" s="5"/>
      <c r="C9" s="5"/>
      <c r="D9" s="14"/>
      <c r="E9" s="13"/>
      <c r="F9" s="13"/>
      <c r="G9" s="13"/>
      <c r="H9" s="13"/>
      <c r="I9" s="13"/>
      <c r="J9" s="13"/>
    </row>
    <row r="10" spans="1:10" ht="22.5" customHeight="1" x14ac:dyDescent="0.65">
      <c r="A10" s="34" t="s">
        <v>73</v>
      </c>
      <c r="B10" s="29"/>
      <c r="C10" s="29"/>
      <c r="D10" s="18">
        <v>143075</v>
      </c>
      <c r="E10" s="18"/>
      <c r="F10" s="18">
        <v>165981</v>
      </c>
      <c r="G10" s="18"/>
      <c r="H10" s="18">
        <v>141166</v>
      </c>
      <c r="I10" s="18"/>
      <c r="J10" s="18">
        <v>165889</v>
      </c>
    </row>
    <row r="11" spans="1:10" ht="22.5" customHeight="1" x14ac:dyDescent="0.65">
      <c r="A11" s="34" t="s">
        <v>74</v>
      </c>
      <c r="B11" s="29"/>
      <c r="C11" s="29"/>
      <c r="D11" s="48">
        <v>17817</v>
      </c>
      <c r="E11" s="18"/>
      <c r="F11" s="48">
        <v>13682</v>
      </c>
      <c r="G11" s="18"/>
      <c r="H11" s="48">
        <v>11329</v>
      </c>
      <c r="I11" s="18"/>
      <c r="J11" s="48">
        <v>17193</v>
      </c>
    </row>
    <row r="12" spans="1:10" ht="22.5" customHeight="1" x14ac:dyDescent="0.7">
      <c r="A12" s="36"/>
      <c r="B12" s="29"/>
      <c r="C12" s="29"/>
      <c r="D12" s="23">
        <f>SUM(D10:D11)</f>
        <v>160892</v>
      </c>
      <c r="E12" s="23"/>
      <c r="F12" s="23">
        <f>SUM(F10:F11)</f>
        <v>179663</v>
      </c>
      <c r="G12" s="23"/>
      <c r="H12" s="23">
        <f>SUM(H10:H11)</f>
        <v>152495</v>
      </c>
      <c r="I12" s="23"/>
      <c r="J12" s="23">
        <f>SUM(J10:J11)</f>
        <v>183082</v>
      </c>
    </row>
    <row r="13" spans="1:10" ht="22.5" customHeight="1" x14ac:dyDescent="0.65">
      <c r="A13" s="34" t="s">
        <v>75</v>
      </c>
      <c r="B13" s="29"/>
      <c r="C13" s="29"/>
      <c r="D13" s="18">
        <v>-91431</v>
      </c>
      <c r="E13" s="18"/>
      <c r="F13" s="18">
        <v>-107891</v>
      </c>
      <c r="G13" s="18"/>
      <c r="H13" s="18">
        <v>-88922</v>
      </c>
      <c r="I13" s="18"/>
      <c r="J13" s="18">
        <v>-111128</v>
      </c>
    </row>
    <row r="14" spans="1:10" ht="22.5" customHeight="1" x14ac:dyDescent="0.65">
      <c r="A14" s="34" t="s">
        <v>76</v>
      </c>
      <c r="B14" s="29"/>
      <c r="C14" s="29"/>
      <c r="D14" s="48">
        <v>-9105</v>
      </c>
      <c r="E14" s="18"/>
      <c r="F14" s="48">
        <v>-6473</v>
      </c>
      <c r="G14" s="18"/>
      <c r="H14" s="48">
        <v>-4946</v>
      </c>
      <c r="I14" s="18"/>
      <c r="J14" s="48">
        <v>-6337</v>
      </c>
    </row>
    <row r="15" spans="1:10" ht="22.5" customHeight="1" x14ac:dyDescent="0.7">
      <c r="A15" s="36" t="s">
        <v>77</v>
      </c>
      <c r="B15" s="29"/>
      <c r="C15" s="29"/>
      <c r="D15" s="23">
        <f>SUM(D12:D14)</f>
        <v>60356</v>
      </c>
      <c r="E15" s="23"/>
      <c r="F15" s="23">
        <f>SUM(F12:F14)</f>
        <v>65299</v>
      </c>
      <c r="G15" s="23"/>
      <c r="H15" s="23">
        <f>SUM(H12:H14)</f>
        <v>58627</v>
      </c>
      <c r="I15" s="23"/>
      <c r="J15" s="23">
        <f>SUM(J12:J14)</f>
        <v>65617</v>
      </c>
    </row>
    <row r="16" spans="1:10" ht="19" customHeight="1" x14ac:dyDescent="0.65">
      <c r="A16" s="34"/>
      <c r="B16" s="29"/>
      <c r="C16" s="29"/>
      <c r="D16" s="18"/>
      <c r="E16" s="18"/>
      <c r="F16" s="18"/>
      <c r="G16" s="18"/>
      <c r="H16" s="18"/>
      <c r="I16" s="18"/>
      <c r="J16" s="18"/>
    </row>
    <row r="17" spans="1:18" ht="22.5" customHeight="1" x14ac:dyDescent="0.65">
      <c r="A17" s="34" t="s">
        <v>78</v>
      </c>
      <c r="B17" s="29"/>
      <c r="C17" s="29"/>
      <c r="D17" s="18">
        <v>3292</v>
      </c>
      <c r="E17" s="18"/>
      <c r="F17" s="18">
        <v>1984</v>
      </c>
      <c r="G17" s="18"/>
      <c r="H17" s="18">
        <v>4073</v>
      </c>
      <c r="I17" s="18"/>
      <c r="J17" s="18">
        <v>1603</v>
      </c>
    </row>
    <row r="18" spans="1:18" ht="22.5" customHeight="1" x14ac:dyDescent="0.65">
      <c r="A18" s="34" t="s">
        <v>79</v>
      </c>
      <c r="C18" s="29"/>
      <c r="D18" s="18">
        <v>-40593</v>
      </c>
      <c r="E18" s="18"/>
      <c r="F18" s="18">
        <v>-29486</v>
      </c>
      <c r="G18" s="18"/>
      <c r="H18" s="18">
        <v>-10947</v>
      </c>
      <c r="I18" s="18"/>
      <c r="J18" s="18">
        <v>-29171</v>
      </c>
    </row>
    <row r="19" spans="1:18" ht="22.5" customHeight="1" x14ac:dyDescent="0.65">
      <c r="A19" s="34" t="s">
        <v>80</v>
      </c>
      <c r="B19" s="29"/>
      <c r="C19" s="29"/>
      <c r="D19" s="48">
        <v>-34760</v>
      </c>
      <c r="E19" s="18"/>
      <c r="F19" s="48">
        <v>-30745</v>
      </c>
      <c r="G19" s="18"/>
      <c r="H19" s="48">
        <v>-39064</v>
      </c>
      <c r="I19" s="18"/>
      <c r="J19" s="48">
        <v>-29074</v>
      </c>
    </row>
    <row r="20" spans="1:18" ht="22.5" customHeight="1" x14ac:dyDescent="0.7">
      <c r="A20" s="36" t="s">
        <v>81</v>
      </c>
      <c r="B20" s="29"/>
      <c r="C20" s="29"/>
      <c r="D20" s="37">
        <f>SUM(D15:D19)</f>
        <v>-11705</v>
      </c>
      <c r="E20" s="37"/>
      <c r="F20" s="37">
        <f>SUM(F15:F19)</f>
        <v>7052</v>
      </c>
      <c r="G20" s="37"/>
      <c r="H20" s="37">
        <f>SUM(H15:H19)</f>
        <v>12689</v>
      </c>
      <c r="I20" s="37"/>
      <c r="J20" s="37">
        <f>SUM(J15:J19)</f>
        <v>8975</v>
      </c>
    </row>
    <row r="21" spans="1:18" ht="22.5" customHeight="1" x14ac:dyDescent="0.65">
      <c r="A21" s="31" t="s">
        <v>82</v>
      </c>
      <c r="B21" s="29"/>
      <c r="C21" s="29"/>
      <c r="D21" s="48">
        <v>-3705</v>
      </c>
      <c r="E21" s="18"/>
      <c r="F21" s="48">
        <v>-1122</v>
      </c>
      <c r="G21" s="18"/>
      <c r="H21" s="48">
        <v>-3393</v>
      </c>
      <c r="I21" s="18"/>
      <c r="J21" s="48">
        <v>-1118</v>
      </c>
    </row>
    <row r="22" spans="1:18" s="8" customFormat="1" ht="22.5" customHeight="1" x14ac:dyDescent="0.7">
      <c r="A22" s="36" t="s">
        <v>83</v>
      </c>
      <c r="B22" s="39"/>
      <c r="C22" s="39"/>
      <c r="D22" s="23">
        <f>SUM(D20:D21)</f>
        <v>-15410</v>
      </c>
      <c r="E22" s="23"/>
      <c r="F22" s="23">
        <f>SUM(F20:F21)</f>
        <v>5930</v>
      </c>
      <c r="G22" s="23"/>
      <c r="H22" s="23">
        <f>SUM(H20:H21)</f>
        <v>9296</v>
      </c>
      <c r="I22" s="23"/>
      <c r="J22" s="23">
        <f>SUM(J20:J21)</f>
        <v>7857</v>
      </c>
      <c r="K22"/>
      <c r="L22" s="49"/>
      <c r="M22" s="49"/>
      <c r="N22" s="49"/>
      <c r="O22" s="49"/>
      <c r="P22" s="49"/>
      <c r="Q22" s="49"/>
      <c r="R22" s="49"/>
    </row>
    <row r="23" spans="1:18" ht="22.5" customHeight="1" x14ac:dyDescent="0.65">
      <c r="A23" s="34" t="s">
        <v>84</v>
      </c>
      <c r="B23" s="29"/>
      <c r="C23" s="29"/>
      <c r="D23" s="18">
        <v>1654</v>
      </c>
      <c r="E23" s="18"/>
      <c r="F23" s="18">
        <v>-630</v>
      </c>
      <c r="G23" s="18"/>
      <c r="H23" s="50">
        <v>1654</v>
      </c>
      <c r="I23" s="18"/>
      <c r="J23" s="18">
        <v>-560</v>
      </c>
    </row>
    <row r="24" spans="1:18" s="8" customFormat="1" ht="22.5" customHeight="1" thickBot="1" x14ac:dyDescent="0.75">
      <c r="A24" s="36" t="s">
        <v>85</v>
      </c>
      <c r="B24" s="39"/>
      <c r="C24" s="39"/>
      <c r="D24" s="51">
        <f>SUM(D22:D23)</f>
        <v>-13756</v>
      </c>
      <c r="E24" s="23"/>
      <c r="F24" s="51">
        <f>SUM(F22:F23)</f>
        <v>5300</v>
      </c>
      <c r="G24" s="23"/>
      <c r="H24" s="51">
        <f>SUM(H22:H23)</f>
        <v>10950</v>
      </c>
      <c r="I24" s="23"/>
      <c r="J24" s="51">
        <f>SUM(J22:J23)</f>
        <v>7297</v>
      </c>
      <c r="K24"/>
      <c r="L24"/>
      <c r="M24"/>
      <c r="N24"/>
    </row>
    <row r="25" spans="1:18" s="8" customFormat="1" ht="19" customHeight="1" thickTop="1" x14ac:dyDescent="0.7">
      <c r="A25" s="36"/>
      <c r="B25" s="39"/>
      <c r="C25" s="39"/>
      <c r="D25" s="23"/>
      <c r="E25" s="23"/>
      <c r="F25" s="23"/>
      <c r="G25" s="23"/>
      <c r="H25" s="23"/>
      <c r="I25" s="23"/>
      <c r="J25" s="23"/>
      <c r="K25"/>
      <c r="L25"/>
      <c r="M25"/>
      <c r="N25"/>
    </row>
    <row r="26" spans="1:18" s="8" customFormat="1" ht="22.5" customHeight="1" thickBot="1" x14ac:dyDescent="0.75">
      <c r="A26" s="36" t="s">
        <v>86</v>
      </c>
      <c r="B26" s="39"/>
      <c r="C26" s="39"/>
      <c r="D26" s="26">
        <f>SUM(D24)</f>
        <v>-13756</v>
      </c>
      <c r="E26" s="23"/>
      <c r="F26" s="26">
        <f>SUM(F24)</f>
        <v>5300</v>
      </c>
      <c r="G26" s="23"/>
      <c r="H26" s="26">
        <f>SUM(H24)</f>
        <v>10950</v>
      </c>
      <c r="I26" s="23"/>
      <c r="J26" s="26">
        <f>SUM(J24)</f>
        <v>7297</v>
      </c>
      <c r="K26"/>
      <c r="L26"/>
      <c r="M26"/>
      <c r="N26"/>
    </row>
    <row r="27" spans="1:18" s="8" customFormat="1" ht="19" customHeight="1" thickTop="1" x14ac:dyDescent="0.7">
      <c r="A27" s="36"/>
      <c r="B27" s="39"/>
      <c r="C27" s="39"/>
      <c r="D27" s="23"/>
      <c r="E27" s="23"/>
      <c r="F27" s="23"/>
      <c r="G27" s="23"/>
      <c r="H27" s="23"/>
      <c r="I27" s="23"/>
      <c r="J27" s="23"/>
      <c r="K27"/>
      <c r="L27"/>
      <c r="M27"/>
      <c r="N27"/>
    </row>
    <row r="28" spans="1:18" ht="25" customHeight="1" thickBot="1" x14ac:dyDescent="0.75">
      <c r="A28" s="36" t="s">
        <v>87</v>
      </c>
      <c r="B28" s="29" t="s">
        <v>88</v>
      </c>
      <c r="C28" s="29"/>
      <c r="D28" s="52">
        <v>-7.0000000000000007E-2</v>
      </c>
      <c r="E28" s="18"/>
      <c r="F28" s="52">
        <v>0.03</v>
      </c>
      <c r="G28" s="18"/>
      <c r="H28" s="52">
        <v>0.05</v>
      </c>
      <c r="I28" s="18"/>
      <c r="J28" s="52">
        <v>0.04</v>
      </c>
    </row>
    <row r="29" spans="1:18" ht="22.5" customHeight="1" thickTop="1" x14ac:dyDescent="0.7">
      <c r="A29" s="36"/>
      <c r="B29" s="29"/>
      <c r="C29" s="29"/>
      <c r="D29" s="18"/>
      <c r="E29" s="18"/>
      <c r="F29" s="53"/>
      <c r="G29" s="18"/>
      <c r="H29" s="18"/>
      <c r="I29" s="18"/>
      <c r="J29" s="18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6" firstPageNumber="6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8D5C5-F251-4C0A-895C-10F4A6B0AE4E}">
  <dimension ref="A1:R29"/>
  <sheetViews>
    <sheetView workbookViewId="0">
      <selection activeCell="D1" sqref="D1"/>
    </sheetView>
  </sheetViews>
  <sheetFormatPr defaultColWidth="9.09765625" defaultRowHeight="21.75" customHeight="1" x14ac:dyDescent="0.65"/>
  <cols>
    <col min="1" max="1" width="46.69921875" customWidth="1"/>
    <col min="2" max="2" width="9.09765625" style="10" customWidth="1"/>
    <col min="3" max="3" width="1.59765625" style="10" customWidth="1"/>
    <col min="4" max="4" width="12.69921875" customWidth="1"/>
    <col min="5" max="5" width="1.59765625" customWidth="1"/>
    <col min="6" max="6" width="12.69921875" customWidth="1"/>
    <col min="7" max="7" width="1.59765625" customWidth="1"/>
    <col min="8" max="8" width="12.69921875" customWidth="1"/>
    <col min="9" max="9" width="1.59765625" customWidth="1"/>
    <col min="10" max="10" width="12.69921875" customWidth="1"/>
    <col min="11" max="11" width="9.69921875" bestFit="1" customWidth="1"/>
    <col min="12" max="12" width="12.8984375" customWidth="1"/>
    <col min="15" max="15" width="12.09765625" customWidth="1"/>
  </cols>
  <sheetData>
    <row r="1" spans="1:10" ht="24.65" customHeight="1" x14ac:dyDescent="0.7">
      <c r="A1" s="27" t="s">
        <v>0</v>
      </c>
      <c r="B1" s="27"/>
      <c r="C1" s="27"/>
      <c r="D1" s="27"/>
      <c r="F1" s="18"/>
    </row>
    <row r="2" spans="1:10" ht="24.65" customHeight="1" x14ac:dyDescent="0.7">
      <c r="A2" s="4" t="s">
        <v>69</v>
      </c>
      <c r="B2" s="45"/>
      <c r="C2" s="45"/>
    </row>
    <row r="3" spans="1:10" ht="22.5" customHeight="1" x14ac:dyDescent="0.7">
      <c r="A3" s="46"/>
      <c r="B3" s="46"/>
      <c r="C3" s="46"/>
      <c r="D3" s="46"/>
      <c r="E3" s="46"/>
      <c r="F3" s="46"/>
    </row>
    <row r="4" spans="1:10" ht="22.5" customHeight="1" x14ac:dyDescent="0.7">
      <c r="A4" s="6"/>
      <c r="B4" s="5"/>
      <c r="C4" s="5"/>
      <c r="D4" s="86" t="s">
        <v>2</v>
      </c>
      <c r="E4" s="86"/>
      <c r="F4" s="86"/>
      <c r="G4" s="7"/>
      <c r="H4" s="86" t="s">
        <v>3</v>
      </c>
      <c r="I4" s="86"/>
      <c r="J4" s="86"/>
    </row>
    <row r="5" spans="1:10" ht="22.5" customHeight="1" x14ac:dyDescent="0.7">
      <c r="A5" s="6"/>
      <c r="B5" s="5"/>
      <c r="C5" s="5"/>
      <c r="D5" s="90" t="s">
        <v>89</v>
      </c>
      <c r="E5" s="90"/>
      <c r="F5" s="90"/>
      <c r="G5" s="7"/>
      <c r="H5" s="90" t="s">
        <v>89</v>
      </c>
      <c r="I5" s="90"/>
      <c r="J5" s="90"/>
    </row>
    <row r="6" spans="1:10" ht="22.5" customHeight="1" x14ac:dyDescent="0.7">
      <c r="A6" s="6"/>
      <c r="B6" s="5"/>
      <c r="C6" s="5"/>
      <c r="D6" s="90" t="s">
        <v>71</v>
      </c>
      <c r="E6" s="90"/>
      <c r="F6" s="90"/>
      <c r="G6" s="7"/>
      <c r="H6" s="90" t="s">
        <v>71</v>
      </c>
      <c r="I6" s="90"/>
      <c r="J6" s="90"/>
    </row>
    <row r="7" spans="1:10" ht="22.5" customHeight="1" x14ac:dyDescent="0.65">
      <c r="A7" s="6"/>
      <c r="B7" s="5" t="s">
        <v>7</v>
      </c>
      <c r="C7" s="5"/>
      <c r="D7" s="12">
        <v>2568</v>
      </c>
      <c r="E7" s="13"/>
      <c r="F7" s="12">
        <v>2567</v>
      </c>
      <c r="G7" s="13"/>
      <c r="H7" s="12">
        <v>2568</v>
      </c>
      <c r="I7" s="13"/>
      <c r="J7" s="12">
        <v>2567</v>
      </c>
    </row>
    <row r="8" spans="1:10" ht="22.5" customHeight="1" x14ac:dyDescent="0.7">
      <c r="A8" s="11"/>
      <c r="B8" s="5"/>
      <c r="C8" s="5"/>
      <c r="D8" s="87" t="s">
        <v>9</v>
      </c>
      <c r="E8" s="88"/>
      <c r="F8" s="88"/>
      <c r="G8" s="88"/>
      <c r="H8" s="88"/>
      <c r="I8" s="88"/>
      <c r="J8" s="88"/>
    </row>
    <row r="9" spans="1:10" ht="22.5" customHeight="1" x14ac:dyDescent="0.7">
      <c r="A9" s="47" t="s">
        <v>72</v>
      </c>
      <c r="B9" s="5" t="s">
        <v>90</v>
      </c>
      <c r="C9" s="5"/>
      <c r="D9" s="14"/>
      <c r="E9" s="13"/>
      <c r="F9" s="13"/>
      <c r="G9" s="13"/>
      <c r="H9" s="13"/>
      <c r="I9" s="13"/>
      <c r="J9" s="13"/>
    </row>
    <row r="10" spans="1:10" ht="22.5" customHeight="1" x14ac:dyDescent="0.65">
      <c r="A10" s="34" t="s">
        <v>73</v>
      </c>
      <c r="B10" s="29" t="s">
        <v>91</v>
      </c>
      <c r="C10" s="29"/>
      <c r="D10" s="18">
        <v>282274</v>
      </c>
      <c r="E10" s="18"/>
      <c r="F10" s="18">
        <v>291455</v>
      </c>
      <c r="G10" s="18"/>
      <c r="H10" s="18">
        <v>279334</v>
      </c>
      <c r="I10" s="18"/>
      <c r="J10" s="18">
        <v>296971</v>
      </c>
    </row>
    <row r="11" spans="1:10" ht="22.5" customHeight="1" x14ac:dyDescent="0.65">
      <c r="A11" s="34" t="s">
        <v>74</v>
      </c>
      <c r="B11" s="29"/>
      <c r="C11" s="29"/>
      <c r="D11" s="48">
        <v>30728</v>
      </c>
      <c r="E11" s="18"/>
      <c r="F11" s="48">
        <v>27549</v>
      </c>
      <c r="G11" s="18"/>
      <c r="H11" s="48">
        <v>21648</v>
      </c>
      <c r="I11" s="18"/>
      <c r="J11" s="48">
        <v>27037</v>
      </c>
    </row>
    <row r="12" spans="1:10" ht="22.5" customHeight="1" x14ac:dyDescent="0.7">
      <c r="A12" s="36"/>
      <c r="B12" s="29"/>
      <c r="C12" s="29"/>
      <c r="D12" s="23">
        <f>SUM(D10:D11)</f>
        <v>313002</v>
      </c>
      <c r="E12" s="23"/>
      <c r="F12" s="23">
        <f>SUM(F10:F11)</f>
        <v>319004</v>
      </c>
      <c r="G12" s="23"/>
      <c r="H12" s="23">
        <f>SUM(H10:H11)</f>
        <v>300982</v>
      </c>
      <c r="I12" s="23"/>
      <c r="J12" s="23">
        <f>SUM(J10:J11)</f>
        <v>324008</v>
      </c>
    </row>
    <row r="13" spans="1:10" ht="22.5" customHeight="1" x14ac:dyDescent="0.65">
      <c r="A13" s="34" t="s">
        <v>75</v>
      </c>
      <c r="B13" s="29" t="s">
        <v>91</v>
      </c>
      <c r="C13" s="29"/>
      <c r="D13" s="18">
        <v>-183703</v>
      </c>
      <c r="E13" s="18"/>
      <c r="F13" s="18">
        <v>-197012</v>
      </c>
      <c r="G13" s="18"/>
      <c r="H13" s="18">
        <v>-180809</v>
      </c>
      <c r="I13" s="18"/>
      <c r="J13" s="18">
        <v>-201327</v>
      </c>
    </row>
    <row r="14" spans="1:10" ht="22.5" customHeight="1" x14ac:dyDescent="0.65">
      <c r="A14" s="34" t="s">
        <v>76</v>
      </c>
      <c r="B14" s="29"/>
      <c r="C14" s="29"/>
      <c r="D14" s="48">
        <v>-17606</v>
      </c>
      <c r="E14" s="18"/>
      <c r="F14" s="48">
        <v>-12962</v>
      </c>
      <c r="G14" s="18"/>
      <c r="H14" s="48">
        <v>-11920</v>
      </c>
      <c r="I14" s="18"/>
      <c r="J14" s="48">
        <v>-12827</v>
      </c>
    </row>
    <row r="15" spans="1:10" ht="22.5" customHeight="1" x14ac:dyDescent="0.7">
      <c r="A15" s="36" t="s">
        <v>77</v>
      </c>
      <c r="B15" s="29" t="s">
        <v>90</v>
      </c>
      <c r="C15" s="29"/>
      <c r="D15" s="23">
        <f>SUM(D12:D14)</f>
        <v>111693</v>
      </c>
      <c r="E15" s="23"/>
      <c r="F15" s="23">
        <f>SUM(F12:F14)</f>
        <v>109030</v>
      </c>
      <c r="G15" s="23"/>
      <c r="H15" s="23">
        <f>SUM(H12:H14)</f>
        <v>108253</v>
      </c>
      <c r="I15" s="23"/>
      <c r="J15" s="23">
        <f>SUM(J12:J14)</f>
        <v>109854</v>
      </c>
    </row>
    <row r="16" spans="1:10" ht="19" customHeight="1" x14ac:dyDescent="0.65">
      <c r="A16" s="34"/>
      <c r="B16" s="29"/>
      <c r="C16" s="29"/>
      <c r="D16" s="18"/>
      <c r="E16" s="18"/>
      <c r="F16" s="18"/>
      <c r="G16" s="18"/>
      <c r="H16" s="18"/>
      <c r="I16" s="18"/>
      <c r="J16" s="18"/>
    </row>
    <row r="17" spans="1:18" ht="22.5" customHeight="1" x14ac:dyDescent="0.65">
      <c r="A17" s="34" t="s">
        <v>78</v>
      </c>
      <c r="B17" s="29" t="s">
        <v>91</v>
      </c>
      <c r="C17" s="29"/>
      <c r="D17" s="18">
        <v>4453</v>
      </c>
      <c r="E17" s="18"/>
      <c r="F17" s="18">
        <v>3823</v>
      </c>
      <c r="G17" s="18"/>
      <c r="H17" s="18">
        <v>6057</v>
      </c>
      <c r="I17" s="18"/>
      <c r="J17" s="18">
        <v>3266</v>
      </c>
    </row>
    <row r="18" spans="1:18" ht="22.5" customHeight="1" x14ac:dyDescent="0.65">
      <c r="A18" s="34" t="s">
        <v>79</v>
      </c>
      <c r="C18" s="29"/>
      <c r="D18" s="18">
        <v>-79561</v>
      </c>
      <c r="E18" s="18"/>
      <c r="F18" s="18">
        <v>-61489</v>
      </c>
      <c r="G18" s="18"/>
      <c r="H18" s="18">
        <v>-45688</v>
      </c>
      <c r="I18" s="18"/>
      <c r="J18" s="18">
        <v>-61143</v>
      </c>
    </row>
    <row r="19" spans="1:18" ht="22.5" customHeight="1" x14ac:dyDescent="0.65">
      <c r="A19" s="34" t="s">
        <v>80</v>
      </c>
      <c r="B19" s="29" t="s">
        <v>91</v>
      </c>
      <c r="C19" s="29"/>
      <c r="D19" s="48">
        <v>-70736</v>
      </c>
      <c r="E19" s="18"/>
      <c r="F19" s="48">
        <v>-54511</v>
      </c>
      <c r="G19" s="18"/>
      <c r="H19" s="48">
        <v>-67250</v>
      </c>
      <c r="I19" s="18"/>
      <c r="J19" s="48">
        <v>-52422</v>
      </c>
    </row>
    <row r="20" spans="1:18" ht="22.5" customHeight="1" x14ac:dyDescent="0.7">
      <c r="A20" s="36" t="s">
        <v>81</v>
      </c>
      <c r="B20" s="29"/>
      <c r="C20" s="29"/>
      <c r="D20" s="37">
        <f>SUM(D15:D19)</f>
        <v>-34151</v>
      </c>
      <c r="E20" s="37"/>
      <c r="F20" s="37">
        <f>SUM(F15:F19)</f>
        <v>-3147</v>
      </c>
      <c r="G20" s="37"/>
      <c r="H20" s="37">
        <f>SUM(H15:H19)</f>
        <v>1372</v>
      </c>
      <c r="I20" s="37"/>
      <c r="J20" s="37">
        <f>SUM(J15:J19)</f>
        <v>-445</v>
      </c>
    </row>
    <row r="21" spans="1:18" ht="22.5" customHeight="1" x14ac:dyDescent="0.65">
      <c r="A21" s="31" t="s">
        <v>82</v>
      </c>
      <c r="B21" s="29"/>
      <c r="C21" s="29"/>
      <c r="D21" s="48">
        <v>-7181</v>
      </c>
      <c r="E21" s="18"/>
      <c r="F21" s="48">
        <v>-2004</v>
      </c>
      <c r="G21" s="18"/>
      <c r="H21" s="48">
        <v>-6656</v>
      </c>
      <c r="I21" s="18"/>
      <c r="J21" s="48">
        <v>-1999</v>
      </c>
    </row>
    <row r="22" spans="1:18" s="8" customFormat="1" ht="22.5" customHeight="1" x14ac:dyDescent="0.7">
      <c r="A22" s="36" t="s">
        <v>92</v>
      </c>
      <c r="B22" s="39"/>
      <c r="C22" s="39"/>
      <c r="D22" s="23">
        <f>SUM(D20:D21)</f>
        <v>-41332</v>
      </c>
      <c r="E22" s="23"/>
      <c r="F22" s="23">
        <f>SUM(F20:F21)</f>
        <v>-5151</v>
      </c>
      <c r="G22" s="23"/>
      <c r="H22" s="23">
        <f>SUM(H20:H21)</f>
        <v>-5284</v>
      </c>
      <c r="I22" s="23"/>
      <c r="J22" s="23">
        <f>SUM(J20:J21)</f>
        <v>-2444</v>
      </c>
      <c r="K22"/>
      <c r="L22" s="49"/>
      <c r="M22" s="49"/>
      <c r="N22" s="49"/>
      <c r="O22" s="49"/>
      <c r="P22" s="49"/>
      <c r="Q22" s="49"/>
      <c r="R22" s="49"/>
    </row>
    <row r="23" spans="1:18" ht="22.5" customHeight="1" x14ac:dyDescent="0.65">
      <c r="A23" s="34" t="s">
        <v>84</v>
      </c>
      <c r="B23" s="29" t="s">
        <v>93</v>
      </c>
      <c r="C23" s="29"/>
      <c r="D23" s="18">
        <v>1104</v>
      </c>
      <c r="E23" s="18"/>
      <c r="F23" s="18">
        <v>-26</v>
      </c>
      <c r="G23" s="18"/>
      <c r="H23" s="50">
        <v>1104</v>
      </c>
      <c r="I23" s="18"/>
      <c r="J23" s="18">
        <v>45</v>
      </c>
      <c r="L23" s="54"/>
      <c r="N23" s="54"/>
    </row>
    <row r="24" spans="1:18" s="8" customFormat="1" ht="22.5" customHeight="1" thickBot="1" x14ac:dyDescent="0.75">
      <c r="A24" s="36" t="s">
        <v>94</v>
      </c>
      <c r="B24" s="39"/>
      <c r="C24" s="39"/>
      <c r="D24" s="51">
        <f>SUM(D22:D23)</f>
        <v>-40228</v>
      </c>
      <c r="E24" s="23"/>
      <c r="F24" s="51">
        <f>SUM(F22:F23)</f>
        <v>-5177</v>
      </c>
      <c r="G24" s="23"/>
      <c r="H24" s="51">
        <f>SUM(H22:H23)</f>
        <v>-4180</v>
      </c>
      <c r="I24" s="23"/>
      <c r="J24" s="51">
        <f>SUM(J22:J23)</f>
        <v>-2399</v>
      </c>
      <c r="K24"/>
      <c r="L24"/>
      <c r="M24"/>
      <c r="N24"/>
    </row>
    <row r="25" spans="1:18" s="8" customFormat="1" ht="19" customHeight="1" thickTop="1" x14ac:dyDescent="0.7">
      <c r="A25" s="36"/>
      <c r="B25" s="39"/>
      <c r="C25" s="39"/>
      <c r="D25" s="23"/>
      <c r="E25" s="23"/>
      <c r="F25" s="23"/>
      <c r="G25" s="23"/>
      <c r="H25" s="23"/>
      <c r="I25" s="23"/>
      <c r="J25" s="23"/>
      <c r="K25"/>
      <c r="L25"/>
      <c r="M25"/>
      <c r="N25"/>
    </row>
    <row r="26" spans="1:18" s="8" customFormat="1" ht="22.5" customHeight="1" thickBot="1" x14ac:dyDescent="0.75">
      <c r="A26" s="36" t="s">
        <v>86</v>
      </c>
      <c r="B26" s="39"/>
      <c r="C26" s="39"/>
      <c r="D26" s="26">
        <f>SUM(D24)</f>
        <v>-40228</v>
      </c>
      <c r="E26" s="23"/>
      <c r="F26" s="26">
        <f>SUM(F24)</f>
        <v>-5177</v>
      </c>
      <c r="G26" s="23"/>
      <c r="H26" s="26">
        <f>SUM(H24)</f>
        <v>-4180</v>
      </c>
      <c r="I26" s="23"/>
      <c r="J26" s="26">
        <f>SUM(J24)</f>
        <v>-2399</v>
      </c>
      <c r="K26"/>
      <c r="L26"/>
      <c r="M26"/>
      <c r="N26"/>
    </row>
    <row r="27" spans="1:18" s="8" customFormat="1" ht="19" customHeight="1" thickTop="1" x14ac:dyDescent="0.7">
      <c r="A27" s="36"/>
      <c r="B27" s="39"/>
      <c r="C27" s="39"/>
      <c r="D27" s="23"/>
      <c r="E27" s="23"/>
      <c r="F27" s="23"/>
      <c r="G27" s="23"/>
      <c r="H27" s="23"/>
      <c r="I27" s="23"/>
      <c r="J27" s="23"/>
      <c r="K27"/>
      <c r="L27"/>
      <c r="M27"/>
      <c r="N27"/>
    </row>
    <row r="28" spans="1:18" ht="25" customHeight="1" thickBot="1" x14ac:dyDescent="0.75">
      <c r="A28" s="36" t="s">
        <v>95</v>
      </c>
      <c r="B28" s="29" t="s">
        <v>88</v>
      </c>
      <c r="C28" s="29"/>
      <c r="D28" s="52">
        <v>-0.19</v>
      </c>
      <c r="E28" s="18"/>
      <c r="F28" s="52">
        <v>-0.02</v>
      </c>
      <c r="G28" s="18"/>
      <c r="H28" s="52">
        <v>-0.02</v>
      </c>
      <c r="I28" s="18"/>
      <c r="J28" s="52">
        <v>-0.01</v>
      </c>
    </row>
    <row r="29" spans="1:18" ht="22.5" customHeight="1" thickTop="1" x14ac:dyDescent="0.7">
      <c r="A29" s="36"/>
      <c r="B29" s="29"/>
      <c r="C29" s="29"/>
      <c r="D29" s="18"/>
      <c r="E29" s="18"/>
      <c r="F29" s="53"/>
      <c r="G29" s="18"/>
      <c r="H29" s="18"/>
      <c r="I29" s="18"/>
      <c r="J29" s="18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6" firstPageNumber="7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DCE8-10C9-43B8-8AD5-A37C591C5DF3}">
  <dimension ref="A1:Q79"/>
  <sheetViews>
    <sheetView topLeftCell="A13" zoomScale="80" zoomScaleNormal="80" workbookViewId="0">
      <selection activeCell="D1" sqref="D1"/>
    </sheetView>
  </sheetViews>
  <sheetFormatPr defaultColWidth="27.59765625" defaultRowHeight="22.5" customHeight="1" x14ac:dyDescent="0.65"/>
  <cols>
    <col min="1" max="1" width="51.69921875" style="3" customWidth="1"/>
    <col min="2" max="2" width="9.09765625" style="14" customWidth="1"/>
    <col min="3" max="3" width="2.09765625" style="14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7" t="s">
        <v>0</v>
      </c>
      <c r="B1" s="27"/>
      <c r="C1" s="27"/>
      <c r="D1" s="27"/>
      <c r="E1" s="46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7" ht="22.5" customHeight="1" x14ac:dyDescent="0.7">
      <c r="A2" s="46" t="s">
        <v>96</v>
      </c>
      <c r="B2" s="56"/>
      <c r="C2" s="56"/>
      <c r="D2" s="46"/>
      <c r="E2" s="46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7" ht="15" customHeight="1" x14ac:dyDescent="0.7">
      <c r="A3" s="46"/>
      <c r="B3" s="56"/>
      <c r="C3" s="56"/>
      <c r="D3" s="46"/>
      <c r="E3" s="46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7" ht="22.5" customHeight="1" x14ac:dyDescent="0.7">
      <c r="A4" s="8"/>
      <c r="D4" s="86" t="s">
        <v>2</v>
      </c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17" ht="22.5" customHeight="1" x14ac:dyDescent="0.7">
      <c r="A5" s="8"/>
      <c r="D5" s="7"/>
      <c r="E5" s="7"/>
      <c r="F5" s="7"/>
      <c r="G5" s="7"/>
      <c r="H5" s="91" t="s">
        <v>61</v>
      </c>
      <c r="I5" s="91"/>
      <c r="J5" s="91"/>
      <c r="K5" s="91"/>
      <c r="L5" s="91"/>
      <c r="M5" s="7"/>
      <c r="N5" s="10"/>
      <c r="O5" s="7"/>
      <c r="P5" s="7"/>
    </row>
    <row r="6" spans="1:17" ht="22.5" customHeight="1" x14ac:dyDescent="0.7">
      <c r="A6" s="8"/>
      <c r="D6" s="10" t="s">
        <v>97</v>
      </c>
      <c r="E6" s="10"/>
      <c r="F6"/>
      <c r="G6"/>
      <c r="H6" s="10"/>
      <c r="I6" s="10"/>
      <c r="J6" s="10"/>
      <c r="K6" s="10"/>
      <c r="L6" s="10"/>
      <c r="M6"/>
      <c r="N6" s="10"/>
      <c r="O6"/>
      <c r="P6" s="10"/>
    </row>
    <row r="7" spans="1:17" s="8" customFormat="1" ht="22.5" customHeight="1" x14ac:dyDescent="0.7">
      <c r="B7" s="14"/>
      <c r="C7" s="14"/>
      <c r="D7" s="10" t="s">
        <v>98</v>
      </c>
      <c r="E7" s="10"/>
      <c r="F7" s="10" t="s">
        <v>99</v>
      </c>
      <c r="G7" s="10"/>
      <c r="H7" s="10" t="s">
        <v>100</v>
      </c>
      <c r="I7" s="10"/>
      <c r="J7" s="10" t="s">
        <v>101</v>
      </c>
      <c r="K7" s="10"/>
      <c r="L7" s="10"/>
      <c r="M7" s="10"/>
      <c r="N7" s="10"/>
      <c r="O7" s="10"/>
      <c r="P7" s="10" t="s">
        <v>102</v>
      </c>
    </row>
    <row r="8" spans="1:17" ht="22.5" customHeight="1" x14ac:dyDescent="0.7">
      <c r="A8" s="8"/>
      <c r="B8" s="14" t="s">
        <v>7</v>
      </c>
      <c r="D8" s="10" t="s">
        <v>103</v>
      </c>
      <c r="E8" s="10"/>
      <c r="F8" s="10" t="s">
        <v>104</v>
      </c>
      <c r="G8" s="10"/>
      <c r="H8" s="10" t="s">
        <v>105</v>
      </c>
      <c r="I8" s="10"/>
      <c r="J8" s="10" t="s">
        <v>66</v>
      </c>
      <c r="K8" s="10"/>
      <c r="L8" s="10" t="s">
        <v>106</v>
      </c>
      <c r="M8" s="10"/>
      <c r="N8" s="10" t="s">
        <v>66</v>
      </c>
      <c r="O8" s="10"/>
      <c r="P8" s="10" t="s">
        <v>107</v>
      </c>
    </row>
    <row r="9" spans="1:17" ht="22.5" customHeight="1" x14ac:dyDescent="0.7">
      <c r="A9" s="8"/>
      <c r="D9" s="87" t="s">
        <v>9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</row>
    <row r="10" spans="1:17" ht="22.5" customHeight="1" x14ac:dyDescent="0.7">
      <c r="A10" s="8" t="s">
        <v>108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7" s="8" customFormat="1" ht="22.5" customHeight="1" x14ac:dyDescent="0.7">
      <c r="A11" s="8" t="s">
        <v>109</v>
      </c>
      <c r="B11" s="14"/>
      <c r="C11" s="57"/>
      <c r="D11" s="23">
        <v>112342</v>
      </c>
      <c r="E11" s="23"/>
      <c r="F11" s="23">
        <v>362514</v>
      </c>
      <c r="G11" s="23"/>
      <c r="H11" s="23">
        <v>11235</v>
      </c>
      <c r="I11" s="23"/>
      <c r="J11" s="23">
        <v>60245</v>
      </c>
      <c r="K11" s="23"/>
      <c r="L11" s="23">
        <v>413970</v>
      </c>
      <c r="M11" s="23"/>
      <c r="N11" s="23">
        <v>-60245</v>
      </c>
      <c r="O11" s="23"/>
      <c r="P11" s="23">
        <f>SUM(D11:N11)</f>
        <v>900061</v>
      </c>
      <c r="Q11" s="23"/>
    </row>
    <row r="12" spans="1:17" ht="17.149999999999999" customHeight="1" x14ac:dyDescent="0.7">
      <c r="A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7" ht="22.5" customHeight="1" x14ac:dyDescent="0.7">
      <c r="A13" s="8" t="s">
        <v>110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7" ht="22.5" customHeight="1" x14ac:dyDescent="0.7">
      <c r="A14" s="58" t="s">
        <v>111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7" ht="22.5" customHeight="1" x14ac:dyDescent="0.65">
      <c r="A15" t="s">
        <v>112</v>
      </c>
      <c r="D15" s="25">
        <v>0</v>
      </c>
      <c r="E15" s="18"/>
      <c r="F15" s="25">
        <v>0</v>
      </c>
      <c r="G15" s="18"/>
      <c r="H15" s="25">
        <v>0</v>
      </c>
      <c r="I15" s="18"/>
      <c r="J15" s="18">
        <v>46783</v>
      </c>
      <c r="K15" s="18"/>
      <c r="L15" s="18">
        <v>-46783</v>
      </c>
      <c r="M15" s="18"/>
      <c r="N15" s="18">
        <v>-46783</v>
      </c>
      <c r="O15" s="18"/>
      <c r="P15" s="18">
        <f>SUM(D15:N15)</f>
        <v>-46783</v>
      </c>
    </row>
    <row r="16" spans="1:17" ht="22.5" customHeight="1" x14ac:dyDescent="0.65">
      <c r="A16" t="s">
        <v>113</v>
      </c>
      <c r="B16" s="14">
        <v>11</v>
      </c>
      <c r="D16" s="25">
        <v>0</v>
      </c>
      <c r="E16" s="18"/>
      <c r="F16" s="25">
        <v>0</v>
      </c>
      <c r="G16" s="18"/>
      <c r="H16" s="25">
        <v>0</v>
      </c>
      <c r="I16" s="18"/>
      <c r="J16" s="25">
        <v>0</v>
      </c>
      <c r="K16" s="18"/>
      <c r="L16" s="18">
        <v>-31314</v>
      </c>
      <c r="M16" s="18"/>
      <c r="N16" s="25">
        <v>0</v>
      </c>
      <c r="O16" s="18"/>
      <c r="P16" s="18">
        <f>SUM(D16:N16)</f>
        <v>-31314</v>
      </c>
    </row>
    <row r="17" spans="1:16" s="8" customFormat="1" ht="22.5" customHeight="1" x14ac:dyDescent="0.7">
      <c r="A17" s="58" t="s">
        <v>114</v>
      </c>
      <c r="B17" s="57"/>
      <c r="C17" s="57"/>
      <c r="D17" s="59">
        <f>SUM(D15:D16)</f>
        <v>0</v>
      </c>
      <c r="E17" s="60"/>
      <c r="F17" s="59">
        <f>SUM(F15:F16)</f>
        <v>0</v>
      </c>
      <c r="G17" s="60"/>
      <c r="H17" s="59">
        <f>SUM(H15:H16)</f>
        <v>0</v>
      </c>
      <c r="I17" s="23"/>
      <c r="J17" s="22">
        <f>SUM(J15:J16)</f>
        <v>46783</v>
      </c>
      <c r="K17" s="23"/>
      <c r="L17" s="22">
        <f>SUM(L15:L16)</f>
        <v>-78097</v>
      </c>
      <c r="M17" s="23"/>
      <c r="N17" s="22">
        <f>SUM(N15:N16)</f>
        <v>-46783</v>
      </c>
      <c r="O17" s="23"/>
      <c r="P17" s="22">
        <f>SUM(P15:P16)</f>
        <v>-78097</v>
      </c>
    </row>
    <row r="18" spans="1:16" s="8" customFormat="1" ht="22.5" customHeight="1" x14ac:dyDescent="0.7">
      <c r="A18" s="8" t="s">
        <v>115</v>
      </c>
      <c r="B18" s="57"/>
      <c r="C18" s="57"/>
      <c r="D18" s="59">
        <f>D17</f>
        <v>0</v>
      </c>
      <c r="E18" s="60"/>
      <c r="F18" s="61">
        <f>F17</f>
        <v>0</v>
      </c>
      <c r="G18" s="60"/>
      <c r="H18" s="61">
        <f>H17</f>
        <v>0</v>
      </c>
      <c r="I18" s="23"/>
      <c r="J18" s="22">
        <f>J17</f>
        <v>46783</v>
      </c>
      <c r="K18" s="23"/>
      <c r="L18" s="40">
        <f>L17</f>
        <v>-78097</v>
      </c>
      <c r="M18" s="23"/>
      <c r="N18" s="22">
        <f>N17</f>
        <v>-46783</v>
      </c>
      <c r="O18" s="23"/>
      <c r="P18" s="22">
        <f>P17</f>
        <v>-78097</v>
      </c>
    </row>
    <row r="19" spans="1:16" ht="17.149999999999999" customHeight="1" x14ac:dyDescent="0.7">
      <c r="A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22.5" customHeight="1" x14ac:dyDescent="0.7">
      <c r="A20" s="62" t="s">
        <v>116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ht="22.5" customHeight="1" x14ac:dyDescent="0.65">
      <c r="A21" s="63" t="s">
        <v>117</v>
      </c>
      <c r="D21" s="25">
        <v>0</v>
      </c>
      <c r="E21" s="25"/>
      <c r="F21" s="25">
        <v>0</v>
      </c>
      <c r="G21" s="25"/>
      <c r="H21" s="25">
        <v>0</v>
      </c>
      <c r="I21" s="18"/>
      <c r="J21" s="25">
        <v>0</v>
      </c>
      <c r="K21" s="18"/>
      <c r="L21" s="20">
        <v>-5177</v>
      </c>
      <c r="M21" s="18"/>
      <c r="N21" s="25">
        <v>0</v>
      </c>
      <c r="O21" s="18"/>
      <c r="P21" s="18">
        <f t="shared" ref="P21" si="0">SUM(D21:L21)</f>
        <v>-5177</v>
      </c>
    </row>
    <row r="22" spans="1:16" ht="22.5" customHeight="1" x14ac:dyDescent="0.7">
      <c r="A22" s="62" t="s">
        <v>118</v>
      </c>
      <c r="B22" s="57"/>
      <c r="C22" s="57"/>
      <c r="D22" s="59">
        <f>SUM(D21:D21)</f>
        <v>0</v>
      </c>
      <c r="E22" s="25"/>
      <c r="F22" s="59">
        <f>SUM(F21:F21)</f>
        <v>0</v>
      </c>
      <c r="G22" s="25"/>
      <c r="H22" s="59">
        <f>SUM(H21:H21)</f>
        <v>0</v>
      </c>
      <c r="I22" s="18"/>
      <c r="J22" s="59">
        <f>SUM(J21:J21)</f>
        <v>0</v>
      </c>
      <c r="K22" s="18"/>
      <c r="L22" s="22">
        <f>SUM(L21:L21)</f>
        <v>-5177</v>
      </c>
      <c r="M22" s="18"/>
      <c r="N22" s="59">
        <f>SUM(N21:N21)</f>
        <v>0</v>
      </c>
      <c r="O22" s="18"/>
      <c r="P22" s="22">
        <f>SUM(P21:P21)</f>
        <v>-5177</v>
      </c>
    </row>
    <row r="23" spans="1:16" ht="17.149999999999999" customHeight="1" x14ac:dyDescent="0.7">
      <c r="A23" s="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22.5" customHeight="1" thickBot="1" x14ac:dyDescent="0.75">
      <c r="A24" s="64" t="s">
        <v>119</v>
      </c>
      <c r="D24" s="26">
        <f>SUM(D22,D18,D11)</f>
        <v>112342</v>
      </c>
      <c r="E24" s="18"/>
      <c r="F24" s="26">
        <f>SUM(F22,F18,F11)</f>
        <v>362514</v>
      </c>
      <c r="G24" s="18"/>
      <c r="H24" s="26">
        <f>SUM(H22,H18,H11)</f>
        <v>11235</v>
      </c>
      <c r="I24" s="18"/>
      <c r="J24" s="26">
        <f>SUM(J22,J18,J11)</f>
        <v>107028</v>
      </c>
      <c r="K24" s="18"/>
      <c r="L24" s="26">
        <f>SUM(L22,L18,L11)</f>
        <v>330696</v>
      </c>
      <c r="M24" s="18"/>
      <c r="N24" s="26">
        <f>SUM(N22,N18,N11)</f>
        <v>-107028</v>
      </c>
      <c r="O24" s="18"/>
      <c r="P24" s="26">
        <f>SUM(P22,P18,P11)</f>
        <v>816787</v>
      </c>
    </row>
    <row r="25" spans="1:16" ht="22.5" customHeight="1" thickTop="1" x14ac:dyDescent="0.65"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</row>
    <row r="42" spans="9:14" ht="22.5" customHeight="1" x14ac:dyDescent="0.7">
      <c r="I42" s="7"/>
      <c r="J42" s="7"/>
      <c r="K42" s="7"/>
      <c r="L42" s="7"/>
      <c r="N42" s="7"/>
    </row>
    <row r="79" spans="9:14" ht="22.5" customHeight="1" x14ac:dyDescent="0.7">
      <c r="I79" s="7"/>
      <c r="J79" s="7"/>
      <c r="K79" s="7"/>
      <c r="L79" s="7"/>
      <c r="N79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9190D-CA61-46E3-9185-8379E3B3B28E}">
  <dimension ref="A1:Q78"/>
  <sheetViews>
    <sheetView topLeftCell="A19" zoomScale="130" zoomScaleNormal="130" workbookViewId="0">
      <selection activeCell="D1" sqref="D1"/>
    </sheetView>
  </sheetViews>
  <sheetFormatPr defaultColWidth="27.59765625" defaultRowHeight="22.5" customHeight="1" x14ac:dyDescent="0.65"/>
  <cols>
    <col min="1" max="1" width="51.8984375" style="3" customWidth="1"/>
    <col min="2" max="2" width="10.09765625" style="14" customWidth="1"/>
    <col min="3" max="3" width="2.09765625" style="14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7" t="s">
        <v>0</v>
      </c>
      <c r="B1" s="27"/>
      <c r="C1" s="27"/>
      <c r="D1" s="27"/>
      <c r="E1" s="46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7" ht="22.5" customHeight="1" x14ac:dyDescent="0.7">
      <c r="A2" s="46" t="s">
        <v>96</v>
      </c>
      <c r="B2" s="56"/>
      <c r="C2" s="56"/>
      <c r="D2" s="46"/>
      <c r="E2" s="46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7" ht="15" customHeight="1" x14ac:dyDescent="0.7">
      <c r="A3" s="46"/>
      <c r="B3" s="56"/>
      <c r="C3" s="56"/>
      <c r="D3" s="46"/>
      <c r="E3" s="46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7" ht="22.5" customHeight="1" x14ac:dyDescent="0.7">
      <c r="A4" s="8"/>
      <c r="D4" s="86" t="s">
        <v>2</v>
      </c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17" ht="22.5" customHeight="1" x14ac:dyDescent="0.7">
      <c r="A5" s="8"/>
      <c r="D5" s="7"/>
      <c r="E5" s="7"/>
      <c r="F5" s="7"/>
      <c r="G5" s="7"/>
      <c r="H5" s="91" t="s">
        <v>61</v>
      </c>
      <c r="I5" s="91"/>
      <c r="J5" s="91"/>
      <c r="K5" s="91"/>
      <c r="L5" s="91"/>
      <c r="M5" s="7"/>
      <c r="N5" s="10"/>
      <c r="O5" s="7"/>
      <c r="P5" s="7"/>
    </row>
    <row r="6" spans="1:17" ht="22.5" customHeight="1" x14ac:dyDescent="0.7">
      <c r="A6" s="8"/>
      <c r="D6" s="10" t="s">
        <v>97</v>
      </c>
      <c r="E6" s="10"/>
      <c r="F6"/>
      <c r="G6"/>
      <c r="H6" s="10"/>
      <c r="I6" s="10"/>
      <c r="J6" s="10"/>
      <c r="K6" s="10"/>
      <c r="L6" s="10"/>
      <c r="M6"/>
      <c r="N6" s="10"/>
      <c r="O6"/>
      <c r="P6" s="10"/>
    </row>
    <row r="7" spans="1:17" s="8" customFormat="1" ht="22.5" customHeight="1" x14ac:dyDescent="0.7">
      <c r="B7" s="14"/>
      <c r="C7" s="14"/>
      <c r="D7" s="10" t="s">
        <v>98</v>
      </c>
      <c r="E7" s="10"/>
      <c r="F7" s="10" t="s">
        <v>99</v>
      </c>
      <c r="G7" s="10"/>
      <c r="H7" s="10" t="s">
        <v>100</v>
      </c>
      <c r="I7" s="10"/>
      <c r="J7" s="10" t="s">
        <v>101</v>
      </c>
      <c r="K7" s="10"/>
      <c r="L7" s="10"/>
      <c r="M7" s="10"/>
      <c r="N7" s="10"/>
      <c r="O7" s="10"/>
      <c r="P7" s="10" t="s">
        <v>102</v>
      </c>
    </row>
    <row r="8" spans="1:17" ht="22.5" customHeight="1" x14ac:dyDescent="0.7">
      <c r="A8" s="8"/>
      <c r="B8" s="14" t="s">
        <v>7</v>
      </c>
      <c r="D8" s="10" t="s">
        <v>103</v>
      </c>
      <c r="E8" s="10"/>
      <c r="F8" s="10" t="s">
        <v>104</v>
      </c>
      <c r="G8" s="10"/>
      <c r="H8" s="10" t="s">
        <v>105</v>
      </c>
      <c r="I8" s="10"/>
      <c r="J8" s="10" t="s">
        <v>66</v>
      </c>
      <c r="K8" s="10"/>
      <c r="L8" s="10" t="s">
        <v>106</v>
      </c>
      <c r="M8" s="10"/>
      <c r="N8" s="10" t="s">
        <v>66</v>
      </c>
      <c r="O8" s="10"/>
      <c r="P8" s="10" t="s">
        <v>107</v>
      </c>
    </row>
    <row r="9" spans="1:17" ht="22.5" customHeight="1" x14ac:dyDescent="0.7">
      <c r="A9" s="8"/>
      <c r="D9" s="87" t="s">
        <v>9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</row>
    <row r="10" spans="1:17" ht="22.5" customHeight="1" x14ac:dyDescent="0.7">
      <c r="A10" s="8" t="s">
        <v>120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7" s="8" customFormat="1" ht="22.5" customHeight="1" x14ac:dyDescent="0.7">
      <c r="A11" s="8" t="s">
        <v>121</v>
      </c>
      <c r="B11" s="14"/>
      <c r="C11" s="57"/>
      <c r="D11" s="23">
        <v>112342</v>
      </c>
      <c r="E11" s="23"/>
      <c r="F11" s="23">
        <v>362514</v>
      </c>
      <c r="G11" s="23"/>
      <c r="H11" s="23">
        <v>11235</v>
      </c>
      <c r="I11" s="23"/>
      <c r="J11" s="23">
        <v>107028</v>
      </c>
      <c r="K11" s="23"/>
      <c r="L11" s="23">
        <v>273706</v>
      </c>
      <c r="M11" s="23"/>
      <c r="N11" s="23">
        <v>-107028</v>
      </c>
      <c r="O11" s="23"/>
      <c r="P11" s="23">
        <f>SUM(D11:N11)</f>
        <v>759797</v>
      </c>
      <c r="Q11" s="23"/>
    </row>
    <row r="12" spans="1:17" ht="17.149999999999999" customHeight="1" x14ac:dyDescent="0.7">
      <c r="A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7" ht="22.5" customHeight="1" x14ac:dyDescent="0.7">
      <c r="A13" s="8" t="s">
        <v>110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7" ht="22.5" customHeight="1" x14ac:dyDescent="0.7">
      <c r="A14" s="58" t="s">
        <v>111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7" ht="22.5" customHeight="1" x14ac:dyDescent="0.65">
      <c r="A15" t="s">
        <v>113</v>
      </c>
      <c r="B15" s="14">
        <v>11</v>
      </c>
      <c r="D15" s="25">
        <v>0</v>
      </c>
      <c r="E15" s="25"/>
      <c r="F15" s="25">
        <v>0</v>
      </c>
      <c r="G15" s="25"/>
      <c r="H15" s="25">
        <v>0</v>
      </c>
      <c r="I15" s="18"/>
      <c r="J15" s="25">
        <v>0</v>
      </c>
      <c r="K15" s="18"/>
      <c r="L15" s="20">
        <v>-51925</v>
      </c>
      <c r="M15" s="18"/>
      <c r="N15" s="25">
        <v>0</v>
      </c>
      <c r="O15" s="18"/>
      <c r="P15" s="18">
        <f>SUM(D15:N15)</f>
        <v>-51925</v>
      </c>
    </row>
    <row r="16" spans="1:17" ht="22.5" customHeight="1" x14ac:dyDescent="0.7">
      <c r="A16" s="58" t="s">
        <v>114</v>
      </c>
      <c r="D16" s="66">
        <f>SUM(D15)</f>
        <v>0</v>
      </c>
      <c r="E16" s="67"/>
      <c r="F16" s="66">
        <f>SUM(F15)</f>
        <v>0</v>
      </c>
      <c r="G16" s="67"/>
      <c r="H16" s="66">
        <f>SUM(H15)</f>
        <v>0</v>
      </c>
      <c r="I16" s="67"/>
      <c r="J16" s="66">
        <f>SUM(J15)</f>
        <v>0</v>
      </c>
      <c r="K16" s="23"/>
      <c r="L16" s="22">
        <f>SUM(L15)</f>
        <v>-51925</v>
      </c>
      <c r="M16" s="23"/>
      <c r="N16" s="66">
        <f>SUM(N15)</f>
        <v>0</v>
      </c>
      <c r="O16" s="23"/>
      <c r="P16" s="22">
        <f>SUM(P15)</f>
        <v>-51925</v>
      </c>
    </row>
    <row r="17" spans="1:16" ht="22.5" customHeight="1" x14ac:dyDescent="0.7">
      <c r="A17" s="8" t="s">
        <v>115</v>
      </c>
      <c r="D17" s="66">
        <f>D16</f>
        <v>0</v>
      </c>
      <c r="E17" s="67"/>
      <c r="F17" s="66">
        <f>F16</f>
        <v>0</v>
      </c>
      <c r="G17" s="67"/>
      <c r="H17" s="66">
        <f>H16</f>
        <v>0</v>
      </c>
      <c r="I17" s="67"/>
      <c r="J17" s="66">
        <f>J16</f>
        <v>0</v>
      </c>
      <c r="K17" s="23"/>
      <c r="L17" s="22">
        <f>L16</f>
        <v>-51925</v>
      </c>
      <c r="M17" s="23"/>
      <c r="N17" s="66">
        <f>N16</f>
        <v>0</v>
      </c>
      <c r="O17" s="23"/>
      <c r="P17" s="22">
        <f>P16</f>
        <v>-51925</v>
      </c>
    </row>
    <row r="18" spans="1:16" ht="17.149999999999999" customHeight="1" x14ac:dyDescent="0.7">
      <c r="A18" s="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ht="22.5" customHeight="1" x14ac:dyDescent="0.7">
      <c r="A19" s="62" t="s">
        <v>122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22.5" customHeight="1" x14ac:dyDescent="0.65">
      <c r="A20" s="63" t="s">
        <v>117</v>
      </c>
      <c r="D20" s="25">
        <v>0</v>
      </c>
      <c r="E20" s="25"/>
      <c r="F20" s="25">
        <v>0</v>
      </c>
      <c r="G20" s="25"/>
      <c r="H20" s="25">
        <v>0</v>
      </c>
      <c r="I20" s="18"/>
      <c r="J20" s="25">
        <v>0</v>
      </c>
      <c r="K20" s="18"/>
      <c r="L20" s="20">
        <v>-40228</v>
      </c>
      <c r="M20" s="18"/>
      <c r="N20" s="25">
        <v>0</v>
      </c>
      <c r="O20" s="18"/>
      <c r="P20" s="18">
        <f t="shared" ref="P20" si="0">SUM(D20:L20)</f>
        <v>-40228</v>
      </c>
    </row>
    <row r="21" spans="1:16" ht="22.5" customHeight="1" x14ac:dyDescent="0.7">
      <c r="A21" s="62" t="s">
        <v>118</v>
      </c>
      <c r="B21" s="57"/>
      <c r="C21" s="57"/>
      <c r="D21" s="59">
        <f>SUM(D20:D20)</f>
        <v>0</v>
      </c>
      <c r="E21" s="25"/>
      <c r="F21" s="59">
        <f>SUM(F20:F20)</f>
        <v>0</v>
      </c>
      <c r="G21" s="25"/>
      <c r="H21" s="59">
        <f>SUM(H20:H20)</f>
        <v>0</v>
      </c>
      <c r="I21" s="18"/>
      <c r="J21" s="59">
        <f>SUM(J20:J20)</f>
        <v>0</v>
      </c>
      <c r="K21" s="18"/>
      <c r="L21" s="22">
        <f>SUM(L20:L20)</f>
        <v>-40228</v>
      </c>
      <c r="M21" s="18"/>
      <c r="N21" s="59">
        <f>SUM(N20:N20)</f>
        <v>0</v>
      </c>
      <c r="O21" s="18"/>
      <c r="P21" s="22">
        <f>SUM(P20:P20)</f>
        <v>-40228</v>
      </c>
    </row>
    <row r="22" spans="1:16" ht="17.149999999999999" customHeight="1" x14ac:dyDescent="0.7">
      <c r="A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ht="22.5" customHeight="1" thickBot="1" x14ac:dyDescent="0.75">
      <c r="A23" s="64" t="s">
        <v>123</v>
      </c>
      <c r="D23" s="26">
        <f>SUM(D21,D11)</f>
        <v>112342</v>
      </c>
      <c r="E23" s="18"/>
      <c r="F23" s="26">
        <f>SUM(F21,F11)</f>
        <v>362514</v>
      </c>
      <c r="G23" s="18"/>
      <c r="H23" s="26">
        <f>SUM(H21,H11)</f>
        <v>11235</v>
      </c>
      <c r="I23" s="18"/>
      <c r="J23" s="26">
        <f>SUM(J21,J11)</f>
        <v>107028</v>
      </c>
      <c r="K23" s="18"/>
      <c r="L23" s="26">
        <f>SUM(L21,L17,L11)</f>
        <v>181553</v>
      </c>
      <c r="M23" s="18"/>
      <c r="N23" s="26">
        <f>SUM(N21,N11)</f>
        <v>-107028</v>
      </c>
      <c r="O23" s="18"/>
      <c r="P23" s="26">
        <f>SUM(P21,P17,P11)</f>
        <v>667644</v>
      </c>
    </row>
    <row r="24" spans="1:16" ht="22.5" customHeight="1" thickTop="1" x14ac:dyDescent="0.65"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</row>
    <row r="41" spans="9:14" ht="22.5" customHeight="1" x14ac:dyDescent="0.7">
      <c r="I41" s="7"/>
      <c r="J41" s="7"/>
      <c r="K41" s="7"/>
      <c r="L41" s="7"/>
      <c r="N41" s="7"/>
    </row>
    <row r="78" spans="9:14" ht="22.5" customHeight="1" x14ac:dyDescent="0.7">
      <c r="I78" s="7"/>
      <c r="J78" s="7"/>
      <c r="K78" s="7"/>
      <c r="L78" s="7"/>
      <c r="N78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3226E-FC70-4459-B794-8333303F13C3}">
  <dimension ref="A1:Q79"/>
  <sheetViews>
    <sheetView topLeftCell="A13" workbookViewId="0">
      <selection activeCell="D1" sqref="D1"/>
    </sheetView>
  </sheetViews>
  <sheetFormatPr defaultColWidth="27.59765625" defaultRowHeight="22.5" customHeight="1" x14ac:dyDescent="0.65"/>
  <cols>
    <col min="1" max="1" width="52.296875" style="3" customWidth="1"/>
    <col min="2" max="2" width="9.09765625" style="14" customWidth="1"/>
    <col min="3" max="3" width="2.09765625" style="14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7" t="s">
        <v>0</v>
      </c>
      <c r="B1" s="27"/>
      <c r="C1" s="27"/>
      <c r="D1" s="27"/>
      <c r="E1" s="46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7" ht="22.5" customHeight="1" x14ac:dyDescent="0.7">
      <c r="A2" s="46" t="s">
        <v>96</v>
      </c>
      <c r="B2" s="56"/>
      <c r="C2" s="56"/>
      <c r="D2" s="46"/>
      <c r="E2" s="46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7" ht="15" customHeight="1" x14ac:dyDescent="0.7">
      <c r="A3" s="46"/>
      <c r="B3" s="56"/>
      <c r="C3" s="56"/>
      <c r="D3" s="46"/>
      <c r="E3" s="46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7" ht="22.5" customHeight="1" x14ac:dyDescent="0.7">
      <c r="A4" s="8"/>
      <c r="D4" s="86" t="s">
        <v>3</v>
      </c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17" ht="22.5" customHeight="1" x14ac:dyDescent="0.7">
      <c r="A5" s="8"/>
      <c r="D5" s="7"/>
      <c r="E5" s="7"/>
      <c r="F5" s="7"/>
      <c r="G5" s="7"/>
      <c r="H5" s="91" t="s">
        <v>61</v>
      </c>
      <c r="I5" s="91"/>
      <c r="J5" s="91"/>
      <c r="K5" s="91"/>
      <c r="L5" s="91"/>
      <c r="M5" s="7"/>
      <c r="N5" s="10"/>
      <c r="O5" s="7"/>
      <c r="P5" s="7"/>
    </row>
    <row r="6" spans="1:17" ht="22.5" customHeight="1" x14ac:dyDescent="0.7">
      <c r="A6" s="8"/>
      <c r="D6" s="10" t="s">
        <v>97</v>
      </c>
      <c r="E6" s="10"/>
      <c r="F6"/>
      <c r="G6"/>
      <c r="H6" s="10"/>
      <c r="I6" s="10"/>
      <c r="J6" s="10"/>
      <c r="K6" s="10"/>
      <c r="L6" s="10"/>
      <c r="M6"/>
      <c r="N6" s="10"/>
      <c r="O6"/>
      <c r="P6" s="10"/>
    </row>
    <row r="7" spans="1:17" s="8" customFormat="1" ht="22.5" customHeight="1" x14ac:dyDescent="0.7">
      <c r="B7" s="14"/>
      <c r="C7" s="14"/>
      <c r="D7" s="10" t="s">
        <v>98</v>
      </c>
      <c r="E7" s="10"/>
      <c r="F7" s="10" t="s">
        <v>99</v>
      </c>
      <c r="G7" s="10"/>
      <c r="H7" s="10" t="s">
        <v>100</v>
      </c>
      <c r="I7" s="10"/>
      <c r="J7" s="10" t="s">
        <v>101</v>
      </c>
      <c r="K7" s="10"/>
      <c r="L7" s="10"/>
      <c r="M7" s="10"/>
      <c r="N7" s="10"/>
      <c r="O7" s="10"/>
      <c r="P7" s="10" t="s">
        <v>102</v>
      </c>
    </row>
    <row r="8" spans="1:17" ht="22.5" customHeight="1" x14ac:dyDescent="0.7">
      <c r="A8" s="8"/>
      <c r="B8" s="14" t="s">
        <v>7</v>
      </c>
      <c r="D8" s="10" t="s">
        <v>103</v>
      </c>
      <c r="E8" s="10"/>
      <c r="F8" s="10" t="s">
        <v>104</v>
      </c>
      <c r="G8" s="10"/>
      <c r="H8" s="10" t="s">
        <v>105</v>
      </c>
      <c r="I8" s="10"/>
      <c r="J8" s="10" t="s">
        <v>66</v>
      </c>
      <c r="K8" s="10"/>
      <c r="L8" s="10" t="s">
        <v>106</v>
      </c>
      <c r="M8" s="10"/>
      <c r="N8" s="10" t="s">
        <v>66</v>
      </c>
      <c r="O8" s="10"/>
      <c r="P8" s="10" t="s">
        <v>107</v>
      </c>
    </row>
    <row r="9" spans="1:17" ht="22.5" customHeight="1" x14ac:dyDescent="0.7">
      <c r="A9" s="8"/>
      <c r="D9" s="87" t="s">
        <v>9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</row>
    <row r="10" spans="1:17" ht="22.5" customHeight="1" x14ac:dyDescent="0.7">
      <c r="A10" s="8" t="s">
        <v>108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7" s="8" customFormat="1" ht="22.5" customHeight="1" x14ac:dyDescent="0.7">
      <c r="A11" s="8" t="s">
        <v>109</v>
      </c>
      <c r="B11" s="14"/>
      <c r="C11" s="57"/>
      <c r="D11" s="23">
        <v>112342</v>
      </c>
      <c r="E11" s="23"/>
      <c r="F11" s="23">
        <v>362514</v>
      </c>
      <c r="G11" s="23"/>
      <c r="H11" s="23">
        <v>11235</v>
      </c>
      <c r="I11" s="23"/>
      <c r="J11" s="23">
        <v>60245</v>
      </c>
      <c r="K11" s="23"/>
      <c r="L11" s="23">
        <v>413339</v>
      </c>
      <c r="M11" s="23"/>
      <c r="N11" s="23">
        <v>-60245</v>
      </c>
      <c r="O11" s="23"/>
      <c r="P11" s="23">
        <f>SUM(D11:N11)</f>
        <v>899430</v>
      </c>
      <c r="Q11" s="23"/>
    </row>
    <row r="12" spans="1:17" ht="17.149999999999999" customHeight="1" x14ac:dyDescent="0.7">
      <c r="A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7" ht="22.5" customHeight="1" x14ac:dyDescent="0.7">
      <c r="A13" s="8" t="s">
        <v>110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7" ht="22.5" customHeight="1" x14ac:dyDescent="0.7">
      <c r="A14" s="58" t="s">
        <v>111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7" ht="22.5" customHeight="1" x14ac:dyDescent="0.65">
      <c r="A15" t="s">
        <v>112</v>
      </c>
      <c r="D15" s="25">
        <v>0</v>
      </c>
      <c r="E15" s="18"/>
      <c r="F15" s="25">
        <v>0</v>
      </c>
      <c r="G15" s="18"/>
      <c r="H15" s="25">
        <v>0</v>
      </c>
      <c r="I15" s="18"/>
      <c r="J15" s="18">
        <v>46783</v>
      </c>
      <c r="K15" s="18"/>
      <c r="L15" s="18">
        <v>-46783</v>
      </c>
      <c r="M15" s="18"/>
      <c r="N15" s="18">
        <v>-46783</v>
      </c>
      <c r="O15" s="18"/>
      <c r="P15" s="18">
        <f>SUM(D15:N15)</f>
        <v>-46783</v>
      </c>
    </row>
    <row r="16" spans="1:17" ht="22.5" customHeight="1" x14ac:dyDescent="0.65">
      <c r="A16" t="s">
        <v>113</v>
      </c>
      <c r="B16" s="14">
        <v>11</v>
      </c>
      <c r="D16" s="25">
        <v>0</v>
      </c>
      <c r="E16" s="18"/>
      <c r="F16" s="25">
        <v>0</v>
      </c>
      <c r="G16" s="18"/>
      <c r="H16" s="25">
        <v>0</v>
      </c>
      <c r="I16" s="18"/>
      <c r="J16" s="25">
        <v>0</v>
      </c>
      <c r="K16" s="18"/>
      <c r="L16" s="18">
        <v>-31314</v>
      </c>
      <c r="M16" s="18"/>
      <c r="N16" s="25">
        <v>0</v>
      </c>
      <c r="O16" s="18"/>
      <c r="P16" s="18">
        <f>SUM(D16:N16)</f>
        <v>-31314</v>
      </c>
    </row>
    <row r="17" spans="1:16" s="8" customFormat="1" ht="22.5" customHeight="1" x14ac:dyDescent="0.7">
      <c r="A17" s="58" t="s">
        <v>114</v>
      </c>
      <c r="B17" s="57"/>
      <c r="C17" s="57"/>
      <c r="D17" s="59">
        <f>SUM(D15:D16)</f>
        <v>0</v>
      </c>
      <c r="E17" s="60"/>
      <c r="F17" s="59">
        <f>SUM(F15:F16)</f>
        <v>0</v>
      </c>
      <c r="G17" s="60"/>
      <c r="H17" s="59">
        <f>SUM(H15:H16)</f>
        <v>0</v>
      </c>
      <c r="I17" s="23"/>
      <c r="J17" s="22">
        <f>SUM(J15:J16)</f>
        <v>46783</v>
      </c>
      <c r="K17" s="23"/>
      <c r="L17" s="22">
        <f>SUM(L15:L16)</f>
        <v>-78097</v>
      </c>
      <c r="M17" s="23"/>
      <c r="N17" s="22">
        <f>SUM(N15:N16)</f>
        <v>-46783</v>
      </c>
      <c r="O17" s="23"/>
      <c r="P17" s="22">
        <f>SUM(P15:P16)</f>
        <v>-78097</v>
      </c>
    </row>
    <row r="18" spans="1:16" s="8" customFormat="1" ht="22.5" customHeight="1" x14ac:dyDescent="0.7">
      <c r="A18" s="8" t="s">
        <v>115</v>
      </c>
      <c r="B18" s="57"/>
      <c r="C18" s="57"/>
      <c r="D18" s="59">
        <f>D17</f>
        <v>0</v>
      </c>
      <c r="E18" s="60"/>
      <c r="F18" s="61">
        <f>F17</f>
        <v>0</v>
      </c>
      <c r="G18" s="60"/>
      <c r="H18" s="61">
        <f>H17</f>
        <v>0</v>
      </c>
      <c r="I18" s="23"/>
      <c r="J18" s="22">
        <f>J17</f>
        <v>46783</v>
      </c>
      <c r="K18" s="23"/>
      <c r="L18" s="40">
        <f>L17</f>
        <v>-78097</v>
      </c>
      <c r="M18" s="23"/>
      <c r="N18" s="22">
        <f>N17</f>
        <v>-46783</v>
      </c>
      <c r="O18" s="23"/>
      <c r="P18" s="22">
        <f>P17</f>
        <v>-78097</v>
      </c>
    </row>
    <row r="19" spans="1:16" ht="17.149999999999999" customHeight="1" x14ac:dyDescent="0.7">
      <c r="A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22.5" customHeight="1" x14ac:dyDescent="0.7">
      <c r="A20" s="62" t="s">
        <v>122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ht="22.5" customHeight="1" x14ac:dyDescent="0.65">
      <c r="A21" s="63" t="s">
        <v>117</v>
      </c>
      <c r="D21" s="25">
        <v>0</v>
      </c>
      <c r="E21" s="25"/>
      <c r="F21" s="25">
        <v>0</v>
      </c>
      <c r="G21" s="25"/>
      <c r="H21" s="25">
        <v>0</v>
      </c>
      <c r="I21" s="18"/>
      <c r="J21" s="25">
        <v>0</v>
      </c>
      <c r="K21" s="18"/>
      <c r="L21" s="20">
        <v>-2399</v>
      </c>
      <c r="M21" s="18"/>
      <c r="N21" s="25">
        <v>0</v>
      </c>
      <c r="O21" s="18"/>
      <c r="P21" s="18">
        <f t="shared" ref="P21" si="0">SUM(D21:L21)</f>
        <v>-2399</v>
      </c>
    </row>
    <row r="22" spans="1:16" ht="22.5" customHeight="1" x14ac:dyDescent="0.7">
      <c r="A22" s="62" t="s">
        <v>118</v>
      </c>
      <c r="B22" s="57"/>
      <c r="C22" s="57"/>
      <c r="D22" s="59">
        <f>SUM(D21:D21)</f>
        <v>0</v>
      </c>
      <c r="E22" s="25"/>
      <c r="F22" s="59">
        <f>SUM(F21:F21)</f>
        <v>0</v>
      </c>
      <c r="G22" s="25"/>
      <c r="H22" s="59">
        <f>SUM(H21:H21)</f>
        <v>0</v>
      </c>
      <c r="I22" s="18"/>
      <c r="J22" s="68">
        <f>SUM(J21:J21)</f>
        <v>0</v>
      </c>
      <c r="K22" s="18"/>
      <c r="L22" s="22">
        <f>SUM(L21:L21)</f>
        <v>-2399</v>
      </c>
      <c r="M22" s="18"/>
      <c r="N22" s="59">
        <f>SUM(N21:N21)</f>
        <v>0</v>
      </c>
      <c r="O22" s="18"/>
      <c r="P22" s="22">
        <f>SUM(P21:P21)</f>
        <v>-2399</v>
      </c>
    </row>
    <row r="23" spans="1:16" ht="17.149999999999999" customHeight="1" x14ac:dyDescent="0.7">
      <c r="A23" s="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22.5" customHeight="1" thickBot="1" x14ac:dyDescent="0.75">
      <c r="A24" s="64" t="s">
        <v>119</v>
      </c>
      <c r="D24" s="26">
        <f>SUM(D22,D18,D11)</f>
        <v>112342</v>
      </c>
      <c r="E24" s="18"/>
      <c r="F24" s="26">
        <f>SUM(F22,F18,F11)</f>
        <v>362514</v>
      </c>
      <c r="G24" s="18"/>
      <c r="H24" s="26">
        <f>SUM(H22,H18,H11)</f>
        <v>11235</v>
      </c>
      <c r="I24" s="18"/>
      <c r="J24" s="26">
        <f>SUM(J22,J18,J11)</f>
        <v>107028</v>
      </c>
      <c r="K24" s="18"/>
      <c r="L24" s="26">
        <f>SUM(L22,L18,L11)</f>
        <v>332843</v>
      </c>
      <c r="M24" s="18"/>
      <c r="N24" s="26">
        <f>SUM(N22,N18,N11)</f>
        <v>-107028</v>
      </c>
      <c r="O24" s="18"/>
      <c r="P24" s="26">
        <f>SUM(P22,P18,P11)</f>
        <v>818934</v>
      </c>
    </row>
    <row r="25" spans="1:16" ht="22.5" customHeight="1" thickTop="1" x14ac:dyDescent="0.65"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</row>
    <row r="42" spans="9:14" ht="22.5" customHeight="1" x14ac:dyDescent="0.7">
      <c r="I42" s="7"/>
      <c r="J42" s="7"/>
      <c r="K42" s="7"/>
      <c r="L42" s="7"/>
      <c r="N42" s="7"/>
    </row>
    <row r="79" spans="9:14" ht="22.5" customHeight="1" x14ac:dyDescent="0.7">
      <c r="I79" s="7"/>
      <c r="J79" s="7"/>
      <c r="K79" s="7"/>
      <c r="L79" s="7"/>
      <c r="N79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BD6CA-CE56-4D5B-9ADE-A9ACE1A8E0C0}">
  <dimension ref="A1:Q78"/>
  <sheetViews>
    <sheetView topLeftCell="A13" workbookViewId="0">
      <selection activeCell="D1" sqref="D1"/>
    </sheetView>
  </sheetViews>
  <sheetFormatPr defaultColWidth="27.59765625" defaultRowHeight="22.5" customHeight="1" x14ac:dyDescent="0.65"/>
  <cols>
    <col min="1" max="1" width="50.09765625" style="3" customWidth="1"/>
    <col min="2" max="2" width="9.09765625" style="14" customWidth="1"/>
    <col min="3" max="3" width="2.09765625" style="14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7" t="s">
        <v>0</v>
      </c>
      <c r="B1" s="27"/>
      <c r="C1" s="27"/>
      <c r="D1" s="27"/>
      <c r="E1" s="46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7" ht="22.5" customHeight="1" x14ac:dyDescent="0.7">
      <c r="A2" s="46" t="s">
        <v>96</v>
      </c>
      <c r="B2" s="56"/>
      <c r="C2" s="56"/>
      <c r="D2" s="46"/>
      <c r="E2" s="46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7" ht="15" customHeight="1" x14ac:dyDescent="0.7">
      <c r="A3" s="46"/>
      <c r="B3" s="56"/>
      <c r="C3" s="56"/>
      <c r="D3" s="46"/>
      <c r="E3" s="46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7" ht="22.5" customHeight="1" x14ac:dyDescent="0.7">
      <c r="A4" s="8"/>
      <c r="D4" s="86" t="s">
        <v>3</v>
      </c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17" ht="22.5" customHeight="1" x14ac:dyDescent="0.7">
      <c r="A5" s="8"/>
      <c r="D5" s="7"/>
      <c r="E5" s="7"/>
      <c r="F5" s="7"/>
      <c r="G5" s="7"/>
      <c r="H5" s="91" t="s">
        <v>61</v>
      </c>
      <c r="I5" s="91"/>
      <c r="J5" s="91"/>
      <c r="K5" s="91"/>
      <c r="L5" s="91"/>
      <c r="M5" s="7"/>
      <c r="N5" s="10"/>
      <c r="O5" s="7"/>
      <c r="P5" s="7"/>
    </row>
    <row r="6" spans="1:17" ht="22.5" customHeight="1" x14ac:dyDescent="0.7">
      <c r="A6" s="8"/>
      <c r="D6" s="10" t="s">
        <v>97</v>
      </c>
      <c r="E6" s="10"/>
      <c r="F6"/>
      <c r="G6"/>
      <c r="H6" s="10"/>
      <c r="I6" s="10"/>
      <c r="J6" s="10"/>
      <c r="K6" s="10"/>
      <c r="L6" s="10"/>
      <c r="M6"/>
      <c r="N6" s="10"/>
      <c r="O6"/>
      <c r="P6" s="10"/>
    </row>
    <row r="7" spans="1:17" s="8" customFormat="1" ht="22.5" customHeight="1" x14ac:dyDescent="0.7">
      <c r="B7" s="14"/>
      <c r="C7" s="14"/>
      <c r="D7" s="10" t="s">
        <v>98</v>
      </c>
      <c r="E7" s="10"/>
      <c r="F7" s="10" t="s">
        <v>99</v>
      </c>
      <c r="G7" s="10"/>
      <c r="H7" s="10" t="s">
        <v>100</v>
      </c>
      <c r="I7" s="10"/>
      <c r="J7" s="10" t="s">
        <v>101</v>
      </c>
      <c r="K7" s="10"/>
      <c r="L7" s="10"/>
      <c r="M7" s="10"/>
      <c r="N7" s="10"/>
      <c r="O7" s="10"/>
      <c r="P7" s="10" t="s">
        <v>102</v>
      </c>
    </row>
    <row r="8" spans="1:17" ht="22.5" customHeight="1" x14ac:dyDescent="0.7">
      <c r="A8" s="8"/>
      <c r="B8" s="14" t="s">
        <v>7</v>
      </c>
      <c r="D8" s="10" t="s">
        <v>103</v>
      </c>
      <c r="E8" s="10"/>
      <c r="F8" s="10" t="s">
        <v>104</v>
      </c>
      <c r="G8" s="10"/>
      <c r="H8" s="10" t="s">
        <v>105</v>
      </c>
      <c r="I8" s="10"/>
      <c r="J8" s="10" t="s">
        <v>66</v>
      </c>
      <c r="K8" s="10"/>
      <c r="L8" s="10" t="s">
        <v>106</v>
      </c>
      <c r="M8" s="10"/>
      <c r="N8" s="10" t="s">
        <v>66</v>
      </c>
      <c r="O8" s="10"/>
      <c r="P8" s="10" t="s">
        <v>107</v>
      </c>
    </row>
    <row r="9" spans="1:17" ht="22.5" customHeight="1" x14ac:dyDescent="0.7">
      <c r="A9" s="8"/>
      <c r="D9" s="87" t="s">
        <v>9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</row>
    <row r="10" spans="1:17" ht="22.5" customHeight="1" x14ac:dyDescent="0.7">
      <c r="A10" s="8" t="s">
        <v>120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7" s="8" customFormat="1" ht="22.5" customHeight="1" x14ac:dyDescent="0.7">
      <c r="A11" s="8" t="s">
        <v>121</v>
      </c>
      <c r="B11" s="14"/>
      <c r="C11" s="57"/>
      <c r="D11" s="23">
        <v>112342</v>
      </c>
      <c r="E11" s="23"/>
      <c r="F11" s="23">
        <v>362514</v>
      </c>
      <c r="G11" s="23"/>
      <c r="H11" s="23">
        <v>11235</v>
      </c>
      <c r="I11" s="23"/>
      <c r="J11" s="23">
        <v>107028</v>
      </c>
      <c r="K11" s="23"/>
      <c r="L11" s="23">
        <v>297886</v>
      </c>
      <c r="M11" s="23"/>
      <c r="N11" s="23">
        <v>-107028</v>
      </c>
      <c r="O11" s="23"/>
      <c r="P11" s="23">
        <f>SUM(D11:N11)</f>
        <v>783977</v>
      </c>
      <c r="Q11" s="23"/>
    </row>
    <row r="12" spans="1:17" ht="17.149999999999999" customHeight="1" x14ac:dyDescent="0.7">
      <c r="A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7" ht="22.5" customHeight="1" x14ac:dyDescent="0.7">
      <c r="A13" s="8" t="s">
        <v>110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7" ht="22.5" customHeight="1" x14ac:dyDescent="0.7">
      <c r="A14" s="58" t="s">
        <v>111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7" ht="22.5" customHeight="1" x14ac:dyDescent="0.65">
      <c r="A15" t="s">
        <v>113</v>
      </c>
      <c r="B15" s="14">
        <v>11</v>
      </c>
      <c r="D15" s="25">
        <v>0</v>
      </c>
      <c r="E15" s="25"/>
      <c r="F15" s="25">
        <v>0</v>
      </c>
      <c r="G15" s="25"/>
      <c r="H15" s="25">
        <v>0</v>
      </c>
      <c r="I15" s="18"/>
      <c r="J15" s="25">
        <v>0</v>
      </c>
      <c r="K15" s="18"/>
      <c r="L15" s="18">
        <v>-51925</v>
      </c>
      <c r="M15" s="18"/>
      <c r="N15" s="25">
        <v>0</v>
      </c>
      <c r="O15" s="18"/>
      <c r="P15" s="18">
        <f>SUM(D15:N15)</f>
        <v>-51925</v>
      </c>
    </row>
    <row r="16" spans="1:17" ht="22.5" customHeight="1" x14ac:dyDescent="0.7">
      <c r="A16" s="58" t="s">
        <v>114</v>
      </c>
      <c r="D16" s="59">
        <f>SUM(D15)</f>
        <v>0</v>
      </c>
      <c r="E16" s="60"/>
      <c r="F16" s="59">
        <f>SUM(F15)</f>
        <v>0</v>
      </c>
      <c r="G16" s="60"/>
      <c r="H16" s="59">
        <f>SUM(H15)</f>
        <v>0</v>
      </c>
      <c r="I16" s="23"/>
      <c r="J16" s="59">
        <f>SUM(J15)</f>
        <v>0</v>
      </c>
      <c r="K16" s="23"/>
      <c r="L16" s="22">
        <f>SUM(L15)</f>
        <v>-51925</v>
      </c>
      <c r="M16" s="23"/>
      <c r="N16" s="59">
        <f>SUM(N15)</f>
        <v>0</v>
      </c>
      <c r="O16" s="23"/>
      <c r="P16" s="22">
        <f>SUM(P15)</f>
        <v>-51925</v>
      </c>
    </row>
    <row r="17" spans="1:16" ht="22.5" customHeight="1" x14ac:dyDescent="0.7">
      <c r="A17" s="8" t="s">
        <v>115</v>
      </c>
      <c r="D17" s="59">
        <f>SUM(D16)</f>
        <v>0</v>
      </c>
      <c r="E17" s="60"/>
      <c r="F17" s="61">
        <f>SUM(F16)</f>
        <v>0</v>
      </c>
      <c r="G17" s="60"/>
      <c r="H17" s="61">
        <f>SUM(H16)</f>
        <v>0</v>
      </c>
      <c r="I17" s="23"/>
      <c r="J17" s="61">
        <f>SUM(J16)</f>
        <v>0</v>
      </c>
      <c r="K17" s="23"/>
      <c r="L17" s="40">
        <f>SUM(L16)</f>
        <v>-51925</v>
      </c>
      <c r="M17" s="23"/>
      <c r="N17" s="61">
        <f>SUM(N16)</f>
        <v>0</v>
      </c>
      <c r="O17" s="23"/>
      <c r="P17" s="22">
        <f>SUM(P16)</f>
        <v>-51925</v>
      </c>
    </row>
    <row r="18" spans="1:16" ht="17.149999999999999" customHeight="1" x14ac:dyDescent="0.7">
      <c r="A18" s="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ht="22.5" customHeight="1" x14ac:dyDescent="0.7">
      <c r="A19" s="62" t="s">
        <v>122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22.5" customHeight="1" x14ac:dyDescent="0.65">
      <c r="A20" s="63" t="s">
        <v>117</v>
      </c>
      <c r="D20" s="25">
        <v>0</v>
      </c>
      <c r="E20" s="25"/>
      <c r="F20" s="25">
        <v>0</v>
      </c>
      <c r="G20" s="25"/>
      <c r="H20" s="25">
        <v>0</v>
      </c>
      <c r="I20" s="18"/>
      <c r="J20" s="25">
        <v>0</v>
      </c>
      <c r="K20" s="18"/>
      <c r="L20" s="20">
        <v>-4180</v>
      </c>
      <c r="M20" s="18"/>
      <c r="N20" s="25">
        <v>0</v>
      </c>
      <c r="O20" s="18"/>
      <c r="P20" s="18">
        <f t="shared" ref="P20" si="0">SUM(D20:L20)</f>
        <v>-4180</v>
      </c>
    </row>
    <row r="21" spans="1:16" ht="22.5" customHeight="1" x14ac:dyDescent="0.7">
      <c r="A21" s="62" t="s">
        <v>118</v>
      </c>
      <c r="B21" s="57"/>
      <c r="C21" s="57"/>
      <c r="D21" s="59">
        <f>SUM(D20:D20)</f>
        <v>0</v>
      </c>
      <c r="E21" s="25"/>
      <c r="F21" s="59">
        <f>SUM(F20:F20)</f>
        <v>0</v>
      </c>
      <c r="G21" s="25"/>
      <c r="H21" s="59">
        <f>SUM(H20:H20)</f>
        <v>0</v>
      </c>
      <c r="I21" s="18"/>
      <c r="J21" s="59">
        <f>SUM(J20:J20)</f>
        <v>0</v>
      </c>
      <c r="K21" s="18"/>
      <c r="L21" s="22">
        <f>SUM(L20:L20)</f>
        <v>-4180</v>
      </c>
      <c r="M21" s="18"/>
      <c r="N21" s="59">
        <f>SUM(N20:N20)</f>
        <v>0</v>
      </c>
      <c r="O21" s="18"/>
      <c r="P21" s="22">
        <f>SUM(P20:P20)</f>
        <v>-4180</v>
      </c>
    </row>
    <row r="22" spans="1:16" ht="17.149999999999999" customHeight="1" x14ac:dyDescent="0.7">
      <c r="A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ht="22.5" customHeight="1" thickBot="1" x14ac:dyDescent="0.75">
      <c r="A23" s="64" t="s">
        <v>123</v>
      </c>
      <c r="D23" s="26">
        <f>SUM(D21,D17,D11)</f>
        <v>112342</v>
      </c>
      <c r="E23" s="18"/>
      <c r="F23" s="26">
        <f>SUM(F21,F17,F11)</f>
        <v>362514</v>
      </c>
      <c r="G23" s="18"/>
      <c r="H23" s="26">
        <f>SUM(H21,H17,H11)</f>
        <v>11235</v>
      </c>
      <c r="I23" s="18"/>
      <c r="J23" s="26">
        <f>SUM(J21,J17,J11)</f>
        <v>107028</v>
      </c>
      <c r="K23" s="18"/>
      <c r="L23" s="26">
        <f>SUM(L21,L17,L11)</f>
        <v>241781</v>
      </c>
      <c r="M23" s="18"/>
      <c r="N23" s="26">
        <f>SUM(N21,N17,N11)</f>
        <v>-107028</v>
      </c>
      <c r="O23" s="18"/>
      <c r="P23" s="26">
        <f>SUM(P21,P17,P11)</f>
        <v>727872</v>
      </c>
    </row>
    <row r="24" spans="1:16" ht="22.5" customHeight="1" thickTop="1" x14ac:dyDescent="0.65"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</row>
    <row r="41" spans="9:14" ht="22.5" customHeight="1" x14ac:dyDescent="0.7">
      <c r="I41" s="7"/>
      <c r="J41" s="7"/>
      <c r="K41" s="7"/>
      <c r="L41" s="7"/>
      <c r="N41" s="7"/>
    </row>
    <row r="78" spans="9:14" ht="22.5" customHeight="1" x14ac:dyDescent="0.7">
      <c r="I78" s="7"/>
      <c r="J78" s="7"/>
      <c r="K78" s="7"/>
      <c r="L78" s="7"/>
      <c r="N78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CEAC3-E5C6-4F45-93C1-267A017EF65E}">
  <dimension ref="A1:P75"/>
  <sheetViews>
    <sheetView view="pageBreakPreview" zoomScale="70" zoomScaleNormal="70" zoomScaleSheetLayoutView="70" workbookViewId="0">
      <selection activeCell="D1" sqref="D1"/>
    </sheetView>
  </sheetViews>
  <sheetFormatPr defaultColWidth="9.09765625" defaultRowHeight="23.9" customHeight="1" x14ac:dyDescent="0.65"/>
  <cols>
    <col min="1" max="1" width="50" style="17" customWidth="1"/>
    <col min="2" max="2" width="11.09765625" style="17" customWidth="1"/>
    <col min="3" max="3" width="1.59765625" style="17" customWidth="1"/>
    <col min="4" max="4" width="13.09765625" style="3" customWidth="1"/>
    <col min="5" max="5" width="1.59765625" style="3" customWidth="1"/>
    <col min="6" max="6" width="13.09765625" style="3" customWidth="1"/>
    <col min="7" max="7" width="1.59765625" style="3" customWidth="1"/>
    <col min="8" max="8" width="13.09765625" style="3" customWidth="1"/>
    <col min="9" max="9" width="1.59765625" style="3" customWidth="1"/>
    <col min="10" max="10" width="13.09765625" style="3" customWidth="1"/>
    <col min="11" max="12" width="14.59765625" customWidth="1"/>
  </cols>
  <sheetData>
    <row r="1" spans="1:10" ht="23.9" customHeight="1" x14ac:dyDescent="0.7">
      <c r="A1" s="27" t="s">
        <v>0</v>
      </c>
      <c r="B1" s="27"/>
      <c r="C1" s="27"/>
      <c r="D1" s="27"/>
      <c r="E1" s="27"/>
      <c r="F1" s="27"/>
    </row>
    <row r="2" spans="1:10" ht="23.9" customHeight="1" x14ac:dyDescent="0.7">
      <c r="A2" s="4" t="s">
        <v>124</v>
      </c>
      <c r="B2" s="4"/>
      <c r="C2" s="4"/>
      <c r="D2" s="55"/>
      <c r="E2" s="55"/>
      <c r="F2" s="55"/>
    </row>
    <row r="3" spans="1:10" s="3" customFormat="1" ht="23.9" customHeight="1" x14ac:dyDescent="0.65">
      <c r="A3" s="69"/>
      <c r="B3" s="69"/>
      <c r="C3" s="69"/>
      <c r="D3" s="41"/>
      <c r="E3" s="41"/>
      <c r="F3" s="41"/>
      <c r="G3" s="41"/>
      <c r="H3" s="41"/>
      <c r="I3" s="41"/>
      <c r="J3" s="41"/>
    </row>
    <row r="4" spans="1:10" ht="23.9" customHeight="1" x14ac:dyDescent="0.7">
      <c r="A4" s="6"/>
      <c r="B4" s="6"/>
      <c r="C4" s="6"/>
      <c r="D4" s="86" t="s">
        <v>2</v>
      </c>
      <c r="E4" s="86"/>
      <c r="F4" s="86"/>
      <c r="G4" s="7"/>
      <c r="H4" s="86" t="s">
        <v>3</v>
      </c>
      <c r="I4" s="86"/>
      <c r="J4" s="86"/>
    </row>
    <row r="5" spans="1:10" ht="23.9" customHeight="1" x14ac:dyDescent="0.7">
      <c r="A5" s="6"/>
      <c r="B5" s="6"/>
      <c r="C5" s="6"/>
      <c r="D5" s="90" t="s">
        <v>89</v>
      </c>
      <c r="E5" s="90"/>
      <c r="F5" s="90"/>
      <c r="G5" s="7"/>
      <c r="H5" s="90" t="s">
        <v>89</v>
      </c>
      <c r="I5" s="90"/>
      <c r="J5" s="90"/>
    </row>
    <row r="6" spans="1:10" ht="23.9" customHeight="1" x14ac:dyDescent="0.7">
      <c r="A6" s="6"/>
      <c r="B6" s="6"/>
      <c r="C6" s="6"/>
      <c r="D6" s="90" t="s">
        <v>71</v>
      </c>
      <c r="E6" s="90"/>
      <c r="F6" s="90"/>
      <c r="G6" s="7"/>
      <c r="H6" s="90" t="s">
        <v>71</v>
      </c>
      <c r="I6" s="90"/>
      <c r="J6" s="90"/>
    </row>
    <row r="7" spans="1:10" ht="23.9" customHeight="1" x14ac:dyDescent="0.65">
      <c r="A7" s="6"/>
      <c r="B7" s="5"/>
      <c r="C7" s="6"/>
      <c r="D7" s="12">
        <v>2568</v>
      </c>
      <c r="E7" s="10"/>
      <c r="F7" s="12">
        <v>2567</v>
      </c>
      <c r="G7" s="10"/>
      <c r="H7" s="12">
        <v>2568</v>
      </c>
      <c r="I7" s="10"/>
      <c r="J7" s="12">
        <v>2567</v>
      </c>
    </row>
    <row r="8" spans="1:10" ht="23.9" customHeight="1" x14ac:dyDescent="0.7">
      <c r="A8" s="11"/>
      <c r="B8" s="11"/>
      <c r="C8" s="11"/>
      <c r="D8" s="87" t="s">
        <v>9</v>
      </c>
      <c r="E8" s="88"/>
      <c r="F8" s="88"/>
      <c r="G8" s="88"/>
      <c r="H8" s="88"/>
      <c r="I8" s="88"/>
      <c r="J8" s="88"/>
    </row>
    <row r="9" spans="1:10" s="3" customFormat="1" ht="23.9" customHeight="1" x14ac:dyDescent="0.7">
      <c r="A9" s="28" t="s">
        <v>125</v>
      </c>
      <c r="B9" s="28"/>
      <c r="C9" s="28"/>
    </row>
    <row r="10" spans="1:10" s="3" customFormat="1" ht="23.9" customHeight="1" x14ac:dyDescent="0.65">
      <c r="A10" s="34" t="s">
        <v>94</v>
      </c>
      <c r="B10" s="34"/>
      <c r="C10" s="34"/>
      <c r="D10" s="18">
        <v>-40228</v>
      </c>
      <c r="E10" s="18"/>
      <c r="F10" s="18">
        <v>-5177</v>
      </c>
      <c r="G10" s="18"/>
      <c r="H10" s="18">
        <v>-4180</v>
      </c>
      <c r="I10" s="18"/>
      <c r="J10" s="18">
        <v>-2399</v>
      </c>
    </row>
    <row r="11" spans="1:10" s="3" customFormat="1" ht="23.9" customHeight="1" x14ac:dyDescent="0.65">
      <c r="A11" s="70" t="s">
        <v>126</v>
      </c>
      <c r="B11" s="70"/>
      <c r="C11" s="70"/>
      <c r="D11" s="18"/>
      <c r="E11" s="18"/>
      <c r="F11" s="18"/>
      <c r="G11" s="18"/>
      <c r="H11" s="18"/>
      <c r="I11" s="18"/>
      <c r="J11" s="18"/>
    </row>
    <row r="12" spans="1:10" s="3" customFormat="1" ht="23.9" customHeight="1" x14ac:dyDescent="0.65">
      <c r="A12" s="34" t="s">
        <v>127</v>
      </c>
      <c r="B12" s="34"/>
      <c r="C12" s="34"/>
      <c r="D12" s="18">
        <v>-1104</v>
      </c>
      <c r="E12" s="18"/>
      <c r="F12" s="18">
        <v>26</v>
      </c>
      <c r="G12" s="18"/>
      <c r="H12" s="18">
        <v>-1104</v>
      </c>
      <c r="I12" s="18"/>
      <c r="J12" s="18">
        <v>-45</v>
      </c>
    </row>
    <row r="13" spans="1:10" s="3" customFormat="1" ht="23.9" customHeight="1" x14ac:dyDescent="0.65">
      <c r="A13" s="34" t="s">
        <v>82</v>
      </c>
      <c r="B13" s="34"/>
      <c r="C13" s="34"/>
      <c r="D13" s="18">
        <v>7181</v>
      </c>
      <c r="E13" s="18"/>
      <c r="F13" s="18">
        <v>1828</v>
      </c>
      <c r="G13" s="18"/>
      <c r="H13" s="18">
        <v>6656</v>
      </c>
      <c r="I13" s="18"/>
      <c r="J13" s="18">
        <v>1824</v>
      </c>
    </row>
    <row r="14" spans="1:10" s="3" customFormat="1" ht="23.9" customHeight="1" x14ac:dyDescent="0.65">
      <c r="A14" s="34" t="s">
        <v>128</v>
      </c>
      <c r="B14" s="34"/>
      <c r="C14" s="34"/>
      <c r="D14" s="18">
        <v>21047</v>
      </c>
      <c r="E14" s="18"/>
      <c r="F14" s="18">
        <v>16221</v>
      </c>
      <c r="G14" s="18"/>
      <c r="H14" s="18">
        <v>17323</v>
      </c>
      <c r="I14" s="18"/>
      <c r="J14" s="18">
        <v>16075</v>
      </c>
    </row>
    <row r="15" spans="1:10" s="3" customFormat="1" ht="23.9" customHeight="1" x14ac:dyDescent="0.65">
      <c r="A15" s="19" t="s">
        <v>129</v>
      </c>
      <c r="B15" s="19"/>
      <c r="C15" s="19"/>
      <c r="D15" s="24">
        <v>638</v>
      </c>
      <c r="E15" s="18"/>
      <c r="F15" s="24">
        <v>-995</v>
      </c>
      <c r="G15" s="18"/>
      <c r="H15" s="24">
        <v>638</v>
      </c>
      <c r="I15" s="18"/>
      <c r="J15" s="24">
        <v>-995</v>
      </c>
    </row>
    <row r="16" spans="1:10" s="3" customFormat="1" ht="23.9" customHeight="1" x14ac:dyDescent="0.65">
      <c r="A16" s="34" t="s">
        <v>130</v>
      </c>
      <c r="B16" s="34"/>
      <c r="C16" s="34"/>
      <c r="D16" s="18">
        <v>185</v>
      </c>
      <c r="E16" s="18"/>
      <c r="F16" s="18">
        <v>-86</v>
      </c>
      <c r="G16" s="18"/>
      <c r="H16" s="18">
        <v>185</v>
      </c>
      <c r="I16" s="18"/>
      <c r="J16" s="18">
        <v>-86</v>
      </c>
    </row>
    <row r="17" spans="1:10" s="3" customFormat="1" ht="23.9" customHeight="1" x14ac:dyDescent="0.65">
      <c r="A17" s="34" t="s">
        <v>131</v>
      </c>
      <c r="B17" s="34"/>
      <c r="C17" s="34"/>
      <c r="D17" s="18">
        <v>3013</v>
      </c>
      <c r="E17" s="18"/>
      <c r="F17" s="25">
        <v>0</v>
      </c>
      <c r="G17" s="18"/>
      <c r="H17" s="18">
        <v>3013</v>
      </c>
      <c r="I17" s="18"/>
      <c r="J17" s="25">
        <v>0</v>
      </c>
    </row>
    <row r="18" spans="1:10" s="3" customFormat="1" ht="23.9" customHeight="1" x14ac:dyDescent="0.65">
      <c r="A18" s="19" t="s">
        <v>132</v>
      </c>
      <c r="B18" s="19"/>
      <c r="C18" s="19"/>
      <c r="D18" s="24">
        <v>6108</v>
      </c>
      <c r="E18" s="18"/>
      <c r="F18" s="24">
        <v>3220</v>
      </c>
      <c r="G18" s="18"/>
      <c r="H18" s="24">
        <v>6108</v>
      </c>
      <c r="I18" s="18"/>
      <c r="J18" s="24">
        <v>3220</v>
      </c>
    </row>
    <row r="19" spans="1:10" s="3" customFormat="1" ht="23.9" customHeight="1" x14ac:dyDescent="0.65">
      <c r="A19" s="19" t="s">
        <v>133</v>
      </c>
      <c r="B19" s="19"/>
      <c r="C19" s="19"/>
      <c r="D19" s="24">
        <v>-1591</v>
      </c>
      <c r="E19" s="18"/>
      <c r="F19" s="24">
        <v>-2056</v>
      </c>
      <c r="G19" s="18"/>
      <c r="H19" s="24">
        <v>-1619</v>
      </c>
      <c r="I19" s="18"/>
      <c r="J19" s="24">
        <v>-2056</v>
      </c>
    </row>
    <row r="20" spans="1:10" s="3" customFormat="1" ht="23.9" customHeight="1" x14ac:dyDescent="0.65">
      <c r="A20" s="71" t="s">
        <v>134</v>
      </c>
      <c r="B20" s="71"/>
      <c r="C20" s="71"/>
      <c r="D20" s="18">
        <v>1965</v>
      </c>
      <c r="E20" s="18"/>
      <c r="F20" s="18">
        <v>1994</v>
      </c>
      <c r="G20" s="18"/>
      <c r="H20" s="18">
        <v>1965</v>
      </c>
      <c r="I20" s="18"/>
      <c r="J20" s="18">
        <v>1994</v>
      </c>
    </row>
    <row r="21" spans="1:10" s="3" customFormat="1" ht="23.9" customHeight="1" x14ac:dyDescent="0.65">
      <c r="A21" s="72" t="s">
        <v>135</v>
      </c>
      <c r="B21" s="29"/>
      <c r="C21" s="71"/>
      <c r="D21" s="18">
        <v>6327</v>
      </c>
      <c r="E21" s="18"/>
      <c r="F21" s="18">
        <v>416</v>
      </c>
      <c r="G21" s="18"/>
      <c r="H21" s="18">
        <v>-14</v>
      </c>
      <c r="I21" s="18"/>
      <c r="J21" s="18">
        <v>416</v>
      </c>
    </row>
    <row r="22" spans="1:10" s="3" customFormat="1" ht="23.9" customHeight="1" x14ac:dyDescent="0.65">
      <c r="A22" s="34" t="s">
        <v>136</v>
      </c>
      <c r="B22" s="34"/>
      <c r="C22" s="34"/>
      <c r="D22" s="48">
        <v>-2406</v>
      </c>
      <c r="E22" s="18"/>
      <c r="F22" s="48">
        <v>-3790</v>
      </c>
      <c r="G22" s="18"/>
      <c r="H22" s="48">
        <v>-1670</v>
      </c>
      <c r="I22" s="18"/>
      <c r="J22" s="48">
        <v>-3234</v>
      </c>
    </row>
    <row r="23" spans="1:10" s="3" customFormat="1" ht="23.9" customHeight="1" x14ac:dyDescent="0.7">
      <c r="A23" s="36"/>
      <c r="B23" s="36"/>
      <c r="C23" s="36"/>
      <c r="D23" s="73">
        <f>SUM(D10:D22)</f>
        <v>1135</v>
      </c>
      <c r="E23" s="25"/>
      <c r="F23" s="73">
        <f>SUM(F10:F22)</f>
        <v>11601</v>
      </c>
      <c r="G23" s="25"/>
      <c r="H23" s="73">
        <f>SUM(H10:H22)</f>
        <v>27301</v>
      </c>
      <c r="I23" s="25"/>
      <c r="J23" s="73">
        <f>SUM(J10:J22)</f>
        <v>14714</v>
      </c>
    </row>
    <row r="24" spans="1:10" s="3" customFormat="1" ht="21.75" customHeight="1" x14ac:dyDescent="0.65">
      <c r="A24" s="74" t="s">
        <v>137</v>
      </c>
      <c r="B24" s="74"/>
      <c r="C24" s="74"/>
      <c r="D24" s="35"/>
      <c r="E24" s="35"/>
      <c r="F24" s="35"/>
      <c r="G24" s="35"/>
      <c r="H24" s="35"/>
      <c r="I24" s="35"/>
      <c r="J24" s="35"/>
    </row>
    <row r="25" spans="1:10" s="3" customFormat="1" ht="21.75" customHeight="1" x14ac:dyDescent="0.65">
      <c r="A25" s="34" t="s">
        <v>12</v>
      </c>
      <c r="B25" s="34"/>
      <c r="C25" s="34"/>
      <c r="D25" s="18">
        <v>61391</v>
      </c>
      <c r="E25" s="18"/>
      <c r="F25" s="18">
        <v>7591</v>
      </c>
      <c r="G25" s="18"/>
      <c r="H25" s="18">
        <v>102116</v>
      </c>
      <c r="I25" s="18"/>
      <c r="J25" s="18">
        <v>-1714</v>
      </c>
    </row>
    <row r="26" spans="1:10" s="3" customFormat="1" ht="21.75" customHeight="1" x14ac:dyDescent="0.65">
      <c r="A26" s="34" t="s">
        <v>23</v>
      </c>
      <c r="B26" s="34"/>
      <c r="C26" s="34"/>
      <c r="D26" s="18">
        <v>14014</v>
      </c>
      <c r="E26" s="18"/>
      <c r="F26" s="18">
        <v>-6784</v>
      </c>
      <c r="G26" s="18"/>
      <c r="H26" s="18">
        <v>10324</v>
      </c>
      <c r="I26" s="18"/>
      <c r="J26" s="18">
        <v>2915</v>
      </c>
    </row>
    <row r="27" spans="1:10" s="3" customFormat="1" ht="21.75" customHeight="1" x14ac:dyDescent="0.65">
      <c r="A27" s="34" t="s">
        <v>16</v>
      </c>
      <c r="B27" s="34"/>
      <c r="C27" s="34"/>
      <c r="D27" s="18">
        <v>-112295</v>
      </c>
      <c r="E27" s="18"/>
      <c r="F27" s="18">
        <v>-82795</v>
      </c>
      <c r="G27" s="18"/>
      <c r="H27" s="18">
        <v>-81383</v>
      </c>
      <c r="I27" s="18"/>
      <c r="J27" s="18">
        <v>-82077</v>
      </c>
    </row>
    <row r="28" spans="1:10" s="3" customFormat="1" ht="21.75" customHeight="1" x14ac:dyDescent="0.65">
      <c r="A28" s="34" t="s">
        <v>17</v>
      </c>
      <c r="B28" s="34"/>
      <c r="C28" s="34"/>
      <c r="D28" s="18">
        <v>4874</v>
      </c>
      <c r="E28" s="18"/>
      <c r="F28" s="18">
        <v>-11129</v>
      </c>
      <c r="G28" s="18"/>
      <c r="H28" s="18">
        <v>26256</v>
      </c>
      <c r="I28" s="18"/>
      <c r="J28" s="18">
        <v>-11150</v>
      </c>
    </row>
    <row r="29" spans="1:10" s="3" customFormat="1" ht="21.75" customHeight="1" x14ac:dyDescent="0.65">
      <c r="A29" s="34" t="s">
        <v>138</v>
      </c>
      <c r="B29" s="34"/>
      <c r="C29" s="34"/>
      <c r="D29" s="18">
        <v>-6673</v>
      </c>
      <c r="E29" s="18"/>
      <c r="F29" s="18">
        <v>-1668</v>
      </c>
      <c r="G29" s="18"/>
      <c r="H29" s="18">
        <v>-1182</v>
      </c>
      <c r="I29" s="18"/>
      <c r="J29" s="18">
        <v>-932</v>
      </c>
    </row>
    <row r="30" spans="1:10" s="3" customFormat="1" ht="21.75" customHeight="1" x14ac:dyDescent="0.65">
      <c r="A30" s="34" t="s">
        <v>31</v>
      </c>
      <c r="B30" s="34"/>
      <c r="C30" s="34"/>
      <c r="D30" s="18">
        <v>-2030</v>
      </c>
      <c r="E30" s="18"/>
      <c r="F30" s="18">
        <v>165</v>
      </c>
      <c r="G30" s="18"/>
      <c r="H30" s="20">
        <v>79</v>
      </c>
      <c r="I30" s="18"/>
      <c r="J30" s="20">
        <v>186</v>
      </c>
    </row>
    <row r="31" spans="1:10" s="3" customFormat="1" ht="21.75" customHeight="1" x14ac:dyDescent="0.65">
      <c r="A31" s="34" t="s">
        <v>37</v>
      </c>
      <c r="B31" s="34"/>
      <c r="C31" s="34"/>
      <c r="D31" s="18">
        <v>230838</v>
      </c>
      <c r="E31" s="18"/>
      <c r="F31" s="18">
        <v>91629</v>
      </c>
      <c r="G31" s="18"/>
      <c r="H31" s="18">
        <v>181182</v>
      </c>
      <c r="I31" s="18"/>
      <c r="J31" s="18">
        <v>89926</v>
      </c>
    </row>
    <row r="32" spans="1:10" s="3" customFormat="1" ht="21.75" customHeight="1" x14ac:dyDescent="0.65">
      <c r="A32" s="34" t="s">
        <v>139</v>
      </c>
      <c r="B32" s="34"/>
      <c r="C32" s="34"/>
      <c r="D32" s="18">
        <v>653</v>
      </c>
      <c r="E32" s="18"/>
      <c r="F32" s="18">
        <v>609</v>
      </c>
      <c r="G32" s="18"/>
      <c r="H32" s="18">
        <v>653</v>
      </c>
      <c r="I32" s="18"/>
      <c r="J32" s="18">
        <v>609</v>
      </c>
    </row>
    <row r="33" spans="1:10" s="3" customFormat="1" ht="21.75" customHeight="1" x14ac:dyDescent="0.65">
      <c r="A33" s="31" t="s">
        <v>45</v>
      </c>
      <c r="B33" s="31"/>
      <c r="C33" s="31"/>
      <c r="D33" s="18">
        <v>-13953</v>
      </c>
      <c r="E33" s="18"/>
      <c r="F33" s="18">
        <v>-7826</v>
      </c>
      <c r="G33" s="18"/>
      <c r="H33" s="18">
        <v>-15172</v>
      </c>
      <c r="I33" s="18"/>
      <c r="J33" s="18">
        <v>-7828</v>
      </c>
    </row>
    <row r="34" spans="1:10" s="3" customFormat="1" ht="21.75" customHeight="1" x14ac:dyDescent="0.65">
      <c r="A34" s="34" t="s">
        <v>140</v>
      </c>
      <c r="B34" s="34"/>
      <c r="C34" s="34"/>
      <c r="D34" s="20">
        <v>-1279</v>
      </c>
      <c r="E34" s="75"/>
      <c r="F34" s="20">
        <v>-680</v>
      </c>
      <c r="G34" s="75"/>
      <c r="H34" s="20">
        <v>-1279</v>
      </c>
      <c r="I34" s="18"/>
      <c r="J34" s="20">
        <v>-680</v>
      </c>
    </row>
    <row r="35" spans="1:10" s="3" customFormat="1" ht="21.75" customHeight="1" x14ac:dyDescent="0.65">
      <c r="A35" s="34" t="s">
        <v>136</v>
      </c>
      <c r="B35" s="34"/>
      <c r="C35" s="34"/>
      <c r="D35" s="18">
        <v>4119</v>
      </c>
      <c r="E35" s="18"/>
      <c r="F35" s="18">
        <v>3064</v>
      </c>
      <c r="G35" s="18"/>
      <c r="H35" s="18">
        <v>3055</v>
      </c>
      <c r="I35" s="18"/>
      <c r="J35" s="18">
        <v>2827</v>
      </c>
    </row>
    <row r="36" spans="1:10" s="3" customFormat="1" ht="21.75" customHeight="1" x14ac:dyDescent="0.65">
      <c r="A36" s="34" t="s">
        <v>141</v>
      </c>
      <c r="B36" s="34"/>
      <c r="C36" s="34"/>
      <c r="D36" s="18">
        <v>-4201</v>
      </c>
      <c r="E36" s="18"/>
      <c r="F36" s="18">
        <v>-76</v>
      </c>
      <c r="G36" s="18"/>
      <c r="H36" s="18">
        <v>-4100</v>
      </c>
      <c r="I36" s="18"/>
      <c r="J36" s="20">
        <v>-76</v>
      </c>
    </row>
    <row r="37" spans="1:10" s="3" customFormat="1" ht="21.75" customHeight="1" x14ac:dyDescent="0.65">
      <c r="A37" s="71" t="s">
        <v>142</v>
      </c>
      <c r="B37" s="71"/>
      <c r="C37" s="71"/>
      <c r="D37" s="73">
        <f>SUM(D23:D36)</f>
        <v>176593</v>
      </c>
      <c r="E37" s="18"/>
      <c r="F37" s="73">
        <f>SUM(F23:F36)</f>
        <v>3701</v>
      </c>
      <c r="G37" s="18"/>
      <c r="H37" s="73">
        <f>SUM(H23:H36)</f>
        <v>247850</v>
      </c>
      <c r="I37" s="18"/>
      <c r="J37" s="73">
        <f>SUM(J23:J36)</f>
        <v>6720</v>
      </c>
    </row>
    <row r="38" spans="1:10" s="3" customFormat="1" ht="21.75" customHeight="1" x14ac:dyDescent="0.65">
      <c r="A38" s="34" t="s">
        <v>143</v>
      </c>
      <c r="B38" s="34"/>
      <c r="C38" s="34"/>
      <c r="D38" s="18">
        <v>-15057</v>
      </c>
      <c r="E38" s="18"/>
      <c r="F38" s="18">
        <v>-6942</v>
      </c>
      <c r="G38" s="18"/>
      <c r="H38" s="18">
        <v>-14797</v>
      </c>
      <c r="I38" s="18"/>
      <c r="J38" s="20">
        <v>-6929</v>
      </c>
    </row>
    <row r="39" spans="1:10" s="8" customFormat="1" ht="21.75" customHeight="1" x14ac:dyDescent="0.7">
      <c r="A39" s="76" t="s">
        <v>144</v>
      </c>
      <c r="B39" s="76"/>
      <c r="C39" s="76"/>
      <c r="D39" s="22">
        <f>SUM(D37:D38)</f>
        <v>161536</v>
      </c>
      <c r="E39" s="60"/>
      <c r="F39" s="22">
        <f>SUM(F37:F38)</f>
        <v>-3241</v>
      </c>
      <c r="G39" s="60"/>
      <c r="H39" s="22">
        <f>SUM(H37:H38)</f>
        <v>233053</v>
      </c>
      <c r="I39" s="60"/>
      <c r="J39" s="22">
        <f>SUM(J37:J38)</f>
        <v>-209</v>
      </c>
    </row>
    <row r="40" spans="1:10" s="3" customFormat="1" ht="21.65" customHeight="1" x14ac:dyDescent="0.7">
      <c r="A40" s="76"/>
      <c r="B40" s="76"/>
      <c r="C40" s="76"/>
      <c r="D40" s="77"/>
      <c r="E40" s="78"/>
      <c r="F40" s="77"/>
      <c r="G40" s="78"/>
      <c r="H40" s="77"/>
      <c r="I40" s="78"/>
      <c r="J40" s="77"/>
    </row>
    <row r="41" spans="1:10" s="3" customFormat="1" ht="23.9" customHeight="1" x14ac:dyDescent="0.7">
      <c r="A41" s="27" t="s">
        <v>0</v>
      </c>
      <c r="B41" s="27"/>
      <c r="C41" s="27"/>
      <c r="D41" s="27"/>
      <c r="E41" s="27"/>
      <c r="F41" s="27"/>
    </row>
    <row r="42" spans="1:10" s="3" customFormat="1" ht="20.25" customHeight="1" x14ac:dyDescent="0.7">
      <c r="A42" s="4" t="s">
        <v>124</v>
      </c>
      <c r="B42" s="4"/>
      <c r="C42" s="4"/>
      <c r="D42" s="55"/>
      <c r="E42" s="55"/>
      <c r="F42" s="55"/>
    </row>
    <row r="43" spans="1:10" s="3" customFormat="1" ht="20.25" customHeight="1" x14ac:dyDescent="0.7">
      <c r="A43" s="4"/>
      <c r="B43" s="4"/>
      <c r="C43" s="4"/>
      <c r="D43" s="55"/>
      <c r="E43" s="55"/>
      <c r="F43" s="55"/>
    </row>
    <row r="44" spans="1:10" ht="21.75" customHeight="1" x14ac:dyDescent="0.7">
      <c r="A44" s="6"/>
      <c r="B44" s="6"/>
      <c r="C44" s="6"/>
      <c r="D44" s="86" t="s">
        <v>2</v>
      </c>
      <c r="E44" s="86"/>
      <c r="F44" s="86"/>
      <c r="G44" s="7"/>
      <c r="H44" s="86" t="s">
        <v>3</v>
      </c>
      <c r="I44" s="86"/>
      <c r="J44" s="86"/>
    </row>
    <row r="45" spans="1:10" ht="21.75" customHeight="1" x14ac:dyDescent="0.7">
      <c r="A45" s="6"/>
      <c r="B45" s="6"/>
      <c r="C45" s="6"/>
      <c r="D45" s="90" t="s">
        <v>89</v>
      </c>
      <c r="E45" s="90"/>
      <c r="F45" s="90"/>
      <c r="G45" s="7"/>
      <c r="H45" s="90" t="s">
        <v>89</v>
      </c>
      <c r="I45" s="90"/>
      <c r="J45" s="90"/>
    </row>
    <row r="46" spans="1:10" ht="21.75" customHeight="1" x14ac:dyDescent="0.7">
      <c r="A46" s="6"/>
      <c r="B46" s="6"/>
      <c r="C46" s="6"/>
      <c r="D46" s="90" t="s">
        <v>71</v>
      </c>
      <c r="E46" s="90"/>
      <c r="F46" s="90"/>
      <c r="G46" s="7"/>
      <c r="H46" s="90" t="s">
        <v>71</v>
      </c>
      <c r="I46" s="90"/>
      <c r="J46" s="90"/>
    </row>
    <row r="47" spans="1:10" ht="18.75" customHeight="1" x14ac:dyDescent="0.65">
      <c r="A47" s="6"/>
      <c r="B47" s="5"/>
      <c r="C47" s="6"/>
      <c r="D47" s="12">
        <v>2568</v>
      </c>
      <c r="E47" s="10"/>
      <c r="F47" s="12">
        <v>2567</v>
      </c>
      <c r="G47" s="10"/>
      <c r="H47" s="12">
        <v>2568</v>
      </c>
      <c r="I47" s="10"/>
      <c r="J47" s="12">
        <v>2567</v>
      </c>
    </row>
    <row r="48" spans="1:10" ht="20.25" customHeight="1" x14ac:dyDescent="0.7">
      <c r="A48" s="11"/>
      <c r="B48" s="11"/>
      <c r="C48" s="11"/>
      <c r="D48" s="87" t="s">
        <v>9</v>
      </c>
      <c r="E48" s="88"/>
      <c r="F48" s="88"/>
      <c r="G48" s="88"/>
      <c r="H48" s="88"/>
      <c r="I48" s="88"/>
      <c r="J48" s="88"/>
    </row>
    <row r="49" spans="1:10" s="3" customFormat="1" ht="21.75" customHeight="1" x14ac:dyDescent="0.7">
      <c r="A49" s="28" t="s">
        <v>145</v>
      </c>
      <c r="B49" s="28"/>
      <c r="C49" s="28"/>
      <c r="D49" s="79"/>
      <c r="E49" s="79"/>
      <c r="F49" s="79"/>
      <c r="G49" s="79"/>
      <c r="H49" s="79"/>
      <c r="I49" s="79"/>
      <c r="J49" s="79"/>
    </row>
    <row r="50" spans="1:10" s="3" customFormat="1" ht="21.75" customHeight="1" x14ac:dyDescent="0.65">
      <c r="A50" s="34" t="s">
        <v>146</v>
      </c>
      <c r="B50" s="34"/>
      <c r="C50" s="34"/>
      <c r="D50" s="18">
        <v>-20300</v>
      </c>
      <c r="E50" s="80"/>
      <c r="F50" s="18">
        <v>-6200</v>
      </c>
      <c r="G50" s="80"/>
      <c r="H50" s="18">
        <v>-20300</v>
      </c>
      <c r="I50" s="80"/>
      <c r="J50" s="18">
        <v>-6200</v>
      </c>
    </row>
    <row r="51" spans="1:10" s="3" customFormat="1" ht="21.75" customHeight="1" x14ac:dyDescent="0.65">
      <c r="A51" s="34" t="s">
        <v>147</v>
      </c>
      <c r="B51" s="29"/>
      <c r="C51" s="34"/>
      <c r="D51" s="25">
        <v>0</v>
      </c>
      <c r="E51" s="80"/>
      <c r="F51" s="25">
        <v>0</v>
      </c>
      <c r="G51" s="80"/>
      <c r="H51" s="18">
        <v>-63000</v>
      </c>
      <c r="I51" s="80"/>
      <c r="J51" s="18">
        <v>-59000</v>
      </c>
    </row>
    <row r="52" spans="1:10" s="3" customFormat="1" ht="21.75" customHeight="1" x14ac:dyDescent="0.65">
      <c r="A52" s="34" t="s">
        <v>148</v>
      </c>
      <c r="B52" s="34"/>
      <c r="C52" s="34"/>
      <c r="D52" s="18">
        <v>-25355</v>
      </c>
      <c r="E52" s="18"/>
      <c r="F52" s="18">
        <v>-25256</v>
      </c>
      <c r="G52" s="18"/>
      <c r="H52" s="18">
        <v>-3035</v>
      </c>
      <c r="I52" s="18"/>
      <c r="J52" s="18">
        <v>-19779</v>
      </c>
    </row>
    <row r="53" spans="1:10" s="3" customFormat="1" ht="21.75" customHeight="1" x14ac:dyDescent="0.65">
      <c r="A53" s="34" t="s">
        <v>149</v>
      </c>
      <c r="B53" s="34"/>
      <c r="C53" s="34"/>
      <c r="D53" s="18">
        <v>1998</v>
      </c>
      <c r="E53" s="18"/>
      <c r="F53" s="18">
        <v>687</v>
      </c>
      <c r="G53" s="18"/>
      <c r="H53" s="18">
        <v>1936</v>
      </c>
      <c r="I53" s="18"/>
      <c r="J53" s="18">
        <v>687</v>
      </c>
    </row>
    <row r="54" spans="1:10" s="3" customFormat="1" ht="21.75" customHeight="1" x14ac:dyDescent="0.65">
      <c r="A54" s="34" t="s">
        <v>150</v>
      </c>
      <c r="B54" s="34"/>
      <c r="C54" s="34"/>
      <c r="D54" s="18">
        <v>-2807</v>
      </c>
      <c r="E54" s="18"/>
      <c r="F54" s="25">
        <v>0</v>
      </c>
      <c r="G54" s="18"/>
      <c r="H54" s="18">
        <v>-548</v>
      </c>
      <c r="I54" s="18"/>
      <c r="J54" s="25">
        <v>0</v>
      </c>
    </row>
    <row r="55" spans="1:10" s="3" customFormat="1" ht="21.75" customHeight="1" x14ac:dyDescent="0.65">
      <c r="A55" s="34" t="s">
        <v>151</v>
      </c>
      <c r="B55" s="34"/>
      <c r="C55" s="34"/>
      <c r="D55" s="18">
        <v>-2390</v>
      </c>
      <c r="E55" s="18"/>
      <c r="F55" s="18">
        <v>-58</v>
      </c>
      <c r="G55" s="18"/>
      <c r="H55" s="18">
        <v>-536</v>
      </c>
      <c r="I55" s="18"/>
      <c r="J55" s="18">
        <v>-58</v>
      </c>
    </row>
    <row r="56" spans="1:10" s="3" customFormat="1" ht="21" customHeight="1" x14ac:dyDescent="0.7">
      <c r="A56" s="36" t="s">
        <v>152</v>
      </c>
      <c r="B56" s="36"/>
      <c r="C56" s="36"/>
      <c r="D56" s="22">
        <f>SUM(D50:D55)</f>
        <v>-48854</v>
      </c>
      <c r="E56" s="25"/>
      <c r="F56" s="22">
        <f>SUM(F50:F55)</f>
        <v>-30827</v>
      </c>
      <c r="G56" s="25"/>
      <c r="H56" s="22">
        <f>SUM(H50:H55)</f>
        <v>-85483</v>
      </c>
      <c r="I56" s="25"/>
      <c r="J56" s="22">
        <f>SUM(J50:J55)</f>
        <v>-84350</v>
      </c>
    </row>
    <row r="57" spans="1:10" s="3" customFormat="1" ht="21" customHeight="1" x14ac:dyDescent="0.7">
      <c r="A57" s="36"/>
      <c r="B57" s="36"/>
      <c r="C57" s="36"/>
      <c r="D57" s="77"/>
      <c r="E57" s="78"/>
      <c r="F57" s="77"/>
      <c r="G57" s="78"/>
      <c r="H57" s="77"/>
      <c r="I57" s="78"/>
      <c r="J57" s="77"/>
    </row>
    <row r="58" spans="1:10" s="3" customFormat="1" ht="21.75" customHeight="1" x14ac:dyDescent="0.7">
      <c r="A58" s="28" t="s">
        <v>153</v>
      </c>
      <c r="B58" s="28"/>
      <c r="C58" s="28"/>
      <c r="D58" s="77"/>
      <c r="E58" s="78"/>
      <c r="F58" s="77"/>
      <c r="G58" s="78"/>
      <c r="H58" s="77"/>
      <c r="I58" s="78"/>
      <c r="J58" s="77"/>
    </row>
    <row r="59" spans="1:10" s="3" customFormat="1" ht="21.75" customHeight="1" x14ac:dyDescent="0.65">
      <c r="A59" s="34" t="s">
        <v>154</v>
      </c>
      <c r="B59" s="34"/>
      <c r="C59" s="34"/>
      <c r="D59" s="20">
        <v>0</v>
      </c>
      <c r="E59" s="18"/>
      <c r="F59" s="18">
        <v>-46783</v>
      </c>
      <c r="G59" s="18"/>
      <c r="H59" s="20">
        <v>0</v>
      </c>
      <c r="I59" s="18"/>
      <c r="J59" s="18">
        <v>-46783</v>
      </c>
    </row>
    <row r="60" spans="1:10" s="3" customFormat="1" ht="21.75" customHeight="1" x14ac:dyDescent="0.65">
      <c r="A60" s="34" t="s">
        <v>155</v>
      </c>
      <c r="B60" s="34"/>
      <c r="C60" s="34"/>
      <c r="D60" s="18">
        <v>19160</v>
      </c>
      <c r="E60" s="18"/>
      <c r="F60" s="25">
        <v>0</v>
      </c>
      <c r="G60" s="18"/>
      <c r="H60" s="25">
        <v>0</v>
      </c>
      <c r="I60" s="18"/>
      <c r="J60" s="25">
        <v>0</v>
      </c>
    </row>
    <row r="61" spans="1:10" s="3" customFormat="1" ht="21.75" customHeight="1" x14ac:dyDescent="0.65">
      <c r="A61" s="34" t="s">
        <v>156</v>
      </c>
      <c r="B61" s="34"/>
      <c r="C61" s="34"/>
      <c r="D61" s="18">
        <v>-481</v>
      </c>
      <c r="E61" s="18"/>
      <c r="F61" s="25">
        <v>0</v>
      </c>
      <c r="G61" s="18"/>
      <c r="H61" s="25">
        <v>0</v>
      </c>
      <c r="I61" s="18"/>
      <c r="J61" s="25">
        <v>0</v>
      </c>
    </row>
    <row r="62" spans="1:10" s="3" customFormat="1" ht="21.75" customHeight="1" x14ac:dyDescent="0.65">
      <c r="A62" s="34" t="s">
        <v>157</v>
      </c>
      <c r="B62" s="34"/>
      <c r="C62" s="34"/>
      <c r="D62" s="20">
        <v>-225427</v>
      </c>
      <c r="E62" s="18"/>
      <c r="F62" s="25">
        <v>0</v>
      </c>
      <c r="G62" s="18"/>
      <c r="H62" s="20">
        <v>-225427</v>
      </c>
      <c r="I62" s="18"/>
      <c r="J62" s="25">
        <v>0</v>
      </c>
    </row>
    <row r="63" spans="1:10" s="3" customFormat="1" ht="21.75" customHeight="1" x14ac:dyDescent="0.65">
      <c r="A63" s="34" t="s">
        <v>158</v>
      </c>
      <c r="B63" s="34"/>
      <c r="C63" s="34"/>
      <c r="D63" s="18">
        <v>-6116</v>
      </c>
      <c r="E63" s="18"/>
      <c r="F63" s="18">
        <v>-4039</v>
      </c>
      <c r="G63" s="18"/>
      <c r="H63" s="18">
        <v>-5171</v>
      </c>
      <c r="I63" s="18"/>
      <c r="J63" s="18">
        <v>-4030</v>
      </c>
    </row>
    <row r="64" spans="1:10" s="3" customFormat="1" ht="23.9" customHeight="1" x14ac:dyDescent="0.65">
      <c r="A64" s="34" t="s">
        <v>159</v>
      </c>
      <c r="B64" s="34"/>
      <c r="C64" s="34"/>
      <c r="D64" s="18">
        <v>-51908</v>
      </c>
      <c r="E64" s="18"/>
      <c r="F64" s="18">
        <v>-31297</v>
      </c>
      <c r="G64" s="18"/>
      <c r="H64" s="18">
        <v>-51908</v>
      </c>
      <c r="I64" s="18"/>
      <c r="J64" s="18">
        <v>-31297</v>
      </c>
    </row>
    <row r="65" spans="1:16" s="3" customFormat="1" ht="23.9" customHeight="1" x14ac:dyDescent="0.7">
      <c r="A65" s="76" t="s">
        <v>160</v>
      </c>
      <c r="B65" s="76"/>
      <c r="C65" s="76"/>
      <c r="D65" s="81">
        <f>SUM(D59:D64)</f>
        <v>-264772</v>
      </c>
      <c r="E65" s="25"/>
      <c r="F65" s="81">
        <f>SUM(F59:F64)</f>
        <v>-82119</v>
      </c>
      <c r="G65" s="25"/>
      <c r="H65" s="81">
        <f>SUM(H59:H64)</f>
        <v>-282506</v>
      </c>
      <c r="I65" s="25"/>
      <c r="J65" s="81">
        <f>SUM(J59:J64)</f>
        <v>-82110</v>
      </c>
    </row>
    <row r="66" spans="1:16" s="3" customFormat="1" ht="23.9" customHeight="1" x14ac:dyDescent="0.7">
      <c r="A66" s="76"/>
      <c r="B66" s="76"/>
      <c r="C66" s="76"/>
      <c r="D66" s="60"/>
      <c r="E66" s="82"/>
      <c r="F66" s="60"/>
      <c r="G66" s="82"/>
      <c r="H66" s="60"/>
      <c r="I66" s="82"/>
      <c r="J66" s="60"/>
    </row>
    <row r="67" spans="1:16" s="3" customFormat="1" ht="23.9" customHeight="1" x14ac:dyDescent="0.7">
      <c r="A67" s="76" t="s">
        <v>161</v>
      </c>
      <c r="B67" s="76"/>
      <c r="C67" s="76"/>
      <c r="D67" s="83">
        <f>SUM(D39,D56,D65)</f>
        <v>-152090</v>
      </c>
      <c r="E67" s="25"/>
      <c r="F67" s="83">
        <f>SUM(F39,F56,F65)</f>
        <v>-116187</v>
      </c>
      <c r="G67" s="25"/>
      <c r="H67" s="83">
        <f>SUM(H39,H56,H65)</f>
        <v>-134936</v>
      </c>
      <c r="I67" s="25"/>
      <c r="J67" s="23">
        <f>SUM(J39,J56,J65)</f>
        <v>-166669</v>
      </c>
    </row>
    <row r="68" spans="1:16" s="3" customFormat="1" ht="23.9" customHeight="1" x14ac:dyDescent="0.65">
      <c r="A68" s="34" t="s">
        <v>162</v>
      </c>
      <c r="B68" s="34"/>
      <c r="C68" s="34"/>
      <c r="D68" s="18">
        <v>242656</v>
      </c>
      <c r="E68" s="25"/>
      <c r="F68" s="20">
        <v>336964</v>
      </c>
      <c r="G68" s="25"/>
      <c r="H68" s="18">
        <v>186258</v>
      </c>
      <c r="I68" s="25"/>
      <c r="J68" s="18">
        <v>328507</v>
      </c>
      <c r="K68" s="84">
        <f>+D69-'BS 3-5 TH'!D10</f>
        <v>0</v>
      </c>
      <c r="L68" s="84">
        <f>+H69-'BS 3-5 TH'!H10</f>
        <v>0</v>
      </c>
      <c r="N68" s="33"/>
      <c r="P68" s="84"/>
    </row>
    <row r="69" spans="1:16" ht="23.9" customHeight="1" thickBot="1" x14ac:dyDescent="0.75">
      <c r="A69" s="36" t="s">
        <v>163</v>
      </c>
      <c r="B69" s="36"/>
      <c r="C69" s="36"/>
      <c r="D69" s="85">
        <f>SUM(D67:D68)</f>
        <v>90566</v>
      </c>
      <c r="E69" s="60"/>
      <c r="F69" s="85">
        <f>SUM(F67:F68)</f>
        <v>220777</v>
      </c>
      <c r="G69" s="60"/>
      <c r="H69" s="85">
        <f>SUM(H67:H68)</f>
        <v>51322</v>
      </c>
      <c r="I69" s="60"/>
      <c r="J69" s="51">
        <f>SUM(J67:J68)</f>
        <v>161838</v>
      </c>
    </row>
    <row r="70" spans="1:16" ht="22" thickTop="1" x14ac:dyDescent="0.65">
      <c r="D70" s="18"/>
      <c r="E70" s="18"/>
      <c r="F70" s="18"/>
      <c r="G70" s="18"/>
      <c r="H70" s="18"/>
      <c r="I70" s="18"/>
      <c r="J70" s="18"/>
    </row>
    <row r="71" spans="1:16" ht="23.9" customHeight="1" x14ac:dyDescent="0.7">
      <c r="A71" s="15" t="s">
        <v>164</v>
      </c>
      <c r="B71" s="15"/>
      <c r="C71" s="15"/>
      <c r="D71" s="18"/>
      <c r="E71" s="18"/>
      <c r="F71" s="18"/>
      <c r="G71" s="18"/>
      <c r="H71" s="18"/>
      <c r="I71" s="18"/>
      <c r="J71" s="18"/>
    </row>
    <row r="72" spans="1:16" ht="23.9" customHeight="1" x14ac:dyDescent="0.65">
      <c r="A72" s="19" t="s">
        <v>165</v>
      </c>
      <c r="B72" s="19"/>
      <c r="C72" s="19"/>
      <c r="D72" s="18">
        <v>8606</v>
      </c>
      <c r="E72" s="18"/>
      <c r="F72" s="18">
        <v>6879</v>
      </c>
      <c r="G72" s="18"/>
      <c r="H72" s="18">
        <v>8606</v>
      </c>
      <c r="I72" s="18"/>
      <c r="J72" s="18">
        <v>6879</v>
      </c>
    </row>
    <row r="73" spans="1:16" ht="23.9" customHeight="1" x14ac:dyDescent="0.65">
      <c r="A73" s="19" t="s">
        <v>166</v>
      </c>
      <c r="B73" s="19"/>
      <c r="C73" s="19"/>
      <c r="D73" s="18">
        <v>1643</v>
      </c>
      <c r="E73" s="18"/>
      <c r="F73" s="18">
        <v>4077</v>
      </c>
      <c r="G73" s="18"/>
      <c r="H73" s="18">
        <v>1643</v>
      </c>
      <c r="I73" s="18"/>
      <c r="J73" s="18">
        <v>3568</v>
      </c>
    </row>
    <row r="74" spans="1:16" ht="23.9" customHeight="1" x14ac:dyDescent="0.65">
      <c r="A74" s="19" t="s">
        <v>36</v>
      </c>
      <c r="B74" s="19"/>
      <c r="C74" s="19"/>
      <c r="D74" s="18"/>
      <c r="E74" s="18"/>
      <c r="F74" s="18"/>
      <c r="G74" s="18"/>
      <c r="H74" s="18"/>
      <c r="I74" s="18"/>
      <c r="J74" s="18"/>
    </row>
    <row r="75" spans="1:16" ht="23.9" customHeight="1" x14ac:dyDescent="0.65">
      <c r="A75" s="19" t="s">
        <v>167</v>
      </c>
      <c r="D75" s="18">
        <v>222775</v>
      </c>
      <c r="F75" s="38">
        <v>97896</v>
      </c>
      <c r="H75" s="18">
        <v>222775</v>
      </c>
      <c r="J75" s="38">
        <v>97896</v>
      </c>
    </row>
  </sheetData>
  <mergeCells count="14">
    <mergeCell ref="D4:F4"/>
    <mergeCell ref="H4:J4"/>
    <mergeCell ref="D5:F5"/>
    <mergeCell ref="H5:J5"/>
    <mergeCell ref="D6:F6"/>
    <mergeCell ref="H6:J6"/>
    <mergeCell ref="D48:J48"/>
    <mergeCell ref="D8:J8"/>
    <mergeCell ref="D44:F44"/>
    <mergeCell ref="H44:J44"/>
    <mergeCell ref="D45:F45"/>
    <mergeCell ref="H45:J45"/>
    <mergeCell ref="D46:F46"/>
    <mergeCell ref="H46:J46"/>
  </mergeCells>
  <pageMargins left="0.8" right="0.8" top="0.48" bottom="0.5" header="0.5" footer="0.5"/>
  <pageSetup paperSize="9" scale="80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BS 3-5 TH</vt:lpstr>
      <vt:lpstr>PL 6 TH</vt:lpstr>
      <vt:lpstr>PL 7 TH</vt:lpstr>
      <vt:lpstr>SH-8 TH</vt:lpstr>
      <vt:lpstr>SH-9 TH</vt:lpstr>
      <vt:lpstr>SH-10 TH</vt:lpstr>
      <vt:lpstr>SH-11 TH</vt:lpstr>
      <vt:lpstr>CF 12-13 TH</vt:lpstr>
      <vt:lpstr>'BS 3-5 TH'!Print_Area</vt:lpstr>
      <vt:lpstr>'CF 12-13 TH'!Print_Area</vt:lpstr>
      <vt:lpstr>'PL 6 TH'!Print_Area</vt:lpstr>
      <vt:lpstr>'PL 7 TH'!Print_Area</vt:lpstr>
      <vt:lpstr>'SH-10 TH'!Print_Area</vt:lpstr>
      <vt:lpstr>'SH-11 TH'!Print_Area</vt:lpstr>
      <vt:lpstr>'SH-8 TH'!Print_Area</vt:lpstr>
      <vt:lpstr>'SH-9 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Ratikorn, Jiemjitpholchai</dc:creator>
  <cp:lastModifiedBy>chonchanok</cp:lastModifiedBy>
  <dcterms:created xsi:type="dcterms:W3CDTF">2025-08-14T03:59:28Z</dcterms:created>
  <dcterms:modified xsi:type="dcterms:W3CDTF">2025-08-14T10:37:23Z</dcterms:modified>
</cp:coreProperties>
</file>