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งบ\ปี 2568\Q2'25\SET\"/>
    </mc:Choice>
  </mc:AlternateContent>
  <xr:revisionPtr revIDLastSave="0" documentId="8_{2286CD5F-DC26-48E2-8F0C-01D6FB955CB4}" xr6:coauthVersionLast="47" xr6:coauthVersionMax="47" xr10:uidLastSave="{00000000-0000-0000-0000-000000000000}"/>
  <bookViews>
    <workbookView xWindow="-110" yWindow="-110" windowWidth="19420" windowHeight="10300" activeTab="7" xr2:uid="{82B7FABE-E51D-4932-8395-44B61E058162}"/>
  </bookViews>
  <sheets>
    <sheet name="BS 3-4" sheetId="1" r:id="rId1"/>
    <sheet name="PL5" sheetId="2" r:id="rId2"/>
    <sheet name="PL6" sheetId="3" r:id="rId3"/>
    <sheet name="SH7" sheetId="4" r:id="rId4"/>
    <sheet name="SH8" sheetId="5" r:id="rId5"/>
    <sheet name="SH9" sheetId="6" r:id="rId6"/>
    <sheet name="SH10" sheetId="7" r:id="rId7"/>
    <sheet name="CF11-12" sheetId="8" r:id="rId8"/>
  </sheets>
  <externalReferences>
    <externalReference r:id="rId9"/>
    <externalReference r:id="rId10"/>
    <externalReference r:id="rId11"/>
  </externalReferences>
  <definedNames>
    <definedName name="\a">'[1]BL-3-14'!#REF!</definedName>
    <definedName name="\c">'[1]BL-3-14'!#REF!</definedName>
    <definedName name="\d">'[1]BL-3-14'!#REF!</definedName>
    <definedName name="_xlnm._FilterDatabase" localSheetId="7" hidden="1">'CF11-12'!$A$45:$I$58</definedName>
    <definedName name="_Hlk120336604" localSheetId="0">'BS 3-4'!#REF!</definedName>
    <definedName name="_Hlk120336604" localSheetId="1">'PL5'!#REF!</definedName>
    <definedName name="_Hlk120336604" localSheetId="2">'PL6'!#REF!</definedName>
    <definedName name="_xlnm.Print_Area" localSheetId="0">'BS 3-4'!$A$1:$J$79</definedName>
    <definedName name="_xlnm.Print_Area" localSheetId="7">'CF11-12'!$A$1:$I$79</definedName>
    <definedName name="_xlnm.Print_Area" localSheetId="1">'PL5'!$A$1:$J$29</definedName>
    <definedName name="_xlnm.Print_Area" localSheetId="2">'PL6'!$A$1:$J$29</definedName>
    <definedName name="_xlnm.Print_Area" localSheetId="6">'SH10'!$A$1:$P$24</definedName>
    <definedName name="_xlnm.Print_Area" localSheetId="3">'SH7'!$A$1:$P$25</definedName>
    <definedName name="_xlnm.Print_Area" localSheetId="4">'SH8'!$A$1:$P$24</definedName>
    <definedName name="_xlnm.Print_Area" localSheetId="5">'SH9'!$A$1:$P$25</definedName>
    <definedName name="wwwww">[2]BL!#REF!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F17" i="1"/>
  <c r="H17" i="1"/>
  <c r="J17" i="1"/>
  <c r="D29" i="1"/>
  <c r="F29" i="1"/>
  <c r="F31" i="1" s="1"/>
  <c r="H29" i="1"/>
  <c r="H31" i="1" s="1"/>
  <c r="J29" i="1"/>
  <c r="J31" i="1" s="1"/>
  <c r="D31" i="1"/>
  <c r="D38" i="1"/>
  <c r="H38" i="1"/>
  <c r="D52" i="1"/>
  <c r="F52" i="1"/>
  <c r="H52" i="1"/>
  <c r="J52" i="1"/>
  <c r="D59" i="1"/>
  <c r="F59" i="1"/>
  <c r="H59" i="1"/>
  <c r="H60" i="1" s="1"/>
  <c r="H79" i="1" s="1"/>
  <c r="J59" i="1"/>
  <c r="J60" i="1" s="1"/>
  <c r="J79" i="1" s="1"/>
  <c r="D60" i="1"/>
  <c r="F60" i="1"/>
  <c r="F79" i="1" s="1"/>
  <c r="D77" i="1"/>
  <c r="F77" i="1"/>
  <c r="H77" i="1"/>
  <c r="J77" i="1"/>
  <c r="D79" i="1"/>
  <c r="I69" i="8" l="1"/>
  <c r="G69" i="8"/>
  <c r="E69" i="8"/>
  <c r="C69" i="8"/>
  <c r="I58" i="8"/>
  <c r="G58" i="8"/>
  <c r="E58" i="8"/>
  <c r="C58" i="8"/>
  <c r="I38" i="8"/>
  <c r="I40" i="8" s="1"/>
  <c r="I71" i="8" s="1"/>
  <c r="I73" i="8" s="1"/>
  <c r="G38" i="8"/>
  <c r="G40" i="8" s="1"/>
  <c r="G71" i="8" s="1"/>
  <c r="G73" i="8" s="1"/>
  <c r="L73" i="8" s="1"/>
  <c r="I24" i="8"/>
  <c r="G24" i="8"/>
  <c r="E24" i="8"/>
  <c r="E38" i="8" s="1"/>
  <c r="E40" i="8" s="1"/>
  <c r="E71" i="8" s="1"/>
  <c r="E73" i="8" s="1"/>
  <c r="C24" i="8"/>
  <c r="C38" i="8" s="1"/>
  <c r="C40" i="8" s="1"/>
  <c r="C71" i="8" s="1"/>
  <c r="C73" i="8" s="1"/>
  <c r="J73" i="8" s="1"/>
  <c r="P21" i="7"/>
  <c r="N21" i="7"/>
  <c r="L21" i="7"/>
  <c r="J21" i="7"/>
  <c r="H21" i="7"/>
  <c r="F21" i="7"/>
  <c r="D21" i="7"/>
  <c r="P20" i="7"/>
  <c r="L17" i="7"/>
  <c r="L23" i="7" s="1"/>
  <c r="H17" i="7"/>
  <c r="H23" i="7" s="1"/>
  <c r="D17" i="7"/>
  <c r="D23" i="7" s="1"/>
  <c r="N16" i="7"/>
  <c r="N17" i="7" s="1"/>
  <c r="N23" i="7" s="1"/>
  <c r="L16" i="7"/>
  <c r="J16" i="7"/>
  <c r="J17" i="7" s="1"/>
  <c r="J23" i="7" s="1"/>
  <c r="H16" i="7"/>
  <c r="F16" i="7"/>
  <c r="F17" i="7" s="1"/>
  <c r="F23" i="7" s="1"/>
  <c r="D16" i="7"/>
  <c r="P15" i="7"/>
  <c r="P16" i="7" s="1"/>
  <c r="P17" i="7" s="1"/>
  <c r="P11" i="7"/>
  <c r="N22" i="6"/>
  <c r="L22" i="6"/>
  <c r="J22" i="6"/>
  <c r="H22" i="6"/>
  <c r="F22" i="6"/>
  <c r="D22" i="6"/>
  <c r="P21" i="6"/>
  <c r="P22" i="6" s="1"/>
  <c r="N18" i="6"/>
  <c r="N24" i="6" s="1"/>
  <c r="J18" i="6"/>
  <c r="J24" i="6" s="1"/>
  <c r="N17" i="6"/>
  <c r="L17" i="6"/>
  <c r="L18" i="6" s="1"/>
  <c r="L24" i="6" s="1"/>
  <c r="J17" i="6"/>
  <c r="H17" i="6"/>
  <c r="H18" i="6" s="1"/>
  <c r="H24" i="6" s="1"/>
  <c r="F17" i="6"/>
  <c r="F18" i="6" s="1"/>
  <c r="F24" i="6" s="1"/>
  <c r="D17" i="6"/>
  <c r="D18" i="6" s="1"/>
  <c r="D24" i="6" s="1"/>
  <c r="P16" i="6"/>
  <c r="P15" i="6"/>
  <c r="P17" i="6" s="1"/>
  <c r="P18" i="6" s="1"/>
  <c r="P11" i="6"/>
  <c r="N21" i="5"/>
  <c r="L21" i="5"/>
  <c r="J21" i="5"/>
  <c r="H21" i="5"/>
  <c r="F21" i="5"/>
  <c r="D21" i="5"/>
  <c r="P20" i="5"/>
  <c r="P21" i="5" s="1"/>
  <c r="N17" i="5"/>
  <c r="N23" i="5" s="1"/>
  <c r="J17" i="5"/>
  <c r="J23" i="5" s="1"/>
  <c r="P16" i="5"/>
  <c r="P17" i="5" s="1"/>
  <c r="P23" i="5" s="1"/>
  <c r="N16" i="5"/>
  <c r="L16" i="5"/>
  <c r="L17" i="5" s="1"/>
  <c r="L23" i="5" s="1"/>
  <c r="J16" i="5"/>
  <c r="H16" i="5"/>
  <c r="H17" i="5" s="1"/>
  <c r="H23" i="5" s="1"/>
  <c r="F16" i="5"/>
  <c r="F17" i="5" s="1"/>
  <c r="F23" i="5" s="1"/>
  <c r="D16" i="5"/>
  <c r="D17" i="5" s="1"/>
  <c r="D23" i="5" s="1"/>
  <c r="P15" i="5"/>
  <c r="P11" i="5"/>
  <c r="P22" i="4"/>
  <c r="N22" i="4"/>
  <c r="L22" i="4"/>
  <c r="J22" i="4"/>
  <c r="H22" i="4"/>
  <c r="F22" i="4"/>
  <c r="D22" i="4"/>
  <c r="P21" i="4"/>
  <c r="L18" i="4"/>
  <c r="L24" i="4" s="1"/>
  <c r="H18" i="4"/>
  <c r="H24" i="4" s="1"/>
  <c r="N17" i="4"/>
  <c r="N18" i="4" s="1"/>
  <c r="N24" i="4" s="1"/>
  <c r="L17" i="4"/>
  <c r="J17" i="4"/>
  <c r="J18" i="4" s="1"/>
  <c r="J24" i="4" s="1"/>
  <c r="H17" i="4"/>
  <c r="F17" i="4"/>
  <c r="F18" i="4" s="1"/>
  <c r="F24" i="4" s="1"/>
  <c r="D17" i="4"/>
  <c r="D18" i="4" s="1"/>
  <c r="D24" i="4" s="1"/>
  <c r="P16" i="4"/>
  <c r="P15" i="4"/>
  <c r="P17" i="4" s="1"/>
  <c r="P18" i="4" s="1"/>
  <c r="P11" i="4"/>
  <c r="P24" i="4" s="1"/>
  <c r="H29" i="3"/>
  <c r="D29" i="3"/>
  <c r="J16" i="3"/>
  <c r="J21" i="3" s="1"/>
  <c r="J23" i="3" s="1"/>
  <c r="J25" i="3" s="1"/>
  <c r="J27" i="3" s="1"/>
  <c r="H16" i="3"/>
  <c r="H21" i="3" s="1"/>
  <c r="H23" i="3" s="1"/>
  <c r="H25" i="3" s="1"/>
  <c r="H27" i="3" s="1"/>
  <c r="J13" i="3"/>
  <c r="H13" i="3"/>
  <c r="F13" i="3"/>
  <c r="F16" i="3" s="1"/>
  <c r="F21" i="3" s="1"/>
  <c r="F23" i="3" s="1"/>
  <c r="F25" i="3" s="1"/>
  <c r="F27" i="3" s="1"/>
  <c r="D13" i="3"/>
  <c r="D16" i="3" s="1"/>
  <c r="D21" i="3" s="1"/>
  <c r="D23" i="3" s="1"/>
  <c r="D25" i="3" s="1"/>
  <c r="D27" i="3" s="1"/>
  <c r="H16" i="2"/>
  <c r="H21" i="2" s="1"/>
  <c r="H23" i="2" s="1"/>
  <c r="H25" i="2" s="1"/>
  <c r="H27" i="2" s="1"/>
  <c r="J13" i="2"/>
  <c r="J16" i="2" s="1"/>
  <c r="J21" i="2" s="1"/>
  <c r="J23" i="2" s="1"/>
  <c r="J25" i="2" s="1"/>
  <c r="J27" i="2" s="1"/>
  <c r="H13" i="2"/>
  <c r="F13" i="2"/>
  <c r="F16" i="2" s="1"/>
  <c r="F21" i="2" s="1"/>
  <c r="F23" i="2" s="1"/>
  <c r="F25" i="2" s="1"/>
  <c r="F27" i="2" s="1"/>
  <c r="D13" i="2"/>
  <c r="D16" i="2" s="1"/>
  <c r="D21" i="2" s="1"/>
  <c r="D23" i="2" s="1"/>
  <c r="D25" i="2" s="1"/>
  <c r="D27" i="2" s="1"/>
  <c r="P24" i="6" l="1"/>
  <c r="P23" i="7"/>
</calcChain>
</file>

<file path=xl/sharedStrings.xml><?xml version="1.0" encoding="utf-8"?>
<sst xmlns="http://schemas.openxmlformats.org/spreadsheetml/2006/main" count="357" uniqueCount="171">
  <si>
    <t>SMD Rise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</si>
  <si>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</si>
  <si>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</si>
  <si>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</si>
  <si>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</si>
  <si>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</si>
  <si>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</si>
  <si>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</si>
  <si>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</si>
  <si>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</si>
  <si>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</si>
  <si>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</si>
  <si>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</si>
  <si>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</si>
  <si>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3, 4</t>
  </si>
  <si>
    <t>Current portion of lease receivables</t>
  </si>
  <si>
    <t>Inventories</t>
  </si>
  <si>
    <t>Advance payment for inventories</t>
  </si>
  <si>
    <t>Other current assets</t>
  </si>
  <si>
    <t>Total current assets</t>
  </si>
  <si>
    <t>Non-current assets</t>
  </si>
  <si>
    <t>Restricted bank deposits</t>
  </si>
  <si>
    <t>7, 13</t>
  </si>
  <si>
    <t>Lease receivables</t>
  </si>
  <si>
    <t>Investments in subsidiaries</t>
  </si>
  <si>
    <t>Investment properties</t>
  </si>
  <si>
    <t>Property, plant and equipment</t>
  </si>
  <si>
    <t>6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</si>
  <si>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</si>
  <si>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</si>
  <si>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</si>
  <si>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</si>
  <si>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</si>
  <si>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</si>
  <si>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</si>
  <si>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</si>
  <si>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</si>
  <si>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and other current payables </t>
  </si>
  <si>
    <t>Current deferred revenues</t>
  </si>
  <si>
    <t>Current portion of long-term borrowings</t>
  </si>
  <si>
    <t xml:space="preserve">   from financial institution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</si>
  <si>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</si>
  <si>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</si>
  <si>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</si>
  <si>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</si>
  <si>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</si>
  <si>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</si>
  <si>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Long-term borrowings from financial institution</t>
  </si>
  <si>
    <t>Non-current deferred revenues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</si>
  <si>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</si>
  <si>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</si>
  <si>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</si>
  <si>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</si>
  <si>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</si>
  <si>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</si>
  <si>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</si>
  <si>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</si>
  <si>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</si>
  <si>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</si>
  <si>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</si>
  <si>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</si>
  <si>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</si>
  <si>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</si>
  <si>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</si>
  <si>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</si>
  <si>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</si>
  <si>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</si>
  <si>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</si>
  <si>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</si>
  <si>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</si>
  <si>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</si>
  <si>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</si>
  <si>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Revenue from rendering of services</t>
  </si>
  <si>
    <t>Cost of sale of goods</t>
  </si>
  <si>
    <t>Cost of rendering of services</t>
  </si>
  <si>
    <t>Gross profit</t>
  </si>
  <si>
    <t xml:space="preserve">Other income </t>
  </si>
  <si>
    <t>Selling expenses</t>
  </si>
  <si>
    <t xml:space="preserve">Administrative expenses  </t>
  </si>
  <si>
    <t>Profit (loss) from operating activities</t>
  </si>
  <si>
    <t>Finance costs</t>
  </si>
  <si>
    <t>Profit (loss) before income tax expense</t>
  </si>
  <si>
    <t>Tax (expense) income</t>
  </si>
  <si>
    <t>Profit (loss) for the period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</si>
  <si>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</si>
  <si>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</si>
  <si>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Six-month period ended</t>
  </si>
  <si>
    <t>8</t>
  </si>
  <si>
    <t>3</t>
  </si>
  <si>
    <t>Loss before income tax expense</t>
  </si>
  <si>
    <t>9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</si>
  <si>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</si>
  <si>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</si>
  <si>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</si>
  <si>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</si>
  <si>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</si>
  <si>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</si>
  <si>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</si>
  <si>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</si>
  <si>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</si>
  <si>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</si>
  <si>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</si>
  <si>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</si>
  <si>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</si>
  <si>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</si>
  <si>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 xml:space="preserve"> reserve</t>
  </si>
  <si>
    <t>Unappropriated</t>
  </si>
  <si>
    <t>equity</t>
  </si>
  <si>
    <t>Six-month period ended 30 June 2024</t>
  </si>
  <si>
    <t>Balance at 1 January 2024</t>
  </si>
  <si>
    <t>Transactions with owners, recorded directly in equity</t>
  </si>
  <si>
    <t xml:space="preserve">   Distributions to owners of the parent</t>
  </si>
  <si>
    <t>Treasury shares purchased</t>
  </si>
  <si>
    <t>Dividends</t>
  </si>
  <si>
    <t>11</t>
  </si>
  <si>
    <t xml:space="preserve">   Total distributions to owners of the parent</t>
  </si>
  <si>
    <t>Total transactions with owners, recorded directly in equity</t>
  </si>
  <si>
    <t>Comprehensive income for the period</t>
  </si>
  <si>
    <t>Loss</t>
  </si>
  <si>
    <t>Balance at 30 June 2024</t>
  </si>
  <si>
    <t>Six-month period ended 30 June 2025</t>
  </si>
  <si>
    <t>Balance at 1 January 2025</t>
  </si>
  <si>
    <t>Balance at 30 June 2025</t>
  </si>
  <si>
    <t>Separate financial statements</t>
  </si>
  <si>
    <t>Statement of cash flows (Unaudited)</t>
  </si>
  <si>
    <t>Cash flows from operating activities</t>
  </si>
  <si>
    <t>Adjustments to reconcile loss to cash receipts (payments)</t>
  </si>
  <si>
    <t>Tax expense (income)</t>
  </si>
  <si>
    <t>Depreciation and amortisation</t>
  </si>
  <si>
    <t>(Reversal of) expected credit loss</t>
  </si>
  <si>
    <t>Unrealised (gain) loss on foreign exchange</t>
  </si>
  <si>
    <t>Loss on fair value adjustment</t>
  </si>
  <si>
    <t>Loss on inventories devaluation</t>
  </si>
  <si>
    <t>Realised deferred revenues</t>
  </si>
  <si>
    <t>Provisions for employee benefits</t>
  </si>
  <si>
    <t>(Gain) loss on disposal of equipment and right-of-use assets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</si>
  <si>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</si>
  <si>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</si>
  <si>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</si>
  <si>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</si>
  <si>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</si>
  <si>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 xml:space="preserve">Interest received  </t>
  </si>
  <si>
    <t>Interest paid</t>
  </si>
  <si>
    <t>Net cash from operations</t>
  </si>
  <si>
    <t xml:space="preserve">Taxes paid </t>
  </si>
  <si>
    <t xml:space="preserve">Net cash from (used in) operating activities </t>
  </si>
  <si>
    <t>Cash flows from investing activities</t>
  </si>
  <si>
    <t>Increase in restricted bank deposits</t>
  </si>
  <si>
    <t>Acquisition of investments in subsidiaries</t>
  </si>
  <si>
    <t>Acquisition of equipment</t>
  </si>
  <si>
    <t>Proceeds from sale of equipment and right-of-use assets</t>
  </si>
  <si>
    <t>Acquisition of right-of-use assets</t>
  </si>
  <si>
    <t>Acquisition of intangible assets</t>
  </si>
  <si>
    <t>Net cash used in investing activities</t>
  </si>
  <si>
    <t>Cash flows from financing activities</t>
  </si>
  <si>
    <t>Payment to owners to acquire the entity's shares</t>
  </si>
  <si>
    <t>Proceeds from long-term borrowings</t>
  </si>
  <si>
    <t xml:space="preserve">   from financial instituition</t>
  </si>
  <si>
    <t>Repayment of long-term borrowings</t>
  </si>
  <si>
    <t xml:space="preserve">Repayments under supplier finance arrangements </t>
  </si>
  <si>
    <t xml:space="preserve">Payment of lease liabilities </t>
  </si>
  <si>
    <t>Dividends paid to owners of the Company</t>
  </si>
  <si>
    <t>Net cash used in financing activities</t>
  </si>
  <si>
    <t>Net decrease in cash and cash equivalents</t>
  </si>
  <si>
    <t>Cash and cash equivalents at at 1 January</t>
  </si>
  <si>
    <t>Cash and cash equivalents at 30 June</t>
  </si>
  <si>
    <t>Non-cash transactions</t>
  </si>
  <si>
    <t>Transfer inventories to equipment</t>
  </si>
  <si>
    <t>Acquisition of right-of-use assets by lease</t>
  </si>
  <si>
    <t>Short-term borrowings from financial instituitions</t>
  </si>
  <si>
    <t xml:space="preserve">   under supplier finance arrangements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</si>
</sst>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_ ;\(#,##0\)"/>
    <numFmt numFmtId="190" formatCode="_(* #,##0_);_(* \(#,##0\);_(* &quot;-&quot;??_);_(@_)"/>
    <numFmt numFmtId="191" formatCode="#,##0\ ;\(#,##0\)"/>
    <numFmt numFmtId="192" formatCode="#,##0.00\ ;\(#,##0.00\)"/>
    <numFmt numFmtId="193" formatCode="#,##0_ ;\(#,##0\)\ "/>
  </numFmts>
  <fonts count="15" x14ac:knownFonts="1"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6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7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49" fontId="2" fillId="0" borderId="0" xfId="2" applyNumberFormat="1" applyFont="1"/>
    <xf numFmtId="0" fontId="1" fillId="0" borderId="0" xfId="2"/>
    <xf numFmtId="0" fontId="1" fillId="0" borderId="0" xfId="2" applyAlignment="1">
      <alignment horizontal="left"/>
    </xf>
    <xf numFmtId="0" fontId="3" fillId="0" borderId="0" xfId="2" applyFont="1"/>
    <xf numFmtId="49" fontId="4" fillId="0" borderId="0" xfId="2" applyNumberFormat="1" applyFont="1"/>
    <xf numFmtId="16" fontId="3" fillId="0" borderId="0" xfId="2" quotePrefix="1" applyNumberFormat="1" applyFont="1" applyAlignment="1">
      <alignment horizontal="left"/>
    </xf>
    <xf numFmtId="49" fontId="1" fillId="0" borderId="0" xfId="2" applyNumberForma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3" fillId="0" borderId="0" xfId="2" applyFont="1" applyAlignment="1">
      <alignment horizontal="left"/>
    </xf>
    <xf numFmtId="16" fontId="1" fillId="0" borderId="0" xfId="2" quotePrefix="1" applyNumberFormat="1" applyAlignment="1">
      <alignment horizontal="center"/>
    </xf>
    <xf numFmtId="49" fontId="4" fillId="0" borderId="0" xfId="2" applyNumberFormat="1" applyFont="1" applyAlignment="1">
      <alignment horizontal="left"/>
    </xf>
    <xf numFmtId="0" fontId="5" fillId="0" borderId="0" xfId="2" applyFont="1" applyAlignment="1">
      <alignment horizontal="center"/>
    </xf>
    <xf numFmtId="49" fontId="3" fillId="0" borderId="0" xfId="2" applyNumberFormat="1" applyFont="1" applyAlignment="1">
      <alignment horizontal="left"/>
    </xf>
    <xf numFmtId="49" fontId="6" fillId="0" borderId="0" xfId="2" applyNumberFormat="1" applyFont="1"/>
    <xf numFmtId="189" fontId="1" fillId="0" borderId="0" xfId="2" applyNumberFormat="1"/>
    <xf numFmtId="189" fontId="1" fillId="0" borderId="0" xfId="2" applyNumberFormat="1" applyAlignment="1">
      <alignment horizontal="left"/>
    </xf>
    <xf numFmtId="187" fontId="1" fillId="0" borderId="0" xfId="2" applyNumberFormat="1"/>
    <xf numFmtId="190" fontId="1" fillId="0" borderId="0" xfId="1" applyNumberFormat="1" applyFont="1" applyFill="1" applyBorder="1" applyAlignment="1"/>
    <xf numFmtId="191" fontId="1" fillId="0" borderId="0" xfId="2" applyNumberFormat="1"/>
    <xf numFmtId="191" fontId="3" fillId="0" borderId="0" xfId="2" applyNumberFormat="1" applyFont="1" applyAlignment="1">
      <alignment horizontal="right"/>
    </xf>
    <xf numFmtId="187" fontId="1" fillId="0" borderId="0" xfId="2" applyNumberFormat="1" applyAlignment="1">
      <alignment horizontal="center"/>
    </xf>
    <xf numFmtId="49" fontId="3" fillId="0" borderId="0" xfId="2" applyNumberFormat="1" applyFont="1"/>
    <xf numFmtId="191" fontId="3" fillId="0" borderId="0" xfId="2" applyNumberFormat="1" applyFont="1"/>
    <xf numFmtId="190" fontId="3" fillId="0" borderId="1" xfId="1" applyNumberFormat="1" applyFont="1" applyFill="1" applyBorder="1"/>
    <xf numFmtId="191" fontId="3" fillId="0" borderId="1" xfId="2" applyNumberFormat="1" applyFont="1" applyBorder="1"/>
    <xf numFmtId="189" fontId="1" fillId="0" borderId="0" xfId="2" applyNumberFormat="1" applyAlignment="1">
      <alignment horizontal="right"/>
    </xf>
    <xf numFmtId="49" fontId="5" fillId="0" borderId="0" xfId="2" applyNumberFormat="1" applyFont="1" applyAlignment="1">
      <alignment horizontal="center"/>
    </xf>
    <xf numFmtId="188" fontId="3" fillId="0" borderId="0" xfId="1" applyFont="1" applyFill="1"/>
    <xf numFmtId="187" fontId="3" fillId="0" borderId="0" xfId="2" applyNumberFormat="1" applyFont="1"/>
    <xf numFmtId="188" fontId="1" fillId="0" borderId="0" xfId="1" applyFont="1" applyFill="1"/>
    <xf numFmtId="49" fontId="6" fillId="0" borderId="0" xfId="2" applyNumberFormat="1" applyFont="1" applyAlignment="1">
      <alignment horizontal="center"/>
    </xf>
    <xf numFmtId="187" fontId="3" fillId="0" borderId="1" xfId="2" applyNumberFormat="1" applyFont="1" applyBorder="1"/>
    <xf numFmtId="190" fontId="1" fillId="0" borderId="2" xfId="1" applyNumberFormat="1" applyFont="1" applyFill="1" applyBorder="1"/>
    <xf numFmtId="191" fontId="3" fillId="0" borderId="3" xfId="2" applyNumberFormat="1" applyFont="1" applyBorder="1"/>
    <xf numFmtId="0" fontId="8" fillId="0" borderId="0" xfId="2" applyFont="1"/>
    <xf numFmtId="189" fontId="3" fillId="0" borderId="0" xfId="2" applyNumberFormat="1" applyFont="1" applyAlignment="1">
      <alignment horizontal="left"/>
    </xf>
    <xf numFmtId="190" fontId="1" fillId="0" borderId="0" xfId="1" applyNumberFormat="1" applyFont="1" applyFill="1"/>
    <xf numFmtId="190" fontId="1" fillId="0" borderId="0" xfId="1" applyNumberFormat="1" applyFont="1" applyFill="1" applyAlignment="1">
      <alignment horizontal="right"/>
    </xf>
    <xf numFmtId="0" fontId="5" fillId="0" borderId="0" xfId="2" applyFont="1" applyAlignment="1">
      <alignment horizontal="center" wrapText="1"/>
    </xf>
    <xf numFmtId="189" fontId="3" fillId="0" borderId="0" xfId="2" applyNumberFormat="1" applyFont="1"/>
    <xf numFmtId="190" fontId="3" fillId="0" borderId="4" xfId="1" applyNumberFormat="1" applyFont="1" applyFill="1" applyBorder="1"/>
    <xf numFmtId="189" fontId="3" fillId="0" borderId="4" xfId="2" applyNumberFormat="1" applyFont="1" applyBorder="1"/>
    <xf numFmtId="49" fontId="5" fillId="0" borderId="0" xfId="2" applyNumberFormat="1" applyFont="1"/>
    <xf numFmtId="187" fontId="1" fillId="0" borderId="3" xfId="2" applyNumberFormat="1" applyBorder="1"/>
    <xf numFmtId="187" fontId="1" fillId="0" borderId="0" xfId="1" applyNumberFormat="1" applyFont="1" applyFill="1"/>
    <xf numFmtId="189" fontId="3" fillId="0" borderId="0" xfId="2" applyNumberFormat="1" applyFont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89" fontId="3" fillId="0" borderId="3" xfId="2" applyNumberFormat="1" applyFont="1" applyBorder="1" applyAlignment="1">
      <alignment horizontal="right"/>
    </xf>
    <xf numFmtId="188" fontId="0" fillId="0" borderId="0" xfId="1" applyFont="1" applyFill="1" applyAlignment="1"/>
    <xf numFmtId="188" fontId="1" fillId="0" borderId="0" xfId="1" applyFont="1" applyFill="1" applyAlignment="1"/>
    <xf numFmtId="188" fontId="0" fillId="0" borderId="0" xfId="1" applyFont="1" applyFill="1" applyBorder="1" applyAlignment="1"/>
    <xf numFmtId="190" fontId="3" fillId="0" borderId="2" xfId="1" applyNumberFormat="1" applyFont="1" applyFill="1" applyBorder="1"/>
    <xf numFmtId="191" fontId="3" fillId="0" borderId="2" xfId="2" applyNumberFormat="1" applyFont="1" applyBorder="1"/>
    <xf numFmtId="191" fontId="1" fillId="0" borderId="0" xfId="2" applyNumberFormat="1" applyAlignment="1">
      <alignment horizontal="left"/>
    </xf>
    <xf numFmtId="187" fontId="1" fillId="0" borderId="4" xfId="2" applyNumberFormat="1" applyBorder="1"/>
    <xf numFmtId="190" fontId="3" fillId="0" borderId="5" xfId="1" applyNumberFormat="1" applyFont="1" applyFill="1" applyBorder="1"/>
    <xf numFmtId="191" fontId="3" fillId="0" borderId="5" xfId="2" applyNumberFormat="1" applyFont="1" applyBorder="1"/>
    <xf numFmtId="190" fontId="3" fillId="0" borderId="3" xfId="1" applyNumberFormat="1" applyFont="1" applyFill="1" applyBorder="1"/>
    <xf numFmtId="188" fontId="1" fillId="0" borderId="3" xfId="1" applyFont="1" applyFill="1" applyBorder="1" applyAlignment="1"/>
    <xf numFmtId="188" fontId="1" fillId="0" borderId="0" xfId="2" applyNumberFormat="1"/>
    <xf numFmtId="192" fontId="1" fillId="0" borderId="0" xfId="2" applyNumberFormat="1" applyAlignment="1">
      <alignment horizontal="right"/>
    </xf>
    <xf numFmtId="0" fontId="9" fillId="0" borderId="0" xfId="2" applyFont="1"/>
    <xf numFmtId="49" fontId="10" fillId="0" borderId="0" xfId="2" applyNumberFormat="1" applyFont="1"/>
    <xf numFmtId="0" fontId="11" fillId="0" borderId="0" xfId="2" applyFont="1"/>
    <xf numFmtId="0" fontId="11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193" fontId="1" fillId="0" borderId="0" xfId="2" applyNumberFormat="1"/>
    <xf numFmtId="37" fontId="3" fillId="0" borderId="0" xfId="2" applyNumberFormat="1" applyFont="1"/>
    <xf numFmtId="193" fontId="3" fillId="0" borderId="0" xfId="2" applyNumberFormat="1" applyFont="1"/>
    <xf numFmtId="0" fontId="6" fillId="0" borderId="0" xfId="2" applyFont="1"/>
    <xf numFmtId="49" fontId="1" fillId="0" borderId="0" xfId="2" applyNumberFormat="1" applyAlignment="1">
      <alignment horizontal="left" indent="1"/>
    </xf>
    <xf numFmtId="188" fontId="1" fillId="0" borderId="0" xfId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justify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3" fontId="1" fillId="0" borderId="0" xfId="1" applyNumberFormat="1" applyFont="1" applyFill="1" applyAlignment="1"/>
    <xf numFmtId="188" fontId="1" fillId="0" borderId="0" xfId="1" applyFont="1" applyFill="1" applyBorder="1" applyAlignment="1"/>
    <xf numFmtId="193" fontId="1" fillId="0" borderId="0" xfId="1" applyNumberFormat="1" applyFont="1" applyFill="1" applyBorder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93" fontId="3" fillId="0" borderId="0" xfId="1" applyNumberFormat="1" applyFont="1" applyFill="1" applyAlignment="1"/>
    <xf numFmtId="188" fontId="3" fillId="0" borderId="0" xfId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2" fontId="12" fillId="0" borderId="0" xfId="1" applyNumberFormat="1" applyFont="1" applyAlignment="1">
      <alignment horizontal="center"/>
    </xf>
    <xf numFmtId="0" fontId="13" fillId="0" borderId="0" xfId="2" applyFont="1"/>
    <xf numFmtId="2" fontId="14" fillId="0" borderId="0" xfId="1" applyNumberFormat="1" applyFont="1" applyAlignment="1">
      <alignment horizontal="center"/>
    </xf>
    <xf numFmtId="0" fontId="11" fillId="0" borderId="0" xfId="2" applyFont="1" applyAlignment="1">
      <alignment horizontal="left"/>
    </xf>
    <xf numFmtId="2" fontId="5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2" fontId="5" fillId="0" borderId="0" xfId="1" applyNumberFormat="1" applyFont="1" applyFill="1" applyAlignment="1">
      <alignment horizontal="center"/>
    </xf>
    <xf numFmtId="190" fontId="3" fillId="0" borderId="5" xfId="1" applyNumberFormat="1" applyFont="1" applyFill="1" applyBorder="1" applyAlignment="1"/>
    <xf numFmtId="190" fontId="1" fillId="0" borderId="0" xfId="2" applyNumberFormat="1"/>
    <xf numFmtId="18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49" fontId="1" fillId="0" borderId="0" xfId="2" quotePrefix="1" applyNumberFormat="1" applyAlignment="1">
      <alignment horizontal="center"/>
    </xf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1" fillId="0" borderId="4" xfId="2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8774748D-F934-48A3-9AD4-FC6F60C23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MD%20Rise%20Public%20Company%20Limited%20-%201001478875\1702508%20-%202025%20Dec-FSA-SMD%20Rise\Working%20Folder\Q225\Draft%20FS\V10%20-%20SET%20file\SMD%20Rise%20Q2'25%20THEN2.xlsx" TargetMode="External"/><Relationship Id="rId1" Type="http://schemas.openxmlformats.org/officeDocument/2006/relationships/externalLinkPath" Target="file:///K:\S\SMD%20Rise%20Public%20Company%20Limited%20-%201001478875\1702508%20-%202025%20Dec-FSA-SMD%20Rise\Working%20Folder\Q225\Draft%20FS\V10%20-%20SET%20file\SMD%20Rise%20Q2'25%20THEN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 TH"/>
      <sheetName val="3m Q1'25"/>
      <sheetName val="PL 6 TH"/>
      <sheetName val="PL 7 TH"/>
      <sheetName val="SH-8 TH"/>
      <sheetName val="SH-9 TH"/>
      <sheetName val="SH-10 TH"/>
      <sheetName val="SH-11 TH"/>
      <sheetName val="CF 12-13 TH"/>
      <sheetName val="BS 3-4"/>
      <sheetName val="PL5"/>
      <sheetName val="PL6"/>
      <sheetName val="SH7"/>
      <sheetName val="SH8"/>
      <sheetName val="SH9"/>
      <sheetName val="SH10"/>
      <sheetName val="CF11-12"/>
    </sheetNames>
    <sheetDataSet>
      <sheetData sheetId="0"/>
      <sheetData sheetId="1"/>
      <sheetData sheetId="2"/>
      <sheetData sheetId="3">
        <row r="28">
          <cell r="D28">
            <v>-0.19</v>
          </cell>
          <cell r="H28">
            <v>-0.02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0F20-0F48-41A7-81A5-D769261B0C2D}">
  <sheetPr>
    <tabColor theme="3" tint="0.79998168889431442"/>
  </sheetPr>
  <dimension ref="A1:S85"/>
  <sheetViews>
    <sheetView view="pageBreakPreview" zoomScale="55" zoomScaleNormal="85" zoomScaleSheetLayoutView="55" workbookViewId="0">
      <selection activeCell="H5" sqref="H5:J5"/>
    </sheetView>
  </sheetViews>
  <sheetFormatPr defaultColWidth="9.4140625" defaultRowHeight="18.75" customHeight="1" x14ac:dyDescent="0.3"/>
  <cols>
    <col min="1" max="1" width="42.1640625" style="7" customWidth="1"/>
    <col min="2" max="2" width="5.83203125" style="2" customWidth="1"/>
    <col min="3" max="3" width="1.9140625" style="2" customWidth="1"/>
    <col min="4" max="4" width="12.4140625" style="2" customWidth="1"/>
    <col min="5" max="5" width="1.9140625" style="2" customWidth="1"/>
    <col min="6" max="6" width="12.4140625" style="2" customWidth="1"/>
    <col min="7" max="7" width="1.9140625" style="3" customWidth="1"/>
    <col min="8" max="8" width="12.4140625" style="2" customWidth="1"/>
    <col min="9" max="9" width="1.9140625" style="2" customWidth="1"/>
    <col min="10" max="10" width="12.4140625" style="2" customWidth="1"/>
    <col min="11" max="13" width="9.4140625" style="4"/>
    <col min="14" max="14" width="9.75" style="4" bestFit="1" customWidth="1"/>
    <col min="15" max="16384" width="9.4140625" style="2"/>
  </cols>
  <sheetData>
    <row r="1" spans="1:19" ht="21" customHeight="1" x14ac:dyDescent="0.4">
      <c r="A1" s="1" t="s">
        <v>0</v>
      </c>
    </row>
    <row r="2" spans="1:19" ht="21" customHeight="1" x14ac:dyDescent="0.3">
      <c r="A2" s="5" t="s">
        <v>1</v>
      </c>
      <c r="S2" s="6"/>
    </row>
    <row r="4" spans="1:19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9" ht="18.75" customHeight="1" x14ac:dyDescent="0.3">
      <c r="A5" s="8"/>
      <c r="B5" s="9"/>
      <c r="C5" s="9"/>
      <c r="D5" s="102" t="s">
        <v>4</v>
      </c>
      <c r="E5" s="102"/>
      <c r="F5" s="102"/>
      <c r="G5" s="10"/>
      <c r="H5" s="102" t="s">
        <v>4</v>
      </c>
      <c r="I5" s="102"/>
      <c r="J5" s="102"/>
    </row>
    <row r="6" spans="1:19" ht="18.75" customHeight="1" x14ac:dyDescent="0.3">
      <c r="A6" s="8"/>
      <c r="B6" s="9"/>
      <c r="C6" s="9"/>
      <c r="D6" s="11" t="s">
        <v>5</v>
      </c>
      <c r="E6" s="9"/>
      <c r="F6" s="9" t="s">
        <v>6</v>
      </c>
      <c r="H6" s="11" t="s">
        <v>5</v>
      </c>
      <c r="I6" s="9"/>
      <c r="J6" s="9" t="s">
        <v>6</v>
      </c>
      <c r="K6" s="2"/>
      <c r="L6" s="2"/>
      <c r="M6" s="2"/>
      <c r="N6" s="2"/>
    </row>
    <row r="7" spans="1:19" ht="18.75" customHeight="1" x14ac:dyDescent="0.3">
      <c r="A7" s="12" t="s">
        <v>7</v>
      </c>
      <c r="B7" s="13" t="s">
        <v>8</v>
      </c>
      <c r="C7" s="9"/>
      <c r="D7" s="9">
        <v>2025</v>
      </c>
      <c r="E7" s="9"/>
      <c r="F7" s="9">
        <v>2024</v>
      </c>
      <c r="H7" s="9">
        <v>2025</v>
      </c>
      <c r="I7" s="9"/>
      <c r="J7" s="9">
        <v>2024</v>
      </c>
    </row>
    <row r="8" spans="1:19" ht="18.75" customHeight="1" x14ac:dyDescent="0.3">
      <c r="A8" s="14"/>
      <c r="B8" s="13"/>
      <c r="C8" s="9"/>
      <c r="D8" s="9" t="s">
        <v>9</v>
      </c>
      <c r="E8" s="9"/>
      <c r="F8" s="9"/>
      <c r="G8" s="9"/>
      <c r="H8" s="9" t="s">
        <v>9</v>
      </c>
      <c r="I8" s="9"/>
      <c r="J8" s="9"/>
    </row>
    <row r="9" spans="1:19" ht="18.75" customHeight="1" x14ac:dyDescent="0.3">
      <c r="A9" s="2"/>
      <c r="B9" s="9"/>
      <c r="C9" s="9"/>
      <c r="D9" s="101" t="s">
        <v>10</v>
      </c>
      <c r="E9" s="101"/>
      <c r="F9" s="101"/>
      <c r="G9" s="101"/>
      <c r="H9" s="101"/>
      <c r="I9" s="101"/>
      <c r="J9" s="101"/>
    </row>
    <row r="10" spans="1:19" ht="18.75" customHeight="1" x14ac:dyDescent="0.3">
      <c r="A10" s="15" t="s">
        <v>11</v>
      </c>
      <c r="B10" s="9"/>
      <c r="C10" s="16"/>
      <c r="D10" s="16"/>
      <c r="E10" s="16"/>
      <c r="F10" s="16"/>
      <c r="G10" s="17"/>
      <c r="H10" s="16"/>
      <c r="I10" s="16"/>
      <c r="J10" s="16"/>
    </row>
    <row r="11" spans="1:19" ht="18.75" customHeight="1" x14ac:dyDescent="0.3">
      <c r="A11" s="7" t="s">
        <v>12</v>
      </c>
      <c r="B11" s="9"/>
      <c r="C11" s="18"/>
      <c r="D11" s="18">
        <v>90566</v>
      </c>
      <c r="E11" s="18"/>
      <c r="F11" s="18">
        <v>242656</v>
      </c>
      <c r="G11" s="18"/>
      <c r="H11" s="19">
        <v>51322</v>
      </c>
      <c r="I11" s="18"/>
      <c r="J11" s="20">
        <v>186258</v>
      </c>
      <c r="L11" s="21"/>
    </row>
    <row r="12" spans="1:19" ht="18.75" customHeight="1" x14ac:dyDescent="0.3">
      <c r="A12" s="7" t="s">
        <v>13</v>
      </c>
      <c r="B12" s="13" t="s">
        <v>14</v>
      </c>
      <c r="C12" s="18"/>
      <c r="D12" s="18">
        <v>164104</v>
      </c>
      <c r="E12" s="18"/>
      <c r="F12" s="18">
        <v>226133</v>
      </c>
      <c r="G12" s="18"/>
      <c r="H12" s="19">
        <v>174519</v>
      </c>
      <c r="I12" s="22"/>
      <c r="J12" s="20">
        <v>277273</v>
      </c>
      <c r="L12" s="21"/>
    </row>
    <row r="13" spans="1:19" ht="18.75" customHeight="1" x14ac:dyDescent="0.3">
      <c r="A13" s="7" t="s">
        <v>15</v>
      </c>
      <c r="B13" s="13"/>
      <c r="C13" s="18"/>
      <c r="D13" s="18">
        <v>20409</v>
      </c>
      <c r="E13" s="18"/>
      <c r="F13" s="18">
        <v>31842</v>
      </c>
      <c r="G13" s="18"/>
      <c r="H13" s="19">
        <v>11088</v>
      </c>
      <c r="I13" s="22"/>
      <c r="J13" s="20">
        <v>22062</v>
      </c>
      <c r="L13" s="21"/>
    </row>
    <row r="14" spans="1:19" ht="18.75" customHeight="1" x14ac:dyDescent="0.3">
      <c r="A14" s="7" t="s">
        <v>16</v>
      </c>
      <c r="B14" s="13"/>
      <c r="C14" s="18"/>
      <c r="D14" s="18">
        <v>464301</v>
      </c>
      <c r="E14" s="18"/>
      <c r="F14" s="18">
        <v>366720</v>
      </c>
      <c r="G14" s="18"/>
      <c r="H14" s="19">
        <v>433389</v>
      </c>
      <c r="I14" s="18"/>
      <c r="J14" s="20">
        <v>366720</v>
      </c>
      <c r="L14" s="21"/>
    </row>
    <row r="15" spans="1:19" ht="18.75" customHeight="1" x14ac:dyDescent="0.3">
      <c r="A15" s="7" t="s">
        <v>17</v>
      </c>
      <c r="B15" s="13"/>
      <c r="C15" s="18"/>
      <c r="D15" s="18">
        <v>49564</v>
      </c>
      <c r="E15" s="18"/>
      <c r="F15" s="18">
        <v>54438</v>
      </c>
      <c r="G15" s="18"/>
      <c r="H15" s="19">
        <v>26383</v>
      </c>
      <c r="I15" s="18"/>
      <c r="J15" s="20">
        <v>52639</v>
      </c>
      <c r="L15" s="21"/>
    </row>
    <row r="16" spans="1:19" ht="18.75" customHeight="1" x14ac:dyDescent="0.3">
      <c r="A16" s="7" t="s">
        <v>18</v>
      </c>
      <c r="B16" s="13"/>
      <c r="C16" s="18"/>
      <c r="D16" s="18">
        <v>18140</v>
      </c>
      <c r="E16" s="18"/>
      <c r="F16" s="18">
        <v>11799</v>
      </c>
      <c r="G16" s="18"/>
      <c r="H16" s="19">
        <v>8634</v>
      </c>
      <c r="I16" s="18"/>
      <c r="J16" s="20">
        <v>8044</v>
      </c>
      <c r="L16" s="21"/>
    </row>
    <row r="17" spans="1:14" ht="18.75" customHeight="1" x14ac:dyDescent="0.3">
      <c r="A17" s="23" t="s">
        <v>19</v>
      </c>
      <c r="B17" s="13"/>
      <c r="C17" s="24"/>
      <c r="D17" s="25">
        <f>SUM(D11:D16)</f>
        <v>807084</v>
      </c>
      <c r="E17" s="24"/>
      <c r="F17" s="26">
        <f>SUM(F11:F16)</f>
        <v>933588</v>
      </c>
      <c r="G17" s="24"/>
      <c r="H17" s="25">
        <f>SUM(H11:H16)</f>
        <v>705335</v>
      </c>
      <c r="I17" s="24"/>
      <c r="J17" s="26">
        <f>SUM(J11:J16)</f>
        <v>912996</v>
      </c>
      <c r="L17" s="21"/>
    </row>
    <row r="18" spans="1:14" ht="18.75" customHeight="1" x14ac:dyDescent="0.3">
      <c r="B18" s="13"/>
      <c r="C18" s="27"/>
      <c r="D18" s="27"/>
      <c r="E18" s="27"/>
      <c r="F18" s="27"/>
      <c r="G18" s="27"/>
      <c r="H18" s="27"/>
      <c r="I18" s="27"/>
      <c r="J18" s="27"/>
      <c r="L18" s="21"/>
    </row>
    <row r="19" spans="1:14" ht="18.75" customHeight="1" x14ac:dyDescent="0.3">
      <c r="A19" s="15" t="s">
        <v>20</v>
      </c>
      <c r="B19" s="13"/>
      <c r="C19" s="27"/>
      <c r="D19" s="27"/>
      <c r="E19" s="27"/>
      <c r="F19" s="27"/>
      <c r="G19" s="27"/>
      <c r="H19" s="27"/>
      <c r="I19" s="27"/>
      <c r="J19" s="27"/>
      <c r="L19" s="21"/>
    </row>
    <row r="20" spans="1:14" ht="18.75" customHeight="1" x14ac:dyDescent="0.3">
      <c r="A20" s="7" t="s">
        <v>21</v>
      </c>
      <c r="B20" s="28" t="s">
        <v>22</v>
      </c>
      <c r="C20" s="18"/>
      <c r="D20" s="18">
        <v>71000</v>
      </c>
      <c r="E20" s="18"/>
      <c r="F20" s="18">
        <v>50700</v>
      </c>
      <c r="G20" s="18"/>
      <c r="H20" s="18">
        <v>71000</v>
      </c>
      <c r="I20" s="18"/>
      <c r="J20" s="18">
        <v>50700</v>
      </c>
      <c r="L20" s="21"/>
    </row>
    <row r="21" spans="1:14" ht="18.75" customHeight="1" x14ac:dyDescent="0.3">
      <c r="A21" s="7" t="s">
        <v>23</v>
      </c>
      <c r="B21" s="13"/>
      <c r="C21" s="18"/>
      <c r="D21" s="18">
        <v>20063</v>
      </c>
      <c r="E21" s="18"/>
      <c r="F21" s="18">
        <v>24356</v>
      </c>
      <c r="G21" s="18"/>
      <c r="H21" s="18">
        <v>17800</v>
      </c>
      <c r="I21" s="18"/>
      <c r="J21" s="18">
        <v>18535</v>
      </c>
      <c r="L21" s="21"/>
    </row>
    <row r="22" spans="1:14" ht="18.75" customHeight="1" x14ac:dyDescent="0.3">
      <c r="A22" s="7" t="s">
        <v>24</v>
      </c>
      <c r="B22" s="13">
        <v>5</v>
      </c>
      <c r="C22" s="18"/>
      <c r="D22" s="29">
        <v>0</v>
      </c>
      <c r="E22" s="30"/>
      <c r="F22" s="29">
        <v>0</v>
      </c>
      <c r="G22" s="18"/>
      <c r="H22" s="18">
        <v>137000</v>
      </c>
      <c r="I22" s="18"/>
      <c r="J22" s="22">
        <v>74000</v>
      </c>
      <c r="L22" s="21"/>
    </row>
    <row r="23" spans="1:14" ht="18.75" customHeight="1" x14ac:dyDescent="0.3">
      <c r="A23" s="7" t="s">
        <v>25</v>
      </c>
      <c r="B23" s="28"/>
      <c r="C23" s="18"/>
      <c r="D23" s="18">
        <v>68806</v>
      </c>
      <c r="E23" s="30"/>
      <c r="F23" s="18">
        <v>69029</v>
      </c>
      <c r="G23" s="18"/>
      <c r="H23" s="18">
        <v>68806</v>
      </c>
      <c r="I23" s="18"/>
      <c r="J23" s="18">
        <v>69029</v>
      </c>
      <c r="M23" s="2"/>
      <c r="N23" s="2"/>
    </row>
    <row r="24" spans="1:14" ht="18.75" customHeight="1" x14ac:dyDescent="0.3">
      <c r="A24" s="7" t="s">
        <v>26</v>
      </c>
      <c r="B24" s="28" t="s">
        <v>27</v>
      </c>
      <c r="C24" s="18"/>
      <c r="D24" s="18">
        <v>128681</v>
      </c>
      <c r="E24" s="18"/>
      <c r="F24" s="18">
        <v>118185</v>
      </c>
      <c r="G24" s="18"/>
      <c r="H24" s="18">
        <v>85884</v>
      </c>
      <c r="I24" s="18"/>
      <c r="J24" s="18">
        <v>88421</v>
      </c>
      <c r="M24" s="2"/>
      <c r="N24" s="2"/>
    </row>
    <row r="25" spans="1:14" ht="18.75" customHeight="1" x14ac:dyDescent="0.3">
      <c r="A25" s="7" t="s">
        <v>28</v>
      </c>
      <c r="B25" s="13"/>
      <c r="C25" s="18"/>
      <c r="D25" s="18">
        <v>71651</v>
      </c>
      <c r="E25" s="18"/>
      <c r="F25" s="18">
        <v>72744</v>
      </c>
      <c r="G25" s="18"/>
      <c r="H25" s="18">
        <v>53389</v>
      </c>
      <c r="I25" s="18"/>
      <c r="J25" s="20">
        <v>55907</v>
      </c>
      <c r="M25" s="2"/>
      <c r="N25" s="2"/>
    </row>
    <row r="26" spans="1:14" ht="18.75" customHeight="1" x14ac:dyDescent="0.3">
      <c r="A26" s="7" t="s">
        <v>29</v>
      </c>
      <c r="B26" s="13"/>
      <c r="C26" s="18"/>
      <c r="D26" s="18">
        <v>2844</v>
      </c>
      <c r="E26" s="18"/>
      <c r="F26" s="18">
        <v>597</v>
      </c>
      <c r="G26" s="18"/>
      <c r="H26" s="18">
        <v>996</v>
      </c>
      <c r="I26" s="18"/>
      <c r="J26" s="18">
        <v>597</v>
      </c>
      <c r="M26" s="2"/>
      <c r="N26" s="2"/>
    </row>
    <row r="27" spans="1:14" ht="18.75" customHeight="1" x14ac:dyDescent="0.3">
      <c r="A27" s="7" t="s">
        <v>30</v>
      </c>
      <c r="B27" s="13"/>
      <c r="C27" s="18"/>
      <c r="D27" s="18">
        <v>22159</v>
      </c>
      <c r="E27" s="18"/>
      <c r="F27" s="18">
        <v>20084</v>
      </c>
      <c r="G27" s="18"/>
      <c r="H27" s="18">
        <v>22159</v>
      </c>
      <c r="I27" s="18"/>
      <c r="J27" s="18">
        <v>20084</v>
      </c>
      <c r="M27" s="2"/>
      <c r="N27" s="2"/>
    </row>
    <row r="28" spans="1:14" ht="18.75" customHeight="1" x14ac:dyDescent="0.3">
      <c r="A28" s="7" t="s">
        <v>31</v>
      </c>
      <c r="B28" s="13"/>
      <c r="C28" s="18"/>
      <c r="D28" s="18">
        <v>3716</v>
      </c>
      <c r="E28" s="18"/>
      <c r="F28" s="18">
        <v>1686</v>
      </c>
      <c r="G28" s="18"/>
      <c r="H28" s="18">
        <v>1530</v>
      </c>
      <c r="I28" s="31"/>
      <c r="J28" s="18">
        <v>1609</v>
      </c>
      <c r="M28" s="2"/>
      <c r="N28" s="2"/>
    </row>
    <row r="29" spans="1:14" ht="18.75" customHeight="1" x14ac:dyDescent="0.3">
      <c r="A29" s="23" t="s">
        <v>32</v>
      </c>
      <c r="B29" s="32"/>
      <c r="C29" s="24"/>
      <c r="D29" s="25">
        <f>SUM(D20:D28)</f>
        <v>388920</v>
      </c>
      <c r="E29" s="24"/>
      <c r="F29" s="33">
        <f>SUM(F20:F28)</f>
        <v>357381</v>
      </c>
      <c r="G29" s="24"/>
      <c r="H29" s="25">
        <f>SUM(H20:H28)</f>
        <v>458564</v>
      </c>
      <c r="I29" s="24"/>
      <c r="J29" s="33">
        <f>SUM(J20:J28)</f>
        <v>378882</v>
      </c>
      <c r="M29" s="2"/>
      <c r="N29" s="2"/>
    </row>
    <row r="30" spans="1:14" ht="18.75" customHeight="1" x14ac:dyDescent="0.3">
      <c r="A30" s="23"/>
      <c r="B30" s="28"/>
      <c r="C30" s="20"/>
      <c r="D30" s="34"/>
      <c r="E30" s="20"/>
      <c r="F30" s="20"/>
      <c r="G30" s="20"/>
      <c r="H30" s="34"/>
      <c r="I30" s="20"/>
      <c r="J30" s="20"/>
      <c r="M30" s="2"/>
      <c r="N30" s="2"/>
    </row>
    <row r="31" spans="1:14" ht="18.75" customHeight="1" thickBot="1" x14ac:dyDescent="0.35">
      <c r="A31" s="23" t="s">
        <v>33</v>
      </c>
      <c r="B31" s="32"/>
      <c r="C31" s="24"/>
      <c r="D31" s="35">
        <f>SUM(D17,D29)</f>
        <v>1196004</v>
      </c>
      <c r="E31" s="24"/>
      <c r="F31" s="35">
        <f>SUM(F17,F29)</f>
        <v>1290969</v>
      </c>
      <c r="G31" s="24"/>
      <c r="H31" s="35">
        <f>SUM(H17,H29)</f>
        <v>1163899</v>
      </c>
      <c r="I31" s="24"/>
      <c r="J31" s="35">
        <f>SUM(J17,J29)</f>
        <v>1291878</v>
      </c>
      <c r="M31" s="2"/>
      <c r="N31" s="2"/>
    </row>
    <row r="32" spans="1:14" ht="18.75" customHeight="1" thickTop="1" x14ac:dyDescent="0.3">
      <c r="B32" s="13"/>
      <c r="C32" s="18"/>
      <c r="D32" s="18"/>
      <c r="E32" s="18"/>
      <c r="F32" s="18"/>
      <c r="G32" s="18"/>
      <c r="H32" s="18"/>
      <c r="I32" s="18"/>
      <c r="J32" s="18"/>
      <c r="M32" s="2"/>
      <c r="N32" s="2"/>
    </row>
    <row r="33" spans="1:14" ht="21" customHeight="1" x14ac:dyDescent="0.4">
      <c r="A33" s="1" t="s">
        <v>0</v>
      </c>
      <c r="C33" s="16"/>
      <c r="D33" s="16"/>
      <c r="E33" s="16"/>
      <c r="F33" s="16"/>
      <c r="G33" s="17"/>
      <c r="H33" s="16"/>
      <c r="I33" s="16"/>
      <c r="J33" s="16"/>
    </row>
    <row r="34" spans="1:14" ht="21" customHeight="1" x14ac:dyDescent="0.3">
      <c r="A34" s="5" t="s">
        <v>1</v>
      </c>
      <c r="C34" s="16"/>
      <c r="D34" s="16"/>
      <c r="E34" s="16"/>
      <c r="F34" s="16"/>
      <c r="G34" s="17"/>
      <c r="H34" s="16"/>
      <c r="I34" s="16"/>
      <c r="J34" s="16"/>
    </row>
    <row r="35" spans="1:14" ht="18.75" customHeight="1" x14ac:dyDescent="0.3">
      <c r="A35" s="36"/>
      <c r="C35" s="16"/>
      <c r="D35" s="16"/>
      <c r="E35" s="16"/>
      <c r="F35" s="16"/>
      <c r="G35" s="17"/>
      <c r="H35" s="16"/>
      <c r="I35" s="16"/>
      <c r="J35" s="16"/>
    </row>
    <row r="36" spans="1:14" ht="18.75" customHeight="1" x14ac:dyDescent="0.3">
      <c r="D36" s="100" t="s">
        <v>2</v>
      </c>
      <c r="E36" s="100"/>
      <c r="F36" s="100"/>
      <c r="G36" s="17"/>
      <c r="H36" s="100" t="s">
        <v>3</v>
      </c>
      <c r="I36" s="100"/>
      <c r="J36" s="100"/>
    </row>
    <row r="37" spans="1:14" ht="18.75" customHeight="1" x14ac:dyDescent="0.3">
      <c r="A37" s="23"/>
      <c r="B37" s="9"/>
      <c r="C37" s="9"/>
      <c r="D37" s="100" t="s">
        <v>4</v>
      </c>
      <c r="E37" s="100"/>
      <c r="F37" s="100"/>
      <c r="G37" s="37"/>
      <c r="H37" s="100" t="s">
        <v>4</v>
      </c>
      <c r="I37" s="100"/>
      <c r="J37" s="100"/>
    </row>
    <row r="38" spans="1:14" ht="18.75" customHeight="1" x14ac:dyDescent="0.3">
      <c r="C38" s="9"/>
      <c r="D38" s="11" t="str">
        <f>D6</f>
        <v>30 June</v>
      </c>
      <c r="E38" s="9"/>
      <c r="F38" s="9" t="s">
        <v>6</v>
      </c>
      <c r="H38" s="11" t="str">
        <f>H6</f>
        <v>30 June</v>
      </c>
      <c r="I38" s="9"/>
      <c r="J38" s="9" t="s">
        <v>6</v>
      </c>
    </row>
    <row r="39" spans="1:14" ht="18.75" customHeight="1" x14ac:dyDescent="0.3">
      <c r="A39" s="5" t="s">
        <v>34</v>
      </c>
      <c r="B39" s="13" t="s">
        <v>8</v>
      </c>
      <c r="C39" s="9"/>
      <c r="D39" s="9">
        <v>2025</v>
      </c>
      <c r="E39" s="9"/>
      <c r="F39" s="9">
        <v>2024</v>
      </c>
      <c r="H39" s="9">
        <v>2025</v>
      </c>
      <c r="I39" s="9"/>
      <c r="J39" s="9">
        <v>2024</v>
      </c>
    </row>
    <row r="40" spans="1:14" ht="18.75" customHeight="1" x14ac:dyDescent="0.3">
      <c r="A40" s="23"/>
      <c r="B40" s="13"/>
      <c r="C40" s="9"/>
      <c r="D40" s="9" t="s">
        <v>9</v>
      </c>
      <c r="E40" s="9"/>
      <c r="F40" s="9"/>
      <c r="G40" s="9"/>
      <c r="H40" s="9" t="s">
        <v>9</v>
      </c>
      <c r="I40" s="9"/>
      <c r="J40" s="9"/>
    </row>
    <row r="41" spans="1:14" ht="18.75" customHeight="1" x14ac:dyDescent="0.3">
      <c r="B41" s="9"/>
      <c r="C41" s="9"/>
      <c r="D41" s="101" t="s">
        <v>10</v>
      </c>
      <c r="E41" s="101"/>
      <c r="F41" s="101"/>
      <c r="G41" s="101"/>
      <c r="H41" s="101"/>
      <c r="I41" s="101"/>
      <c r="J41" s="101"/>
    </row>
    <row r="42" spans="1:14" ht="18.75" customHeight="1" x14ac:dyDescent="0.3">
      <c r="A42" s="15" t="s">
        <v>35</v>
      </c>
      <c r="B42" s="13"/>
      <c r="C42" s="16"/>
      <c r="D42" s="16"/>
      <c r="E42" s="16"/>
      <c r="F42" s="16"/>
      <c r="G42" s="17"/>
      <c r="H42" s="16"/>
      <c r="I42" s="16"/>
      <c r="J42" s="16"/>
    </row>
    <row r="43" spans="1:14" ht="18.75" customHeight="1" x14ac:dyDescent="0.3">
      <c r="A43" s="2" t="s">
        <v>36</v>
      </c>
      <c r="B43" s="13">
        <v>7</v>
      </c>
      <c r="C43" s="18"/>
      <c r="D43" s="38">
        <v>198371</v>
      </c>
      <c r="E43" s="38"/>
      <c r="F43" s="38">
        <v>201023</v>
      </c>
      <c r="G43" s="38"/>
      <c r="H43" s="38">
        <v>198371</v>
      </c>
      <c r="I43" s="38"/>
      <c r="J43" s="38">
        <v>201023</v>
      </c>
      <c r="K43" s="2"/>
      <c r="L43" s="2"/>
      <c r="M43" s="2"/>
      <c r="N43" s="2"/>
    </row>
    <row r="44" spans="1:14" ht="18.75" customHeight="1" x14ac:dyDescent="0.3">
      <c r="A44" s="7" t="s">
        <v>37</v>
      </c>
      <c r="B44" s="13">
        <v>3</v>
      </c>
      <c r="C44" s="18"/>
      <c r="D44" s="38">
        <v>191168</v>
      </c>
      <c r="E44" s="18"/>
      <c r="F44" s="18">
        <v>182310</v>
      </c>
      <c r="G44" s="18"/>
      <c r="H44" s="38">
        <v>135150</v>
      </c>
      <c r="I44" s="18"/>
      <c r="J44" s="18">
        <v>175948</v>
      </c>
      <c r="K44" s="2"/>
      <c r="L44" s="2"/>
      <c r="M44" s="2"/>
      <c r="N44" s="2"/>
    </row>
    <row r="45" spans="1:14" ht="18.75" customHeight="1" x14ac:dyDescent="0.3">
      <c r="A45" s="7" t="s">
        <v>38</v>
      </c>
      <c r="B45" s="13"/>
      <c r="C45" s="18"/>
      <c r="D45" s="38">
        <v>1860</v>
      </c>
      <c r="E45" s="18"/>
      <c r="F45" s="18">
        <v>2849</v>
      </c>
      <c r="G45" s="18"/>
      <c r="H45" s="38">
        <v>1860</v>
      </c>
      <c r="I45" s="18"/>
      <c r="J45" s="18">
        <v>2849</v>
      </c>
      <c r="K45" s="2"/>
      <c r="L45" s="2"/>
      <c r="M45" s="2"/>
      <c r="N45" s="2"/>
    </row>
    <row r="46" spans="1:14" ht="18.75" customHeight="1" x14ac:dyDescent="0.3">
      <c r="A46" s="7" t="s">
        <v>39</v>
      </c>
      <c r="B46" s="13"/>
      <c r="C46" s="18"/>
      <c r="D46" s="38"/>
      <c r="E46" s="18"/>
      <c r="F46" s="18"/>
      <c r="G46" s="18"/>
      <c r="H46" s="38"/>
      <c r="I46" s="18"/>
      <c r="J46" s="18"/>
      <c r="K46" s="2"/>
      <c r="L46" s="2"/>
      <c r="M46" s="2"/>
      <c r="N46" s="2"/>
    </row>
    <row r="47" spans="1:14" ht="18.75" customHeight="1" x14ac:dyDescent="0.3">
      <c r="A47" s="2" t="s">
        <v>40</v>
      </c>
      <c r="B47" s="13">
        <v>7</v>
      </c>
      <c r="C47" s="18"/>
      <c r="D47" s="38">
        <v>6230</v>
      </c>
      <c r="E47" s="18"/>
      <c r="F47" s="38">
        <v>0</v>
      </c>
      <c r="G47" s="18"/>
      <c r="H47" s="38">
        <v>0</v>
      </c>
      <c r="I47" s="18"/>
      <c r="J47" s="38">
        <v>0</v>
      </c>
      <c r="K47" s="2"/>
      <c r="L47" s="2"/>
      <c r="M47" s="2"/>
      <c r="N47" s="2"/>
    </row>
    <row r="48" spans="1:14" ht="18.75" customHeight="1" x14ac:dyDescent="0.3">
      <c r="A48" s="2" t="s">
        <v>41</v>
      </c>
      <c r="B48" s="13"/>
      <c r="C48" s="18"/>
      <c r="D48" s="38">
        <v>8601</v>
      </c>
      <c r="E48" s="38"/>
      <c r="F48" s="38">
        <v>8235</v>
      </c>
      <c r="G48" s="38"/>
      <c r="H48" s="38">
        <v>7516</v>
      </c>
      <c r="I48" s="38"/>
      <c r="J48" s="38">
        <v>7179</v>
      </c>
      <c r="K48" s="2"/>
      <c r="L48" s="2"/>
      <c r="M48" s="2"/>
      <c r="N48" s="2"/>
    </row>
    <row r="49" spans="1:14" ht="18.75" customHeight="1" x14ac:dyDescent="0.3">
      <c r="A49" s="2" t="s">
        <v>42</v>
      </c>
      <c r="B49" s="13"/>
      <c r="C49" s="18"/>
      <c r="D49" s="38">
        <v>0</v>
      </c>
      <c r="E49" s="38"/>
      <c r="F49" s="38">
        <v>12228</v>
      </c>
      <c r="G49" s="38"/>
      <c r="H49" s="38">
        <v>0</v>
      </c>
      <c r="I49" s="38"/>
      <c r="J49" s="38">
        <v>12228</v>
      </c>
      <c r="K49" s="2"/>
      <c r="L49" s="2"/>
      <c r="M49" s="2"/>
      <c r="N49" s="2"/>
    </row>
    <row r="50" spans="1:14" ht="18.75" customHeight="1" x14ac:dyDescent="0.3">
      <c r="A50" s="2" t="s">
        <v>43</v>
      </c>
      <c r="B50" s="13"/>
      <c r="C50" s="18"/>
      <c r="D50" s="38">
        <v>2510</v>
      </c>
      <c r="E50" s="38"/>
      <c r="F50" s="38">
        <v>2890</v>
      </c>
      <c r="G50" s="38"/>
      <c r="H50" s="38">
        <v>2510</v>
      </c>
      <c r="I50" s="38"/>
      <c r="J50" s="38">
        <v>2890</v>
      </c>
      <c r="K50" s="2"/>
      <c r="L50" s="2"/>
      <c r="M50" s="2"/>
      <c r="N50" s="2"/>
    </row>
    <row r="51" spans="1:14" ht="18.75" customHeight="1" x14ac:dyDescent="0.3">
      <c r="A51" s="7" t="s">
        <v>44</v>
      </c>
      <c r="B51" s="13"/>
      <c r="C51" s="18"/>
      <c r="D51" s="38">
        <v>1861</v>
      </c>
      <c r="E51" s="38"/>
      <c r="F51" s="38">
        <v>14992</v>
      </c>
      <c r="G51" s="38"/>
      <c r="H51" s="38">
        <v>625</v>
      </c>
      <c r="I51" s="38"/>
      <c r="J51" s="39">
        <v>14975</v>
      </c>
      <c r="K51" s="2"/>
      <c r="L51" s="2"/>
      <c r="M51" s="18"/>
      <c r="N51" s="2"/>
    </row>
    <row r="52" spans="1:14" ht="18.75" customHeight="1" x14ac:dyDescent="0.3">
      <c r="A52" s="23" t="s">
        <v>45</v>
      </c>
      <c r="B52" s="13"/>
      <c r="C52" s="24"/>
      <c r="D52" s="25">
        <f>SUM(D43:D51)</f>
        <v>410601</v>
      </c>
      <c r="E52" s="24"/>
      <c r="F52" s="25">
        <f>SUM(F43:F51)</f>
        <v>424527</v>
      </c>
      <c r="G52" s="24"/>
      <c r="H52" s="25">
        <f>SUM(H43:H51)</f>
        <v>346032</v>
      </c>
      <c r="I52" s="24"/>
      <c r="J52" s="25">
        <f>SUM(J43:J51)</f>
        <v>417092</v>
      </c>
      <c r="K52" s="2"/>
      <c r="L52" s="2"/>
      <c r="M52" s="2"/>
      <c r="N52" s="2"/>
    </row>
    <row r="53" spans="1:14" ht="15" customHeight="1" x14ac:dyDescent="0.3">
      <c r="B53" s="13"/>
      <c r="C53" s="16"/>
      <c r="D53" s="16"/>
      <c r="E53" s="16"/>
      <c r="F53" s="16"/>
      <c r="G53" s="17"/>
      <c r="H53" s="16"/>
      <c r="I53" s="16"/>
      <c r="J53" s="16"/>
      <c r="K53" s="2"/>
      <c r="L53" s="2"/>
      <c r="M53" s="2"/>
      <c r="N53" s="2"/>
    </row>
    <row r="54" spans="1:14" ht="18.75" customHeight="1" x14ac:dyDescent="0.3">
      <c r="A54" s="15" t="s">
        <v>46</v>
      </c>
      <c r="B54" s="13"/>
      <c r="C54" s="16"/>
      <c r="D54" s="16"/>
      <c r="E54" s="16"/>
      <c r="F54" s="16"/>
      <c r="G54" s="17"/>
      <c r="H54" s="16"/>
      <c r="I54" s="16"/>
      <c r="J54" s="16"/>
      <c r="K54" s="2"/>
      <c r="L54" s="2"/>
      <c r="M54" s="2"/>
      <c r="N54" s="2"/>
    </row>
    <row r="55" spans="1:14" ht="18.75" customHeight="1" x14ac:dyDescent="0.3">
      <c r="A55" s="7" t="s">
        <v>47</v>
      </c>
      <c r="B55" s="13">
        <v>7</v>
      </c>
      <c r="C55" s="16"/>
      <c r="D55" s="16">
        <v>12449</v>
      </c>
      <c r="E55" s="16"/>
      <c r="F55" s="38">
        <v>0</v>
      </c>
      <c r="G55" s="18"/>
      <c r="H55" s="38">
        <v>0</v>
      </c>
      <c r="I55" s="18"/>
      <c r="J55" s="38">
        <v>0</v>
      </c>
      <c r="K55" s="2"/>
      <c r="L55" s="2"/>
      <c r="M55" s="2"/>
      <c r="N55" s="2"/>
    </row>
    <row r="56" spans="1:14" ht="18.75" customHeight="1" x14ac:dyDescent="0.3">
      <c r="A56" s="7" t="s">
        <v>48</v>
      </c>
      <c r="B56" s="13"/>
      <c r="C56" s="16"/>
      <c r="D56" s="16">
        <v>2469</v>
      </c>
      <c r="E56" s="16"/>
      <c r="F56" s="16">
        <v>2418</v>
      </c>
      <c r="G56" s="17"/>
      <c r="H56" s="16">
        <v>2441</v>
      </c>
      <c r="I56" s="16"/>
      <c r="J56" s="16">
        <v>2418</v>
      </c>
      <c r="K56" s="2"/>
      <c r="L56" s="2"/>
      <c r="M56" s="2"/>
      <c r="N56" s="2"/>
    </row>
    <row r="57" spans="1:14" ht="18.75" customHeight="1" x14ac:dyDescent="0.3">
      <c r="A57" s="7" t="s">
        <v>49</v>
      </c>
      <c r="B57" s="13"/>
      <c r="C57" s="18"/>
      <c r="D57" s="16">
        <v>63495</v>
      </c>
      <c r="E57" s="18"/>
      <c r="F57" s="18">
        <v>66524</v>
      </c>
      <c r="G57" s="18"/>
      <c r="H57" s="16">
        <v>48208</v>
      </c>
      <c r="I57" s="18"/>
      <c r="J57" s="18">
        <v>50688</v>
      </c>
      <c r="K57" s="2"/>
      <c r="L57" s="2"/>
      <c r="M57" s="2"/>
      <c r="N57" s="2"/>
    </row>
    <row r="58" spans="1:14" ht="18.75" customHeight="1" x14ac:dyDescent="0.3">
      <c r="A58" s="7" t="s">
        <v>50</v>
      </c>
      <c r="B58" s="40"/>
      <c r="C58" s="18"/>
      <c r="D58" s="18">
        <v>39346</v>
      </c>
      <c r="E58" s="18"/>
      <c r="F58" s="18">
        <v>37703</v>
      </c>
      <c r="G58" s="18"/>
      <c r="H58" s="18">
        <v>39346</v>
      </c>
      <c r="I58" s="18"/>
      <c r="J58" s="18">
        <v>37703</v>
      </c>
      <c r="K58" s="2"/>
      <c r="L58" s="2"/>
      <c r="M58" s="2"/>
      <c r="N58" s="2"/>
    </row>
    <row r="59" spans="1:14" ht="18.75" customHeight="1" x14ac:dyDescent="0.3">
      <c r="A59" s="23" t="s">
        <v>51</v>
      </c>
      <c r="B59" s="32"/>
      <c r="C59" s="24"/>
      <c r="D59" s="26">
        <f>SUM(D55:D58)</f>
        <v>117759</v>
      </c>
      <c r="E59" s="24"/>
      <c r="F59" s="26">
        <f>SUM(F56:F58)</f>
        <v>106645</v>
      </c>
      <c r="G59" s="24"/>
      <c r="H59" s="26">
        <f>SUM(H56:H58)</f>
        <v>89995</v>
      </c>
      <c r="I59" s="24"/>
      <c r="J59" s="26">
        <f>SUM(J56:J58)</f>
        <v>90809</v>
      </c>
      <c r="K59" s="2"/>
      <c r="L59" s="2"/>
      <c r="M59" s="2"/>
      <c r="N59" s="2"/>
    </row>
    <row r="60" spans="1:14" ht="18.75" customHeight="1" x14ac:dyDescent="0.3">
      <c r="A60" s="23" t="s">
        <v>52</v>
      </c>
      <c r="B60" s="13"/>
      <c r="C60" s="41"/>
      <c r="D60" s="42">
        <f>SUM(D52,D59)</f>
        <v>528360</v>
      </c>
      <c r="E60" s="41"/>
      <c r="F60" s="43">
        <f>SUM(F52,F59)</f>
        <v>531172</v>
      </c>
      <c r="G60" s="41"/>
      <c r="H60" s="42">
        <f>SUM(H52,H59)</f>
        <v>436027</v>
      </c>
      <c r="I60" s="41"/>
      <c r="J60" s="43">
        <f>SUM(J52,J59)</f>
        <v>507901</v>
      </c>
      <c r="K60" s="2"/>
      <c r="L60" s="2"/>
      <c r="M60" s="2"/>
      <c r="N60" s="2"/>
    </row>
    <row r="61" spans="1:14" ht="15" customHeight="1" x14ac:dyDescent="0.3">
      <c r="B61" s="13"/>
      <c r="C61" s="16"/>
      <c r="D61" s="16"/>
      <c r="E61" s="16"/>
      <c r="F61" s="16"/>
      <c r="G61" s="17"/>
      <c r="H61" s="16"/>
      <c r="I61" s="16"/>
      <c r="J61" s="16"/>
      <c r="K61" s="2"/>
      <c r="L61" s="2"/>
      <c r="M61" s="2"/>
      <c r="N61" s="2"/>
    </row>
    <row r="62" spans="1:14" ht="18.75" customHeight="1" x14ac:dyDescent="0.3">
      <c r="A62" s="15" t="s">
        <v>53</v>
      </c>
      <c r="B62" s="13"/>
      <c r="C62" s="16"/>
      <c r="D62" s="16"/>
      <c r="E62" s="16"/>
      <c r="F62" s="16"/>
      <c r="G62" s="17"/>
      <c r="H62" s="16"/>
      <c r="I62" s="16"/>
      <c r="J62" s="16"/>
      <c r="K62" s="2"/>
      <c r="L62" s="2"/>
      <c r="M62" s="2"/>
      <c r="N62" s="2"/>
    </row>
    <row r="63" spans="1:14" ht="18.75" customHeight="1" x14ac:dyDescent="0.3">
      <c r="A63" s="7" t="s">
        <v>54</v>
      </c>
      <c r="B63" s="13"/>
      <c r="C63" s="16"/>
      <c r="D63" s="16"/>
      <c r="E63" s="16"/>
      <c r="F63" s="16"/>
      <c r="G63" s="17"/>
      <c r="H63" s="16"/>
      <c r="I63" s="16"/>
      <c r="J63" s="16"/>
      <c r="K63" s="2"/>
      <c r="L63" s="2"/>
      <c r="M63" s="2"/>
      <c r="N63" s="2"/>
    </row>
    <row r="64" spans="1:14" ht="18.75" customHeight="1" x14ac:dyDescent="0.3">
      <c r="A64" s="7" t="s">
        <v>55</v>
      </c>
      <c r="B64" s="13"/>
      <c r="C64" s="16"/>
      <c r="D64" s="16"/>
      <c r="E64" s="16"/>
      <c r="F64" s="16"/>
      <c r="G64" s="17"/>
      <c r="H64" s="16"/>
      <c r="I64" s="16"/>
      <c r="J64" s="16"/>
      <c r="K64" s="2"/>
      <c r="L64" s="2"/>
      <c r="M64" s="2"/>
      <c r="N64" s="2"/>
    </row>
    <row r="65" spans="1:14" ht="18.75" customHeight="1" x14ac:dyDescent="0.3">
      <c r="A65" s="44" t="s">
        <v>56</v>
      </c>
      <c r="B65" s="13"/>
      <c r="C65" s="16"/>
      <c r="D65" s="16"/>
      <c r="E65" s="16"/>
      <c r="F65" s="16"/>
      <c r="G65" s="17"/>
      <c r="H65" s="16"/>
      <c r="I65" s="16"/>
      <c r="J65" s="16"/>
      <c r="K65" s="2"/>
      <c r="L65" s="2"/>
      <c r="M65" s="2"/>
      <c r="N65" s="2"/>
    </row>
    <row r="66" spans="1:14" ht="18.75" customHeight="1" thickBot="1" x14ac:dyDescent="0.35">
      <c r="A66" s="44" t="s">
        <v>57</v>
      </c>
      <c r="B66" s="13"/>
      <c r="C66" s="18"/>
      <c r="D66" s="45">
        <v>112342</v>
      </c>
      <c r="E66" s="18"/>
      <c r="F66" s="45">
        <v>112342</v>
      </c>
      <c r="G66" s="18"/>
      <c r="H66" s="45">
        <v>112342</v>
      </c>
      <c r="I66" s="18"/>
      <c r="J66" s="45">
        <v>112342</v>
      </c>
      <c r="K66" s="2"/>
      <c r="L66" s="2"/>
      <c r="M66" s="2"/>
      <c r="N66" s="2"/>
    </row>
    <row r="67" spans="1:14" ht="18.75" customHeight="1" thickTop="1" x14ac:dyDescent="0.3">
      <c r="A67" s="7" t="s">
        <v>58</v>
      </c>
      <c r="B67" s="13"/>
      <c r="C67" s="18"/>
      <c r="D67" s="18"/>
      <c r="E67" s="18"/>
      <c r="F67" s="18"/>
      <c r="G67" s="18"/>
      <c r="H67" s="18"/>
      <c r="I67" s="18"/>
      <c r="J67" s="18"/>
      <c r="K67" s="2"/>
      <c r="L67" s="2"/>
      <c r="M67" s="2"/>
      <c r="N67" s="2"/>
    </row>
    <row r="68" spans="1:14" ht="18.75" customHeight="1" x14ac:dyDescent="0.3">
      <c r="A68" s="44" t="s">
        <v>56</v>
      </c>
      <c r="B68" s="13"/>
      <c r="C68" s="18"/>
      <c r="D68" s="18"/>
      <c r="E68" s="18"/>
      <c r="F68" s="18"/>
      <c r="G68" s="18"/>
      <c r="H68" s="18"/>
      <c r="I68" s="18"/>
      <c r="J68" s="18"/>
      <c r="K68" s="2"/>
      <c r="L68" s="2"/>
      <c r="M68" s="2"/>
      <c r="N68" s="2"/>
    </row>
    <row r="69" spans="1:14" ht="18.75" customHeight="1" x14ac:dyDescent="0.3">
      <c r="A69" s="44" t="s">
        <v>57</v>
      </c>
      <c r="B69" s="13"/>
      <c r="C69" s="18"/>
      <c r="D69" s="18">
        <v>112342</v>
      </c>
      <c r="E69" s="18"/>
      <c r="F69" s="18">
        <v>112342</v>
      </c>
      <c r="G69" s="18"/>
      <c r="H69" s="18">
        <v>112342</v>
      </c>
      <c r="I69" s="18"/>
      <c r="J69" s="18">
        <v>112342</v>
      </c>
      <c r="K69" s="2"/>
      <c r="L69" s="2"/>
      <c r="M69" s="2"/>
      <c r="N69" s="2"/>
    </row>
    <row r="70" spans="1:14" ht="18.75" customHeight="1" x14ac:dyDescent="0.3">
      <c r="A70" s="7" t="s">
        <v>59</v>
      </c>
      <c r="B70" s="13"/>
      <c r="C70" s="18"/>
      <c r="D70" s="18">
        <v>362514</v>
      </c>
      <c r="E70" s="18"/>
      <c r="F70" s="18">
        <v>362514</v>
      </c>
      <c r="G70" s="18"/>
      <c r="H70" s="18">
        <v>362514</v>
      </c>
      <c r="I70" s="18"/>
      <c r="J70" s="18">
        <v>362514</v>
      </c>
      <c r="K70" s="2"/>
      <c r="L70" s="2"/>
      <c r="M70" s="2"/>
      <c r="N70" s="2"/>
    </row>
    <row r="71" spans="1:14" ht="18.75" customHeight="1" x14ac:dyDescent="0.3">
      <c r="A71" s="7" t="s">
        <v>60</v>
      </c>
      <c r="B71" s="13"/>
      <c r="C71" s="18"/>
      <c r="D71" s="18"/>
      <c r="E71" s="18"/>
      <c r="F71" s="18"/>
      <c r="G71" s="46"/>
      <c r="H71" s="22"/>
      <c r="I71" s="22"/>
      <c r="J71" s="22"/>
      <c r="K71" s="2"/>
      <c r="L71" s="2"/>
      <c r="M71" s="2"/>
      <c r="N71" s="2"/>
    </row>
    <row r="72" spans="1:14" ht="18.75" customHeight="1" x14ac:dyDescent="0.3">
      <c r="A72" s="7" t="s">
        <v>61</v>
      </c>
      <c r="B72" s="13"/>
      <c r="C72" s="18"/>
      <c r="D72" s="18"/>
      <c r="E72" s="18"/>
      <c r="F72" s="18"/>
      <c r="G72" s="46"/>
      <c r="H72" s="22"/>
      <c r="I72" s="22"/>
      <c r="J72" s="22"/>
      <c r="K72" s="2"/>
      <c r="L72" s="2"/>
      <c r="M72" s="2"/>
      <c r="N72" s="2"/>
    </row>
    <row r="73" spans="1:14" ht="18.75" customHeight="1" x14ac:dyDescent="0.3">
      <c r="A73" s="7" t="s">
        <v>62</v>
      </c>
      <c r="B73" s="13"/>
      <c r="C73" s="18"/>
      <c r="D73" s="18">
        <v>11235</v>
      </c>
      <c r="E73" s="18"/>
      <c r="F73" s="18">
        <v>11235</v>
      </c>
      <c r="G73" s="18"/>
      <c r="H73" s="18">
        <v>11235</v>
      </c>
      <c r="I73" s="18"/>
      <c r="J73" s="18">
        <v>11235</v>
      </c>
    </row>
    <row r="74" spans="1:14" ht="18.75" customHeight="1" x14ac:dyDescent="0.3">
      <c r="A74" s="7" t="s">
        <v>63</v>
      </c>
      <c r="B74" s="13"/>
      <c r="C74" s="18"/>
      <c r="D74" s="18">
        <v>107028</v>
      </c>
      <c r="E74" s="18"/>
      <c r="F74" s="18">
        <v>107028</v>
      </c>
      <c r="G74" s="18"/>
      <c r="H74" s="18">
        <v>107028</v>
      </c>
      <c r="I74" s="18"/>
      <c r="J74" s="18">
        <v>107028</v>
      </c>
    </row>
    <row r="75" spans="1:14" ht="18.75" customHeight="1" x14ac:dyDescent="0.3">
      <c r="A75" s="7" t="s">
        <v>64</v>
      </c>
      <c r="B75" s="13"/>
      <c r="C75" s="18"/>
      <c r="D75" s="18">
        <v>181553</v>
      </c>
      <c r="E75" s="18"/>
      <c r="F75" s="18">
        <v>273706</v>
      </c>
      <c r="G75" s="18"/>
      <c r="H75" s="18">
        <v>241781</v>
      </c>
      <c r="I75" s="18"/>
      <c r="J75" s="18">
        <v>297886</v>
      </c>
    </row>
    <row r="76" spans="1:14" ht="18.75" customHeight="1" x14ac:dyDescent="0.3">
      <c r="A76" s="7" t="s">
        <v>65</v>
      </c>
      <c r="B76" s="13"/>
      <c r="C76" s="18"/>
      <c r="D76" s="18">
        <v>-107028</v>
      </c>
      <c r="E76" s="18"/>
      <c r="F76" s="18">
        <v>-107028</v>
      </c>
      <c r="G76" s="18"/>
      <c r="H76" s="18">
        <v>-107028</v>
      </c>
      <c r="I76" s="18"/>
      <c r="J76" s="18">
        <v>-107028</v>
      </c>
    </row>
    <row r="77" spans="1:14" ht="18.75" customHeight="1" x14ac:dyDescent="0.3">
      <c r="A77" s="23" t="s">
        <v>66</v>
      </c>
      <c r="B77" s="13"/>
      <c r="C77" s="24"/>
      <c r="D77" s="26">
        <f>SUM(D69:D76)</f>
        <v>667644</v>
      </c>
      <c r="E77" s="24"/>
      <c r="F77" s="26">
        <f>SUM(F69:F76)</f>
        <v>759797</v>
      </c>
      <c r="G77" s="24"/>
      <c r="H77" s="26">
        <f>SUM(H69:H76)</f>
        <v>727872</v>
      </c>
      <c r="I77" s="24"/>
      <c r="J77" s="26">
        <f>SUM(J69:J76)</f>
        <v>783977</v>
      </c>
    </row>
    <row r="78" spans="1:14" ht="15" customHeight="1" x14ac:dyDescent="0.3">
      <c r="A78" s="23"/>
      <c r="B78" s="13"/>
      <c r="C78" s="16"/>
      <c r="D78" s="16"/>
      <c r="E78" s="16"/>
      <c r="F78" s="16"/>
      <c r="G78" s="17"/>
      <c r="H78" s="16"/>
      <c r="I78" s="16"/>
      <c r="J78" s="16"/>
    </row>
    <row r="79" spans="1:14" ht="18.75" customHeight="1" thickBot="1" x14ac:dyDescent="0.35">
      <c r="A79" s="23" t="s">
        <v>67</v>
      </c>
      <c r="B79" s="13"/>
      <c r="C79" s="47"/>
      <c r="D79" s="48">
        <f>SUM(D60,D77)</f>
        <v>1196004</v>
      </c>
      <c r="E79" s="47"/>
      <c r="F79" s="49">
        <f>SUM(F60,F77)</f>
        <v>1290969</v>
      </c>
      <c r="G79" s="47"/>
      <c r="H79" s="48">
        <f>SUM(H60,H77)</f>
        <v>1163899</v>
      </c>
      <c r="I79" s="47"/>
      <c r="J79" s="49">
        <f>SUM(J60,J77)</f>
        <v>1291878</v>
      </c>
      <c r="K79" s="50"/>
      <c r="L79" s="51"/>
      <c r="M79" s="41"/>
      <c r="N79" s="41"/>
    </row>
    <row r="80" spans="1:14" ht="18.75" customHeight="1" thickTop="1" x14ac:dyDescent="0.3">
      <c r="A80" s="23"/>
      <c r="C80" s="16"/>
      <c r="D80" s="52"/>
      <c r="E80" s="16"/>
      <c r="F80" s="52"/>
      <c r="G80" s="17"/>
      <c r="H80" s="52"/>
      <c r="I80" s="52"/>
      <c r="J80" s="52"/>
      <c r="K80" s="50"/>
      <c r="L80" s="50"/>
      <c r="M80" s="2"/>
      <c r="N80" s="2"/>
    </row>
    <row r="81" spans="1:14" ht="18.75" customHeight="1" x14ac:dyDescent="0.3">
      <c r="A81" s="2"/>
      <c r="C81" s="16"/>
      <c r="D81" s="16"/>
      <c r="E81" s="16"/>
      <c r="F81" s="16"/>
      <c r="G81" s="17"/>
      <c r="H81" s="16"/>
      <c r="I81" s="16"/>
      <c r="J81" s="16"/>
      <c r="K81" s="2"/>
      <c r="L81" s="2"/>
      <c r="M81" s="2"/>
      <c r="N81" s="2"/>
    </row>
    <row r="82" spans="1:14" ht="18.75" customHeight="1" x14ac:dyDescent="0.3">
      <c r="A82" s="2"/>
      <c r="C82" s="16"/>
      <c r="D82" s="16"/>
      <c r="E82" s="16"/>
      <c r="F82" s="16"/>
      <c r="G82" s="17"/>
      <c r="H82" s="16"/>
      <c r="I82" s="16"/>
      <c r="J82" s="16"/>
      <c r="K82" s="2"/>
      <c r="L82" s="2"/>
      <c r="M82" s="2"/>
      <c r="N82" s="2"/>
    </row>
    <row r="83" spans="1:14" ht="18.75" customHeight="1" x14ac:dyDescent="0.3">
      <c r="A83" s="2"/>
      <c r="C83" s="16"/>
      <c r="D83" s="16"/>
      <c r="E83" s="16"/>
      <c r="F83" s="16"/>
      <c r="G83" s="17"/>
      <c r="H83" s="16"/>
      <c r="I83" s="16"/>
      <c r="J83" s="16"/>
      <c r="K83" s="2"/>
      <c r="L83" s="2"/>
      <c r="M83" s="2"/>
      <c r="N83" s="2"/>
    </row>
    <row r="84" spans="1:14" ht="18.75" customHeight="1" x14ac:dyDescent="0.3">
      <c r="A84" s="2"/>
      <c r="C84" s="16"/>
      <c r="D84" s="16"/>
      <c r="E84" s="16"/>
      <c r="F84" s="16"/>
      <c r="G84" s="17"/>
      <c r="H84" s="16"/>
      <c r="I84" s="16"/>
      <c r="J84" s="16"/>
      <c r="K84" s="2"/>
      <c r="L84" s="2"/>
      <c r="M84" s="2"/>
      <c r="N84" s="2"/>
    </row>
    <row r="85" spans="1:14" ht="18.75" customHeight="1" x14ac:dyDescent="0.3">
      <c r="A85" s="2"/>
      <c r="C85" s="16"/>
      <c r="D85" s="16"/>
      <c r="E85" s="16"/>
      <c r="F85" s="16"/>
      <c r="G85" s="17"/>
      <c r="H85" s="16"/>
      <c r="I85" s="16"/>
      <c r="J85" s="16"/>
      <c r="K85" s="2"/>
      <c r="L85" s="2"/>
      <c r="M85" s="2"/>
      <c r="N85" s="2"/>
    </row>
  </sheetData>
  <mergeCells count="10">
    <mergeCell ref="D37:F37"/>
    <mergeCell ref="H37:J37"/>
    <mergeCell ref="D41:J41"/>
    <mergeCell ref="D4:F4"/>
    <mergeCell ref="H4:J4"/>
    <mergeCell ref="D5:F5"/>
    <mergeCell ref="H5:J5"/>
    <mergeCell ref="D9:J9"/>
    <mergeCell ref="D36:F36"/>
    <mergeCell ref="H36:J36"/>
  </mergeCells>
  <pageMargins left="0.8" right="0.8" top="0.4" bottom="0.5" header="0.4" footer="0.5"/>
  <pageSetup paperSize="9" scale="80" firstPageNumber="3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E6A76-2E74-4282-89BF-17395BD53457}">
  <sheetPr>
    <tabColor theme="3" tint="0.79998168889431442"/>
  </sheetPr>
  <dimension ref="A1:Q30"/>
  <sheetViews>
    <sheetView view="pageBreakPreview" zoomScale="60" zoomScaleNormal="100" workbookViewId="0">
      <selection activeCell="L81" sqref="L81"/>
    </sheetView>
  </sheetViews>
  <sheetFormatPr defaultColWidth="9.4140625" defaultRowHeight="18.75" customHeight="1" x14ac:dyDescent="0.3"/>
  <cols>
    <col min="1" max="1" width="43.75" style="7" customWidth="1"/>
    <col min="2" max="2" width="6.9140625" style="2" customWidth="1"/>
    <col min="3" max="3" width="1.83203125" style="2" customWidth="1"/>
    <col min="4" max="4" width="13.25" style="2" customWidth="1"/>
    <col min="5" max="5" width="1.83203125" style="2" customWidth="1"/>
    <col min="6" max="6" width="13.25" style="2" customWidth="1"/>
    <col min="7" max="7" width="1.83203125" style="3" customWidth="1"/>
    <col min="8" max="8" width="13.25" style="2" customWidth="1"/>
    <col min="9" max="9" width="1.83203125" style="2" customWidth="1"/>
    <col min="10" max="10" width="13.25" style="2" customWidth="1"/>
    <col min="11" max="16384" width="9.4140625" style="2"/>
  </cols>
  <sheetData>
    <row r="1" spans="1:17" ht="18.75" customHeight="1" x14ac:dyDescent="0.4">
      <c r="A1" s="1" t="s">
        <v>0</v>
      </c>
    </row>
    <row r="2" spans="1:17" ht="18.75" customHeight="1" x14ac:dyDescent="0.3">
      <c r="A2" s="5" t="s">
        <v>68</v>
      </c>
    </row>
    <row r="3" spans="1:17" ht="18.75" customHeight="1" x14ac:dyDescent="0.3">
      <c r="A3" s="4"/>
    </row>
    <row r="4" spans="1:17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7" ht="18.75" customHeight="1" x14ac:dyDescent="0.3">
      <c r="B5" s="9"/>
      <c r="C5" s="9"/>
      <c r="D5" s="102" t="s">
        <v>4</v>
      </c>
      <c r="E5" s="102"/>
      <c r="F5" s="102"/>
      <c r="G5" s="10"/>
      <c r="H5" s="102" t="s">
        <v>4</v>
      </c>
      <c r="I5" s="102"/>
      <c r="J5" s="102"/>
    </row>
    <row r="6" spans="1:17" ht="18.75" customHeight="1" x14ac:dyDescent="0.3">
      <c r="B6" s="9"/>
      <c r="C6" s="9"/>
      <c r="D6" s="105" t="s">
        <v>69</v>
      </c>
      <c r="E6" s="105"/>
      <c r="F6" s="105"/>
      <c r="G6" s="10"/>
      <c r="H6" s="105" t="s">
        <v>69</v>
      </c>
      <c r="I6" s="105"/>
      <c r="J6" s="105"/>
    </row>
    <row r="7" spans="1:17" ht="18.75" customHeight="1" x14ac:dyDescent="0.3">
      <c r="B7" s="9"/>
      <c r="C7" s="9"/>
      <c r="D7" s="103" t="s">
        <v>5</v>
      </c>
      <c r="E7" s="104"/>
      <c r="F7" s="104"/>
      <c r="G7" s="10"/>
      <c r="H7" s="103" t="s">
        <v>5</v>
      </c>
      <c r="I7" s="104"/>
      <c r="J7" s="104"/>
    </row>
    <row r="8" spans="1:17" ht="18.75" customHeight="1" x14ac:dyDescent="0.3">
      <c r="B8" s="13" t="s">
        <v>8</v>
      </c>
      <c r="C8" s="9"/>
      <c r="D8" s="9">
        <v>2025</v>
      </c>
      <c r="E8" s="9"/>
      <c r="F8" s="9">
        <v>2024</v>
      </c>
      <c r="H8" s="9">
        <v>2025</v>
      </c>
      <c r="I8" s="9"/>
      <c r="J8" s="9">
        <v>2024</v>
      </c>
    </row>
    <row r="9" spans="1:17" ht="18.75" customHeight="1" x14ac:dyDescent="0.3">
      <c r="B9" s="13"/>
      <c r="C9" s="13"/>
      <c r="D9" s="101" t="s">
        <v>10</v>
      </c>
      <c r="E9" s="101"/>
      <c r="F9" s="101"/>
      <c r="G9" s="101"/>
      <c r="H9" s="101"/>
      <c r="I9" s="101"/>
      <c r="J9" s="101"/>
    </row>
    <row r="10" spans="1:17" ht="18.75" customHeight="1" x14ac:dyDescent="0.3">
      <c r="A10" s="15" t="s">
        <v>70</v>
      </c>
      <c r="B10" s="28"/>
    </row>
    <row r="11" spans="1:17" ht="18.75" customHeight="1" x14ac:dyDescent="0.3">
      <c r="A11" s="7" t="s">
        <v>71</v>
      </c>
      <c r="B11" s="28"/>
      <c r="C11" s="18"/>
      <c r="D11" s="18">
        <v>143075</v>
      </c>
      <c r="E11" s="18"/>
      <c r="F11" s="18">
        <v>165981</v>
      </c>
      <c r="G11" s="18"/>
      <c r="H11" s="20">
        <v>141166</v>
      </c>
      <c r="I11" s="18"/>
      <c r="J11" s="18">
        <v>165889</v>
      </c>
    </row>
    <row r="12" spans="1:17" ht="18.75" customHeight="1" x14ac:dyDescent="0.3">
      <c r="A12" s="7" t="s">
        <v>72</v>
      </c>
      <c r="B12" s="28"/>
      <c r="C12" s="18"/>
      <c r="D12" s="18">
        <v>17817</v>
      </c>
      <c r="E12" s="18"/>
      <c r="F12" s="18">
        <v>13682</v>
      </c>
      <c r="G12" s="18"/>
      <c r="H12" s="20">
        <v>11329</v>
      </c>
      <c r="I12" s="18"/>
      <c r="J12" s="18">
        <v>17193</v>
      </c>
    </row>
    <row r="13" spans="1:17" ht="18.75" customHeight="1" x14ac:dyDescent="0.3">
      <c r="A13" s="23"/>
      <c r="B13" s="13"/>
      <c r="C13" s="24"/>
      <c r="D13" s="53">
        <f>SUM(D11:D12)</f>
        <v>160892</v>
      </c>
      <c r="E13" s="24"/>
      <c r="F13" s="54">
        <f>SUM(F11:F12)</f>
        <v>179663</v>
      </c>
      <c r="G13" s="24"/>
      <c r="H13" s="53">
        <f>SUM(H11:H12)</f>
        <v>152495</v>
      </c>
      <c r="I13" s="24"/>
      <c r="J13" s="54">
        <f>SUM(J11:J12)</f>
        <v>183082</v>
      </c>
    </row>
    <row r="14" spans="1:17" ht="18.75" customHeight="1" x14ac:dyDescent="0.3">
      <c r="A14" s="7" t="s">
        <v>73</v>
      </c>
      <c r="B14" s="28"/>
      <c r="C14" s="18"/>
      <c r="D14" s="18">
        <v>-91431</v>
      </c>
      <c r="E14" s="18"/>
      <c r="F14" s="18">
        <v>-107891</v>
      </c>
      <c r="G14" s="18"/>
      <c r="H14" s="20">
        <v>-88922</v>
      </c>
      <c r="I14" s="18"/>
      <c r="J14" s="18">
        <v>-111128</v>
      </c>
    </row>
    <row r="15" spans="1:17" ht="18.75" customHeight="1" x14ac:dyDescent="0.3">
      <c r="A15" s="7" t="s">
        <v>74</v>
      </c>
      <c r="B15" s="28"/>
      <c r="C15" s="18"/>
      <c r="D15" s="18">
        <v>-9105</v>
      </c>
      <c r="E15" s="18"/>
      <c r="F15" s="18">
        <v>-6473</v>
      </c>
      <c r="G15" s="18"/>
      <c r="H15" s="20">
        <v>-4946</v>
      </c>
      <c r="I15" s="18"/>
      <c r="J15" s="18">
        <v>-6337</v>
      </c>
      <c r="K15" s="18"/>
      <c r="L15" s="18"/>
      <c r="M15" s="18"/>
      <c r="N15" s="18"/>
      <c r="O15" s="18"/>
      <c r="P15" s="18"/>
      <c r="Q15" s="18"/>
    </row>
    <row r="16" spans="1:17" ht="18.75" customHeight="1" x14ac:dyDescent="0.3">
      <c r="A16" s="23" t="s">
        <v>75</v>
      </c>
      <c r="B16" s="28"/>
      <c r="C16" s="24"/>
      <c r="D16" s="53">
        <f>SUM(D13:D15)</f>
        <v>60356</v>
      </c>
      <c r="E16" s="24"/>
      <c r="F16" s="53">
        <f>SUM(F13:F15)</f>
        <v>65299</v>
      </c>
      <c r="G16" s="24"/>
      <c r="H16" s="53">
        <f>SUM(H13:H15)</f>
        <v>58627</v>
      </c>
      <c r="I16" s="24"/>
      <c r="J16" s="53">
        <f>SUM(J13:J15)</f>
        <v>65617</v>
      </c>
    </row>
    <row r="17" spans="1:10" ht="18.75" customHeight="1" x14ac:dyDescent="0.3">
      <c r="B17" s="13"/>
      <c r="C17" s="20"/>
      <c r="D17" s="20"/>
      <c r="E17" s="20"/>
      <c r="F17" s="20"/>
      <c r="G17" s="55"/>
      <c r="H17" s="20"/>
      <c r="I17" s="20"/>
      <c r="J17" s="20"/>
    </row>
    <row r="18" spans="1:10" ht="18.75" customHeight="1" x14ac:dyDescent="0.3">
      <c r="A18" s="7" t="s">
        <v>76</v>
      </c>
      <c r="B18" s="28"/>
      <c r="C18" s="20"/>
      <c r="D18" s="20">
        <v>3292</v>
      </c>
      <c r="E18" s="20"/>
      <c r="F18" s="20">
        <v>1984</v>
      </c>
      <c r="G18" s="20"/>
      <c r="H18" s="20">
        <v>4073</v>
      </c>
      <c r="I18" s="20"/>
      <c r="J18" s="20">
        <v>1603</v>
      </c>
    </row>
    <row r="19" spans="1:10" ht="18.75" customHeight="1" x14ac:dyDescent="0.3">
      <c r="A19" s="7" t="s">
        <v>77</v>
      </c>
      <c r="B19" s="13"/>
      <c r="C19" s="20"/>
      <c r="D19" s="20">
        <v>-40593</v>
      </c>
      <c r="E19" s="20"/>
      <c r="F19" s="20">
        <v>-29486</v>
      </c>
      <c r="G19" s="20"/>
      <c r="H19" s="20">
        <v>-10947</v>
      </c>
      <c r="I19" s="20"/>
      <c r="J19" s="20">
        <v>-29171</v>
      </c>
    </row>
    <row r="20" spans="1:10" ht="18.75" customHeight="1" x14ac:dyDescent="0.3">
      <c r="A20" s="7" t="s">
        <v>78</v>
      </c>
      <c r="B20" s="28"/>
      <c r="C20" s="20"/>
      <c r="D20" s="20">
        <v>-34760</v>
      </c>
      <c r="E20" s="20"/>
      <c r="F20" s="20">
        <v>-30745</v>
      </c>
      <c r="G20" s="20"/>
      <c r="H20" s="20">
        <v>-39064</v>
      </c>
      <c r="I20" s="20"/>
      <c r="J20" s="20">
        <v>-29074</v>
      </c>
    </row>
    <row r="21" spans="1:10" ht="18.75" customHeight="1" x14ac:dyDescent="0.3">
      <c r="A21" s="23" t="s">
        <v>79</v>
      </c>
      <c r="B21" s="13"/>
      <c r="C21" s="20"/>
      <c r="D21" s="53">
        <f>SUM(D16:D20)</f>
        <v>-11705</v>
      </c>
      <c r="E21" s="20"/>
      <c r="F21" s="53">
        <f>SUM(F16:F20)</f>
        <v>7052</v>
      </c>
      <c r="G21" s="55"/>
      <c r="H21" s="53">
        <f>SUM(H16:H20)</f>
        <v>12689</v>
      </c>
      <c r="I21" s="20"/>
      <c r="J21" s="53">
        <f>SUM(J16:J20)</f>
        <v>8975</v>
      </c>
    </row>
    <row r="22" spans="1:10" ht="18.75" customHeight="1" x14ac:dyDescent="0.3">
      <c r="A22" s="7" t="s">
        <v>80</v>
      </c>
      <c r="B22" s="13"/>
      <c r="C22" s="18"/>
      <c r="D22" s="18">
        <v>-3705</v>
      </c>
      <c r="E22" s="18"/>
      <c r="F22" s="56">
        <v>-1122</v>
      </c>
      <c r="G22" s="18"/>
      <c r="H22" s="18">
        <v>-3393</v>
      </c>
      <c r="I22" s="18"/>
      <c r="J22" s="56">
        <v>-1118</v>
      </c>
    </row>
    <row r="23" spans="1:10" ht="18.75" customHeight="1" x14ac:dyDescent="0.3">
      <c r="A23" s="23" t="s">
        <v>81</v>
      </c>
      <c r="B23" s="13"/>
      <c r="C23" s="24"/>
      <c r="D23" s="53">
        <f>SUM(D21:D22)</f>
        <v>-15410</v>
      </c>
      <c r="E23" s="24"/>
      <c r="F23" s="24">
        <f>SUM(F21:F22)</f>
        <v>5930</v>
      </c>
      <c r="G23" s="24"/>
      <c r="H23" s="53">
        <f>SUM(H21:H22)</f>
        <v>9296</v>
      </c>
      <c r="I23" s="24"/>
      <c r="J23" s="24">
        <f>SUM(J21:J22)</f>
        <v>7857</v>
      </c>
    </row>
    <row r="24" spans="1:10" ht="18.75" customHeight="1" x14ac:dyDescent="0.3">
      <c r="A24" s="7" t="s">
        <v>82</v>
      </c>
      <c r="B24" s="28"/>
      <c r="C24" s="18"/>
      <c r="D24" s="18">
        <v>1654</v>
      </c>
      <c r="E24" s="18"/>
      <c r="F24" s="18">
        <v>-630</v>
      </c>
      <c r="G24" s="18"/>
      <c r="H24" s="18">
        <v>1654</v>
      </c>
      <c r="I24" s="18"/>
      <c r="J24" s="18">
        <v>-560</v>
      </c>
    </row>
    <row r="25" spans="1:10" s="4" customFormat="1" ht="18.75" customHeight="1" thickBot="1" x14ac:dyDescent="0.35">
      <c r="A25" s="23" t="s">
        <v>83</v>
      </c>
      <c r="B25" s="13"/>
      <c r="C25" s="24"/>
      <c r="D25" s="57">
        <f>SUM(D23:D24)</f>
        <v>-13756</v>
      </c>
      <c r="E25" s="24"/>
      <c r="F25" s="58">
        <f>SUM(F23:F24)</f>
        <v>5300</v>
      </c>
      <c r="G25" s="24"/>
      <c r="H25" s="57">
        <f>SUM(H23:H24)</f>
        <v>10950</v>
      </c>
      <c r="I25" s="24"/>
      <c r="J25" s="58">
        <f>SUM(J23:J24)</f>
        <v>7297</v>
      </c>
    </row>
    <row r="26" spans="1:10" ht="18.75" customHeight="1" thickTop="1" x14ac:dyDescent="0.3">
      <c r="A26" s="2"/>
      <c r="B26" s="13"/>
      <c r="C26" s="24"/>
      <c r="D26" s="24"/>
      <c r="E26" s="24"/>
      <c r="F26" s="24"/>
      <c r="G26" s="24"/>
      <c r="H26" s="24"/>
      <c r="I26" s="24"/>
      <c r="J26" s="24"/>
    </row>
    <row r="27" spans="1:10" ht="18.75" customHeight="1" thickBot="1" x14ac:dyDescent="0.35">
      <c r="A27" s="4" t="s">
        <v>84</v>
      </c>
      <c r="B27" s="13"/>
      <c r="C27" s="24"/>
      <c r="D27" s="59">
        <f>SUM(D25:D26)</f>
        <v>-13756</v>
      </c>
      <c r="E27" s="24"/>
      <c r="F27" s="59">
        <f>SUM(F25:F26)</f>
        <v>5300</v>
      </c>
      <c r="G27" s="24"/>
      <c r="H27" s="59">
        <f>SUM(H25:H26)</f>
        <v>10950</v>
      </c>
      <c r="I27" s="24"/>
      <c r="J27" s="59">
        <f>SUM(J25:J26)</f>
        <v>7297</v>
      </c>
    </row>
    <row r="28" spans="1:10" ht="18.75" customHeight="1" thickTop="1" x14ac:dyDescent="0.3">
      <c r="A28" s="2"/>
      <c r="B28" s="13"/>
      <c r="C28" s="20"/>
      <c r="D28" s="20"/>
      <c r="E28" s="20"/>
      <c r="F28" s="20"/>
      <c r="G28" s="55"/>
      <c r="H28" s="20"/>
      <c r="I28" s="20"/>
      <c r="J28" s="20"/>
    </row>
    <row r="29" spans="1:10" ht="18.75" customHeight="1" thickBot="1" x14ac:dyDescent="0.35">
      <c r="A29" s="4" t="s">
        <v>85</v>
      </c>
      <c r="B29" s="13">
        <v>10</v>
      </c>
      <c r="C29" s="20"/>
      <c r="D29" s="60">
        <v>-7.0000000000000007E-2</v>
      </c>
      <c r="E29" s="61"/>
      <c r="F29" s="60">
        <v>0.03</v>
      </c>
      <c r="G29" s="61"/>
      <c r="H29" s="60">
        <v>0.05</v>
      </c>
      <c r="I29" s="61"/>
      <c r="J29" s="60">
        <v>0.04</v>
      </c>
    </row>
    <row r="30" spans="1:10" ht="18.75" customHeight="1" thickTop="1" x14ac:dyDescent="0.3">
      <c r="B30" s="13"/>
      <c r="C30" s="62"/>
      <c r="D30" s="62"/>
      <c r="E30" s="62"/>
      <c r="F30" s="62"/>
      <c r="G30" s="62"/>
      <c r="H30" s="62"/>
      <c r="I30" s="62"/>
      <c r="J30" s="6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DD0B-8649-43AA-900A-ED5371541D20}">
  <sheetPr>
    <tabColor theme="3" tint="0.79998168889431442"/>
  </sheetPr>
  <dimension ref="A1:Q30"/>
  <sheetViews>
    <sheetView view="pageBreakPreview" zoomScale="60" zoomScaleNormal="100" workbookViewId="0">
      <selection activeCell="L81" sqref="L81"/>
    </sheetView>
  </sheetViews>
  <sheetFormatPr defaultColWidth="9.4140625" defaultRowHeight="18.75" customHeight="1" x14ac:dyDescent="0.3"/>
  <cols>
    <col min="1" max="1" width="43.75" style="7" customWidth="1"/>
    <col min="2" max="2" width="6.9140625" style="2" customWidth="1"/>
    <col min="3" max="3" width="1.83203125" style="2" customWidth="1"/>
    <col min="4" max="4" width="13.25" style="2" customWidth="1"/>
    <col min="5" max="5" width="1.83203125" style="2" customWidth="1"/>
    <col min="6" max="6" width="13.25" style="2" customWidth="1"/>
    <col min="7" max="7" width="1.83203125" style="3" customWidth="1"/>
    <col min="8" max="8" width="13.25" style="2" customWidth="1"/>
    <col min="9" max="9" width="1.83203125" style="2" customWidth="1"/>
    <col min="10" max="10" width="13.25" style="2" customWidth="1"/>
    <col min="11" max="16384" width="9.4140625" style="2"/>
  </cols>
  <sheetData>
    <row r="1" spans="1:17" ht="18.75" customHeight="1" x14ac:dyDescent="0.4">
      <c r="A1" s="1" t="s">
        <v>0</v>
      </c>
    </row>
    <row r="2" spans="1:17" ht="18.75" customHeight="1" x14ac:dyDescent="0.3">
      <c r="A2" s="5" t="s">
        <v>68</v>
      </c>
    </row>
    <row r="3" spans="1:17" ht="18.75" customHeight="1" x14ac:dyDescent="0.3">
      <c r="A3" s="4"/>
    </row>
    <row r="4" spans="1:17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7" ht="18.75" customHeight="1" x14ac:dyDescent="0.3">
      <c r="B5" s="9"/>
      <c r="C5" s="9"/>
      <c r="D5" s="102" t="s">
        <v>4</v>
      </c>
      <c r="E5" s="102"/>
      <c r="F5" s="102"/>
      <c r="G5" s="10"/>
      <c r="H5" s="102" t="s">
        <v>4</v>
      </c>
      <c r="I5" s="102"/>
      <c r="J5" s="102"/>
    </row>
    <row r="6" spans="1:17" ht="18.75" customHeight="1" x14ac:dyDescent="0.3">
      <c r="B6" s="9"/>
      <c r="C6" s="9"/>
      <c r="D6" s="105" t="s">
        <v>86</v>
      </c>
      <c r="E6" s="105"/>
      <c r="F6" s="105"/>
      <c r="G6" s="10"/>
      <c r="H6" s="105" t="s">
        <v>86</v>
      </c>
      <c r="I6" s="105"/>
      <c r="J6" s="105"/>
    </row>
    <row r="7" spans="1:17" ht="18.75" customHeight="1" x14ac:dyDescent="0.3">
      <c r="B7" s="9"/>
      <c r="C7" s="9"/>
      <c r="D7" s="103" t="s">
        <v>5</v>
      </c>
      <c r="E7" s="104"/>
      <c r="F7" s="104"/>
      <c r="G7" s="10"/>
      <c r="H7" s="103" t="s">
        <v>5</v>
      </c>
      <c r="I7" s="104"/>
      <c r="J7" s="104"/>
    </row>
    <row r="8" spans="1:17" ht="18.75" customHeight="1" x14ac:dyDescent="0.3">
      <c r="B8" s="13" t="s">
        <v>8</v>
      </c>
      <c r="C8" s="9"/>
      <c r="D8" s="9">
        <v>2025</v>
      </c>
      <c r="E8" s="9"/>
      <c r="F8" s="9">
        <v>2024</v>
      </c>
      <c r="H8" s="9">
        <v>2025</v>
      </c>
      <c r="I8" s="9"/>
      <c r="J8" s="9">
        <v>2024</v>
      </c>
    </row>
    <row r="9" spans="1:17" ht="18.75" customHeight="1" x14ac:dyDescent="0.3">
      <c r="B9" s="13"/>
      <c r="C9" s="13"/>
      <c r="D9" s="101" t="s">
        <v>10</v>
      </c>
      <c r="E9" s="101"/>
      <c r="F9" s="101"/>
      <c r="G9" s="101"/>
      <c r="H9" s="101"/>
      <c r="I9" s="101"/>
      <c r="J9" s="101"/>
    </row>
    <row r="10" spans="1:17" ht="18.75" customHeight="1" x14ac:dyDescent="0.3">
      <c r="A10" s="15" t="s">
        <v>70</v>
      </c>
      <c r="B10" s="28" t="s">
        <v>87</v>
      </c>
    </row>
    <row r="11" spans="1:17" ht="18.75" customHeight="1" x14ac:dyDescent="0.3">
      <c r="A11" s="7" t="s">
        <v>71</v>
      </c>
      <c r="B11" s="28" t="s">
        <v>88</v>
      </c>
      <c r="C11" s="18"/>
      <c r="D11" s="18">
        <v>282274</v>
      </c>
      <c r="E11" s="18"/>
      <c r="F11" s="18">
        <v>291455</v>
      </c>
      <c r="G11" s="18"/>
      <c r="H11" s="18">
        <v>279334</v>
      </c>
      <c r="I11" s="18"/>
      <c r="J11" s="18">
        <v>296971</v>
      </c>
    </row>
    <row r="12" spans="1:17" ht="18.75" customHeight="1" x14ac:dyDescent="0.3">
      <c r="A12" s="7" t="s">
        <v>72</v>
      </c>
      <c r="B12" s="28"/>
      <c r="C12" s="18"/>
      <c r="D12" s="18">
        <v>30728</v>
      </c>
      <c r="E12" s="18"/>
      <c r="F12" s="18">
        <v>27549</v>
      </c>
      <c r="G12" s="18"/>
      <c r="H12" s="18">
        <v>21648</v>
      </c>
      <c r="I12" s="18"/>
      <c r="J12" s="18">
        <v>27037</v>
      </c>
    </row>
    <row r="13" spans="1:17" ht="18.75" customHeight="1" x14ac:dyDescent="0.3">
      <c r="A13" s="23"/>
      <c r="B13" s="13"/>
      <c r="C13" s="24"/>
      <c r="D13" s="53">
        <f>SUM(D11:D12)</f>
        <v>313002</v>
      </c>
      <c r="E13" s="24"/>
      <c r="F13" s="54">
        <f>SUM(F11:F12)</f>
        <v>319004</v>
      </c>
      <c r="G13" s="24"/>
      <c r="H13" s="53">
        <f>SUM(H11:H12)</f>
        <v>300982</v>
      </c>
      <c r="I13" s="24"/>
      <c r="J13" s="54">
        <f>SUM(J11:J12)</f>
        <v>324008</v>
      </c>
    </row>
    <row r="14" spans="1:17" ht="18.75" customHeight="1" x14ac:dyDescent="0.3">
      <c r="A14" s="7" t="s">
        <v>73</v>
      </c>
      <c r="B14" s="28" t="s">
        <v>88</v>
      </c>
      <c r="C14" s="18"/>
      <c r="D14" s="18">
        <v>-183703</v>
      </c>
      <c r="E14" s="18"/>
      <c r="F14" s="18">
        <v>-197012</v>
      </c>
      <c r="G14" s="18"/>
      <c r="H14" s="18">
        <v>-180809</v>
      </c>
      <c r="I14" s="18"/>
      <c r="J14" s="18">
        <v>-201327</v>
      </c>
    </row>
    <row r="15" spans="1:17" ht="18.75" customHeight="1" x14ac:dyDescent="0.3">
      <c r="A15" s="7" t="s">
        <v>74</v>
      </c>
      <c r="B15" s="28"/>
      <c r="C15" s="18"/>
      <c r="D15" s="18">
        <v>-17606</v>
      </c>
      <c r="E15" s="18"/>
      <c r="F15" s="18">
        <v>-12962</v>
      </c>
      <c r="G15" s="18"/>
      <c r="H15" s="18">
        <v>-11920</v>
      </c>
      <c r="I15" s="18"/>
      <c r="J15" s="18">
        <v>-12827</v>
      </c>
      <c r="K15" s="18"/>
      <c r="L15" s="18"/>
      <c r="M15" s="18"/>
      <c r="N15" s="18"/>
      <c r="O15" s="18"/>
      <c r="P15" s="18"/>
      <c r="Q15" s="18"/>
    </row>
    <row r="16" spans="1:17" ht="18.75" customHeight="1" x14ac:dyDescent="0.3">
      <c r="A16" s="23" t="s">
        <v>75</v>
      </c>
      <c r="B16" s="28" t="s">
        <v>87</v>
      </c>
      <c r="C16" s="24"/>
      <c r="D16" s="53">
        <f>SUM(D13:D15)</f>
        <v>111693</v>
      </c>
      <c r="E16" s="24"/>
      <c r="F16" s="53">
        <f>SUM(F13:F15)</f>
        <v>109030</v>
      </c>
      <c r="G16" s="24"/>
      <c r="H16" s="53">
        <f>SUM(H13:H15)</f>
        <v>108253</v>
      </c>
      <c r="I16" s="24"/>
      <c r="J16" s="53">
        <f>SUM(J13:J15)</f>
        <v>109854</v>
      </c>
    </row>
    <row r="17" spans="1:10" ht="18.75" customHeight="1" x14ac:dyDescent="0.3">
      <c r="B17" s="13"/>
      <c r="C17" s="20"/>
      <c r="D17" s="20"/>
      <c r="E17" s="20"/>
      <c r="F17" s="20"/>
      <c r="G17" s="55"/>
      <c r="H17" s="20"/>
      <c r="I17" s="20"/>
      <c r="J17" s="20"/>
    </row>
    <row r="18" spans="1:10" ht="18.75" customHeight="1" x14ac:dyDescent="0.3">
      <c r="A18" s="7" t="s">
        <v>76</v>
      </c>
      <c r="B18" s="28" t="s">
        <v>88</v>
      </c>
      <c r="C18" s="20"/>
      <c r="D18" s="20">
        <v>4453</v>
      </c>
      <c r="E18" s="20"/>
      <c r="F18" s="20">
        <v>3823</v>
      </c>
      <c r="G18" s="55"/>
      <c r="H18" s="20">
        <v>6057</v>
      </c>
      <c r="I18" s="20"/>
      <c r="J18" s="20">
        <v>3266</v>
      </c>
    </row>
    <row r="19" spans="1:10" ht="18.75" customHeight="1" x14ac:dyDescent="0.3">
      <c r="A19" s="7" t="s">
        <v>77</v>
      </c>
      <c r="B19" s="13"/>
      <c r="C19" s="20"/>
      <c r="D19" s="20">
        <v>-79561</v>
      </c>
      <c r="E19" s="20"/>
      <c r="F19" s="20">
        <v>-61489</v>
      </c>
      <c r="G19" s="55"/>
      <c r="H19" s="20">
        <v>-45688</v>
      </c>
      <c r="I19" s="20"/>
      <c r="J19" s="20">
        <v>-61143</v>
      </c>
    </row>
    <row r="20" spans="1:10" ht="18.75" customHeight="1" x14ac:dyDescent="0.3">
      <c r="A20" s="7" t="s">
        <v>78</v>
      </c>
      <c r="B20" s="28" t="s">
        <v>88</v>
      </c>
      <c r="C20" s="20"/>
      <c r="D20" s="20">
        <v>-70736</v>
      </c>
      <c r="E20" s="20"/>
      <c r="F20" s="20">
        <v>-54511</v>
      </c>
      <c r="G20" s="55"/>
      <c r="H20" s="20">
        <v>-67250</v>
      </c>
      <c r="I20" s="20"/>
      <c r="J20" s="20">
        <v>-52422</v>
      </c>
    </row>
    <row r="21" spans="1:10" ht="18.75" customHeight="1" x14ac:dyDescent="0.3">
      <c r="A21" s="23" t="s">
        <v>79</v>
      </c>
      <c r="B21" s="13"/>
      <c r="C21" s="20"/>
      <c r="D21" s="53">
        <f>SUM(D16:D20)</f>
        <v>-34151</v>
      </c>
      <c r="E21" s="20"/>
      <c r="F21" s="53">
        <f>SUM(F16:F20)</f>
        <v>-3147</v>
      </c>
      <c r="G21" s="55"/>
      <c r="H21" s="53">
        <f>SUM(H16:H20)</f>
        <v>1372</v>
      </c>
      <c r="I21" s="20"/>
      <c r="J21" s="53">
        <f>SUM(J16:J20)</f>
        <v>-445</v>
      </c>
    </row>
    <row r="22" spans="1:10" ht="18.75" customHeight="1" x14ac:dyDescent="0.3">
      <c r="A22" s="7" t="s">
        <v>80</v>
      </c>
      <c r="B22" s="13"/>
      <c r="C22" s="18"/>
      <c r="D22" s="18">
        <v>-7181</v>
      </c>
      <c r="E22" s="18"/>
      <c r="F22" s="56">
        <v>-2004</v>
      </c>
      <c r="G22" s="18"/>
      <c r="H22" s="20">
        <v>-6656</v>
      </c>
      <c r="I22" s="18"/>
      <c r="J22" s="56">
        <v>-1999</v>
      </c>
    </row>
    <row r="23" spans="1:10" ht="18.75" customHeight="1" x14ac:dyDescent="0.3">
      <c r="A23" s="23" t="s">
        <v>89</v>
      </c>
      <c r="B23" s="13"/>
      <c r="C23" s="24"/>
      <c r="D23" s="53">
        <f>SUM(D21:D22)</f>
        <v>-41332</v>
      </c>
      <c r="E23" s="24"/>
      <c r="F23" s="24">
        <f>SUM(F21:F22)</f>
        <v>-5151</v>
      </c>
      <c r="G23" s="24"/>
      <c r="H23" s="53">
        <f>SUM(H21:H22)</f>
        <v>-5284</v>
      </c>
      <c r="I23" s="24"/>
      <c r="J23" s="24">
        <f>SUM(J21:J22)</f>
        <v>-2444</v>
      </c>
    </row>
    <row r="24" spans="1:10" ht="18.75" customHeight="1" x14ac:dyDescent="0.3">
      <c r="A24" s="7" t="s">
        <v>82</v>
      </c>
      <c r="B24" s="28" t="s">
        <v>90</v>
      </c>
      <c r="C24" s="18"/>
      <c r="D24" s="18">
        <v>1104</v>
      </c>
      <c r="E24" s="18"/>
      <c r="F24" s="56">
        <v>-26</v>
      </c>
      <c r="G24" s="18"/>
      <c r="H24" s="20">
        <v>1104</v>
      </c>
      <c r="I24" s="18"/>
      <c r="J24" s="56">
        <v>45</v>
      </c>
    </row>
    <row r="25" spans="1:10" s="4" customFormat="1" ht="18.75" customHeight="1" thickBot="1" x14ac:dyDescent="0.35">
      <c r="A25" s="23" t="s">
        <v>91</v>
      </c>
      <c r="B25" s="13"/>
      <c r="C25" s="24"/>
      <c r="D25" s="57">
        <f>SUM(D23:D24)</f>
        <v>-40228</v>
      </c>
      <c r="E25" s="24"/>
      <c r="F25" s="58">
        <f>SUM(F23:F24)</f>
        <v>-5177</v>
      </c>
      <c r="G25" s="24"/>
      <c r="H25" s="57">
        <f>SUM(H23:H24)</f>
        <v>-4180</v>
      </c>
      <c r="I25" s="24"/>
      <c r="J25" s="58">
        <f>SUM(J23:J24)</f>
        <v>-2399</v>
      </c>
    </row>
    <row r="26" spans="1:10" ht="18.75" customHeight="1" thickTop="1" x14ac:dyDescent="0.3">
      <c r="A26" s="2"/>
      <c r="B26" s="13"/>
      <c r="C26" s="24"/>
      <c r="D26" s="24"/>
      <c r="E26" s="24"/>
      <c r="F26" s="24"/>
      <c r="G26" s="24"/>
      <c r="H26" s="24"/>
      <c r="I26" s="24"/>
      <c r="J26" s="24"/>
    </row>
    <row r="27" spans="1:10" ht="18.75" customHeight="1" thickBot="1" x14ac:dyDescent="0.35">
      <c r="A27" s="4" t="s">
        <v>84</v>
      </c>
      <c r="B27" s="13"/>
      <c r="C27" s="24"/>
      <c r="D27" s="59">
        <f>SUM(D25:D26)</f>
        <v>-40228</v>
      </c>
      <c r="E27" s="24"/>
      <c r="F27" s="59">
        <f>SUM(F25:F26)</f>
        <v>-5177</v>
      </c>
      <c r="G27" s="24"/>
      <c r="H27" s="59">
        <f>SUM(H25:H26)</f>
        <v>-4180</v>
      </c>
      <c r="I27" s="24"/>
      <c r="J27" s="59">
        <f>SUM(J25:J26)</f>
        <v>-2399</v>
      </c>
    </row>
    <row r="28" spans="1:10" ht="18.75" customHeight="1" thickTop="1" x14ac:dyDescent="0.3">
      <c r="A28" s="2"/>
      <c r="B28" s="13"/>
      <c r="C28" s="20"/>
      <c r="D28" s="20"/>
      <c r="E28" s="20"/>
      <c r="F28" s="20"/>
      <c r="G28" s="55"/>
      <c r="H28" s="20"/>
      <c r="I28" s="20"/>
      <c r="J28" s="20"/>
    </row>
    <row r="29" spans="1:10" ht="18.75" customHeight="1" thickBot="1" x14ac:dyDescent="0.35">
      <c r="A29" s="4" t="s">
        <v>92</v>
      </c>
      <c r="B29" s="13">
        <v>10</v>
      </c>
      <c r="C29" s="20"/>
      <c r="D29" s="60">
        <f>'[3]PL 7 TH'!D28</f>
        <v>-0.19</v>
      </c>
      <c r="E29" s="61"/>
      <c r="F29" s="60">
        <v>-0.02</v>
      </c>
      <c r="G29" s="61"/>
      <c r="H29" s="60">
        <f>'[3]PL 7 TH'!H28</f>
        <v>-0.02</v>
      </c>
      <c r="I29" s="61"/>
      <c r="J29" s="60">
        <v>-0.01</v>
      </c>
    </row>
    <row r="30" spans="1:10" ht="18.75" customHeight="1" thickTop="1" x14ac:dyDescent="0.3">
      <c r="B30" s="13"/>
      <c r="C30" s="62"/>
      <c r="D30" s="62"/>
      <c r="E30" s="62"/>
      <c r="F30" s="62"/>
      <c r="G30" s="62"/>
      <c r="H30" s="62"/>
      <c r="I30" s="62"/>
      <c r="J30" s="6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76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3ECBA-FE53-4B0D-A1F7-FBDFAE074AFC}">
  <sheetPr>
    <tabColor theme="3" tint="0.79998168889431442"/>
    <pageSetUpPr fitToPage="1"/>
  </sheetPr>
  <dimension ref="A1:Q27"/>
  <sheetViews>
    <sheetView view="pageBreakPreview" topLeftCell="B1" zoomScale="60" zoomScaleNormal="100" workbookViewId="0">
      <selection activeCell="L81" sqref="L81"/>
    </sheetView>
  </sheetViews>
  <sheetFormatPr defaultColWidth="9.4140625" defaultRowHeight="20.25" customHeight="1" x14ac:dyDescent="0.3"/>
  <cols>
    <col min="1" max="1" width="52.75" style="2" customWidth="1"/>
    <col min="2" max="2" width="7.9140625" style="2" customWidth="1"/>
    <col min="3" max="3" width="2.1640625" style="2" customWidth="1"/>
    <col min="4" max="4" width="14.9140625" style="2" customWidth="1"/>
    <col min="5" max="5" width="2.1640625" style="2" customWidth="1"/>
    <col min="6" max="6" width="14.9140625" style="2" customWidth="1"/>
    <col min="7" max="7" width="2.1640625" style="2" customWidth="1"/>
    <col min="8" max="8" width="14.9140625" style="2" customWidth="1"/>
    <col min="9" max="9" width="2.1640625" style="2" customWidth="1"/>
    <col min="10" max="10" width="14.9140625" style="2" customWidth="1"/>
    <col min="11" max="11" width="2.1640625" style="2" customWidth="1"/>
    <col min="12" max="12" width="14.9140625" style="2" customWidth="1"/>
    <col min="13" max="13" width="2.1640625" style="2" customWidth="1"/>
    <col min="14" max="14" width="14.9140625" style="2" customWidth="1"/>
    <col min="15" max="15" width="2.1640625" style="2" customWidth="1"/>
    <col min="16" max="16" width="14.9140625" style="2" customWidth="1"/>
    <col min="17" max="17" width="11" style="2" bestFit="1" customWidth="1"/>
    <col min="18" max="16384" width="9.4140625" style="2"/>
  </cols>
  <sheetData>
    <row r="1" spans="1:16" s="63" customFormat="1" ht="20.25" customHeight="1" x14ac:dyDescent="0.45">
      <c r="A1" s="1" t="s">
        <v>0</v>
      </c>
      <c r="B1" s="2"/>
      <c r="C1" s="2"/>
      <c r="D1" s="2"/>
      <c r="E1" s="2"/>
      <c r="F1" s="2"/>
    </row>
    <row r="2" spans="1:16" s="65" customFormat="1" ht="20.25" customHeight="1" x14ac:dyDescent="0.35">
      <c r="A2" s="64" t="s">
        <v>93</v>
      </c>
      <c r="B2" s="5"/>
      <c r="C2" s="5"/>
      <c r="F2" s="66"/>
    </row>
    <row r="4" spans="1:16" ht="20.25" customHeight="1" x14ac:dyDescent="0.3">
      <c r="A4" s="8"/>
      <c r="B4" s="8"/>
      <c r="C4" s="8"/>
      <c r="D4" s="102" t="s">
        <v>94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8"/>
      <c r="B5" s="8"/>
      <c r="C5" s="8"/>
      <c r="E5" s="9"/>
      <c r="F5" s="9"/>
      <c r="G5" s="9"/>
      <c r="H5" s="106" t="s">
        <v>95</v>
      </c>
      <c r="I5" s="106"/>
      <c r="J5" s="106"/>
      <c r="K5" s="106"/>
      <c r="L5" s="106"/>
      <c r="M5" s="9"/>
      <c r="N5" s="9"/>
      <c r="O5" s="9"/>
      <c r="P5" s="9"/>
    </row>
    <row r="6" spans="1:16" ht="20.25" customHeight="1" x14ac:dyDescent="0.3">
      <c r="A6" s="8"/>
      <c r="B6" s="8"/>
      <c r="C6" s="8"/>
      <c r="D6" s="9" t="s">
        <v>96</v>
      </c>
      <c r="E6" s="9"/>
      <c r="H6" s="9"/>
      <c r="I6" s="9"/>
      <c r="J6" s="9" t="s">
        <v>97</v>
      </c>
      <c r="K6" s="9"/>
    </row>
    <row r="7" spans="1:16" ht="20.25" customHeight="1" x14ac:dyDescent="0.3">
      <c r="A7" s="8"/>
      <c r="B7" s="8"/>
      <c r="C7" s="8"/>
      <c r="D7" s="9" t="s">
        <v>98</v>
      </c>
      <c r="E7" s="9"/>
      <c r="H7" s="9" t="s">
        <v>99</v>
      </c>
      <c r="I7" s="9"/>
      <c r="J7" s="9" t="s">
        <v>100</v>
      </c>
      <c r="K7" s="9"/>
      <c r="N7" s="9" t="s">
        <v>97</v>
      </c>
      <c r="P7" s="9" t="s">
        <v>101</v>
      </c>
    </row>
    <row r="8" spans="1:16" ht="20.25" customHeight="1" x14ac:dyDescent="0.3">
      <c r="A8" s="8"/>
      <c r="B8" s="28" t="s">
        <v>8</v>
      </c>
      <c r="C8" s="28"/>
      <c r="D8" s="9" t="s">
        <v>102</v>
      </c>
      <c r="E8" s="9"/>
      <c r="F8" s="9" t="s">
        <v>103</v>
      </c>
      <c r="G8" s="9"/>
      <c r="H8" s="9" t="s">
        <v>104</v>
      </c>
      <c r="I8" s="9"/>
      <c r="J8" s="9" t="s">
        <v>105</v>
      </c>
      <c r="K8" s="9"/>
      <c r="L8" s="9" t="s">
        <v>106</v>
      </c>
      <c r="M8" s="9"/>
      <c r="N8" s="9" t="s">
        <v>100</v>
      </c>
      <c r="O8" s="9"/>
      <c r="P8" s="9" t="s">
        <v>107</v>
      </c>
    </row>
    <row r="9" spans="1:16" ht="20.25" customHeight="1" x14ac:dyDescent="0.3">
      <c r="A9" s="67"/>
      <c r="B9" s="28"/>
      <c r="C9" s="28"/>
      <c r="D9" s="101" t="s">
        <v>10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</row>
    <row r="10" spans="1:16" ht="20.25" customHeight="1" x14ac:dyDescent="0.3">
      <c r="A10" s="14" t="s">
        <v>108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s="4" customFormat="1" ht="20.25" customHeight="1" x14ac:dyDescent="0.3">
      <c r="A11" s="14" t="s">
        <v>109</v>
      </c>
      <c r="B11" s="32"/>
      <c r="C11" s="32"/>
      <c r="D11" s="69">
        <v>112342</v>
      </c>
      <c r="E11" s="69"/>
      <c r="F11" s="69">
        <v>362514</v>
      </c>
      <c r="G11" s="69"/>
      <c r="H11" s="69">
        <v>11235</v>
      </c>
      <c r="I11" s="69"/>
      <c r="J11" s="69">
        <v>60245</v>
      </c>
      <c r="K11" s="69"/>
      <c r="L11" s="24">
        <v>413970</v>
      </c>
      <c r="M11" s="24"/>
      <c r="N11" s="24">
        <v>-60245</v>
      </c>
      <c r="O11" s="69"/>
      <c r="P11" s="69">
        <f>SUM(D11:O11)</f>
        <v>900061</v>
      </c>
    </row>
    <row r="12" spans="1:16" ht="20.25" customHeight="1" x14ac:dyDescent="0.3">
      <c r="A12" s="14"/>
      <c r="B12" s="28"/>
      <c r="C12" s="28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ht="20.25" customHeight="1" x14ac:dyDescent="0.3">
      <c r="A13" s="23" t="s">
        <v>110</v>
      </c>
      <c r="B13" s="2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20.25" customHeight="1" x14ac:dyDescent="0.3">
      <c r="A14" s="71" t="s">
        <v>111</v>
      </c>
      <c r="B14" s="28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20.25" customHeight="1" x14ac:dyDescent="0.3">
      <c r="A15" s="72" t="s">
        <v>112</v>
      </c>
      <c r="B15" s="28"/>
      <c r="C15" s="70"/>
      <c r="D15" s="73">
        <v>0</v>
      </c>
      <c r="E15" s="19"/>
      <c r="F15" s="73">
        <v>0</v>
      </c>
      <c r="G15" s="19"/>
      <c r="H15" s="73">
        <v>0</v>
      </c>
      <c r="I15" s="19"/>
      <c r="J15" s="19">
        <v>46783</v>
      </c>
      <c r="K15" s="19"/>
      <c r="L15" s="19">
        <v>-46783</v>
      </c>
      <c r="M15" s="19"/>
      <c r="N15" s="19">
        <v>-46783</v>
      </c>
      <c r="O15" s="19"/>
      <c r="P15" s="74">
        <f>SUM(D15:N15)</f>
        <v>-46783</v>
      </c>
    </row>
    <row r="16" spans="1:16" ht="20.25" customHeight="1" x14ac:dyDescent="0.3">
      <c r="A16" s="72" t="s">
        <v>113</v>
      </c>
      <c r="B16" s="28" t="s">
        <v>114</v>
      </c>
      <c r="C16" s="70"/>
      <c r="D16" s="73">
        <v>0</v>
      </c>
      <c r="E16" s="19"/>
      <c r="F16" s="73">
        <v>0</v>
      </c>
      <c r="G16" s="19"/>
      <c r="H16" s="73">
        <v>0</v>
      </c>
      <c r="I16" s="19"/>
      <c r="J16" s="19">
        <v>0</v>
      </c>
      <c r="K16" s="19"/>
      <c r="L16" s="19">
        <v>-31314</v>
      </c>
      <c r="M16" s="19"/>
      <c r="N16" s="19">
        <v>0</v>
      </c>
      <c r="O16" s="19"/>
      <c r="P16" s="74">
        <f>SUM(D16:N16)</f>
        <v>-31314</v>
      </c>
    </row>
    <row r="17" spans="1:17" ht="20.25" customHeight="1" x14ac:dyDescent="0.3">
      <c r="A17" s="75" t="s">
        <v>115</v>
      </c>
      <c r="B17" s="28"/>
      <c r="C17" s="70"/>
      <c r="D17" s="76">
        <f>SUM(D15:D16)</f>
        <v>0</v>
      </c>
      <c r="E17" s="77"/>
      <c r="F17" s="76">
        <f>SUM(F15:F16)</f>
        <v>0</v>
      </c>
      <c r="G17" s="77"/>
      <c r="H17" s="76">
        <f>SUM(H15:H16)</f>
        <v>0</v>
      </c>
      <c r="I17" s="19"/>
      <c r="J17" s="76">
        <f>SUM(J15:J16)</f>
        <v>46783</v>
      </c>
      <c r="K17" s="77"/>
      <c r="L17" s="76">
        <f>SUM(L15:L16)</f>
        <v>-78097</v>
      </c>
      <c r="M17" s="77"/>
      <c r="N17" s="76">
        <f>SUM(N15:N16)</f>
        <v>-46783</v>
      </c>
      <c r="O17" s="77"/>
      <c r="P17" s="76">
        <f>SUM(P15:P16)</f>
        <v>-78097</v>
      </c>
    </row>
    <row r="18" spans="1:17" ht="20.25" customHeight="1" x14ac:dyDescent="0.3">
      <c r="A18" s="14" t="s">
        <v>116</v>
      </c>
      <c r="B18" s="28"/>
      <c r="C18" s="70"/>
      <c r="D18" s="76">
        <f>D17</f>
        <v>0</v>
      </c>
      <c r="E18" s="77"/>
      <c r="F18" s="76">
        <f>F17</f>
        <v>0</v>
      </c>
      <c r="G18" s="77"/>
      <c r="H18" s="76">
        <f>H17</f>
        <v>0</v>
      </c>
      <c r="I18" s="19"/>
      <c r="J18" s="76">
        <f>J17</f>
        <v>46783</v>
      </c>
      <c r="K18" s="77"/>
      <c r="L18" s="76">
        <f>L17</f>
        <v>-78097</v>
      </c>
      <c r="M18" s="77"/>
      <c r="N18" s="76">
        <f>N17</f>
        <v>-46783</v>
      </c>
      <c r="O18" s="77"/>
      <c r="P18" s="76">
        <f>P17</f>
        <v>-78097</v>
      </c>
    </row>
    <row r="19" spans="1:17" ht="20.25" customHeight="1" x14ac:dyDescent="0.3">
      <c r="A19" s="14"/>
      <c r="B19" s="28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7" ht="20.25" customHeight="1" x14ac:dyDescent="0.3">
      <c r="A20" s="4" t="s">
        <v>117</v>
      </c>
      <c r="B20" s="8"/>
      <c r="C20" s="8"/>
      <c r="D20" s="78"/>
      <c r="E20" s="78"/>
      <c r="F20" s="78"/>
      <c r="G20" s="78"/>
      <c r="H20" s="78"/>
      <c r="I20" s="78"/>
      <c r="J20" s="78"/>
      <c r="K20" s="68"/>
      <c r="L20" s="78"/>
      <c r="M20" s="78"/>
      <c r="N20" s="78"/>
      <c r="O20" s="78"/>
      <c r="P20" s="78"/>
    </row>
    <row r="21" spans="1:17" ht="20.25" customHeight="1" x14ac:dyDescent="0.3">
      <c r="A21" s="72" t="s">
        <v>118</v>
      </c>
      <c r="B21" s="13"/>
      <c r="C21" s="13"/>
      <c r="D21" s="79">
        <v>0</v>
      </c>
      <c r="E21" s="79"/>
      <c r="F21" s="79">
        <v>0</v>
      </c>
      <c r="G21" s="79"/>
      <c r="H21" s="73">
        <v>0</v>
      </c>
      <c r="I21" s="73"/>
      <c r="J21" s="73">
        <v>0</v>
      </c>
      <c r="K21" s="80"/>
      <c r="L21" s="74">
        <v>-5177</v>
      </c>
      <c r="M21" s="74"/>
      <c r="N21" s="73">
        <v>0</v>
      </c>
      <c r="O21" s="78"/>
      <c r="P21" s="74">
        <f>SUM(D21:L21)</f>
        <v>-5177</v>
      </c>
    </row>
    <row r="22" spans="1:17" ht="20.25" customHeight="1" x14ac:dyDescent="0.3">
      <c r="A22" s="4" t="s">
        <v>84</v>
      </c>
      <c r="B22" s="71"/>
      <c r="C22" s="71"/>
      <c r="D22" s="81">
        <f>SUM(D21:D21)</f>
        <v>0</v>
      </c>
      <c r="E22" s="82"/>
      <c r="F22" s="81">
        <f>SUM(F21:F21)</f>
        <v>0</v>
      </c>
      <c r="G22" s="82"/>
      <c r="H22" s="81">
        <f>SUM(H21:H21)</f>
        <v>0</v>
      </c>
      <c r="I22" s="83"/>
      <c r="J22" s="81">
        <f>SUM(J21:J21)</f>
        <v>0</v>
      </c>
      <c r="K22" s="70"/>
      <c r="L22" s="76">
        <f>SUM(L21:L21)</f>
        <v>-5177</v>
      </c>
      <c r="M22" s="77"/>
      <c r="N22" s="76">
        <f>SUM(N21:N21)</f>
        <v>0</v>
      </c>
      <c r="O22" s="84"/>
      <c r="P22" s="76">
        <f>SUM(P21:P21)</f>
        <v>-5177</v>
      </c>
    </row>
    <row r="23" spans="1:17" ht="20.25" customHeight="1" x14ac:dyDescent="0.3">
      <c r="A23" s="14"/>
      <c r="B23" s="28"/>
      <c r="C23" s="28"/>
      <c r="D23" s="68"/>
      <c r="E23" s="68"/>
      <c r="F23" s="68"/>
      <c r="G23" s="68"/>
      <c r="H23" s="68"/>
      <c r="I23" s="68"/>
      <c r="J23" s="68"/>
      <c r="K23" s="70"/>
      <c r="L23" s="70"/>
      <c r="M23" s="70"/>
      <c r="N23" s="70"/>
      <c r="O23" s="78"/>
      <c r="P23" s="70"/>
    </row>
    <row r="24" spans="1:17" s="4" customFormat="1" ht="20.25" customHeight="1" thickBot="1" x14ac:dyDescent="0.35">
      <c r="A24" s="14" t="s">
        <v>119</v>
      </c>
      <c r="B24" s="32"/>
      <c r="C24" s="32"/>
      <c r="D24" s="49">
        <f>SUM(D11,D18,D22)</f>
        <v>112342</v>
      </c>
      <c r="E24" s="47"/>
      <c r="F24" s="49">
        <f>SUM(F11,F18,F22)</f>
        <v>362514</v>
      </c>
      <c r="G24" s="47"/>
      <c r="H24" s="49">
        <f>SUM(H11,H18,H22)</f>
        <v>11235</v>
      </c>
      <c r="I24" s="47"/>
      <c r="J24" s="49">
        <f>SUM(J11,J18,J22)</f>
        <v>107028</v>
      </c>
      <c r="K24" s="47"/>
      <c r="L24" s="49">
        <f>SUM(L11,L18,L22)</f>
        <v>330696</v>
      </c>
      <c r="M24" s="47"/>
      <c r="N24" s="49">
        <f>SUM(N11,N18,N22)</f>
        <v>-107028</v>
      </c>
      <c r="O24" s="47"/>
      <c r="P24" s="49">
        <f>SUM(P11,P18,P22)</f>
        <v>816787</v>
      </c>
      <c r="Q24" s="41"/>
    </row>
    <row r="25" spans="1:17" ht="20.25" customHeight="1" thickTop="1" x14ac:dyDescent="0.3"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7" s="51" customFormat="1" ht="20.25" customHeight="1" x14ac:dyDescent="0.3"/>
    <row r="27" spans="1:17" ht="20.25" customHeight="1" x14ac:dyDescent="0.3">
      <c r="D27" s="68"/>
      <c r="F27" s="68"/>
      <c r="H27" s="68"/>
      <c r="I27" s="68"/>
      <c r="J27" s="68"/>
      <c r="L27" s="68"/>
      <c r="M27" s="68"/>
      <c r="N27" s="68"/>
      <c r="O27" s="68"/>
      <c r="P27" s="68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67" firstPageNumber="7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AC6B-C5EE-4AC4-9ACD-0F96C096F8AE}">
  <sheetPr>
    <tabColor theme="3" tint="0.79998168889431442"/>
    <pageSetUpPr fitToPage="1"/>
  </sheetPr>
  <dimension ref="A1:P26"/>
  <sheetViews>
    <sheetView view="pageBreakPreview" zoomScale="60" zoomScaleNormal="100" workbookViewId="0">
      <selection activeCell="L81" sqref="L81"/>
    </sheetView>
  </sheetViews>
  <sheetFormatPr defaultColWidth="9.4140625" defaultRowHeight="20.25" customHeight="1" x14ac:dyDescent="0.3"/>
  <cols>
    <col min="1" max="1" width="52.75" style="2" customWidth="1"/>
    <col min="2" max="2" width="7.9140625" style="2" customWidth="1"/>
    <col min="3" max="3" width="2.1640625" style="2" customWidth="1"/>
    <col min="4" max="4" width="14.9140625" style="2" customWidth="1"/>
    <col min="5" max="5" width="2.1640625" style="2" customWidth="1"/>
    <col min="6" max="6" width="14.9140625" style="2" customWidth="1"/>
    <col min="7" max="7" width="2.1640625" style="2" customWidth="1"/>
    <col min="8" max="8" width="14.9140625" style="2" customWidth="1"/>
    <col min="9" max="9" width="2.1640625" style="2" customWidth="1"/>
    <col min="10" max="10" width="14.9140625" style="2" customWidth="1"/>
    <col min="11" max="11" width="2.1640625" style="2" customWidth="1"/>
    <col min="12" max="12" width="14.9140625" style="2" customWidth="1"/>
    <col min="13" max="13" width="2.1640625" style="2" customWidth="1"/>
    <col min="14" max="14" width="14.9140625" style="2" customWidth="1"/>
    <col min="15" max="15" width="2.1640625" style="2" customWidth="1"/>
    <col min="16" max="16" width="14.9140625" style="2" customWidth="1"/>
    <col min="17" max="16384" width="9.4140625" style="2"/>
  </cols>
  <sheetData>
    <row r="1" spans="1:16" s="63" customFormat="1" ht="20.25" customHeight="1" x14ac:dyDescent="0.45">
      <c r="A1" s="1" t="s">
        <v>0</v>
      </c>
      <c r="B1" s="2"/>
      <c r="C1" s="2"/>
      <c r="D1" s="2"/>
      <c r="E1" s="2"/>
      <c r="F1" s="2"/>
    </row>
    <row r="2" spans="1:16" s="65" customFormat="1" ht="20.25" customHeight="1" x14ac:dyDescent="0.35">
      <c r="A2" s="64" t="s">
        <v>93</v>
      </c>
      <c r="B2" s="5"/>
      <c r="C2" s="5"/>
      <c r="F2" s="66"/>
    </row>
    <row r="4" spans="1:16" ht="20.25" customHeight="1" x14ac:dyDescent="0.3">
      <c r="A4" s="8"/>
      <c r="B4" s="8"/>
      <c r="C4" s="8"/>
      <c r="D4" s="102" t="s">
        <v>94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8"/>
      <c r="B5" s="8"/>
      <c r="C5" s="8"/>
      <c r="E5" s="9"/>
      <c r="F5" s="9"/>
      <c r="G5" s="9"/>
      <c r="H5" s="106" t="s">
        <v>95</v>
      </c>
      <c r="I5" s="106"/>
      <c r="J5" s="106"/>
      <c r="K5" s="106"/>
      <c r="L5" s="106"/>
      <c r="M5" s="9"/>
      <c r="N5" s="9"/>
      <c r="O5" s="9"/>
      <c r="P5" s="9"/>
    </row>
    <row r="6" spans="1:16" ht="20.25" customHeight="1" x14ac:dyDescent="0.3">
      <c r="A6" s="8"/>
      <c r="B6" s="8"/>
      <c r="C6" s="8"/>
      <c r="D6" s="9" t="s">
        <v>96</v>
      </c>
      <c r="E6" s="9"/>
      <c r="H6" s="9"/>
      <c r="I6" s="9"/>
      <c r="J6" s="9" t="s">
        <v>97</v>
      </c>
      <c r="K6" s="9"/>
    </row>
    <row r="7" spans="1:16" ht="20.25" customHeight="1" x14ac:dyDescent="0.3">
      <c r="A7" s="8"/>
      <c r="B7" s="8"/>
      <c r="C7" s="8"/>
      <c r="D7" s="9" t="s">
        <v>98</v>
      </c>
      <c r="E7" s="9"/>
      <c r="H7" s="9" t="s">
        <v>99</v>
      </c>
      <c r="I7" s="9"/>
      <c r="J7" s="9" t="s">
        <v>100</v>
      </c>
      <c r="K7" s="9"/>
      <c r="N7" s="9" t="s">
        <v>97</v>
      </c>
      <c r="P7" s="9" t="s">
        <v>101</v>
      </c>
    </row>
    <row r="8" spans="1:16" ht="20.25" customHeight="1" x14ac:dyDescent="0.3">
      <c r="A8" s="8"/>
      <c r="B8" s="28" t="s">
        <v>8</v>
      </c>
      <c r="C8" s="28"/>
      <c r="D8" s="9" t="s">
        <v>102</v>
      </c>
      <c r="E8" s="9"/>
      <c r="F8" s="9" t="s">
        <v>103</v>
      </c>
      <c r="G8" s="9"/>
      <c r="H8" s="9" t="s">
        <v>104</v>
      </c>
      <c r="I8" s="9"/>
      <c r="J8" s="9" t="s">
        <v>105</v>
      </c>
      <c r="K8" s="9"/>
      <c r="L8" s="9" t="s">
        <v>106</v>
      </c>
      <c r="M8" s="9"/>
      <c r="N8" s="9" t="s">
        <v>100</v>
      </c>
      <c r="O8" s="9"/>
      <c r="P8" s="9" t="s">
        <v>107</v>
      </c>
    </row>
    <row r="9" spans="1:16" ht="20.25" customHeight="1" x14ac:dyDescent="0.3">
      <c r="A9" s="67"/>
      <c r="B9" s="28"/>
      <c r="C9" s="28"/>
      <c r="D9" s="101" t="s">
        <v>10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</row>
    <row r="10" spans="1:16" ht="20.25" customHeight="1" x14ac:dyDescent="0.3">
      <c r="A10" s="14" t="s">
        <v>120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s="4" customFormat="1" ht="20.25" customHeight="1" x14ac:dyDescent="0.3">
      <c r="A11" s="14" t="s">
        <v>121</v>
      </c>
      <c r="B11" s="32"/>
      <c r="C11" s="32"/>
      <c r="D11" s="69">
        <v>112342</v>
      </c>
      <c r="E11" s="69"/>
      <c r="F11" s="69">
        <v>362514</v>
      </c>
      <c r="G11" s="69"/>
      <c r="H11" s="69">
        <v>11235</v>
      </c>
      <c r="I11" s="69"/>
      <c r="J11" s="69">
        <v>107028</v>
      </c>
      <c r="K11" s="69"/>
      <c r="L11" s="24">
        <v>273706</v>
      </c>
      <c r="M11" s="24"/>
      <c r="N11" s="24">
        <v>-107028</v>
      </c>
      <c r="O11" s="69"/>
      <c r="P11" s="69">
        <f>SUM(D11:N11)</f>
        <v>759797</v>
      </c>
    </row>
    <row r="12" spans="1:16" ht="20.25" customHeight="1" x14ac:dyDescent="0.3">
      <c r="A12" s="14"/>
      <c r="B12" s="28"/>
      <c r="C12" s="28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ht="20.25" customHeight="1" x14ac:dyDescent="0.3">
      <c r="A13" s="23" t="s">
        <v>110</v>
      </c>
      <c r="B13" s="2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20.25" customHeight="1" x14ac:dyDescent="0.3">
      <c r="A14" s="71" t="s">
        <v>111</v>
      </c>
      <c r="B14" s="28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20.25" customHeight="1" x14ac:dyDescent="0.3">
      <c r="A15" s="72" t="s">
        <v>113</v>
      </c>
      <c r="B15" s="28" t="s">
        <v>114</v>
      </c>
      <c r="C15" s="70"/>
      <c r="D15" s="83">
        <v>0</v>
      </c>
      <c r="E15" s="83"/>
      <c r="F15" s="83">
        <v>0</v>
      </c>
      <c r="G15" s="83"/>
      <c r="H15" s="85">
        <v>0</v>
      </c>
      <c r="I15" s="85"/>
      <c r="J15" s="85">
        <v>0</v>
      </c>
      <c r="K15" s="86"/>
      <c r="L15" s="74">
        <v>-51925</v>
      </c>
      <c r="M15" s="19"/>
      <c r="N15" s="74">
        <v>0</v>
      </c>
      <c r="O15" s="19"/>
      <c r="P15" s="74">
        <f>SUM(D15:N15)</f>
        <v>-51925</v>
      </c>
    </row>
    <row r="16" spans="1:16" ht="20.25" customHeight="1" x14ac:dyDescent="0.3">
      <c r="A16" s="75" t="s">
        <v>115</v>
      </c>
      <c r="B16" s="28"/>
      <c r="C16" s="70"/>
      <c r="D16" s="76">
        <f>SUM(D15:D15)</f>
        <v>0</v>
      </c>
      <c r="E16" s="77"/>
      <c r="F16" s="76">
        <f>SUM(F15:F15)</f>
        <v>0</v>
      </c>
      <c r="G16" s="77"/>
      <c r="H16" s="76">
        <f>SUM(H15:H15)</f>
        <v>0</v>
      </c>
      <c r="I16" s="19"/>
      <c r="J16" s="76">
        <f>SUM(J15:J15)</f>
        <v>0</v>
      </c>
      <c r="K16" s="77"/>
      <c r="L16" s="76">
        <f>SUM(L15:L15)</f>
        <v>-51925</v>
      </c>
      <c r="M16" s="77"/>
      <c r="N16" s="76">
        <f>SUM(N15:N15)</f>
        <v>0</v>
      </c>
      <c r="O16" s="77"/>
      <c r="P16" s="76">
        <f>SUM(P15:P15)</f>
        <v>-51925</v>
      </c>
    </row>
    <row r="17" spans="1:16" ht="20.25" customHeight="1" x14ac:dyDescent="0.3">
      <c r="A17" s="14" t="s">
        <v>116</v>
      </c>
      <c r="B17" s="28"/>
      <c r="C17" s="70"/>
      <c r="D17" s="76">
        <f>D16</f>
        <v>0</v>
      </c>
      <c r="E17" s="77"/>
      <c r="F17" s="76">
        <f>F16</f>
        <v>0</v>
      </c>
      <c r="G17" s="77"/>
      <c r="H17" s="76">
        <f>H16</f>
        <v>0</v>
      </c>
      <c r="I17" s="19"/>
      <c r="J17" s="76">
        <f>J16</f>
        <v>0</v>
      </c>
      <c r="K17" s="77"/>
      <c r="L17" s="76">
        <f>L16</f>
        <v>-51925</v>
      </c>
      <c r="M17" s="77"/>
      <c r="N17" s="76">
        <f>N16</f>
        <v>0</v>
      </c>
      <c r="O17" s="77"/>
      <c r="P17" s="76">
        <f>P16</f>
        <v>-51925</v>
      </c>
    </row>
    <row r="18" spans="1:16" ht="20.25" customHeight="1" x14ac:dyDescent="0.3">
      <c r="A18" s="14"/>
      <c r="B18" s="28"/>
      <c r="C18" s="70"/>
      <c r="D18" s="77"/>
      <c r="E18" s="77"/>
      <c r="F18" s="77"/>
      <c r="G18" s="77"/>
      <c r="H18" s="77"/>
      <c r="I18" s="19"/>
      <c r="J18" s="77"/>
      <c r="K18" s="77"/>
      <c r="L18" s="77"/>
      <c r="M18" s="77"/>
      <c r="N18" s="77"/>
      <c r="O18" s="77"/>
      <c r="P18" s="77"/>
    </row>
    <row r="19" spans="1:16" ht="20.25" customHeight="1" x14ac:dyDescent="0.3">
      <c r="A19" s="4" t="s">
        <v>117</v>
      </c>
      <c r="B19" s="8"/>
      <c r="C19" s="8"/>
      <c r="D19" s="78"/>
      <c r="E19" s="78"/>
      <c r="F19" s="78"/>
      <c r="G19" s="78"/>
      <c r="H19" s="78"/>
      <c r="I19" s="78"/>
      <c r="J19" s="78"/>
      <c r="K19" s="68"/>
      <c r="L19" s="78"/>
      <c r="M19" s="78"/>
      <c r="N19" s="78"/>
      <c r="O19" s="78"/>
      <c r="P19" s="78"/>
    </row>
    <row r="20" spans="1:16" ht="20.25" customHeight="1" x14ac:dyDescent="0.3">
      <c r="A20" s="72" t="s">
        <v>118</v>
      </c>
      <c r="B20" s="13"/>
      <c r="C20" s="13"/>
      <c r="D20" s="83">
        <v>0</v>
      </c>
      <c r="E20" s="83"/>
      <c r="F20" s="83">
        <v>0</v>
      </c>
      <c r="G20" s="83"/>
      <c r="H20" s="85">
        <v>0</v>
      </c>
      <c r="I20" s="85"/>
      <c r="J20" s="85">
        <v>0</v>
      </c>
      <c r="K20" s="86"/>
      <c r="L20" s="74">
        <v>-40228</v>
      </c>
      <c r="M20" s="74"/>
      <c r="N20" s="74">
        <v>0</v>
      </c>
      <c r="O20" s="78"/>
      <c r="P20" s="74">
        <f>SUM(D20:N20)</f>
        <v>-40228</v>
      </c>
    </row>
    <row r="21" spans="1:16" ht="20.25" customHeight="1" x14ac:dyDescent="0.3">
      <c r="A21" s="4" t="s">
        <v>84</v>
      </c>
      <c r="B21" s="71"/>
      <c r="C21" s="71"/>
      <c r="D21" s="81">
        <f>SUM(D20:D20)</f>
        <v>0</v>
      </c>
      <c r="E21" s="82"/>
      <c r="F21" s="81">
        <f>SUM(F20:F20)</f>
        <v>0</v>
      </c>
      <c r="G21" s="82"/>
      <c r="H21" s="81">
        <f>SUM(H20:H20)</f>
        <v>0</v>
      </c>
      <c r="I21" s="83"/>
      <c r="J21" s="81">
        <f>SUM(J20:J20)</f>
        <v>0</v>
      </c>
      <c r="K21" s="68"/>
      <c r="L21" s="76">
        <f>SUM(L20:L20)</f>
        <v>-40228</v>
      </c>
      <c r="M21" s="77"/>
      <c r="N21" s="76">
        <f>SUM(N20:N20)</f>
        <v>0</v>
      </c>
      <c r="O21" s="84"/>
      <c r="P21" s="76">
        <f>SUM(P20:P20)</f>
        <v>-40228</v>
      </c>
    </row>
    <row r="22" spans="1:16" ht="20.25" customHeight="1" x14ac:dyDescent="0.3">
      <c r="A22" s="14"/>
      <c r="B22" s="28"/>
      <c r="C22" s="28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8"/>
      <c r="P22" s="70"/>
    </row>
    <row r="23" spans="1:16" s="4" customFormat="1" ht="20.25" customHeight="1" thickBot="1" x14ac:dyDescent="0.35">
      <c r="A23" s="14" t="s">
        <v>122</v>
      </c>
      <c r="B23" s="32"/>
      <c r="C23" s="32"/>
      <c r="D23" s="49">
        <f>SUM(D11,D17,D21)</f>
        <v>112342</v>
      </c>
      <c r="E23" s="47"/>
      <c r="F23" s="49">
        <f>SUM(F11,F17,F21)</f>
        <v>362514</v>
      </c>
      <c r="G23" s="47"/>
      <c r="H23" s="49">
        <f>SUM(H11,H17,H21)</f>
        <v>11235</v>
      </c>
      <c r="I23" s="47"/>
      <c r="J23" s="49">
        <f>SUM(J11,J17,J21)</f>
        <v>107028</v>
      </c>
      <c r="K23" s="47"/>
      <c r="L23" s="49">
        <f>SUM(L11,L17,L21)</f>
        <v>181553</v>
      </c>
      <c r="M23" s="47"/>
      <c r="N23" s="49">
        <f>SUM(N11,N17,N21)</f>
        <v>-107028</v>
      </c>
      <c r="O23" s="47"/>
      <c r="P23" s="49">
        <f>SUM(P11,P17,P21)</f>
        <v>667644</v>
      </c>
    </row>
    <row r="24" spans="1:16" ht="20.25" customHeight="1" thickTop="1" x14ac:dyDescent="0.3"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1:16" s="51" customFormat="1" ht="20.25" customHeight="1" x14ac:dyDescent="0.3"/>
    <row r="26" spans="1:16" ht="20.25" customHeight="1" x14ac:dyDescent="0.3">
      <c r="D26" s="68"/>
      <c r="F26" s="68"/>
      <c r="H26" s="68"/>
      <c r="I26" s="68"/>
      <c r="J26" s="68"/>
      <c r="L26" s="68"/>
      <c r="M26" s="68"/>
      <c r="N26" s="68"/>
      <c r="O26" s="68"/>
      <c r="P26" s="68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67" firstPageNumber="8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8418D-2A05-4846-BAC2-6B1C1C02C342}">
  <sheetPr>
    <tabColor theme="3" tint="0.79998168889431442"/>
    <pageSetUpPr fitToPage="1"/>
  </sheetPr>
  <dimension ref="A1:Q27"/>
  <sheetViews>
    <sheetView view="pageBreakPreview" topLeftCell="B1" zoomScale="60" zoomScaleNormal="100" workbookViewId="0">
      <selection activeCell="L81" sqref="L81"/>
    </sheetView>
  </sheetViews>
  <sheetFormatPr defaultColWidth="9.4140625" defaultRowHeight="20.25" customHeight="1" x14ac:dyDescent="0.3"/>
  <cols>
    <col min="1" max="1" width="52.75" style="2" customWidth="1"/>
    <col min="2" max="2" width="7.9140625" style="2" customWidth="1"/>
    <col min="3" max="3" width="2.1640625" style="2" customWidth="1"/>
    <col min="4" max="4" width="14.9140625" style="2" customWidth="1"/>
    <col min="5" max="5" width="2.1640625" style="2" customWidth="1"/>
    <col min="6" max="6" width="14.9140625" style="2" customWidth="1"/>
    <col min="7" max="7" width="2.1640625" style="2" customWidth="1"/>
    <col min="8" max="8" width="14.9140625" style="2" customWidth="1"/>
    <col min="9" max="9" width="2.1640625" style="2" customWidth="1"/>
    <col min="10" max="10" width="14.9140625" style="2" customWidth="1"/>
    <col min="11" max="11" width="2.1640625" style="2" customWidth="1"/>
    <col min="12" max="12" width="14.9140625" style="2" customWidth="1"/>
    <col min="13" max="13" width="2.1640625" style="2" customWidth="1"/>
    <col min="14" max="14" width="14.9140625" style="2" customWidth="1"/>
    <col min="15" max="15" width="2.1640625" style="2" customWidth="1"/>
    <col min="16" max="16" width="14.9140625" style="2" customWidth="1"/>
    <col min="17" max="17" width="11" style="2" bestFit="1" customWidth="1"/>
    <col min="18" max="16384" width="9.4140625" style="2"/>
  </cols>
  <sheetData>
    <row r="1" spans="1:16" s="63" customFormat="1" ht="20.25" customHeight="1" x14ac:dyDescent="0.45">
      <c r="A1" s="1" t="s">
        <v>0</v>
      </c>
      <c r="B1" s="2"/>
      <c r="C1" s="2"/>
      <c r="D1" s="2"/>
      <c r="E1" s="2"/>
      <c r="F1" s="2"/>
    </row>
    <row r="2" spans="1:16" s="65" customFormat="1" ht="20.25" customHeight="1" x14ac:dyDescent="0.35">
      <c r="A2" s="64" t="s">
        <v>93</v>
      </c>
      <c r="B2" s="5"/>
      <c r="C2" s="5"/>
      <c r="F2" s="66"/>
    </row>
    <row r="4" spans="1:16" ht="20.25" customHeight="1" x14ac:dyDescent="0.3">
      <c r="A4" s="8"/>
      <c r="B4" s="8"/>
      <c r="C4" s="8"/>
      <c r="D4" s="102" t="s">
        <v>123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8"/>
      <c r="B5" s="8"/>
      <c r="C5" s="8"/>
      <c r="E5" s="9"/>
      <c r="F5" s="9"/>
      <c r="G5" s="9"/>
      <c r="H5" s="106" t="s">
        <v>95</v>
      </c>
      <c r="I5" s="106"/>
      <c r="J5" s="106"/>
      <c r="K5" s="106"/>
      <c r="L5" s="106"/>
      <c r="M5" s="9"/>
      <c r="N5" s="9"/>
      <c r="O5" s="9"/>
      <c r="P5" s="9"/>
    </row>
    <row r="6" spans="1:16" ht="20.25" customHeight="1" x14ac:dyDescent="0.3">
      <c r="A6" s="8"/>
      <c r="B6" s="8"/>
      <c r="C6" s="8"/>
      <c r="D6" s="9" t="s">
        <v>96</v>
      </c>
      <c r="E6" s="9"/>
      <c r="H6" s="9"/>
      <c r="I6" s="9"/>
      <c r="J6" s="9" t="s">
        <v>97</v>
      </c>
      <c r="K6" s="9"/>
    </row>
    <row r="7" spans="1:16" ht="20.25" customHeight="1" x14ac:dyDescent="0.3">
      <c r="A7" s="8"/>
      <c r="B7" s="8"/>
      <c r="C7" s="8"/>
      <c r="D7" s="9" t="s">
        <v>98</v>
      </c>
      <c r="E7" s="9"/>
      <c r="H7" s="9" t="s">
        <v>99</v>
      </c>
      <c r="I7" s="9"/>
      <c r="J7" s="9" t="s">
        <v>100</v>
      </c>
      <c r="K7" s="9"/>
      <c r="N7" s="9" t="s">
        <v>97</v>
      </c>
      <c r="P7" s="9" t="s">
        <v>101</v>
      </c>
    </row>
    <row r="8" spans="1:16" ht="20.25" customHeight="1" x14ac:dyDescent="0.3">
      <c r="A8" s="8"/>
      <c r="B8" s="28" t="s">
        <v>8</v>
      </c>
      <c r="C8" s="28"/>
      <c r="D8" s="9" t="s">
        <v>102</v>
      </c>
      <c r="E8" s="9"/>
      <c r="F8" s="9" t="s">
        <v>103</v>
      </c>
      <c r="G8" s="9"/>
      <c r="H8" s="9" t="s">
        <v>104</v>
      </c>
      <c r="I8" s="9"/>
      <c r="J8" s="9" t="s">
        <v>105</v>
      </c>
      <c r="K8" s="9"/>
      <c r="L8" s="9" t="s">
        <v>106</v>
      </c>
      <c r="M8" s="9"/>
      <c r="N8" s="9" t="s">
        <v>100</v>
      </c>
      <c r="O8" s="9"/>
      <c r="P8" s="9" t="s">
        <v>107</v>
      </c>
    </row>
    <row r="9" spans="1:16" ht="20.25" customHeight="1" x14ac:dyDescent="0.3">
      <c r="A9" s="67"/>
      <c r="B9" s="28"/>
      <c r="C9" s="28"/>
      <c r="D9" s="101" t="s">
        <v>10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</row>
    <row r="10" spans="1:16" ht="20.25" customHeight="1" x14ac:dyDescent="0.3">
      <c r="A10" s="14" t="s">
        <v>108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s="4" customFormat="1" ht="20.25" customHeight="1" x14ac:dyDescent="0.3">
      <c r="A11" s="14" t="s">
        <v>109</v>
      </c>
      <c r="B11" s="32"/>
      <c r="C11" s="32"/>
      <c r="D11" s="69">
        <v>112342</v>
      </c>
      <c r="E11" s="69"/>
      <c r="F11" s="69">
        <v>362514</v>
      </c>
      <c r="G11" s="69"/>
      <c r="H11" s="69">
        <v>11235</v>
      </c>
      <c r="I11" s="69"/>
      <c r="J11" s="69">
        <v>60245</v>
      </c>
      <c r="K11" s="69"/>
      <c r="L11" s="24">
        <v>413339</v>
      </c>
      <c r="M11" s="24"/>
      <c r="N11" s="24">
        <v>-60245</v>
      </c>
      <c r="O11" s="69"/>
      <c r="P11" s="69">
        <f>SUM(D11:O11)</f>
        <v>899430</v>
      </c>
    </row>
    <row r="12" spans="1:16" ht="20.25" customHeight="1" x14ac:dyDescent="0.3">
      <c r="A12" s="14"/>
      <c r="B12" s="28"/>
      <c r="C12" s="28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ht="20.25" customHeight="1" x14ac:dyDescent="0.3">
      <c r="A13" s="23" t="s">
        <v>110</v>
      </c>
      <c r="B13" s="2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20.25" customHeight="1" x14ac:dyDescent="0.3">
      <c r="A14" s="71" t="s">
        <v>111</v>
      </c>
      <c r="B14" s="28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20.25" customHeight="1" x14ac:dyDescent="0.3">
      <c r="A15" s="72" t="s">
        <v>112</v>
      </c>
      <c r="B15" s="28"/>
      <c r="C15" s="70"/>
      <c r="D15" s="73">
        <v>0</v>
      </c>
      <c r="E15" s="19"/>
      <c r="F15" s="73">
        <v>0</v>
      </c>
      <c r="G15" s="19"/>
      <c r="H15" s="73">
        <v>0</v>
      </c>
      <c r="I15" s="19"/>
      <c r="J15" s="19">
        <v>46783</v>
      </c>
      <c r="K15" s="19"/>
      <c r="L15" s="19">
        <v>-46783</v>
      </c>
      <c r="M15" s="19"/>
      <c r="N15" s="19">
        <v>-46783</v>
      </c>
      <c r="O15" s="19"/>
      <c r="P15" s="74">
        <f>SUM(D15:N15)</f>
        <v>-46783</v>
      </c>
    </row>
    <row r="16" spans="1:16" ht="20.25" customHeight="1" x14ac:dyDescent="0.3">
      <c r="A16" s="72" t="s">
        <v>113</v>
      </c>
      <c r="B16" s="28" t="s">
        <v>114</v>
      </c>
      <c r="C16" s="70"/>
      <c r="D16" s="73">
        <v>0</v>
      </c>
      <c r="E16" s="19"/>
      <c r="F16" s="73">
        <v>0</v>
      </c>
      <c r="G16" s="19"/>
      <c r="H16" s="73">
        <v>0</v>
      </c>
      <c r="I16" s="19"/>
      <c r="J16" s="73">
        <v>0</v>
      </c>
      <c r="K16" s="19"/>
      <c r="L16" s="19">
        <v>-31314</v>
      </c>
      <c r="M16" s="19"/>
      <c r="N16" s="73">
        <v>0</v>
      </c>
      <c r="O16" s="19"/>
      <c r="P16" s="74">
        <f>SUM(D16:N16)</f>
        <v>-31314</v>
      </c>
    </row>
    <row r="17" spans="1:17" ht="20.25" customHeight="1" x14ac:dyDescent="0.3">
      <c r="A17" s="75" t="s">
        <v>115</v>
      </c>
      <c r="B17" s="28"/>
      <c r="C17" s="70"/>
      <c r="D17" s="76">
        <f>SUM(D15:D16)</f>
        <v>0</v>
      </c>
      <c r="E17" s="77"/>
      <c r="F17" s="76">
        <f>SUM(F15:F16)</f>
        <v>0</v>
      </c>
      <c r="G17" s="77"/>
      <c r="H17" s="76">
        <f>SUM(H15:H16)</f>
        <v>0</v>
      </c>
      <c r="I17" s="19"/>
      <c r="J17" s="76">
        <f>SUM(J15:J16)</f>
        <v>46783</v>
      </c>
      <c r="K17" s="77"/>
      <c r="L17" s="76">
        <f>SUM(L15:L16)</f>
        <v>-78097</v>
      </c>
      <c r="M17" s="77"/>
      <c r="N17" s="76">
        <f>SUM(N15:N16)</f>
        <v>-46783</v>
      </c>
      <c r="O17" s="77"/>
      <c r="P17" s="76">
        <f>SUM(P15:P16)</f>
        <v>-78097</v>
      </c>
    </row>
    <row r="18" spans="1:17" ht="20.25" customHeight="1" x14ac:dyDescent="0.3">
      <c r="A18" s="14" t="s">
        <v>116</v>
      </c>
      <c r="B18" s="28"/>
      <c r="C18" s="70"/>
      <c r="D18" s="76">
        <f>D17</f>
        <v>0</v>
      </c>
      <c r="E18" s="77"/>
      <c r="F18" s="76">
        <f>F17</f>
        <v>0</v>
      </c>
      <c r="G18" s="77"/>
      <c r="H18" s="76">
        <f>H17</f>
        <v>0</v>
      </c>
      <c r="I18" s="19"/>
      <c r="J18" s="76">
        <f>J17</f>
        <v>46783</v>
      </c>
      <c r="K18" s="77"/>
      <c r="L18" s="76">
        <f>L17</f>
        <v>-78097</v>
      </c>
      <c r="M18" s="77"/>
      <c r="N18" s="76">
        <f>N17</f>
        <v>-46783</v>
      </c>
      <c r="O18" s="77"/>
      <c r="P18" s="76">
        <f>P17</f>
        <v>-78097</v>
      </c>
    </row>
    <row r="19" spans="1:17" ht="20.25" customHeight="1" x14ac:dyDescent="0.3">
      <c r="A19" s="14"/>
      <c r="B19" s="28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7" ht="20.25" customHeight="1" x14ac:dyDescent="0.3">
      <c r="A20" s="4" t="s">
        <v>117</v>
      </c>
      <c r="B20" s="8"/>
      <c r="C20" s="8"/>
      <c r="D20" s="78"/>
      <c r="E20" s="78"/>
      <c r="F20" s="78"/>
      <c r="G20" s="78"/>
      <c r="H20" s="78"/>
      <c r="I20" s="78"/>
      <c r="J20" s="78"/>
      <c r="K20" s="68"/>
      <c r="L20" s="78"/>
      <c r="M20" s="78"/>
      <c r="N20" s="78"/>
      <c r="O20" s="78"/>
      <c r="P20" s="78"/>
    </row>
    <row r="21" spans="1:17" ht="20.25" customHeight="1" x14ac:dyDescent="0.3">
      <c r="A21" s="72" t="s">
        <v>118</v>
      </c>
      <c r="B21" s="13"/>
      <c r="C21" s="13"/>
      <c r="D21" s="79">
        <v>0</v>
      </c>
      <c r="E21" s="79"/>
      <c r="F21" s="79">
        <v>0</v>
      </c>
      <c r="G21" s="79"/>
      <c r="H21" s="73">
        <v>0</v>
      </c>
      <c r="I21" s="73"/>
      <c r="J21" s="73">
        <v>0</v>
      </c>
      <c r="K21" s="80"/>
      <c r="L21" s="74">
        <v>-2399</v>
      </c>
      <c r="M21" s="74"/>
      <c r="N21" s="73">
        <v>0</v>
      </c>
      <c r="O21" s="78"/>
      <c r="P21" s="74">
        <f>SUM(D21:L21)</f>
        <v>-2399</v>
      </c>
    </row>
    <row r="22" spans="1:17" ht="20.25" customHeight="1" x14ac:dyDescent="0.3">
      <c r="A22" s="4" t="s">
        <v>84</v>
      </c>
      <c r="B22" s="71"/>
      <c r="C22" s="71"/>
      <c r="D22" s="81">
        <f>SUM(D21:D21)</f>
        <v>0</v>
      </c>
      <c r="E22" s="82"/>
      <c r="F22" s="81">
        <f>SUM(F21:F21)</f>
        <v>0</v>
      </c>
      <c r="G22" s="82"/>
      <c r="H22" s="81">
        <f>SUM(H21:H21)</f>
        <v>0</v>
      </c>
      <c r="I22" s="83"/>
      <c r="J22" s="81">
        <f>SUM(J21:J21)</f>
        <v>0</v>
      </c>
      <c r="K22" s="70"/>
      <c r="L22" s="76">
        <f>SUM(L21:L21)</f>
        <v>-2399</v>
      </c>
      <c r="M22" s="77"/>
      <c r="N22" s="76">
        <f>SUM(N21:N21)</f>
        <v>0</v>
      </c>
      <c r="O22" s="84"/>
      <c r="P22" s="76">
        <f>SUM(P21:P21)</f>
        <v>-2399</v>
      </c>
    </row>
    <row r="23" spans="1:17" ht="20.25" customHeight="1" x14ac:dyDescent="0.3">
      <c r="A23" s="14"/>
      <c r="B23" s="28"/>
      <c r="C23" s="28"/>
      <c r="D23" s="68"/>
      <c r="E23" s="68"/>
      <c r="F23" s="68"/>
      <c r="G23" s="68"/>
      <c r="H23" s="68"/>
      <c r="I23" s="68"/>
      <c r="J23" s="68"/>
      <c r="K23" s="70"/>
      <c r="L23" s="70"/>
      <c r="M23" s="70"/>
      <c r="N23" s="70"/>
      <c r="O23" s="78"/>
      <c r="P23" s="70"/>
    </row>
    <row r="24" spans="1:17" s="4" customFormat="1" ht="20.25" customHeight="1" thickBot="1" x14ac:dyDescent="0.35">
      <c r="A24" s="14" t="s">
        <v>119</v>
      </c>
      <c r="B24" s="32"/>
      <c r="C24" s="32"/>
      <c r="D24" s="49">
        <f>SUM(D11,D18,D22)</f>
        <v>112342</v>
      </c>
      <c r="E24" s="47"/>
      <c r="F24" s="49">
        <f>SUM(F11,F18,F22)</f>
        <v>362514</v>
      </c>
      <c r="G24" s="47"/>
      <c r="H24" s="49">
        <f>SUM(H11,H18,H22)</f>
        <v>11235</v>
      </c>
      <c r="I24" s="47"/>
      <c r="J24" s="49">
        <f>SUM(J11,J18,J22)</f>
        <v>107028</v>
      </c>
      <c r="K24" s="47"/>
      <c r="L24" s="49">
        <f>SUM(L11,L18,L22)</f>
        <v>332843</v>
      </c>
      <c r="M24" s="47"/>
      <c r="N24" s="49">
        <f>SUM(N11,N18,N22)</f>
        <v>-107028</v>
      </c>
      <c r="O24" s="47"/>
      <c r="P24" s="49">
        <f>SUM(P11,P18,P22)</f>
        <v>818934</v>
      </c>
      <c r="Q24" s="41"/>
    </row>
    <row r="25" spans="1:17" ht="20.25" customHeight="1" thickTop="1" x14ac:dyDescent="0.3"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7" s="51" customFormat="1" ht="20.25" customHeight="1" x14ac:dyDescent="0.3"/>
    <row r="27" spans="1:17" ht="20.25" customHeight="1" x14ac:dyDescent="0.3">
      <c r="D27" s="68"/>
      <c r="F27" s="68"/>
      <c r="H27" s="68"/>
      <c r="I27" s="68"/>
      <c r="J27" s="68"/>
      <c r="L27" s="68"/>
      <c r="M27" s="68"/>
      <c r="N27" s="68"/>
      <c r="O27" s="68"/>
      <c r="P27" s="68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67" firstPageNumber="9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9D7F-7024-46B6-80A8-F11F4A82E1AD}">
  <sheetPr>
    <tabColor theme="3" tint="0.79998168889431442"/>
    <pageSetUpPr fitToPage="1"/>
  </sheetPr>
  <dimension ref="A1:P26"/>
  <sheetViews>
    <sheetView view="pageBreakPreview" zoomScale="60" zoomScaleNormal="85" workbookViewId="0">
      <selection activeCell="L81" sqref="L81"/>
    </sheetView>
  </sheetViews>
  <sheetFormatPr defaultColWidth="9.4140625" defaultRowHeight="20.25" customHeight="1" x14ac:dyDescent="0.3"/>
  <cols>
    <col min="1" max="1" width="52.75" style="2" customWidth="1"/>
    <col min="2" max="2" width="7.9140625" style="2" customWidth="1"/>
    <col min="3" max="3" width="2.1640625" style="2" customWidth="1"/>
    <col min="4" max="4" width="14.9140625" style="2" customWidth="1"/>
    <col min="5" max="5" width="2.1640625" style="2" customWidth="1"/>
    <col min="6" max="6" width="14.9140625" style="2" customWidth="1"/>
    <col min="7" max="7" width="2.1640625" style="2" customWidth="1"/>
    <col min="8" max="8" width="14.9140625" style="2" customWidth="1"/>
    <col min="9" max="9" width="2.1640625" style="2" customWidth="1"/>
    <col min="10" max="10" width="14.9140625" style="2" customWidth="1"/>
    <col min="11" max="11" width="2.1640625" style="2" customWidth="1"/>
    <col min="12" max="12" width="14.9140625" style="2" customWidth="1"/>
    <col min="13" max="13" width="2.1640625" style="2" customWidth="1"/>
    <col min="14" max="14" width="14.9140625" style="2" customWidth="1"/>
    <col min="15" max="15" width="2.1640625" style="2" customWidth="1"/>
    <col min="16" max="16" width="14.9140625" style="2" customWidth="1"/>
    <col min="17" max="16384" width="9.4140625" style="2"/>
  </cols>
  <sheetData>
    <row r="1" spans="1:16" s="63" customFormat="1" ht="20.25" customHeight="1" x14ac:dyDescent="0.45">
      <c r="A1" s="1" t="s">
        <v>0</v>
      </c>
      <c r="B1" s="2"/>
      <c r="C1" s="2"/>
      <c r="D1" s="2"/>
      <c r="E1" s="2"/>
      <c r="F1" s="2"/>
    </row>
    <row r="2" spans="1:16" s="65" customFormat="1" ht="20.25" customHeight="1" x14ac:dyDescent="0.35">
      <c r="A2" s="64" t="s">
        <v>93</v>
      </c>
      <c r="B2" s="5"/>
      <c r="C2" s="5"/>
      <c r="F2" s="66"/>
    </row>
    <row r="4" spans="1:16" ht="20.25" customHeight="1" x14ac:dyDescent="0.3">
      <c r="A4" s="8"/>
      <c r="B4" s="8"/>
      <c r="C4" s="8"/>
      <c r="D4" s="102" t="s">
        <v>123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8"/>
      <c r="B5" s="8"/>
      <c r="C5" s="8"/>
      <c r="E5" s="9"/>
      <c r="F5" s="9"/>
      <c r="G5" s="9"/>
      <c r="H5" s="106" t="s">
        <v>95</v>
      </c>
      <c r="I5" s="106"/>
      <c r="J5" s="106"/>
      <c r="K5" s="106"/>
      <c r="L5" s="106"/>
      <c r="M5" s="9"/>
      <c r="N5" s="9"/>
      <c r="O5" s="9"/>
      <c r="P5" s="9"/>
    </row>
    <row r="6" spans="1:16" ht="20.25" customHeight="1" x14ac:dyDescent="0.3">
      <c r="A6" s="8"/>
      <c r="B6" s="8"/>
      <c r="C6" s="8"/>
      <c r="D6" s="9" t="s">
        <v>96</v>
      </c>
      <c r="E6" s="9"/>
      <c r="H6" s="9"/>
      <c r="I6" s="9"/>
      <c r="J6" s="9" t="s">
        <v>97</v>
      </c>
      <c r="K6" s="9"/>
    </row>
    <row r="7" spans="1:16" ht="20.25" customHeight="1" x14ac:dyDescent="0.3">
      <c r="A7" s="8"/>
      <c r="B7" s="8"/>
      <c r="C7" s="8"/>
      <c r="D7" s="9" t="s">
        <v>98</v>
      </c>
      <c r="E7" s="9"/>
      <c r="H7" s="9" t="s">
        <v>99</v>
      </c>
      <c r="I7" s="9"/>
      <c r="J7" s="9" t="s">
        <v>100</v>
      </c>
      <c r="K7" s="9"/>
      <c r="N7" s="9" t="s">
        <v>97</v>
      </c>
      <c r="P7" s="9" t="s">
        <v>101</v>
      </c>
    </row>
    <row r="8" spans="1:16" ht="20.25" customHeight="1" x14ac:dyDescent="0.3">
      <c r="A8" s="8"/>
      <c r="B8" s="28" t="s">
        <v>8</v>
      </c>
      <c r="C8" s="28"/>
      <c r="D8" s="9" t="s">
        <v>102</v>
      </c>
      <c r="E8" s="9"/>
      <c r="F8" s="9" t="s">
        <v>103</v>
      </c>
      <c r="G8" s="9"/>
      <c r="H8" s="9" t="s">
        <v>104</v>
      </c>
      <c r="I8" s="9"/>
      <c r="J8" s="9" t="s">
        <v>105</v>
      </c>
      <c r="K8" s="9"/>
      <c r="L8" s="9" t="s">
        <v>106</v>
      </c>
      <c r="M8" s="9"/>
      <c r="N8" s="9" t="s">
        <v>100</v>
      </c>
      <c r="O8" s="9"/>
      <c r="P8" s="9" t="s">
        <v>107</v>
      </c>
    </row>
    <row r="9" spans="1:16" ht="20.25" customHeight="1" x14ac:dyDescent="0.3">
      <c r="A9" s="67"/>
      <c r="B9" s="28"/>
      <c r="C9" s="28"/>
      <c r="D9" s="101" t="s">
        <v>10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</row>
    <row r="10" spans="1:16" ht="20.25" customHeight="1" x14ac:dyDescent="0.3">
      <c r="A10" s="14" t="s">
        <v>120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s="4" customFormat="1" ht="20.25" customHeight="1" x14ac:dyDescent="0.3">
      <c r="A11" s="14" t="s">
        <v>121</v>
      </c>
      <c r="B11" s="32"/>
      <c r="C11" s="32"/>
      <c r="D11" s="69">
        <v>112342</v>
      </c>
      <c r="E11" s="69"/>
      <c r="F11" s="69">
        <v>362514</v>
      </c>
      <c r="G11" s="69"/>
      <c r="H11" s="69">
        <v>11235</v>
      </c>
      <c r="I11" s="69"/>
      <c r="J11" s="69">
        <v>107028</v>
      </c>
      <c r="K11" s="69"/>
      <c r="L11" s="24">
        <v>297886</v>
      </c>
      <c r="M11" s="24"/>
      <c r="N11" s="24">
        <v>-107028</v>
      </c>
      <c r="O11" s="69"/>
      <c r="P11" s="69">
        <f>SUM(D11:N11)</f>
        <v>783977</v>
      </c>
    </row>
    <row r="12" spans="1:16" ht="20.25" customHeight="1" x14ac:dyDescent="0.3">
      <c r="A12" s="14"/>
      <c r="B12" s="28"/>
      <c r="C12" s="28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ht="20.25" customHeight="1" x14ac:dyDescent="0.3">
      <c r="A13" s="23" t="s">
        <v>110</v>
      </c>
      <c r="B13" s="2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20.25" customHeight="1" x14ac:dyDescent="0.3">
      <c r="A14" s="71" t="s">
        <v>111</v>
      </c>
      <c r="B14" s="28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20.25" customHeight="1" x14ac:dyDescent="0.3">
      <c r="A15" s="72" t="s">
        <v>113</v>
      </c>
      <c r="B15" s="28" t="s">
        <v>114</v>
      </c>
      <c r="C15" s="70"/>
      <c r="D15" s="73">
        <v>0</v>
      </c>
      <c r="E15" s="19"/>
      <c r="F15" s="73">
        <v>0</v>
      </c>
      <c r="G15" s="19"/>
      <c r="H15" s="73">
        <v>0</v>
      </c>
      <c r="I15" s="19"/>
      <c r="J15" s="19">
        <v>0</v>
      </c>
      <c r="K15" s="19"/>
      <c r="L15" s="19">
        <v>-51925</v>
      </c>
      <c r="M15" s="19"/>
      <c r="N15" s="19">
        <v>0</v>
      </c>
      <c r="O15" s="19"/>
      <c r="P15" s="74">
        <f>SUM(D15:N15)</f>
        <v>-51925</v>
      </c>
    </row>
    <row r="16" spans="1:16" ht="20.25" customHeight="1" x14ac:dyDescent="0.3">
      <c r="A16" s="75" t="s">
        <v>115</v>
      </c>
      <c r="B16" s="28"/>
      <c r="C16" s="70"/>
      <c r="D16" s="76">
        <f>SUM(D15:D15)</f>
        <v>0</v>
      </c>
      <c r="E16" s="77"/>
      <c r="F16" s="76">
        <f>SUM(F15:F15)</f>
        <v>0</v>
      </c>
      <c r="G16" s="77"/>
      <c r="H16" s="76">
        <f>SUM(H15:H15)</f>
        <v>0</v>
      </c>
      <c r="I16" s="19"/>
      <c r="J16" s="76">
        <f>SUM(J15:J15)</f>
        <v>0</v>
      </c>
      <c r="K16" s="77"/>
      <c r="L16" s="76">
        <f>SUM(L15:L15)</f>
        <v>-51925</v>
      </c>
      <c r="M16" s="77"/>
      <c r="N16" s="76">
        <f>SUM(N15:N15)</f>
        <v>0</v>
      </c>
      <c r="O16" s="77"/>
      <c r="P16" s="76">
        <f>SUM(P15:P15)</f>
        <v>-51925</v>
      </c>
    </row>
    <row r="17" spans="1:16" ht="20.25" customHeight="1" x14ac:dyDescent="0.3">
      <c r="A17" s="14" t="s">
        <v>116</v>
      </c>
      <c r="B17" s="28"/>
      <c r="C17" s="70"/>
      <c r="D17" s="76">
        <f>D16</f>
        <v>0</v>
      </c>
      <c r="E17" s="77"/>
      <c r="F17" s="76">
        <f>F16</f>
        <v>0</v>
      </c>
      <c r="G17" s="77"/>
      <c r="H17" s="76">
        <f>H16</f>
        <v>0</v>
      </c>
      <c r="I17" s="19"/>
      <c r="J17" s="76">
        <f>J16</f>
        <v>0</v>
      </c>
      <c r="K17" s="77"/>
      <c r="L17" s="76">
        <f>L16</f>
        <v>-51925</v>
      </c>
      <c r="M17" s="77"/>
      <c r="N17" s="76">
        <f>N16</f>
        <v>0</v>
      </c>
      <c r="O17" s="77"/>
      <c r="P17" s="76">
        <f>P16</f>
        <v>-51925</v>
      </c>
    </row>
    <row r="18" spans="1:16" ht="20.25" customHeight="1" x14ac:dyDescent="0.3">
      <c r="A18" s="14"/>
      <c r="B18" s="28"/>
      <c r="C18" s="28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 ht="20.25" customHeight="1" x14ac:dyDescent="0.3">
      <c r="A19" s="4" t="s">
        <v>117</v>
      </c>
      <c r="B19" s="8"/>
      <c r="C19" s="8"/>
      <c r="D19" s="78"/>
      <c r="E19" s="78"/>
      <c r="F19" s="78"/>
      <c r="G19" s="78"/>
      <c r="H19" s="78"/>
      <c r="I19" s="78"/>
      <c r="J19" s="78"/>
      <c r="K19" s="68"/>
      <c r="L19" s="78"/>
      <c r="M19" s="78"/>
      <c r="N19" s="78"/>
      <c r="O19" s="78"/>
      <c r="P19" s="78"/>
    </row>
    <row r="20" spans="1:16" ht="20.25" customHeight="1" x14ac:dyDescent="0.3">
      <c r="A20" s="72" t="s">
        <v>118</v>
      </c>
      <c r="B20" s="13"/>
      <c r="C20" s="13"/>
      <c r="D20" s="79">
        <v>0</v>
      </c>
      <c r="E20" s="79"/>
      <c r="F20" s="79">
        <v>0</v>
      </c>
      <c r="G20" s="79"/>
      <c r="H20" s="73">
        <v>0</v>
      </c>
      <c r="I20" s="73"/>
      <c r="J20" s="73">
        <v>0</v>
      </c>
      <c r="K20" s="80"/>
      <c r="L20" s="74">
        <v>-4180</v>
      </c>
      <c r="M20" s="74"/>
      <c r="N20" s="73">
        <v>0</v>
      </c>
      <c r="O20" s="78"/>
      <c r="P20" s="74">
        <f>SUM(D20:N20)</f>
        <v>-4180</v>
      </c>
    </row>
    <row r="21" spans="1:16" ht="20.25" customHeight="1" x14ac:dyDescent="0.3">
      <c r="A21" s="4" t="s">
        <v>84</v>
      </c>
      <c r="B21" s="71"/>
      <c r="C21" s="71"/>
      <c r="D21" s="81">
        <f>SUM(D20:D20)</f>
        <v>0</v>
      </c>
      <c r="E21" s="82"/>
      <c r="F21" s="81">
        <f>SUM(F20:F20)</f>
        <v>0</v>
      </c>
      <c r="G21" s="82"/>
      <c r="H21" s="81">
        <f>SUM(H20:H20)</f>
        <v>0</v>
      </c>
      <c r="I21" s="83"/>
      <c r="J21" s="81">
        <f>SUM(J20:J20)</f>
        <v>0</v>
      </c>
      <c r="K21" s="68"/>
      <c r="L21" s="76">
        <f>SUM(L20:L20)</f>
        <v>-4180</v>
      </c>
      <c r="M21" s="77"/>
      <c r="N21" s="76">
        <f>SUM(N20:N20)</f>
        <v>0</v>
      </c>
      <c r="O21" s="84"/>
      <c r="P21" s="76">
        <f>SUM(P20:P20)</f>
        <v>-4180</v>
      </c>
    </row>
    <row r="22" spans="1:16" ht="20.25" customHeight="1" x14ac:dyDescent="0.3">
      <c r="A22" s="14"/>
      <c r="B22" s="28"/>
      <c r="C22" s="28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8"/>
      <c r="P22" s="70"/>
    </row>
    <row r="23" spans="1:16" s="4" customFormat="1" ht="20.25" customHeight="1" thickBot="1" x14ac:dyDescent="0.35">
      <c r="A23" s="14" t="s">
        <v>122</v>
      </c>
      <c r="B23" s="32"/>
      <c r="C23" s="32"/>
      <c r="D23" s="49">
        <f>SUM(D11,D17,D21)</f>
        <v>112342</v>
      </c>
      <c r="E23" s="47"/>
      <c r="F23" s="49">
        <f>SUM(F11,F17,F21)</f>
        <v>362514</v>
      </c>
      <c r="G23" s="47"/>
      <c r="H23" s="49">
        <f>SUM(H11,H17,H21)</f>
        <v>11235</v>
      </c>
      <c r="I23" s="47"/>
      <c r="J23" s="49">
        <f>SUM(J11,J17,J21)</f>
        <v>107028</v>
      </c>
      <c r="K23" s="47"/>
      <c r="L23" s="49">
        <f>SUM(L11,L17,L21)</f>
        <v>241781</v>
      </c>
      <c r="M23" s="47"/>
      <c r="N23" s="49">
        <f>SUM(N11,N17,N21)</f>
        <v>-107028</v>
      </c>
      <c r="O23" s="47"/>
      <c r="P23" s="49">
        <f>SUM(P11,P17,P21)</f>
        <v>727872</v>
      </c>
    </row>
    <row r="24" spans="1:16" ht="20.25" customHeight="1" thickTop="1" x14ac:dyDescent="0.3"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1:16" s="51" customFormat="1" ht="20.25" customHeight="1" x14ac:dyDescent="0.3"/>
    <row r="26" spans="1:16" ht="20.25" customHeight="1" x14ac:dyDescent="0.3">
      <c r="D26" s="68"/>
      <c r="F26" s="68"/>
      <c r="H26" s="68"/>
      <c r="I26" s="68"/>
      <c r="J26" s="68"/>
      <c r="L26" s="68"/>
      <c r="M26" s="68"/>
      <c r="N26" s="68"/>
      <c r="O26" s="68"/>
      <c r="P26" s="68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67" firstPageNumber="10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D30A-8CFA-4083-AD27-57D66D773AB2}">
  <sheetPr>
    <tabColor theme="3" tint="0.79998168889431442"/>
  </sheetPr>
  <dimension ref="A1:N79"/>
  <sheetViews>
    <sheetView tabSelected="1" view="pageBreakPreview" topLeftCell="A62" zoomScale="85" zoomScaleNormal="85" zoomScaleSheetLayoutView="85" workbookViewId="0">
      <selection activeCell="I72" sqref="I72"/>
    </sheetView>
  </sheetViews>
  <sheetFormatPr defaultColWidth="9.4140625" defaultRowHeight="18.75" customHeight="1" x14ac:dyDescent="0.3"/>
  <cols>
    <col min="1" max="1" width="45.4140625" style="7" customWidth="1"/>
    <col min="2" max="2" width="6" style="91" customWidth="1"/>
    <col min="3" max="3" width="12.4140625" style="2" customWidth="1"/>
    <col min="4" max="4" width="1.75" style="2" customWidth="1"/>
    <col min="5" max="5" width="12.4140625" style="2" customWidth="1"/>
    <col min="6" max="6" width="1.75" style="3" customWidth="1"/>
    <col min="7" max="7" width="12.4140625" style="2" customWidth="1"/>
    <col min="8" max="8" width="1.75" style="2" customWidth="1"/>
    <col min="9" max="9" width="12.4140625" style="2" customWidth="1"/>
    <col min="10" max="11" width="14" style="2" bestFit="1" customWidth="1"/>
    <col min="12" max="12" width="10.6640625" style="2" bestFit="1" customWidth="1"/>
    <col min="13" max="16384" width="9.4140625" style="2"/>
  </cols>
  <sheetData>
    <row r="1" spans="1:9" s="88" customFormat="1" ht="18.75" customHeight="1" x14ac:dyDescent="0.4">
      <c r="A1" s="1" t="s">
        <v>0</v>
      </c>
      <c r="B1" s="87"/>
      <c r="C1" s="2"/>
      <c r="D1" s="2"/>
      <c r="E1" s="2"/>
      <c r="F1" s="2"/>
      <c r="G1" s="2"/>
    </row>
    <row r="2" spans="1:9" s="65" customFormat="1" ht="18.75" customHeight="1" x14ac:dyDescent="0.35">
      <c r="A2" s="5" t="s">
        <v>124</v>
      </c>
      <c r="B2" s="89"/>
      <c r="F2" s="90"/>
    </row>
    <row r="3" spans="1:9" ht="15.75" customHeight="1" x14ac:dyDescent="0.3"/>
    <row r="4" spans="1:9" ht="18.75" customHeight="1" x14ac:dyDescent="0.3">
      <c r="C4" s="102" t="s">
        <v>2</v>
      </c>
      <c r="D4" s="102"/>
      <c r="E4" s="102"/>
      <c r="G4" s="102" t="s">
        <v>3</v>
      </c>
      <c r="H4" s="102"/>
      <c r="I4" s="102"/>
    </row>
    <row r="5" spans="1:9" ht="18.75" customHeight="1" x14ac:dyDescent="0.3">
      <c r="C5" s="102" t="s">
        <v>4</v>
      </c>
      <c r="D5" s="102"/>
      <c r="E5" s="102"/>
      <c r="F5" s="10"/>
      <c r="G5" s="102" t="s">
        <v>4</v>
      </c>
      <c r="H5" s="102"/>
      <c r="I5" s="102"/>
    </row>
    <row r="6" spans="1:9" ht="18.75" customHeight="1" x14ac:dyDescent="0.3">
      <c r="C6" s="105" t="s">
        <v>86</v>
      </c>
      <c r="D6" s="105"/>
      <c r="E6" s="105"/>
      <c r="F6" s="10"/>
      <c r="G6" s="105" t="s">
        <v>86</v>
      </c>
      <c r="H6" s="105"/>
      <c r="I6" s="105"/>
    </row>
    <row r="7" spans="1:9" ht="18.75" customHeight="1" x14ac:dyDescent="0.3">
      <c r="C7" s="103" t="s">
        <v>5</v>
      </c>
      <c r="D7" s="103"/>
      <c r="E7" s="103"/>
      <c r="F7" s="10"/>
      <c r="G7" s="103" t="s">
        <v>5</v>
      </c>
      <c r="H7" s="103"/>
      <c r="I7" s="103"/>
    </row>
    <row r="8" spans="1:9" ht="18.75" customHeight="1" x14ac:dyDescent="0.3">
      <c r="C8" s="9">
        <v>2025</v>
      </c>
      <c r="D8" s="9"/>
      <c r="E8" s="9">
        <v>2024</v>
      </c>
      <c r="G8" s="9">
        <v>2025</v>
      </c>
      <c r="H8" s="9"/>
      <c r="I8" s="9">
        <v>2024</v>
      </c>
    </row>
    <row r="9" spans="1:9" ht="18.75" customHeight="1" x14ac:dyDescent="0.3">
      <c r="C9" s="101" t="s">
        <v>10</v>
      </c>
      <c r="D9" s="101"/>
      <c r="E9" s="101"/>
      <c r="F9" s="101"/>
      <c r="G9" s="101"/>
      <c r="H9" s="101"/>
      <c r="I9" s="101"/>
    </row>
    <row r="10" spans="1:9" ht="18.75" customHeight="1" x14ac:dyDescent="0.3">
      <c r="A10" s="15" t="s">
        <v>125</v>
      </c>
      <c r="B10" s="92"/>
      <c r="C10" s="20"/>
      <c r="D10" s="20"/>
      <c r="E10" s="20"/>
      <c r="F10" s="20"/>
      <c r="G10" s="20"/>
      <c r="H10" s="20"/>
      <c r="I10" s="20"/>
    </row>
    <row r="11" spans="1:9" ht="18.75" customHeight="1" x14ac:dyDescent="0.3">
      <c r="A11" s="7" t="s">
        <v>91</v>
      </c>
      <c r="C11" s="19">
        <v>-40228</v>
      </c>
      <c r="D11" s="19"/>
      <c r="E11" s="20">
        <v>-5177</v>
      </c>
      <c r="F11" s="19"/>
      <c r="G11" s="19">
        <v>-4180</v>
      </c>
      <c r="H11" s="19"/>
      <c r="I11" s="20">
        <v>-2399</v>
      </c>
    </row>
    <row r="12" spans="1:9" ht="18.75" customHeight="1" x14ac:dyDescent="0.3">
      <c r="A12" s="44" t="s">
        <v>126</v>
      </c>
      <c r="C12" s="19"/>
      <c r="D12" s="19"/>
      <c r="E12" s="20"/>
      <c r="F12" s="19"/>
      <c r="G12" s="19"/>
      <c r="H12" s="19"/>
      <c r="I12" s="20"/>
    </row>
    <row r="13" spans="1:9" ht="18.75" customHeight="1" x14ac:dyDescent="0.3">
      <c r="A13" s="7" t="s">
        <v>127</v>
      </c>
      <c r="C13" s="19">
        <v>-1104</v>
      </c>
      <c r="D13" s="19"/>
      <c r="E13" s="20">
        <v>26</v>
      </c>
      <c r="F13" s="19"/>
      <c r="G13" s="19">
        <v>-1104</v>
      </c>
      <c r="H13" s="19"/>
      <c r="I13" s="20">
        <v>-45</v>
      </c>
    </row>
    <row r="14" spans="1:9" ht="18.75" customHeight="1" x14ac:dyDescent="0.3">
      <c r="A14" s="7" t="s">
        <v>80</v>
      </c>
      <c r="C14" s="19">
        <v>7181</v>
      </c>
      <c r="D14" s="19"/>
      <c r="E14" s="20">
        <v>1828</v>
      </c>
      <c r="F14" s="19"/>
      <c r="G14" s="19">
        <v>6656</v>
      </c>
      <c r="H14" s="19"/>
      <c r="I14" s="20">
        <v>1824</v>
      </c>
    </row>
    <row r="15" spans="1:9" ht="18.75" customHeight="1" x14ac:dyDescent="0.3">
      <c r="A15" s="7" t="s">
        <v>128</v>
      </c>
      <c r="C15" s="19">
        <v>21047</v>
      </c>
      <c r="D15" s="19"/>
      <c r="E15" s="20">
        <v>16221</v>
      </c>
      <c r="F15" s="19"/>
      <c r="G15" s="19">
        <v>17323</v>
      </c>
      <c r="H15" s="19"/>
      <c r="I15" s="20">
        <v>16075</v>
      </c>
    </row>
    <row r="16" spans="1:9" ht="18.75" customHeight="1" x14ac:dyDescent="0.3">
      <c r="A16" s="7" t="s">
        <v>129</v>
      </c>
      <c r="C16" s="19">
        <v>638</v>
      </c>
      <c r="D16" s="19"/>
      <c r="E16" s="20">
        <v>-995</v>
      </c>
      <c r="F16" s="19"/>
      <c r="G16" s="19">
        <v>638</v>
      </c>
      <c r="H16" s="19"/>
      <c r="I16" s="20">
        <v>-995</v>
      </c>
    </row>
    <row r="17" spans="1:9" ht="18.75" customHeight="1" x14ac:dyDescent="0.3">
      <c r="A17" s="7" t="s">
        <v>130</v>
      </c>
      <c r="C17" s="19">
        <v>185</v>
      </c>
      <c r="D17" s="19"/>
      <c r="E17" s="20">
        <v>-86</v>
      </c>
      <c r="F17" s="19"/>
      <c r="G17" s="19">
        <v>185</v>
      </c>
      <c r="H17" s="19"/>
      <c r="I17" s="20">
        <v>-86</v>
      </c>
    </row>
    <row r="18" spans="1:9" ht="18.75" customHeight="1" x14ac:dyDescent="0.3">
      <c r="A18" s="7" t="s">
        <v>131</v>
      </c>
      <c r="C18" s="19">
        <v>3013</v>
      </c>
      <c r="D18" s="19"/>
      <c r="E18" s="19">
        <v>0</v>
      </c>
      <c r="F18" s="19"/>
      <c r="G18" s="19">
        <v>3013</v>
      </c>
      <c r="H18" s="19"/>
      <c r="I18" s="19">
        <v>0</v>
      </c>
    </row>
    <row r="19" spans="1:9" ht="18.75" customHeight="1" x14ac:dyDescent="0.3">
      <c r="A19" s="7" t="s">
        <v>132</v>
      </c>
      <c r="C19" s="19">
        <v>6108</v>
      </c>
      <c r="D19" s="19"/>
      <c r="E19" s="20">
        <v>3220</v>
      </c>
      <c r="F19" s="19"/>
      <c r="G19" s="19">
        <v>6108</v>
      </c>
      <c r="H19" s="19"/>
      <c r="I19" s="20">
        <v>3220</v>
      </c>
    </row>
    <row r="20" spans="1:9" ht="18.75" customHeight="1" x14ac:dyDescent="0.3">
      <c r="A20" s="7" t="s">
        <v>133</v>
      </c>
      <c r="C20" s="19">
        <v>-1591</v>
      </c>
      <c r="D20" s="19"/>
      <c r="E20" s="20">
        <v>-2056</v>
      </c>
      <c r="F20" s="19"/>
      <c r="G20" s="19">
        <v>-1619</v>
      </c>
      <c r="H20" s="19"/>
      <c r="I20" s="20">
        <v>-2056</v>
      </c>
    </row>
    <row r="21" spans="1:9" ht="18.75" customHeight="1" x14ac:dyDescent="0.3">
      <c r="A21" s="7" t="s">
        <v>134</v>
      </c>
      <c r="C21" s="19">
        <v>1965</v>
      </c>
      <c r="D21" s="19"/>
      <c r="E21" s="20">
        <v>1994</v>
      </c>
      <c r="F21" s="19"/>
      <c r="G21" s="19">
        <v>1965</v>
      </c>
      <c r="H21" s="19"/>
      <c r="I21" s="20">
        <v>1994</v>
      </c>
    </row>
    <row r="22" spans="1:9" ht="18.75" customHeight="1" x14ac:dyDescent="0.3">
      <c r="A22" s="7" t="s">
        <v>135</v>
      </c>
      <c r="C22" s="19">
        <v>6327</v>
      </c>
      <c r="D22" s="19"/>
      <c r="E22" s="20">
        <v>416</v>
      </c>
      <c r="F22" s="19"/>
      <c r="G22" s="19">
        <v>-14</v>
      </c>
      <c r="H22" s="19"/>
      <c r="I22" s="20">
        <v>416</v>
      </c>
    </row>
    <row r="23" spans="1:9" ht="18.75" customHeight="1" x14ac:dyDescent="0.3">
      <c r="A23" s="7" t="s">
        <v>136</v>
      </c>
      <c r="C23" s="19">
        <v>-2406</v>
      </c>
      <c r="D23" s="19"/>
      <c r="E23" s="20">
        <v>-3790</v>
      </c>
      <c r="F23" s="19"/>
      <c r="G23" s="19">
        <v>-1670</v>
      </c>
      <c r="H23" s="19"/>
      <c r="I23" s="20">
        <v>-3234</v>
      </c>
    </row>
    <row r="24" spans="1:9" s="4" customFormat="1" ht="18.75" customHeight="1" x14ac:dyDescent="0.3">
      <c r="A24" s="14"/>
      <c r="B24" s="92"/>
      <c r="C24" s="93">
        <f>SUM(C11:C23)</f>
        <v>1135</v>
      </c>
      <c r="D24" s="19"/>
      <c r="E24" s="93">
        <f>SUM(E11:E23)</f>
        <v>11601</v>
      </c>
      <c r="F24" s="19"/>
      <c r="G24" s="93">
        <f>SUM(G11:G23)</f>
        <v>27301</v>
      </c>
      <c r="H24" s="19"/>
      <c r="I24" s="93">
        <f>SUM(I11:I23)</f>
        <v>14714</v>
      </c>
    </row>
    <row r="25" spans="1:9" ht="18.75" customHeight="1" x14ac:dyDescent="0.3">
      <c r="A25" s="44" t="s">
        <v>137</v>
      </c>
      <c r="C25" s="39"/>
      <c r="D25" s="74"/>
      <c r="E25" s="39"/>
      <c r="F25" s="74"/>
      <c r="G25" s="39"/>
      <c r="H25" s="74"/>
      <c r="I25" s="39"/>
    </row>
    <row r="26" spans="1:9" ht="18.75" customHeight="1" x14ac:dyDescent="0.3">
      <c r="A26" s="7" t="s">
        <v>13</v>
      </c>
      <c r="C26" s="19">
        <v>61391</v>
      </c>
      <c r="D26" s="19"/>
      <c r="E26" s="20">
        <v>7591</v>
      </c>
      <c r="F26" s="19"/>
      <c r="G26" s="19">
        <v>102116</v>
      </c>
      <c r="H26" s="19"/>
      <c r="I26" s="20">
        <v>-1714</v>
      </c>
    </row>
    <row r="27" spans="1:9" ht="18.75" customHeight="1" x14ac:dyDescent="0.3">
      <c r="A27" s="7" t="s">
        <v>23</v>
      </c>
      <c r="C27" s="19">
        <v>14014</v>
      </c>
      <c r="D27" s="19"/>
      <c r="E27" s="20">
        <v>-6784</v>
      </c>
      <c r="F27" s="19"/>
      <c r="G27" s="19">
        <v>10324</v>
      </c>
      <c r="H27" s="19"/>
      <c r="I27" s="20">
        <v>2915</v>
      </c>
    </row>
    <row r="28" spans="1:9" ht="18.75" customHeight="1" x14ac:dyDescent="0.3">
      <c r="A28" s="7" t="s">
        <v>138</v>
      </c>
      <c r="C28" s="19">
        <v>-112295</v>
      </c>
      <c r="D28" s="19"/>
      <c r="E28" s="20">
        <v>-82795</v>
      </c>
      <c r="F28" s="19"/>
      <c r="G28" s="19">
        <v>-81383</v>
      </c>
      <c r="H28" s="19"/>
      <c r="I28" s="20">
        <v>-82077</v>
      </c>
    </row>
    <row r="29" spans="1:9" ht="18.75" customHeight="1" x14ac:dyDescent="0.3">
      <c r="A29" s="7" t="s">
        <v>17</v>
      </c>
      <c r="C29" s="19">
        <v>4874</v>
      </c>
      <c r="D29" s="19"/>
      <c r="E29" s="20">
        <v>-11129</v>
      </c>
      <c r="F29" s="19"/>
      <c r="G29" s="19">
        <v>26256</v>
      </c>
      <c r="H29" s="19"/>
      <c r="I29" s="20">
        <v>-11150</v>
      </c>
    </row>
    <row r="30" spans="1:9" ht="18.75" customHeight="1" x14ac:dyDescent="0.3">
      <c r="A30" s="7" t="s">
        <v>18</v>
      </c>
      <c r="C30" s="19">
        <v>-6673</v>
      </c>
      <c r="D30" s="19"/>
      <c r="E30" s="20">
        <v>-1668</v>
      </c>
      <c r="F30" s="19"/>
      <c r="G30" s="19">
        <v>-1182</v>
      </c>
      <c r="H30" s="19"/>
      <c r="I30" s="20">
        <v>-932</v>
      </c>
    </row>
    <row r="31" spans="1:9" ht="18.75" customHeight="1" x14ac:dyDescent="0.3">
      <c r="A31" s="7" t="s">
        <v>31</v>
      </c>
      <c r="C31" s="19">
        <v>-2030</v>
      </c>
      <c r="D31" s="19"/>
      <c r="E31" s="20">
        <v>165</v>
      </c>
      <c r="F31" s="19"/>
      <c r="G31" s="19">
        <v>79</v>
      </c>
      <c r="H31" s="19"/>
      <c r="I31" s="20">
        <v>186</v>
      </c>
    </row>
    <row r="32" spans="1:9" ht="18.75" customHeight="1" x14ac:dyDescent="0.3">
      <c r="A32" s="7" t="s">
        <v>37</v>
      </c>
      <c r="C32" s="19">
        <v>230838</v>
      </c>
      <c r="D32" s="19"/>
      <c r="E32" s="20">
        <v>91629</v>
      </c>
      <c r="F32" s="19"/>
      <c r="G32" s="19">
        <v>181182</v>
      </c>
      <c r="H32" s="19"/>
      <c r="I32" s="20">
        <v>89926</v>
      </c>
    </row>
    <row r="33" spans="1:9" ht="18.75" customHeight="1" x14ac:dyDescent="0.3">
      <c r="A33" s="7" t="s">
        <v>139</v>
      </c>
      <c r="C33" s="19">
        <v>653</v>
      </c>
      <c r="D33" s="19"/>
      <c r="E33" s="20">
        <v>609</v>
      </c>
      <c r="F33" s="19"/>
      <c r="G33" s="19">
        <v>653</v>
      </c>
      <c r="H33" s="19"/>
      <c r="I33" s="20">
        <v>609</v>
      </c>
    </row>
    <row r="34" spans="1:9" ht="18.75" customHeight="1" x14ac:dyDescent="0.3">
      <c r="A34" s="7" t="s">
        <v>44</v>
      </c>
      <c r="C34" s="19">
        <v>-13953</v>
      </c>
      <c r="D34" s="19"/>
      <c r="E34" s="20">
        <v>-7826</v>
      </c>
      <c r="F34" s="19"/>
      <c r="G34" s="19">
        <v>-15172</v>
      </c>
      <c r="H34" s="19"/>
      <c r="I34" s="20">
        <v>-7828</v>
      </c>
    </row>
    <row r="35" spans="1:9" ht="18.75" customHeight="1" x14ac:dyDescent="0.3">
      <c r="A35" s="7" t="s">
        <v>140</v>
      </c>
      <c r="C35" s="19">
        <v>-1279</v>
      </c>
      <c r="D35" s="19"/>
      <c r="E35" s="20">
        <v>-680</v>
      </c>
      <c r="F35" s="19"/>
      <c r="G35" s="19">
        <v>-1279</v>
      </c>
      <c r="H35" s="19"/>
      <c r="I35" s="20">
        <v>-680</v>
      </c>
    </row>
    <row r="36" spans="1:9" ht="18.75" customHeight="1" x14ac:dyDescent="0.3">
      <c r="A36" s="7" t="s">
        <v>141</v>
      </c>
      <c r="C36" s="19">
        <v>4119</v>
      </c>
      <c r="D36" s="19"/>
      <c r="E36" s="20">
        <v>3064</v>
      </c>
      <c r="F36" s="19"/>
      <c r="G36" s="19">
        <v>3055</v>
      </c>
      <c r="H36" s="19"/>
      <c r="I36" s="20">
        <v>2827</v>
      </c>
    </row>
    <row r="37" spans="1:9" ht="18.75" customHeight="1" x14ac:dyDescent="0.3">
      <c r="A37" s="7" t="s">
        <v>142</v>
      </c>
      <c r="C37" s="19">
        <v>-4201</v>
      </c>
      <c r="D37" s="19"/>
      <c r="E37" s="19">
        <v>-76</v>
      </c>
      <c r="F37" s="19"/>
      <c r="G37" s="19">
        <v>-4100</v>
      </c>
      <c r="H37" s="19"/>
      <c r="I37" s="19">
        <v>-76</v>
      </c>
    </row>
    <row r="38" spans="1:9" ht="18.75" customHeight="1" x14ac:dyDescent="0.3">
      <c r="A38" s="7" t="s">
        <v>143</v>
      </c>
      <c r="C38" s="93">
        <f>SUM(C24:C37)</f>
        <v>176593</v>
      </c>
      <c r="D38" s="19"/>
      <c r="E38" s="93">
        <f>SUM(E24:E37)</f>
        <v>3701</v>
      </c>
      <c r="F38" s="19"/>
      <c r="G38" s="93">
        <f>SUM(G24:G37)</f>
        <v>247850</v>
      </c>
      <c r="H38" s="19"/>
      <c r="I38" s="93">
        <f>SUM(I24:I37)</f>
        <v>6720</v>
      </c>
    </row>
    <row r="39" spans="1:9" ht="18.75" customHeight="1" x14ac:dyDescent="0.3">
      <c r="A39" s="7" t="s">
        <v>144</v>
      </c>
      <c r="C39" s="19">
        <v>-15057</v>
      </c>
      <c r="D39" s="19"/>
      <c r="E39" s="19">
        <v>-6942</v>
      </c>
      <c r="F39" s="19"/>
      <c r="G39" s="19">
        <v>-14797</v>
      </c>
      <c r="H39" s="19"/>
      <c r="I39" s="19">
        <v>-6929</v>
      </c>
    </row>
    <row r="40" spans="1:9" ht="18.75" customHeight="1" x14ac:dyDescent="0.3">
      <c r="A40" s="23" t="s">
        <v>145</v>
      </c>
      <c r="B40" s="92"/>
      <c r="C40" s="76">
        <f>SUM(C38:C39)</f>
        <v>161536</v>
      </c>
      <c r="D40" s="77"/>
      <c r="E40" s="76">
        <f>SUM(E38:E39)</f>
        <v>-3241</v>
      </c>
      <c r="F40" s="77"/>
      <c r="G40" s="76">
        <f>SUM(G38:G39)</f>
        <v>233053</v>
      </c>
      <c r="H40" s="77"/>
      <c r="I40" s="76">
        <f>SUM(I38:I39)</f>
        <v>-209</v>
      </c>
    </row>
    <row r="41" spans="1:9" ht="18.75" customHeight="1" x14ac:dyDescent="0.3">
      <c r="A41" s="23"/>
      <c r="B41" s="92"/>
      <c r="C41" s="77"/>
      <c r="D41" s="77"/>
      <c r="E41" s="77"/>
      <c r="F41" s="77"/>
      <c r="G41" s="77"/>
      <c r="H41" s="77"/>
      <c r="I41" s="77"/>
    </row>
    <row r="42" spans="1:9" s="88" customFormat="1" ht="18.75" customHeight="1" x14ac:dyDescent="0.4">
      <c r="A42" s="1" t="s">
        <v>0</v>
      </c>
      <c r="B42" s="87"/>
      <c r="C42" s="2"/>
      <c r="D42" s="2"/>
      <c r="E42" s="2"/>
      <c r="F42" s="2"/>
      <c r="G42" s="2"/>
      <c r="H42" s="19"/>
      <c r="I42" s="94"/>
    </row>
    <row r="43" spans="1:9" s="65" customFormat="1" ht="18.75" customHeight="1" x14ac:dyDescent="0.35">
      <c r="A43" s="5" t="s">
        <v>124</v>
      </c>
      <c r="B43" s="89"/>
      <c r="C43" s="94"/>
      <c r="D43" s="19"/>
      <c r="E43" s="94"/>
      <c r="F43" s="95"/>
      <c r="G43" s="94"/>
      <c r="H43" s="19"/>
      <c r="I43" s="94"/>
    </row>
    <row r="44" spans="1:9" ht="18" customHeight="1" x14ac:dyDescent="0.3">
      <c r="C44" s="94"/>
      <c r="D44" s="19"/>
      <c r="E44" s="94"/>
      <c r="F44" s="95"/>
      <c r="G44" s="94"/>
      <c r="H44" s="19"/>
      <c r="I44" s="94"/>
    </row>
    <row r="45" spans="1:9" ht="18" customHeight="1" x14ac:dyDescent="0.3">
      <c r="C45" s="107" t="s">
        <v>2</v>
      </c>
      <c r="D45" s="107"/>
      <c r="E45" s="107"/>
      <c r="F45" s="95"/>
      <c r="G45" s="107" t="s">
        <v>3</v>
      </c>
      <c r="H45" s="107"/>
      <c r="I45" s="107"/>
    </row>
    <row r="46" spans="1:9" ht="18" customHeight="1" x14ac:dyDescent="0.3">
      <c r="A46" s="23"/>
      <c r="B46" s="92"/>
      <c r="C46" s="107" t="s">
        <v>4</v>
      </c>
      <c r="D46" s="107"/>
      <c r="E46" s="107"/>
      <c r="F46" s="96"/>
      <c r="G46" s="107" t="s">
        <v>4</v>
      </c>
      <c r="H46" s="107"/>
      <c r="I46" s="107"/>
    </row>
    <row r="47" spans="1:9" ht="18" customHeight="1" x14ac:dyDescent="0.3">
      <c r="A47" s="23"/>
      <c r="B47" s="92"/>
      <c r="C47" s="105" t="s">
        <v>86</v>
      </c>
      <c r="D47" s="105"/>
      <c r="E47" s="105"/>
      <c r="F47" s="10"/>
      <c r="G47" s="105" t="s">
        <v>86</v>
      </c>
      <c r="H47" s="105"/>
      <c r="I47" s="105"/>
    </row>
    <row r="48" spans="1:9" ht="18" customHeight="1" x14ac:dyDescent="0.3">
      <c r="A48" s="23"/>
      <c r="B48" s="92"/>
      <c r="C48" s="103" t="s">
        <v>5</v>
      </c>
      <c r="D48" s="103"/>
      <c r="E48" s="103"/>
      <c r="F48" s="10"/>
      <c r="G48" s="103" t="s">
        <v>5</v>
      </c>
      <c r="H48" s="103"/>
      <c r="I48" s="103"/>
    </row>
    <row r="49" spans="1:9" ht="18" customHeight="1" x14ac:dyDescent="0.3">
      <c r="A49" s="2"/>
      <c r="C49" s="9">
        <v>2025</v>
      </c>
      <c r="D49" s="9"/>
      <c r="E49" s="9">
        <v>2024</v>
      </c>
      <c r="G49" s="9">
        <v>2025</v>
      </c>
      <c r="H49" s="9"/>
      <c r="I49" s="9">
        <v>2024</v>
      </c>
    </row>
    <row r="50" spans="1:9" ht="18" customHeight="1" x14ac:dyDescent="0.3">
      <c r="C50" s="108" t="s">
        <v>10</v>
      </c>
      <c r="D50" s="108"/>
      <c r="E50" s="108"/>
      <c r="F50" s="108"/>
      <c r="G50" s="108"/>
      <c r="H50" s="108"/>
      <c r="I50" s="108"/>
    </row>
    <row r="51" spans="1:9" ht="17.25" customHeight="1" x14ac:dyDescent="0.3">
      <c r="A51" s="15" t="s">
        <v>146</v>
      </c>
      <c r="B51" s="92"/>
      <c r="C51" s="94"/>
      <c r="D51" s="19"/>
      <c r="E51" s="94"/>
      <c r="F51" s="19"/>
      <c r="G51" s="94"/>
      <c r="H51" s="19"/>
      <c r="I51" s="94"/>
    </row>
    <row r="52" spans="1:9" ht="18.75" customHeight="1" x14ac:dyDescent="0.3">
      <c r="A52" s="7" t="s">
        <v>147</v>
      </c>
      <c r="B52" s="97"/>
      <c r="C52" s="19">
        <v>-20300</v>
      </c>
      <c r="D52" s="19"/>
      <c r="E52" s="19">
        <v>-6200</v>
      </c>
      <c r="F52" s="19"/>
      <c r="G52" s="19">
        <v>-20300</v>
      </c>
      <c r="H52" s="19"/>
      <c r="I52" s="19">
        <v>-6200</v>
      </c>
    </row>
    <row r="53" spans="1:9" ht="18.75" customHeight="1" x14ac:dyDescent="0.3">
      <c r="A53" s="7" t="s">
        <v>148</v>
      </c>
      <c r="B53" s="97"/>
      <c r="C53" s="19">
        <v>0</v>
      </c>
      <c r="D53" s="19"/>
      <c r="E53" s="19">
        <v>0</v>
      </c>
      <c r="F53" s="19"/>
      <c r="G53" s="19">
        <v>-63000</v>
      </c>
      <c r="H53" s="19"/>
      <c r="I53" s="19">
        <v>-59000</v>
      </c>
    </row>
    <row r="54" spans="1:9" ht="18.75" customHeight="1" x14ac:dyDescent="0.3">
      <c r="A54" s="7" t="s">
        <v>149</v>
      </c>
      <c r="C54" s="19">
        <v>-25355</v>
      </c>
      <c r="D54" s="19"/>
      <c r="E54" s="20">
        <v>-25256</v>
      </c>
      <c r="F54" s="19"/>
      <c r="G54" s="19">
        <v>-3035</v>
      </c>
      <c r="H54" s="19"/>
      <c r="I54" s="20">
        <v>-19779</v>
      </c>
    </row>
    <row r="55" spans="1:9" ht="18.75" customHeight="1" x14ac:dyDescent="0.3">
      <c r="A55" s="7" t="s">
        <v>150</v>
      </c>
      <c r="C55" s="19">
        <v>1998</v>
      </c>
      <c r="D55" s="19"/>
      <c r="E55" s="20">
        <v>687</v>
      </c>
      <c r="F55" s="19"/>
      <c r="G55" s="19">
        <v>1936</v>
      </c>
      <c r="H55" s="19"/>
      <c r="I55" s="20">
        <v>687</v>
      </c>
    </row>
    <row r="56" spans="1:9" ht="18.75" customHeight="1" x14ac:dyDescent="0.3">
      <c r="A56" s="7" t="s">
        <v>151</v>
      </c>
      <c r="C56" s="19">
        <v>-2807</v>
      </c>
      <c r="D56" s="19"/>
      <c r="E56" s="19">
        <v>0</v>
      </c>
      <c r="F56" s="19"/>
      <c r="G56" s="19">
        <v>-548</v>
      </c>
      <c r="H56" s="19"/>
      <c r="I56" s="19">
        <v>0</v>
      </c>
    </row>
    <row r="57" spans="1:9" ht="18.75" customHeight="1" x14ac:dyDescent="0.3">
      <c r="A57" s="7" t="s">
        <v>152</v>
      </c>
      <c r="C57" s="19">
        <v>-2390</v>
      </c>
      <c r="D57" s="19"/>
      <c r="E57" s="19">
        <v>-58</v>
      </c>
      <c r="F57" s="19"/>
      <c r="G57" s="19">
        <v>-536</v>
      </c>
      <c r="H57" s="19"/>
      <c r="I57" s="19">
        <v>-58</v>
      </c>
    </row>
    <row r="58" spans="1:9" ht="18.75" customHeight="1" x14ac:dyDescent="0.3">
      <c r="A58" s="23" t="s">
        <v>153</v>
      </c>
      <c r="B58" s="92"/>
      <c r="C58" s="76">
        <f>SUM(C52:C57)</f>
        <v>-48854</v>
      </c>
      <c r="D58" s="77"/>
      <c r="E58" s="76">
        <f>SUM(E52:E57)</f>
        <v>-30827</v>
      </c>
      <c r="F58" s="77"/>
      <c r="G58" s="76">
        <f>SUM(G52:G57)</f>
        <v>-85483</v>
      </c>
      <c r="H58" s="77"/>
      <c r="I58" s="76">
        <f>SUM(I52:I57)</f>
        <v>-84350</v>
      </c>
    </row>
    <row r="59" spans="1:9" ht="17.25" customHeight="1" x14ac:dyDescent="0.3">
      <c r="A59" s="23"/>
      <c r="B59" s="92"/>
      <c r="C59" s="94"/>
      <c r="D59" s="19"/>
      <c r="E59" s="94"/>
      <c r="F59" s="19"/>
      <c r="G59" s="94"/>
      <c r="H59" s="19"/>
      <c r="I59" s="94"/>
    </row>
    <row r="60" spans="1:9" ht="17.25" customHeight="1" x14ac:dyDescent="0.3">
      <c r="A60" s="15" t="s">
        <v>154</v>
      </c>
      <c r="B60" s="92"/>
      <c r="C60" s="94"/>
      <c r="D60" s="94"/>
      <c r="E60" s="94"/>
      <c r="F60" s="94"/>
      <c r="G60" s="94"/>
      <c r="H60" s="94"/>
      <c r="I60" s="94"/>
    </row>
    <row r="61" spans="1:9" ht="18.75" customHeight="1" x14ac:dyDescent="0.3">
      <c r="A61" s="7" t="s">
        <v>155</v>
      </c>
      <c r="C61" s="19">
        <v>0</v>
      </c>
      <c r="D61" s="19"/>
      <c r="E61" s="19">
        <v>-46783</v>
      </c>
      <c r="F61" s="19"/>
      <c r="G61" s="19">
        <v>0</v>
      </c>
      <c r="H61" s="19"/>
      <c r="I61" s="19">
        <v>-46783</v>
      </c>
    </row>
    <row r="62" spans="1:9" ht="18.75" customHeight="1" x14ac:dyDescent="0.3">
      <c r="A62" s="7" t="s">
        <v>156</v>
      </c>
      <c r="B62" s="97"/>
      <c r="C62" s="19"/>
      <c r="D62" s="19"/>
      <c r="E62" s="19"/>
      <c r="F62" s="19"/>
      <c r="G62" s="19"/>
      <c r="H62" s="19"/>
      <c r="I62" s="19"/>
    </row>
    <row r="63" spans="1:9" ht="18.75" customHeight="1" x14ac:dyDescent="0.3">
      <c r="A63" s="7" t="s">
        <v>157</v>
      </c>
      <c r="B63" s="97"/>
      <c r="C63" s="19">
        <v>19160</v>
      </c>
      <c r="D63" s="19"/>
      <c r="E63" s="19">
        <v>0</v>
      </c>
      <c r="F63" s="19"/>
      <c r="G63" s="19">
        <v>0</v>
      </c>
      <c r="H63" s="19"/>
      <c r="I63" s="19">
        <v>0</v>
      </c>
    </row>
    <row r="64" spans="1:9" ht="18.75" customHeight="1" x14ac:dyDescent="0.3">
      <c r="A64" s="7" t="s">
        <v>158</v>
      </c>
      <c r="B64" s="97"/>
      <c r="C64" s="19"/>
      <c r="D64" s="19"/>
      <c r="E64" s="19"/>
      <c r="F64" s="19"/>
      <c r="G64" s="19"/>
      <c r="H64" s="19"/>
      <c r="I64" s="19"/>
    </row>
    <row r="65" spans="1:14" ht="18.75" customHeight="1" x14ac:dyDescent="0.3">
      <c r="A65" s="7" t="s">
        <v>157</v>
      </c>
      <c r="B65" s="97"/>
      <c r="C65" s="19">
        <v>-481</v>
      </c>
      <c r="D65" s="19"/>
      <c r="E65" s="19">
        <v>0</v>
      </c>
      <c r="F65" s="19"/>
      <c r="G65" s="19">
        <v>0</v>
      </c>
      <c r="H65" s="19"/>
      <c r="I65" s="19">
        <v>0</v>
      </c>
    </row>
    <row r="66" spans="1:14" ht="18.75" customHeight="1" x14ac:dyDescent="0.3">
      <c r="A66" s="7" t="s">
        <v>159</v>
      </c>
      <c r="B66" s="97"/>
      <c r="C66" s="19">
        <v>-225427</v>
      </c>
      <c r="D66" s="19"/>
      <c r="E66" s="19">
        <v>0</v>
      </c>
      <c r="F66" s="19"/>
      <c r="G66" s="19">
        <v>-225427</v>
      </c>
      <c r="H66" s="19"/>
      <c r="I66" s="19">
        <v>0</v>
      </c>
    </row>
    <row r="67" spans="1:14" ht="18.75" customHeight="1" x14ac:dyDescent="0.3">
      <c r="A67" s="7" t="s">
        <v>160</v>
      </c>
      <c r="C67" s="19">
        <v>-6116</v>
      </c>
      <c r="D67" s="19"/>
      <c r="E67" s="19">
        <v>-4039</v>
      </c>
      <c r="F67" s="19"/>
      <c r="G67" s="19">
        <v>-5171</v>
      </c>
      <c r="H67" s="19"/>
      <c r="I67" s="19">
        <v>-4030</v>
      </c>
    </row>
    <row r="68" spans="1:14" ht="18.75" customHeight="1" x14ac:dyDescent="0.3">
      <c r="A68" s="7" t="s">
        <v>161</v>
      </c>
      <c r="B68" s="97"/>
      <c r="C68" s="19">
        <v>-51908</v>
      </c>
      <c r="D68" s="19"/>
      <c r="E68" s="19">
        <v>-31297</v>
      </c>
      <c r="F68" s="19"/>
      <c r="G68" s="19">
        <v>-51908</v>
      </c>
      <c r="H68" s="19"/>
      <c r="I68" s="19">
        <v>-31297</v>
      </c>
    </row>
    <row r="69" spans="1:14" ht="18.75" customHeight="1" x14ac:dyDescent="0.3">
      <c r="A69" s="23" t="s">
        <v>162</v>
      </c>
      <c r="B69" s="92"/>
      <c r="C69" s="76">
        <f>SUM(C61:C68)</f>
        <v>-264772</v>
      </c>
      <c r="D69" s="77"/>
      <c r="E69" s="76">
        <f>SUM(E61:E68)</f>
        <v>-82119</v>
      </c>
      <c r="F69" s="77"/>
      <c r="G69" s="76">
        <f>SUM(G61:G68)</f>
        <v>-282506</v>
      </c>
      <c r="H69" s="77"/>
      <c r="I69" s="76">
        <f>SUM(I61:I68)</f>
        <v>-82110</v>
      </c>
    </row>
    <row r="70" spans="1:14" ht="17.25" customHeight="1" x14ac:dyDescent="0.3">
      <c r="A70" s="14"/>
      <c r="B70" s="92"/>
      <c r="C70" s="19"/>
      <c r="D70" s="19"/>
      <c r="E70" s="19"/>
      <c r="F70" s="19"/>
      <c r="G70" s="19"/>
      <c r="H70" s="19"/>
      <c r="I70" s="19"/>
      <c r="L70" s="41"/>
    </row>
    <row r="71" spans="1:14" ht="18.75" customHeight="1" x14ac:dyDescent="0.3">
      <c r="A71" s="23" t="s">
        <v>163</v>
      </c>
      <c r="B71" s="92"/>
      <c r="C71" s="77">
        <f>SUM(C40,C58,C69)</f>
        <v>-152090</v>
      </c>
      <c r="D71" s="77"/>
      <c r="E71" s="77">
        <f>SUM(E40,E58,E69)</f>
        <v>-116187</v>
      </c>
      <c r="F71" s="77"/>
      <c r="G71" s="77">
        <f>SUM(G40,G58,G69)</f>
        <v>-134936</v>
      </c>
      <c r="H71" s="77"/>
      <c r="I71" s="77">
        <f>SUM(I40,I58,I69)</f>
        <v>-166669</v>
      </c>
    </row>
    <row r="72" spans="1:14" ht="18.75" customHeight="1" x14ac:dyDescent="0.3">
      <c r="A72" s="7" t="s">
        <v>164</v>
      </c>
      <c r="C72" s="19">
        <v>242656</v>
      </c>
      <c r="D72" s="19"/>
      <c r="E72" s="19">
        <v>336964</v>
      </c>
      <c r="F72" s="19"/>
      <c r="G72" s="19">
        <v>186258</v>
      </c>
      <c r="H72" s="19"/>
      <c r="I72" s="19">
        <v>328507</v>
      </c>
    </row>
    <row r="73" spans="1:14" ht="18.75" customHeight="1" thickBot="1" x14ac:dyDescent="0.35">
      <c r="A73" s="23" t="s">
        <v>165</v>
      </c>
      <c r="B73" s="92"/>
      <c r="C73" s="98">
        <f>SUM(C71:C72)</f>
        <v>90566</v>
      </c>
      <c r="D73" s="77"/>
      <c r="E73" s="98">
        <f>SUM(E71:E72)</f>
        <v>220777</v>
      </c>
      <c r="F73" s="77"/>
      <c r="G73" s="98">
        <f>SUM(G71:G72)</f>
        <v>51322</v>
      </c>
      <c r="H73" s="77"/>
      <c r="I73" s="98">
        <f>SUM(I71:I72)</f>
        <v>161838</v>
      </c>
      <c r="J73" s="18">
        <f>'BS 3-4'!D11-C73</f>
        <v>0</v>
      </c>
      <c r="K73" s="99"/>
      <c r="L73" s="18">
        <f>'BS 3-4'!H11-'CF11-12'!G73</f>
        <v>0</v>
      </c>
      <c r="M73" s="18"/>
      <c r="N73" s="18"/>
    </row>
    <row r="74" spans="1:14" ht="17.25" customHeight="1" thickTop="1" x14ac:dyDescent="0.3">
      <c r="A74" s="2"/>
      <c r="C74" s="77"/>
      <c r="D74" s="77"/>
      <c r="E74" s="77"/>
      <c r="F74" s="77"/>
      <c r="G74" s="77"/>
      <c r="H74" s="77"/>
      <c r="I74" s="77"/>
      <c r="K74" s="51"/>
      <c r="L74" s="51"/>
    </row>
    <row r="75" spans="1:14" ht="18.75" customHeight="1" x14ac:dyDescent="0.3">
      <c r="A75" s="15" t="s">
        <v>166</v>
      </c>
      <c r="B75" s="92"/>
      <c r="C75" s="77"/>
      <c r="D75" s="77"/>
      <c r="E75" s="77"/>
      <c r="F75" s="77"/>
      <c r="G75" s="77"/>
      <c r="H75" s="77"/>
      <c r="I75" s="77"/>
    </row>
    <row r="76" spans="1:14" ht="18.75" customHeight="1" x14ac:dyDescent="0.3">
      <c r="A76" s="7" t="s">
        <v>167</v>
      </c>
      <c r="C76" s="19">
        <v>8606</v>
      </c>
      <c r="D76" s="19"/>
      <c r="E76" s="19">
        <v>6879</v>
      </c>
      <c r="F76" s="19"/>
      <c r="G76" s="19">
        <v>8606</v>
      </c>
      <c r="H76" s="19"/>
      <c r="I76" s="19">
        <v>6879</v>
      </c>
    </row>
    <row r="77" spans="1:14" ht="18.75" customHeight="1" x14ac:dyDescent="0.3">
      <c r="A77" s="7" t="s">
        <v>168</v>
      </c>
      <c r="C77" s="19">
        <v>1643</v>
      </c>
      <c r="D77" s="19"/>
      <c r="E77" s="19">
        <v>4077</v>
      </c>
      <c r="F77" s="19"/>
      <c r="G77" s="19">
        <v>1643</v>
      </c>
      <c r="H77" s="19"/>
      <c r="I77" s="19">
        <v>3568</v>
      </c>
    </row>
    <row r="78" spans="1:14" ht="18.75" customHeight="1" x14ac:dyDescent="0.3">
      <c r="A78" s="7" t="s">
        <v>169</v>
      </c>
    </row>
    <row r="79" spans="1:14" ht="18.75" customHeight="1" x14ac:dyDescent="0.3">
      <c r="A79" s="7" t="s">
        <v>170</v>
      </c>
      <c r="C79" s="19">
        <v>222775</v>
      </c>
      <c r="D79" s="19"/>
      <c r="E79" s="19">
        <v>97896</v>
      </c>
      <c r="F79" s="19"/>
      <c r="G79" s="19">
        <v>222775</v>
      </c>
      <c r="H79" s="19"/>
      <c r="I79" s="19">
        <v>97896</v>
      </c>
    </row>
  </sheetData>
  <mergeCells count="18">
    <mergeCell ref="C47:E47"/>
    <mergeCell ref="G47:I47"/>
    <mergeCell ref="C48:E48"/>
    <mergeCell ref="G48:I48"/>
    <mergeCell ref="C50:I50"/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79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BS 3-4</vt:lpstr>
      <vt:lpstr>PL5</vt:lpstr>
      <vt:lpstr>PL6</vt:lpstr>
      <vt:lpstr>SH7</vt:lpstr>
      <vt:lpstr>SH8</vt:lpstr>
      <vt:lpstr>SH9</vt:lpstr>
      <vt:lpstr>SH10</vt:lpstr>
      <vt:lpstr>CF11-12</vt:lpstr>
      <vt:lpstr>'BS 3-4'!Print_Area</vt:lpstr>
      <vt:lpstr>'CF11-12'!Print_Area</vt:lpstr>
      <vt:lpstr>'PL5'!Print_Area</vt:lpstr>
      <vt:lpstr>'PL6'!Print_Area</vt:lpstr>
      <vt:lpstr>'SH10'!Print_Area</vt:lpstr>
      <vt:lpstr>'SH7'!Print_Area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chonchanok</cp:lastModifiedBy>
  <cp:lastPrinted>2025-08-14T06:44:49Z</cp:lastPrinted>
  <dcterms:created xsi:type="dcterms:W3CDTF">2025-08-14T03:54:40Z</dcterms:created>
  <dcterms:modified xsi:type="dcterms:W3CDTF">2025-08-14T10:41:31Z</dcterms:modified>
</cp:coreProperties>
</file>