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ivil Engineering\2025\Q2'2025\"/>
    </mc:Choice>
  </mc:AlternateContent>
  <xr:revisionPtr revIDLastSave="0" documentId="13_ncr:1_{3ECCE52A-7B1C-459D-9C00-A26D7F801ECF}" xr6:coauthVersionLast="47" xr6:coauthVersionMax="47" xr10:uidLastSave="{00000000-0000-0000-0000-000000000000}"/>
  <bookViews>
    <workbookView xWindow="-120" yWindow="-120" windowWidth="29040" windowHeight="15720" tabRatio="743" activeTab="3" xr2:uid="{00000000-000D-0000-FFFF-FFFF00000000}"/>
  </bookViews>
  <sheets>
    <sheet name="BS" sheetId="1" r:id="rId1"/>
    <sheet name="PL" sheetId="7" r:id="rId2"/>
    <sheet name="CE(Conso)" sheetId="8" r:id="rId3"/>
    <sheet name="CE(Separate)" sheetId="9" r:id="rId4"/>
    <sheet name="CF" sheetId="10" r:id="rId5"/>
  </sheets>
  <definedNames>
    <definedName name="_xlnm._FilterDatabase" localSheetId="0" hidden="1">BS!$D$14:$D$19</definedName>
    <definedName name="_xlnm.Print_Area" localSheetId="0">BS!$A$1:$J$98</definedName>
    <definedName name="_xlnm.Print_Area" localSheetId="2">'CE(Conso)'!$A$1:$M$25</definedName>
    <definedName name="_xlnm.Print_Area" localSheetId="3">'CE(Separate)'!$A$1:$K$23</definedName>
    <definedName name="_xlnm.Print_Area" localSheetId="4">CF!$A$1:$K$84</definedName>
    <definedName name="_xlnm.Print_Area" localSheetId="1">PL!$A$1:$K$72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10" l="1"/>
  <c r="D12" i="10"/>
  <c r="D47" i="10"/>
  <c r="H47" i="10"/>
  <c r="H42" i="10" l="1"/>
  <c r="K19" i="8" l="1"/>
  <c r="K18" i="8"/>
  <c r="I16" i="9"/>
  <c r="K11" i="8"/>
  <c r="I17" i="9"/>
  <c r="I11" i="9"/>
  <c r="F9" i="10" l="1"/>
  <c r="D9" i="10"/>
  <c r="F72" i="10" l="1"/>
  <c r="J72" i="10"/>
  <c r="J24" i="10"/>
  <c r="F24" i="10"/>
  <c r="J23" i="10"/>
  <c r="F23" i="10"/>
  <c r="D30" i="1" l="1"/>
  <c r="H20" i="1" l="1"/>
  <c r="G20" i="9"/>
  <c r="E20" i="9"/>
  <c r="C20" i="9"/>
  <c r="K19" i="9"/>
  <c r="G18" i="9" l="1"/>
  <c r="E18" i="9"/>
  <c r="C18" i="9"/>
  <c r="K17" i="9"/>
  <c r="I20" i="8"/>
  <c r="I22" i="8" s="1"/>
  <c r="G20" i="8"/>
  <c r="G22" i="8" s="1"/>
  <c r="E20" i="8"/>
  <c r="E22" i="8" s="1"/>
  <c r="C20" i="8"/>
  <c r="C22" i="8" s="1"/>
  <c r="D65" i="7"/>
  <c r="H65" i="7"/>
  <c r="J65" i="7"/>
  <c r="F65" i="7"/>
  <c r="J73" i="10" l="1"/>
  <c r="J66" i="10"/>
  <c r="F73" i="10"/>
  <c r="F66" i="10"/>
  <c r="G13" i="9"/>
  <c r="E13" i="9"/>
  <c r="C13" i="9"/>
  <c r="K12" i="9"/>
  <c r="K10" i="9"/>
  <c r="I15" i="8"/>
  <c r="G15" i="8"/>
  <c r="E15" i="8"/>
  <c r="C15" i="8"/>
  <c r="M14" i="8"/>
  <c r="M12" i="8"/>
  <c r="M10" i="8"/>
  <c r="J53" i="7"/>
  <c r="J48" i="7"/>
  <c r="J54" i="7" s="1"/>
  <c r="J57" i="7" s="1"/>
  <c r="J59" i="7" s="1"/>
  <c r="F53" i="7"/>
  <c r="F48" i="7"/>
  <c r="J18" i="7"/>
  <c r="J13" i="7"/>
  <c r="F18" i="7"/>
  <c r="F13" i="7"/>
  <c r="F19" i="7" s="1"/>
  <c r="H73" i="10"/>
  <c r="D73" i="10"/>
  <c r="H66" i="10"/>
  <c r="D66" i="10"/>
  <c r="A52" i="10"/>
  <c r="K15" i="9"/>
  <c r="M21" i="8"/>
  <c r="M17" i="8"/>
  <c r="H53" i="7"/>
  <c r="D53" i="7"/>
  <c r="H48" i="7"/>
  <c r="D48" i="7"/>
  <c r="H18" i="7"/>
  <c r="D18" i="7"/>
  <c r="H13" i="7"/>
  <c r="H19" i="7" s="1"/>
  <c r="D13" i="7"/>
  <c r="D19" i="7" s="1"/>
  <c r="J19" i="7" l="1"/>
  <c r="J22" i="7" s="1"/>
  <c r="J24" i="7" s="1"/>
  <c r="J32" i="7" s="1"/>
  <c r="D54" i="7"/>
  <c r="D57" i="7" s="1"/>
  <c r="D59" i="7" s="1"/>
  <c r="H54" i="7"/>
  <c r="H57" i="7" s="1"/>
  <c r="H59" i="7" s="1"/>
  <c r="J67" i="7"/>
  <c r="I13" i="9" s="1"/>
  <c r="J70" i="7"/>
  <c r="F22" i="7"/>
  <c r="F24" i="7" s="1"/>
  <c r="F54" i="7"/>
  <c r="F57" i="7" s="1"/>
  <c r="F59" i="7" s="1"/>
  <c r="F26" i="10"/>
  <c r="F44" i="10" s="1"/>
  <c r="F48" i="10" s="1"/>
  <c r="F74" i="10" s="1"/>
  <c r="F76" i="10" s="1"/>
  <c r="J9" i="10"/>
  <c r="J26" i="10" s="1"/>
  <c r="J44" i="10" s="1"/>
  <c r="J48" i="10" s="1"/>
  <c r="J74" i="10" s="1"/>
  <c r="J76" i="10" s="1"/>
  <c r="D22" i="7"/>
  <c r="D24" i="7" s="1"/>
  <c r="H22" i="7"/>
  <c r="H24" i="7" s="1"/>
  <c r="D26" i="10"/>
  <c r="D44" i="10" s="1"/>
  <c r="D48" i="10" s="1"/>
  <c r="D74" i="10" s="1"/>
  <c r="D76" i="10" s="1"/>
  <c r="D77" i="10" s="1"/>
  <c r="K11" i="9" l="1"/>
  <c r="K13" i="9" s="1"/>
  <c r="H9" i="10"/>
  <c r="H26" i="10" s="1"/>
  <c r="H44" i="10" s="1"/>
  <c r="H48" i="10" s="1"/>
  <c r="H74" i="10" s="1"/>
  <c r="H76" i="10" s="1"/>
  <c r="H77" i="10" s="1"/>
  <c r="H70" i="7"/>
  <c r="H29" i="7"/>
  <c r="H32" i="7"/>
  <c r="D29" i="7"/>
  <c r="D32" i="7"/>
  <c r="J29" i="7"/>
  <c r="F67" i="7"/>
  <c r="F70" i="7"/>
  <c r="F29" i="7"/>
  <c r="F32" i="7"/>
  <c r="D70" i="7"/>
  <c r="D67" i="7"/>
  <c r="H67" i="7"/>
  <c r="M11" i="8" l="1"/>
  <c r="M15" i="8" s="1"/>
  <c r="K15" i="8"/>
  <c r="K16" i="9"/>
  <c r="I18" i="9"/>
  <c r="I20" i="9" s="1"/>
  <c r="M18" i="8"/>
  <c r="K20" i="8"/>
  <c r="M19" i="8"/>
  <c r="K18" i="9" l="1"/>
  <c r="K20" i="9" s="1"/>
  <c r="M20" i="8"/>
  <c r="M22" i="8" s="1"/>
  <c r="K22" i="8"/>
  <c r="H89" i="1"/>
  <c r="H66" i="1" l="1"/>
  <c r="J89" i="1"/>
  <c r="F89" i="1"/>
  <c r="J66" i="1"/>
  <c r="J57" i="1"/>
  <c r="F66" i="1"/>
  <c r="F57" i="1"/>
  <c r="D66" i="1"/>
  <c r="J30" i="1"/>
  <c r="J20" i="1"/>
  <c r="F30" i="1"/>
  <c r="F20" i="1"/>
  <c r="H57" i="1" l="1"/>
  <c r="H67" i="1" s="1"/>
  <c r="D57" i="1"/>
  <c r="D67" i="1" s="1"/>
  <c r="H30" i="1"/>
  <c r="J67" i="1"/>
  <c r="J90" i="1" s="1"/>
  <c r="F67" i="1"/>
  <c r="F90" i="1" s="1"/>
  <c r="J31" i="1"/>
  <c r="F31" i="1"/>
  <c r="H90" i="1" l="1"/>
  <c r="H31" i="1"/>
  <c r="J91" i="1"/>
  <c r="F91" i="1"/>
  <c r="H91" i="1" l="1"/>
  <c r="D20" i="1" l="1"/>
  <c r="D31" i="1" l="1"/>
  <c r="D89" i="1" l="1"/>
  <c r="D90" i="1" l="1"/>
  <c r="D91" i="1" s="1"/>
</calcChain>
</file>

<file path=xl/sharedStrings.xml><?xml version="1.0" encoding="utf-8"?>
<sst xmlns="http://schemas.openxmlformats.org/spreadsheetml/2006/main" count="326" uniqueCount="192">
  <si>
    <t>บริษัท ซีวิลเอนจีเนียริง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</si>
  <si>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</si>
  <si>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</si>
  <si>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</si>
  <si>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</si>
  <si>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</si>
  <si>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</si>
  <si>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</si>
  <si>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</si>
  <si>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</si>
  <si>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</si>
  <si>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สินทรัพย์ที่เกิดจากสัญญา</t>
  </si>
  <si>
    <t xml:space="preserve">   รายได้ที่ยังไม่ได้เรียกชำระ</t>
  </si>
  <si>
    <t xml:space="preserve">   ลูกหนี้เงินประกันผลงาน</t>
  </si>
  <si>
    <t>เงินให้กู้ยืมระยะสั้นแก่กิจการที่เกี่ยวข้องกัน</t>
  </si>
  <si>
    <t>สินค้าคงเหลือและวัสดุรอโอนเข้างาน</t>
  </si>
  <si>
    <t>เงินจ่ายล่วงหน้าผู้รับเหมาและเงินมัดจำค่าสินค้า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</si>
  <si>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</si>
  <si>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</si>
  <si>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</si>
  <si>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</si>
  <si>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</si>
  <si>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</si>
  <si>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</si>
  <si>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</si>
  <si>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</si>
  <si>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</si>
  <si>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</si>
  <si>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</si>
  <si>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</si>
  <si>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</si>
  <si>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</si>
  <si>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</si>
  <si>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</si>
  <si>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</si>
  <si>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ส่วนของหนี้สินตามสัญญาเช่าที่ถึงกำหนด</t>
  </si>
  <si>
    <t xml:space="preserve">   ชำระภายในหนึ่งปี</t>
  </si>
  <si>
    <t>เจ้าหนี้เงินประกันผลงาน</t>
  </si>
  <si>
    <t>หนี้สินที่เกิดจากสัญญา</t>
  </si>
  <si>
    <t xml:space="preserve">   รายได้ค่าก่อสร้างรับล่วงหน้า</t>
  </si>
  <si>
    <t xml:space="preserve">   เงินรับล่วงหน้าจากผู้ว่าจ้าง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</si>
  <si>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</si>
  <si>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</si>
  <si>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</si>
  <si>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</t>
  </si>
  <si>
    <t>ประมาณการหนี้สินจากการรับประกันโครงการก่อสร้าง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</si>
  <si>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</si>
  <si>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</si>
  <si>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</si>
  <si>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</si>
  <si>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</si>
  <si>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</si>
  <si>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700,000,000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</si>
  <si>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</si>
  <si>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</si>
  <si>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</si>
  <si>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</si>
  <si>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</si>
  <si>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</si>
  <si>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</si>
  <si>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</si>
  <si>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</si>
  <si>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</si>
  <si>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</si>
  <si>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</si>
  <si>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</si>
  <si>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</si>
  <si>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รายได้จากการรับเหมาก่อสร้างและจำหน่ายวัสดุก่อสร้าง</t>
  </si>
  <si>
    <t>รายได้ค่าเช่า</t>
  </si>
  <si>
    <t>รายได้อื่น</t>
  </si>
  <si>
    <t>รวมรายได้</t>
  </si>
  <si>
    <t>ค่าใช้จ่าย</t>
  </si>
  <si>
    <t>ต้นทุนการรับเหมาก่อสร้างและจำหน่ายวัสดุก่อสร้าง</t>
  </si>
  <si>
    <t>ต้นทุนการให้เช่า</t>
  </si>
  <si>
    <t>ค่าใช้จ่ายในการบริหาร</t>
  </si>
  <si>
    <t>รวมค่าใช้จ่าย</t>
  </si>
  <si>
    <t>รายได้ทางการเงิน</t>
  </si>
  <si>
    <t>ต้นทุนทางการเงิน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</si>
  <si>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</si>
  <si>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</si>
  <si>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</si>
  <si>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ทุนเรือนหุ้นที่</t>
  </si>
  <si>
    <t>ส่วนต่ำกว่าทุนจาก</t>
  </si>
  <si>
    <t>ออกและชำระ</t>
  </si>
  <si>
    <t>ส่วนเกิน</t>
  </si>
  <si>
    <t>การรวมธุรกิจภายใต้</t>
  </si>
  <si>
    <t>รวม</t>
  </si>
  <si>
    <t>เต็มมูลค่าแล้ว</t>
  </si>
  <si>
    <t>มูลค่าหุ้นสามัญ</t>
  </si>
  <si>
    <t>การควบคุมเดียวกัน</t>
  </si>
  <si>
    <t>จัดสรรแล้ว</t>
  </si>
  <si>
    <t>ยังไม่ได้จัดสรร</t>
  </si>
  <si>
    <t>ยอดคงเหลือ ณ วันที่ 1 มกราคม 2567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</si>
  <si>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</si>
  <si>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</si>
  <si>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</si>
  <si>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</si>
  <si>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</si>
  <si>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</si>
  <si>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</si>
  <si>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</si>
  <si>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</si>
  <si>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สินค้าคงเหลือและวัสดุรอโอนเข้างาน</t>
  </si>
  <si>
    <t xml:space="preserve">   เงินจ่ายล่วงหน้าผู้รับเหมาและเงินมัดจำค่าสินค้า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</si>
  <si>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</si>
  <si>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</si>
  <si>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</si>
  <si>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เจ้าหนี้เงินประกันผลงาน</t>
  </si>
  <si>
    <t xml:space="preserve">   จ่ายชำระหนี้สินจากการรับประกันโครงการก่อสร้าง</t>
  </si>
  <si>
    <t xml:space="preserve">   จ่ายดอกเบี้ย</t>
  </si>
  <si>
    <t xml:space="preserve">   จ่ายภาษีเงินได้นิติบุคคล</t>
  </si>
  <si>
    <t>งบกระแสเงินสด (ต่อ)</t>
  </si>
  <si>
    <t>กระแสเงินสดจากกิจกรรมลงทุน</t>
  </si>
  <si>
    <t>ซื้อส่วนปรับปรุงอาคารและอุปกรณ์</t>
  </si>
  <si>
    <t>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</si>
  <si>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</si>
  <si>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</si>
  <si>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</si>
  <si>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</si>
  <si>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</si>
  <si>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</si>
  <si>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รายการที่มิใช่เงินสด</t>
  </si>
  <si>
    <t xml:space="preserve">   สินทรัพย์สิทธิการใช้เพิ่มขึ้นจากการทำสัญญาเช่า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</si>
  <si>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</si>
  <si>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</si>
  <si>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</si>
  <si>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หนี้สินไม่หมุนเวียนอื่น</t>
  </si>
  <si>
    <t>งบฐานะการเงิน (ต่อ)</t>
  </si>
  <si>
    <t>โอนกำไรสะสมที่ยังไม่ได้จัดสรรเป็น</t>
  </si>
  <si>
    <t xml:space="preserve">   สำรองตามกฎหมาย</t>
  </si>
  <si>
    <t xml:space="preserve">   รายได้เงินปันผล</t>
  </si>
  <si>
    <t>เงินสดรับจากเงินปันผล</t>
  </si>
  <si>
    <t>เงินให้กู้ยืมระยะสั้นแก่กิจการที่เกี่ยวข้องกันลดลง</t>
  </si>
  <si>
    <t>เงินกู้ยืมระยะสั้นจากสถาบันการเงินเพิ่มขึ้น</t>
  </si>
  <si>
    <t xml:space="preserve">   รับคืนภาษีเงินได้นิติบุคคล</t>
  </si>
  <si>
    <t xml:space="preserve">   โอนสินทรัพย์สิทธิการใช้เป็นที่ดิน อาคารและอุปกรณ์</t>
  </si>
  <si>
    <t xml:space="preserve">   เจ้าหนี้ค่าซื้อส่วนปรับปรุงอาคารและอุปกรณ์</t>
  </si>
  <si>
    <t xml:space="preserve">   ค่าเผื่อผลขาดทุนด้านเครดิตที่คาดว่าจะเกิดขึ้น</t>
  </si>
  <si>
    <t>รายได้เงินปันผล</t>
  </si>
  <si>
    <t>ยอดคงเหลือ ณ วันที่ 1 มกราคม 2568</t>
  </si>
  <si>
    <t>31 ธันวาคม 2567</t>
  </si>
  <si>
    <t>เงินกู้ยืมระยะยาวจากสถาบันการเงินที่กำหนด</t>
  </si>
  <si>
    <t>เงินกู้ยืมระยะยาวจากสถาบันการเงิน - สุทธิจาก</t>
  </si>
  <si>
    <t xml:space="preserve">   ส่วนที่ถึงกำหนดชำระภายในหนึ่งปี</t>
  </si>
  <si>
    <t>เงินสดใช้ไปในกิจกรรมดำเนินงาน</t>
  </si>
  <si>
    <t>เงินสดสุทธิจาก (ใช้ไปใน) กิจกรรมลงทุน</t>
  </si>
  <si>
    <t xml:space="preserve">   หนี้สินหมุนเวียนอื่น</t>
  </si>
  <si>
    <t xml:space="preserve">   โอนกลับประมาณการหนี้สินจากการรับประกันโครงการก่อสร้าง</t>
  </si>
  <si>
    <t xml:space="preserve">   ขาดทุนจากการตัดจำหน่ายภาษีเงินได้หัก ณ ที่จ่าย</t>
  </si>
  <si>
    <t>เงินสดสุทธิใช้ไปในกิจกรรมดำเนินงาน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</si>
  <si>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</si>
  <si>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</si>
  <si>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</si>
  <si>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>กำไร (ขาดทุน) ต่อหุ้นขั้นพื้นฐาน</t>
  </si>
  <si>
    <t>กำไร (ขาดทุน) ส่วนที่เป็นของผู้ถือหุ้นของบริษัทฯ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</si>
  <si>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</si>
  <si>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</si>
  <si>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</si>
  <si>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</si>
  <si>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กำไรสำหรับงวด</t>
  </si>
  <si>
    <t>เงินสดสุทธิจากกิจกรรมจัดหาเงิน</t>
  </si>
  <si>
    <t>ณ วันที่ 30 มิถุนายน 2568</t>
  </si>
  <si>
    <t>30 มิถุนายน 2568</t>
  </si>
  <si>
    <t xml:space="preserve">   </t>
  </si>
  <si>
    <t>ยอดคงเหลือ ณ วันที่ 30 มิถุนายน 2567</t>
  </si>
  <si>
    <t xml:space="preserve">   ประมาณการหนี้สินจากคดีความ</t>
  </si>
  <si>
    <t xml:space="preserve">   ขาดทุน (กำไร) จากอัตราแลกเปลี่ยนที่ยังไม่เกิดขึ้นจริง</t>
  </si>
  <si>
    <t>เงินกู้ยืมระยะสั้นจากกิจการที่เกี่ยวข้องกันเพิ่มขึ้น</t>
  </si>
  <si>
    <t>จ่ายเงินปันผล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</si>
  <si>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</si>
  <si>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</si>
  <si>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</si>
  <si>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รายการที่จะไม่ถูกบันทึกในส่วนของกำไรหรือขาดทุนในภายหลัง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</si>
  <si>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</si>
  <si>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 xml:space="preserve">   - สุทธิจากภาษีเงินได้</t>
  </si>
  <si>
    <t xml:space="preserve">   ประมาณการหนี้สินสำหรับผลประโยชน์พนักงาน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</si>
  <si>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</si>
  <si>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</si>
  <si>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</si>
  <si>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ขาดทุนสำหรับงวด</t>
  </si>
  <si>
    <t>รายได้ (ค่าใช้จ่าย) ภาษีเงินได้</t>
  </si>
  <si>
    <t>กำไร (ขาดทุน) ก่อนภาษี</t>
  </si>
  <si>
    <t xml:space="preserve">รายการปรับกระทบยอดกำไร (ขาดทุน) ก่อนภาษีเป็นเงินสดรับ (จ่าย) </t>
  </si>
  <si>
    <t>จ่ายชำระเงินกู้ยืมระยะยาวจากสถาบันการเงิน</t>
  </si>
  <si>
    <t>เงินสดและรายการเทียบเท่าเงินสดลดลงสุทธิ</t>
  </si>
  <si>
    <t>เงินฝากธนาคารที่มีภาระค้ำประกันลดลง (เพิ่มขึ้น)</t>
  </si>
  <si>
    <t>กำไร (ขาดทุน) เบ็ดเสร็จรวมสำหรับงวด</t>
  </si>
  <si>
    <t xml:space="preserve">   สำรองค่าเผื่อผลขาดทุนสำหรับโครงการก่อสร้าง (โอนกลับ)</t>
  </si>
  <si>
    <t xml:space="preserve">   ขาดทุนจากการตัดจำหน่ายสินทรัพย์สิทธิการใช้</t>
  </si>
  <si>
    <t xml:space="preserve">   กำไรจากการจำหน่ายอาคาร เครื่องจักรและอุปกรณ์</t>
  </si>
  <si>
    <t>เงินสดรับจากการจำหน่ายอาคาร เครื่องจักรและอุปกรณ์</t>
  </si>
  <si>
    <t>เงินปันผลจ่าย (หมายเหตุ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</si>
</sst>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.00_);_(* \(#,##0.00\);_(* &quot;-&quot;_);_(@_)"/>
    <numFmt numFmtId="170" formatCode="_(* #,##0.000_);_(* \(#,##0.000\);_(* &quot;-&quot;_);_(@_)"/>
  </numFmts>
  <fonts count="17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i/>
      <sz val="16"/>
      <name val="Angsana New"/>
      <family val="1"/>
    </font>
    <font>
      <i/>
      <u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3" fontId="5" fillId="0" borderId="0" applyFont="0" applyFill="0" applyBorder="0" applyAlignment="0" applyProtection="0"/>
    <xf numFmtId="0" fontId="6" fillId="0" borderId="0"/>
    <xf numFmtId="165" fontId="7" fillId="0" borderId="0"/>
    <xf numFmtId="166" fontId="7" fillId="0" borderId="0"/>
    <xf numFmtId="167" fontId="7" fillId="0" borderId="0"/>
    <xf numFmtId="38" fontId="8" fillId="2" borderId="0" applyNumberFormat="0" applyBorder="0" applyAlignment="0" applyProtection="0"/>
    <xf numFmtId="10" fontId="8" fillId="3" borderId="5" applyNumberFormat="0" applyBorder="0" applyAlignment="0" applyProtection="0"/>
    <xf numFmtId="37" fontId="9" fillId="0" borderId="0"/>
    <xf numFmtId="168" fontId="10" fillId="0" borderId="0"/>
    <xf numFmtId="10" fontId="11" fillId="0" borderId="0" applyFont="0" applyFill="0" applyBorder="0" applyAlignment="0" applyProtection="0"/>
    <xf numFmtId="1" fontId="11" fillId="0" borderId="6" applyNumberFormat="0" applyFill="0" applyAlignment="0" applyProtection="0">
      <alignment horizontal="center" vertical="center"/>
    </xf>
    <xf numFmtId="9" fontId="5" fillId="0" borderId="0" applyFont="0" applyFill="0" applyBorder="0" applyAlignment="0" applyProtection="0"/>
    <xf numFmtId="0" fontId="5" fillId="0" borderId="0"/>
  </cellStyleXfs>
  <cellXfs count="146">
    <xf numFmtId="0" fontId="0" fillId="0" borderId="0" xfId="0"/>
    <xf numFmtId="3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38" fontId="2" fillId="0" borderId="0" xfId="0" applyNumberFormat="1" applyFont="1" applyAlignment="1">
      <alignment horizontal="right" vertical="top"/>
    </xf>
    <xf numFmtId="37" fontId="1" fillId="4" borderId="0" xfId="0" applyNumberFormat="1" applyFont="1" applyFill="1" applyAlignment="1">
      <alignment horizontal="left" vertical="top"/>
    </xf>
    <xf numFmtId="37" fontId="2" fillId="4" borderId="0" xfId="0" applyNumberFormat="1" applyFont="1" applyFill="1" applyAlignment="1">
      <alignment horizontal="centerContinuous" vertical="top"/>
    </xf>
    <xf numFmtId="41" fontId="2" fillId="4" borderId="0" xfId="0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vertical="top"/>
    </xf>
    <xf numFmtId="37" fontId="12" fillId="4" borderId="0" xfId="0" applyNumberFormat="1" applyFont="1" applyFill="1" applyAlignment="1">
      <alignment horizontal="center" vertical="top"/>
    </xf>
    <xf numFmtId="37" fontId="1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center" vertical="top"/>
    </xf>
    <xf numFmtId="37" fontId="3" fillId="4" borderId="0" xfId="0" applyNumberFormat="1" applyFont="1" applyFill="1" applyAlignment="1">
      <alignment horizontal="center" vertical="top"/>
    </xf>
    <xf numFmtId="0" fontId="3" fillId="4" borderId="0" xfId="0" quotePrefix="1" applyFont="1" applyFill="1" applyAlignment="1">
      <alignment horizontal="center" vertical="top"/>
    </xf>
    <xf numFmtId="0" fontId="3" fillId="4" borderId="0" xfId="0" applyFont="1" applyFill="1" applyAlignment="1">
      <alignment horizontal="center" vertical="top"/>
    </xf>
    <xf numFmtId="0" fontId="3" fillId="4" borderId="0" xfId="0" applyFont="1" applyFill="1" applyAlignment="1">
      <alignment horizontal="right" vertical="top"/>
    </xf>
    <xf numFmtId="0" fontId="2" fillId="4" borderId="0" xfId="0" applyFont="1" applyFill="1" applyAlignment="1">
      <alignment horizontal="center" vertical="top"/>
    </xf>
    <xf numFmtId="0" fontId="2" fillId="4" borderId="0" xfId="0" quotePrefix="1" applyFont="1" applyFill="1" applyAlignment="1">
      <alignment horizontal="center" vertical="top"/>
    </xf>
    <xf numFmtId="0" fontId="1" fillId="4" borderId="0" xfId="0" applyFont="1" applyFill="1" applyAlignment="1">
      <alignment vertical="top"/>
    </xf>
    <xf numFmtId="0" fontId="2" fillId="4" borderId="0" xfId="0" applyFont="1" applyFill="1" applyAlignment="1">
      <alignment vertical="top"/>
    </xf>
    <xf numFmtId="164" fontId="2" fillId="4" borderId="0" xfId="0" applyNumberFormat="1" applyFont="1" applyFill="1" applyAlignment="1">
      <alignment vertical="top"/>
    </xf>
    <xf numFmtId="0" fontId="4" fillId="4" borderId="0" xfId="0" applyFont="1" applyFill="1" applyAlignment="1">
      <alignment horizontal="center" vertical="top"/>
    </xf>
    <xf numFmtId="41" fontId="2" fillId="4" borderId="0" xfId="0" applyNumberFormat="1" applyFont="1" applyFill="1" applyAlignment="1">
      <alignment horizontal="right" vertical="top"/>
    </xf>
    <xf numFmtId="164" fontId="4" fillId="4" borderId="0" xfId="0" applyNumberFormat="1" applyFont="1" applyFill="1" applyAlignment="1">
      <alignment horizontal="center" vertical="top"/>
    </xf>
    <xf numFmtId="0" fontId="2" fillId="4" borderId="0" xfId="0" quotePrefix="1" applyFont="1" applyFill="1" applyAlignment="1">
      <alignment horizontal="left" vertical="top"/>
    </xf>
    <xf numFmtId="41" fontId="2" fillId="4" borderId="1" xfId="0" applyNumberFormat="1" applyFont="1" applyFill="1" applyBorder="1" applyAlignment="1">
      <alignment horizontal="right" vertical="top"/>
    </xf>
    <xf numFmtId="0" fontId="2" fillId="4" borderId="0" xfId="0" applyFont="1" applyFill="1" applyAlignment="1">
      <alignment horizontal="left" vertical="top"/>
    </xf>
    <xf numFmtId="41" fontId="2" fillId="4" borderId="3" xfId="0" applyNumberFormat="1" applyFont="1" applyFill="1" applyBorder="1" applyAlignment="1">
      <alignment horizontal="right" vertical="top"/>
    </xf>
    <xf numFmtId="41" fontId="2" fillId="4" borderId="8" xfId="0" applyNumberFormat="1" applyFont="1" applyFill="1" applyBorder="1" applyAlignment="1">
      <alignment horizontal="right" vertical="top"/>
    </xf>
    <xf numFmtId="41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center" vertical="top"/>
    </xf>
    <xf numFmtId="37" fontId="2" fillId="4" borderId="0" xfId="0" applyNumberFormat="1" applyFont="1" applyFill="1"/>
    <xf numFmtId="37" fontId="2" fillId="4" borderId="0" xfId="0" applyNumberFormat="1" applyFont="1" applyFill="1" applyAlignment="1">
      <alignment horizontal="left"/>
    </xf>
    <xf numFmtId="164" fontId="2" fillId="4" borderId="0" xfId="13" applyNumberFormat="1" applyFont="1" applyFill="1" applyAlignment="1">
      <alignment horizontal="center" vertical="top"/>
    </xf>
    <xf numFmtId="164" fontId="2" fillId="4" borderId="1" xfId="0" applyNumberFormat="1" applyFont="1" applyFill="1" applyBorder="1" applyAlignment="1">
      <alignment horizontal="center" vertical="top"/>
    </xf>
    <xf numFmtId="164" fontId="2" fillId="4" borderId="3" xfId="13" applyNumberFormat="1" applyFont="1" applyFill="1" applyBorder="1" applyAlignment="1">
      <alignment horizontal="center" vertical="top"/>
    </xf>
    <xf numFmtId="43" fontId="2" fillId="4" borderId="0" xfId="0" applyNumberFormat="1" applyFont="1" applyFill="1" applyAlignment="1">
      <alignment vertical="top"/>
    </xf>
    <xf numFmtId="164" fontId="2" fillId="4" borderId="0" xfId="0" applyNumberFormat="1" applyFont="1" applyFill="1" applyAlignment="1">
      <alignment horizontal="right" vertical="top"/>
    </xf>
    <xf numFmtId="164" fontId="2" fillId="4" borderId="2" xfId="0" applyNumberFormat="1" applyFont="1" applyFill="1" applyBorder="1" applyAlignment="1">
      <alignment horizontal="right" vertical="top"/>
    </xf>
    <xf numFmtId="164" fontId="2" fillId="4" borderId="3" xfId="0" applyNumberFormat="1" applyFont="1" applyFill="1" applyBorder="1" applyAlignment="1">
      <alignment horizontal="right" vertical="top"/>
    </xf>
    <xf numFmtId="0" fontId="1" fillId="4" borderId="0" xfId="0" applyFont="1" applyFill="1" applyAlignment="1">
      <alignment horizontal="left" vertical="top"/>
    </xf>
    <xf numFmtId="37" fontId="2" fillId="4" borderId="4" xfId="0" applyNumberFormat="1" applyFont="1" applyFill="1" applyBorder="1" applyAlignment="1">
      <alignment vertical="top"/>
    </xf>
    <xf numFmtId="41" fontId="2" fillId="4" borderId="0" xfId="12" applyNumberFormat="1" applyFont="1" applyFill="1" applyAlignment="1">
      <alignment vertical="top"/>
    </xf>
    <xf numFmtId="38" fontId="2" fillId="4" borderId="0" xfId="0" applyNumberFormat="1" applyFont="1" applyFill="1" applyAlignment="1">
      <alignment horizontal="right" vertical="top"/>
    </xf>
    <xf numFmtId="38" fontId="1" fillId="4" borderId="3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horizontal="center" vertical="top"/>
    </xf>
    <xf numFmtId="41" fontId="2" fillId="4" borderId="7" xfId="0" applyNumberFormat="1" applyFont="1" applyFill="1" applyBorder="1" applyAlignment="1">
      <alignment vertical="top"/>
    </xf>
    <xf numFmtId="41" fontId="2" fillId="4" borderId="0" xfId="0" applyNumberFormat="1" applyFont="1" applyFill="1" applyAlignment="1">
      <alignment horizontal="center" vertical="top"/>
    </xf>
    <xf numFmtId="41" fontId="2" fillId="4" borderId="3" xfId="0" applyNumberFormat="1" applyFont="1" applyFill="1" applyBorder="1" applyAlignment="1">
      <alignment horizontal="center" vertical="top"/>
    </xf>
    <xf numFmtId="38" fontId="2" fillId="4" borderId="0" xfId="0" applyNumberFormat="1" applyFont="1" applyFill="1" applyAlignment="1">
      <alignment vertical="top"/>
    </xf>
    <xf numFmtId="37" fontId="1" fillId="4" borderId="0" xfId="0" applyNumberFormat="1" applyFont="1" applyFill="1" applyAlignment="1">
      <alignment horizontal="left"/>
    </xf>
    <xf numFmtId="37" fontId="4" fillId="4" borderId="0" xfId="0" applyNumberFormat="1" applyFont="1" applyFill="1" applyAlignment="1">
      <alignment horizontal="centerContinuous" vertical="top"/>
    </xf>
    <xf numFmtId="38" fontId="2" fillId="4" borderId="0" xfId="0" applyNumberFormat="1" applyFont="1" applyFill="1" applyAlignment="1">
      <alignment horizontal="centerContinuous" vertical="top"/>
    </xf>
    <xf numFmtId="37" fontId="2" fillId="4" borderId="0" xfId="0" quotePrefix="1" applyNumberFormat="1" applyFont="1" applyFill="1" applyAlignment="1">
      <alignment horizontal="centerContinuous" vertical="top"/>
    </xf>
    <xf numFmtId="37" fontId="2" fillId="4" borderId="0" xfId="0" applyNumberFormat="1" applyFont="1" applyFill="1" applyAlignment="1">
      <alignment horizontal="center" vertical="top"/>
    </xf>
    <xf numFmtId="37" fontId="13" fillId="4" borderId="0" xfId="0" applyNumberFormat="1" applyFont="1" applyFill="1" applyAlignment="1">
      <alignment horizontal="center" vertical="top"/>
    </xf>
    <xf numFmtId="41" fontId="2" fillId="4" borderId="7" xfId="0" applyNumberFormat="1" applyFont="1" applyFill="1" applyBorder="1" applyAlignment="1">
      <alignment horizontal="center" vertical="top"/>
    </xf>
    <xf numFmtId="41" fontId="2" fillId="4" borderId="1" xfId="0" applyNumberFormat="1" applyFont="1" applyFill="1" applyBorder="1" applyAlignment="1">
      <alignment horizontal="center" vertical="top"/>
    </xf>
    <xf numFmtId="37" fontId="4" fillId="4" borderId="0" xfId="0" applyNumberFormat="1" applyFont="1" applyFill="1" applyAlignment="1">
      <alignment vertical="top"/>
    </xf>
    <xf numFmtId="41" fontId="2" fillId="4" borderId="8" xfId="0" applyNumberFormat="1" applyFont="1" applyFill="1" applyBorder="1" applyAlignment="1">
      <alignment vertical="top"/>
    </xf>
    <xf numFmtId="164" fontId="2" fillId="4" borderId="0" xfId="1" applyNumberFormat="1" applyFont="1" applyFill="1" applyAlignment="1">
      <alignment vertical="top"/>
    </xf>
    <xf numFmtId="41" fontId="2" fillId="4" borderId="0" xfId="0" applyNumberFormat="1" applyFont="1" applyFill="1"/>
    <xf numFmtId="37" fontId="1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centerContinuous" vertical="top"/>
    </xf>
    <xf numFmtId="41" fontId="2" fillId="0" borderId="0" xfId="0" applyNumberFormat="1" applyFont="1" applyAlignment="1">
      <alignment horizontal="centerContinuous" vertical="top"/>
    </xf>
    <xf numFmtId="37" fontId="3" fillId="0" borderId="0" xfId="0" applyNumberFormat="1" applyFont="1" applyAlignment="1">
      <alignment horizontal="center" vertical="top"/>
    </xf>
    <xf numFmtId="38" fontId="1" fillId="0" borderId="3" xfId="0" applyNumberFormat="1" applyFont="1" applyBorder="1" applyAlignment="1">
      <alignment horizontal="center" vertical="top"/>
    </xf>
    <xf numFmtId="37" fontId="1" fillId="0" borderId="3" xfId="0" applyNumberFormat="1" applyFont="1" applyBorder="1" applyAlignment="1">
      <alignment horizontal="center" vertical="top"/>
    </xf>
    <xf numFmtId="37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37" fontId="4" fillId="0" borderId="0" xfId="0" applyNumberFormat="1" applyFont="1" applyAlignment="1">
      <alignment horizontal="center" vertical="top"/>
    </xf>
    <xf numFmtId="41" fontId="2" fillId="0" borderId="0" xfId="12" applyNumberFormat="1" applyFont="1" applyAlignment="1">
      <alignment vertical="top"/>
    </xf>
    <xf numFmtId="9" fontId="2" fillId="0" borderId="0" xfId="12" applyFont="1" applyAlignment="1">
      <alignment vertical="top"/>
    </xf>
    <xf numFmtId="167" fontId="2" fillId="0" borderId="0" xfId="12" applyNumberFormat="1" applyFont="1" applyAlignment="1">
      <alignment vertical="top"/>
    </xf>
    <xf numFmtId="41" fontId="2" fillId="0" borderId="3" xfId="0" applyNumberFormat="1" applyFont="1" applyBorder="1" applyAlignment="1">
      <alignment vertical="top"/>
    </xf>
    <xf numFmtId="41" fontId="2" fillId="0" borderId="3" xfId="0" applyNumberFormat="1" applyFont="1" applyBorder="1" applyAlignment="1">
      <alignment horizontal="right" vertical="top"/>
    </xf>
    <xf numFmtId="41" fontId="2" fillId="0" borderId="1" xfId="0" applyNumberFormat="1" applyFont="1" applyBorder="1" applyAlignment="1">
      <alignment vertical="top"/>
    </xf>
    <xf numFmtId="0" fontId="1" fillId="0" borderId="0" xfId="0" applyFont="1" applyAlignment="1">
      <alignment horizontal="left" vertical="top"/>
    </xf>
    <xf numFmtId="41" fontId="2" fillId="0" borderId="7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49" fontId="14" fillId="0" borderId="0" xfId="0" applyNumberFormat="1" applyFont="1" applyAlignment="1">
      <alignment vertical="top"/>
    </xf>
    <xf numFmtId="49" fontId="4" fillId="0" borderId="0" xfId="0" applyNumberFormat="1" applyFont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41" fontId="2" fillId="0" borderId="3" xfId="0" applyNumberFormat="1" applyFont="1" applyBorder="1" applyAlignment="1">
      <alignment horizontal="center" vertical="top"/>
    </xf>
    <xf numFmtId="41" fontId="2" fillId="0" borderId="2" xfId="0" applyNumberFormat="1" applyFont="1" applyBorder="1" applyAlignment="1">
      <alignment horizontal="center" vertical="top"/>
    </xf>
    <xf numFmtId="38" fontId="2" fillId="0" borderId="0" xfId="0" applyNumberFormat="1" applyFont="1" applyAlignment="1">
      <alignment vertical="top"/>
    </xf>
    <xf numFmtId="169" fontId="2" fillId="0" borderId="2" xfId="0" applyNumberFormat="1" applyFont="1" applyBorder="1" applyAlignment="1">
      <alignment vertical="top"/>
    </xf>
    <xf numFmtId="170" fontId="2" fillId="0" borderId="0" xfId="0" applyNumberFormat="1" applyFont="1" applyAlignment="1">
      <alignment vertical="top"/>
    </xf>
    <xf numFmtId="170" fontId="2" fillId="0" borderId="2" xfId="0" applyNumberFormat="1" applyFont="1" applyBorder="1" applyAlignment="1">
      <alignment vertical="top"/>
    </xf>
    <xf numFmtId="169" fontId="2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/>
    </xf>
    <xf numFmtId="9" fontId="2" fillId="0" borderId="0" xfId="0" applyNumberFormat="1" applyFont="1" applyAlignment="1">
      <alignment vertical="top"/>
    </xf>
    <xf numFmtId="164" fontId="2" fillId="4" borderId="0" xfId="2" applyNumberFormat="1" applyFont="1" applyFill="1" applyAlignment="1">
      <alignment vertical="top"/>
    </xf>
    <xf numFmtId="37" fontId="2" fillId="4" borderId="0" xfId="2" applyNumberFormat="1" applyFont="1" applyFill="1" applyAlignment="1">
      <alignment vertical="top"/>
    </xf>
    <xf numFmtId="37" fontId="2" fillId="4" borderId="0" xfId="2" applyNumberFormat="1" applyFont="1" applyFill="1" applyAlignment="1">
      <alignment horizontal="right" vertical="top"/>
    </xf>
    <xf numFmtId="164" fontId="2" fillId="4" borderId="0" xfId="2" applyNumberFormat="1" applyFont="1" applyFill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164" fontId="2" fillId="4" borderId="3" xfId="2" applyNumberFormat="1" applyFont="1" applyFill="1" applyBorder="1" applyAlignment="1">
      <alignment horizontal="center" vertical="top"/>
    </xf>
    <xf numFmtId="0" fontId="1" fillId="4" borderId="0" xfId="2" applyFont="1" applyFill="1" applyAlignment="1">
      <alignment vertical="top"/>
    </xf>
    <xf numFmtId="41" fontId="2" fillId="4" borderId="0" xfId="2" applyNumberFormat="1" applyFont="1" applyFill="1" applyAlignment="1">
      <alignment vertical="top"/>
    </xf>
    <xf numFmtId="41" fontId="2" fillId="4" borderId="0" xfId="2" applyNumberFormat="1" applyFont="1" applyFill="1" applyAlignment="1">
      <alignment horizontal="right" vertical="top"/>
    </xf>
    <xf numFmtId="0" fontId="2" fillId="4" borderId="0" xfId="2" applyFont="1" applyFill="1" applyAlignment="1">
      <alignment vertical="top"/>
    </xf>
    <xf numFmtId="41" fontId="2" fillId="4" borderId="0" xfId="2" applyNumberFormat="1" applyFont="1" applyFill="1" applyAlignment="1">
      <alignment horizontal="center" vertical="top"/>
    </xf>
    <xf numFmtId="41" fontId="2" fillId="4" borderId="8" xfId="2" applyNumberFormat="1" applyFont="1" applyFill="1" applyBorder="1" applyAlignment="1">
      <alignment vertical="top"/>
    </xf>
    <xf numFmtId="164" fontId="2" fillId="4" borderId="0" xfId="2" applyNumberFormat="1" applyFont="1" applyFill="1"/>
    <xf numFmtId="37" fontId="2" fillId="4" borderId="0" xfId="2" applyNumberFormat="1" applyFont="1" applyFill="1"/>
    <xf numFmtId="37" fontId="2" fillId="4" borderId="0" xfId="2" applyNumberFormat="1" applyFont="1" applyFill="1" applyAlignment="1">
      <alignment horizontal="right"/>
    </xf>
    <xf numFmtId="164" fontId="2" fillId="4" borderId="0" xfId="2" applyNumberFormat="1" applyFont="1" applyFill="1" applyAlignment="1">
      <alignment horizontal="center" vertical="center"/>
    </xf>
    <xf numFmtId="164" fontId="2" fillId="4" borderId="0" xfId="2" applyNumberFormat="1" applyFont="1" applyFill="1" applyAlignment="1">
      <alignment horizontal="center"/>
    </xf>
    <xf numFmtId="164" fontId="2" fillId="4" borderId="3" xfId="0" applyNumberFormat="1" applyFont="1" applyFill="1" applyBorder="1" applyAlignment="1">
      <alignment horizontal="center"/>
    </xf>
    <xf numFmtId="164" fontId="2" fillId="4" borderId="0" xfId="0" applyNumberFormat="1" applyFont="1" applyFill="1" applyAlignment="1">
      <alignment horizontal="center"/>
    </xf>
    <xf numFmtId="41" fontId="2" fillId="4" borderId="0" xfId="2" applyNumberFormat="1" applyFont="1" applyFill="1" applyAlignment="1">
      <alignment horizontal="right"/>
    </xf>
    <xf numFmtId="41" fontId="2" fillId="4" borderId="0" xfId="2" applyNumberFormat="1" applyFont="1" applyFill="1"/>
    <xf numFmtId="41" fontId="15" fillId="4" borderId="0" xfId="0" applyNumberFormat="1" applyFont="1" applyFill="1" applyAlignment="1">
      <alignment horizontal="right" vertical="top"/>
    </xf>
    <xf numFmtId="49" fontId="4" fillId="4" borderId="0" xfId="2" applyNumberFormat="1" applyFont="1" applyFill="1" applyAlignment="1">
      <alignment vertical="top"/>
    </xf>
    <xf numFmtId="49" fontId="2" fillId="4" borderId="0" xfId="2" applyNumberFormat="1" applyFont="1" applyFill="1" applyAlignment="1">
      <alignment vertical="top"/>
    </xf>
    <xf numFmtId="49" fontId="2" fillId="4" borderId="0" xfId="2" applyNumberFormat="1" applyFont="1" applyFill="1" applyAlignment="1">
      <alignment horizontal="left" vertical="top"/>
    </xf>
    <xf numFmtId="41" fontId="2" fillId="4" borderId="9" xfId="2" applyNumberFormat="1" applyFont="1" applyFill="1" applyBorder="1" applyAlignment="1">
      <alignment vertical="top"/>
    </xf>
    <xf numFmtId="41" fontId="2" fillId="4" borderId="10" xfId="2" applyNumberFormat="1" applyFont="1" applyFill="1" applyBorder="1" applyAlignment="1">
      <alignment vertical="top"/>
    </xf>
    <xf numFmtId="41" fontId="2" fillId="4" borderId="3" xfId="2" applyNumberFormat="1" applyFont="1" applyFill="1" applyBorder="1" applyAlignment="1">
      <alignment vertical="top"/>
    </xf>
    <xf numFmtId="41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4" fontId="2" fillId="0" borderId="3" xfId="0" applyNumberFormat="1" applyFont="1" applyBorder="1" applyAlignment="1">
      <alignment horizontal="right" vertical="top"/>
    </xf>
    <xf numFmtId="164" fontId="2" fillId="0" borderId="0" xfId="13" applyNumberFormat="1" applyFont="1" applyAlignment="1">
      <alignment horizontal="center" vertical="top"/>
    </xf>
    <xf numFmtId="164" fontId="2" fillId="0" borderId="3" xfId="13" applyNumberFormat="1" applyFont="1" applyBorder="1" applyAlignment="1">
      <alignment horizontal="center" vertical="top"/>
    </xf>
    <xf numFmtId="43" fontId="2" fillId="4" borderId="0" xfId="1" applyFont="1" applyFill="1" applyAlignment="1">
      <alignment vertical="top"/>
    </xf>
    <xf numFmtId="164" fontId="16" fillId="4" borderId="0" xfId="0" applyNumberFormat="1" applyFont="1" applyFill="1" applyAlignment="1">
      <alignment vertical="top"/>
    </xf>
    <xf numFmtId="41" fontId="2" fillId="4" borderId="2" xfId="2" applyNumberFormat="1" applyFont="1" applyFill="1" applyBorder="1" applyAlignment="1">
      <alignment vertical="top"/>
    </xf>
    <xf numFmtId="43" fontId="2" fillId="0" borderId="0" xfId="1" applyFont="1" applyAlignment="1">
      <alignment vertical="top"/>
    </xf>
    <xf numFmtId="37" fontId="2" fillId="4" borderId="0" xfId="0" quotePrefix="1" applyNumberFormat="1" applyFont="1" applyFill="1" applyAlignment="1">
      <alignment vertical="top"/>
    </xf>
    <xf numFmtId="9" fontId="2" fillId="0" borderId="0" xfId="12" applyFont="1" applyBorder="1" applyAlignment="1">
      <alignment vertical="top"/>
    </xf>
    <xf numFmtId="43" fontId="2" fillId="0" borderId="0" xfId="1" applyFont="1" applyBorder="1" applyAlignment="1">
      <alignment vertical="top"/>
    </xf>
    <xf numFmtId="41" fontId="2" fillId="4" borderId="3" xfId="2" applyNumberFormat="1" applyFont="1" applyFill="1" applyBorder="1" applyAlignment="1">
      <alignment horizontal="right" vertical="top"/>
    </xf>
    <xf numFmtId="37" fontId="1" fillId="4" borderId="3" xfId="0" applyNumberFormat="1" applyFont="1" applyFill="1" applyBorder="1" applyAlignment="1">
      <alignment horizontal="center" vertical="top"/>
    </xf>
    <xf numFmtId="37" fontId="2" fillId="4" borderId="0" xfId="0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right" vertical="top"/>
    </xf>
    <xf numFmtId="37" fontId="1" fillId="4" borderId="0" xfId="0" applyNumberFormat="1" applyFont="1" applyFill="1" applyAlignment="1">
      <alignment horizontal="left" vertical="top"/>
    </xf>
    <xf numFmtId="37" fontId="1" fillId="4" borderId="3" xfId="2" applyNumberFormat="1" applyFont="1" applyFill="1" applyBorder="1" applyAlignment="1">
      <alignment horizontal="center" vertical="top"/>
    </xf>
    <xf numFmtId="164" fontId="2" fillId="4" borderId="3" xfId="0" applyNumberFormat="1" applyFont="1" applyFill="1" applyBorder="1" applyAlignment="1">
      <alignment horizontal="center" vertical="top"/>
    </xf>
    <xf numFmtId="37" fontId="1" fillId="4" borderId="0" xfId="0" applyNumberFormat="1" applyFont="1" applyFill="1" applyAlignment="1">
      <alignment horizontal="left"/>
    </xf>
    <xf numFmtId="37" fontId="1" fillId="4" borderId="3" xfId="2" applyNumberFormat="1" applyFont="1" applyFill="1" applyBorder="1" applyAlignment="1">
      <alignment horizontal="center"/>
    </xf>
    <xf numFmtId="164" fontId="2" fillId="4" borderId="3" xfId="0" applyNumberFormat="1" applyFont="1" applyFill="1" applyBorder="1" applyAlignment="1">
      <alignment horizontal="center"/>
    </xf>
  </cellXfs>
  <cellStyles count="14">
    <cellStyle name="Comma" xfId="1" builtinId="3"/>
    <cellStyle name="comma zerodec" xfId="3" xr:uid="{00000000-0005-0000-0000-000001000000}"/>
    <cellStyle name="Currency1" xfId="4" xr:uid="{00000000-0005-0000-0000-000002000000}"/>
    <cellStyle name="Dollar (zero dec)" xfId="5" xr:uid="{00000000-0005-0000-0000-000003000000}"/>
    <cellStyle name="Grey" xfId="6" xr:uid="{00000000-0005-0000-0000-000004000000}"/>
    <cellStyle name="Input [yellow]" xfId="7" xr:uid="{00000000-0005-0000-0000-000005000000}"/>
    <cellStyle name="no dec" xfId="8" xr:uid="{00000000-0005-0000-0000-000006000000}"/>
    <cellStyle name="Normal" xfId="0" builtinId="0"/>
    <cellStyle name="Normal - Style1" xfId="9" xr:uid="{00000000-0005-0000-0000-000008000000}"/>
    <cellStyle name="Normal 2" xfId="2" xr:uid="{00000000-0005-0000-0000-000009000000}"/>
    <cellStyle name="Normal 2 4" xfId="13" xr:uid="{00000000-0005-0000-0000-00000A000000}"/>
    <cellStyle name="Percent" xfId="12" builtinId="5"/>
    <cellStyle name="Percent [2]" xfId="10" xr:uid="{00000000-0005-0000-0000-00000C000000}"/>
    <cellStyle name="Quantity" xfId="11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103"/>
  <sheetViews>
    <sheetView view="pageBreakPreview" topLeftCell="A34" zoomScale="80" zoomScaleNormal="100" zoomScaleSheetLayoutView="80" workbookViewId="0">
      <selection activeCell="F48" sqref="F48"/>
    </sheetView>
  </sheetViews>
  <sheetFormatPr defaultColWidth="10.85546875" defaultRowHeight="24" customHeight="1"/>
  <cols>
    <col min="1" max="1" width="46.140625" style="7" customWidth="1"/>
    <col min="2" max="2" width="8.140625" style="7" customWidth="1"/>
    <col min="3" max="3" width="0.85546875" style="7" customWidth="1"/>
    <col min="4" max="4" width="15.85546875" style="29" customWidth="1"/>
    <col min="5" max="5" width="1.42578125" style="7" customWidth="1"/>
    <col min="6" max="6" width="15.85546875" style="29" customWidth="1"/>
    <col min="7" max="7" width="1.42578125" style="7" customWidth="1"/>
    <col min="8" max="8" width="15.85546875" style="29" customWidth="1"/>
    <col min="9" max="9" width="1.42578125" style="7" customWidth="1"/>
    <col min="10" max="10" width="15.85546875" style="29" customWidth="1"/>
    <col min="11" max="11" width="1.42578125" style="7" customWidth="1"/>
    <col min="12" max="16384" width="10.85546875" style="7"/>
  </cols>
  <sheetData>
    <row r="1" spans="1:13" ht="24" customHeight="1">
      <c r="A1" s="4" t="s">
        <v>0</v>
      </c>
      <c r="B1" s="5"/>
      <c r="C1" s="5"/>
      <c r="D1" s="6"/>
      <c r="E1" s="5"/>
      <c r="F1" s="6"/>
      <c r="G1" s="5"/>
      <c r="H1" s="6"/>
      <c r="I1" s="5"/>
      <c r="J1" s="6"/>
    </row>
    <row r="2" spans="1:13" ht="24" customHeight="1">
      <c r="A2" s="4" t="s">
        <v>123</v>
      </c>
      <c r="B2" s="5"/>
      <c r="C2" s="5"/>
      <c r="D2" s="6"/>
      <c r="E2" s="5"/>
      <c r="F2" s="6"/>
      <c r="G2" s="5"/>
      <c r="H2" s="6"/>
      <c r="I2" s="5"/>
      <c r="J2" s="6"/>
    </row>
    <row r="3" spans="1:13" ht="24" customHeight="1">
      <c r="A3" s="4" t="s">
        <v>161</v>
      </c>
      <c r="B3" s="5"/>
      <c r="C3" s="5"/>
      <c r="D3" s="6"/>
      <c r="E3" s="5"/>
      <c r="F3" s="6"/>
      <c r="G3" s="5"/>
      <c r="H3" s="6"/>
      <c r="I3" s="5"/>
      <c r="J3" s="6"/>
    </row>
    <row r="4" spans="1:13" ht="24" customHeight="1">
      <c r="A4" s="138" t="s">
        <v>1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3" s="8" customFormat="1" ht="24" customHeight="1">
      <c r="B5" s="9"/>
      <c r="C5" s="9"/>
      <c r="D5" s="137" t="s">
        <v>2</v>
      </c>
      <c r="E5" s="137"/>
      <c r="F5" s="137"/>
      <c r="G5" s="11"/>
      <c r="H5" s="137" t="s">
        <v>3</v>
      </c>
      <c r="I5" s="137"/>
      <c r="J5" s="137"/>
    </row>
    <row r="6" spans="1:13" ht="24" customHeight="1">
      <c r="A6" s="5"/>
      <c r="B6" s="12" t="s">
        <v>4</v>
      </c>
      <c r="C6" s="12"/>
      <c r="D6" s="13" t="s">
        <v>162</v>
      </c>
      <c r="E6" s="14"/>
      <c r="F6" s="13" t="s">
        <v>140</v>
      </c>
      <c r="G6" s="15"/>
      <c r="H6" s="13" t="s">
        <v>162</v>
      </c>
      <c r="I6" s="14"/>
      <c r="J6" s="13" t="s">
        <v>140</v>
      </c>
    </row>
    <row r="7" spans="1:13" ht="24" customHeight="1">
      <c r="A7" s="5"/>
      <c r="B7" s="12"/>
      <c r="C7" s="12"/>
      <c r="D7" s="16" t="s">
        <v>5</v>
      </c>
      <c r="E7" s="14"/>
      <c r="F7" s="17" t="s">
        <v>6</v>
      </c>
      <c r="G7" s="15"/>
      <c r="H7" s="16" t="s">
        <v>5</v>
      </c>
      <c r="I7" s="14"/>
      <c r="J7" s="17" t="s">
        <v>6</v>
      </c>
    </row>
    <row r="8" spans="1:13" ht="24" customHeight="1">
      <c r="A8" s="5"/>
      <c r="B8" s="12"/>
      <c r="C8" s="12"/>
      <c r="D8" s="16" t="s">
        <v>7</v>
      </c>
      <c r="E8" s="14"/>
      <c r="F8" s="17"/>
      <c r="G8" s="15"/>
      <c r="H8" s="16" t="s">
        <v>7</v>
      </c>
      <c r="I8" s="14"/>
      <c r="J8" s="17"/>
    </row>
    <row r="9" spans="1:13" s="20" customFormat="1" ht="24" customHeight="1">
      <c r="A9" s="18" t="s">
        <v>8</v>
      </c>
      <c r="B9" s="19"/>
    </row>
    <row r="10" spans="1:13" s="20" customFormat="1" ht="24" customHeight="1">
      <c r="A10" s="18" t="s">
        <v>9</v>
      </c>
      <c r="B10" s="21"/>
      <c r="D10" s="22"/>
    </row>
    <row r="11" spans="1:13" s="20" customFormat="1" ht="24" customHeight="1">
      <c r="A11" s="19" t="s">
        <v>10</v>
      </c>
      <c r="B11" s="21"/>
      <c r="D11" s="22">
        <v>324182</v>
      </c>
      <c r="E11" s="22"/>
      <c r="F11" s="22">
        <v>687925</v>
      </c>
      <c r="G11" s="22"/>
      <c r="H11" s="22">
        <v>80552</v>
      </c>
      <c r="I11" s="22"/>
      <c r="J11" s="22">
        <v>364988</v>
      </c>
    </row>
    <row r="12" spans="1:13" s="20" customFormat="1" ht="24" customHeight="1">
      <c r="A12" s="19" t="s">
        <v>155</v>
      </c>
      <c r="B12" s="21">
        <v>3</v>
      </c>
      <c r="C12" s="23"/>
      <c r="D12" s="22">
        <v>786367</v>
      </c>
      <c r="E12" s="22"/>
      <c r="F12" s="22">
        <v>351359</v>
      </c>
      <c r="G12" s="22"/>
      <c r="H12" s="22">
        <v>321064</v>
      </c>
      <c r="I12" s="22"/>
      <c r="J12" s="22">
        <v>165253</v>
      </c>
      <c r="L12" s="130"/>
    </row>
    <row r="13" spans="1:13" s="20" customFormat="1" ht="24" customHeight="1">
      <c r="A13" s="19" t="s">
        <v>11</v>
      </c>
      <c r="B13" s="21"/>
      <c r="C13" s="23"/>
      <c r="D13" s="22"/>
      <c r="E13" s="22"/>
      <c r="F13" s="22"/>
      <c r="G13" s="22"/>
      <c r="H13" s="22"/>
      <c r="I13" s="22"/>
      <c r="J13" s="22"/>
    </row>
    <row r="14" spans="1:13" s="20" customFormat="1" ht="24" customHeight="1">
      <c r="A14" s="19" t="s">
        <v>12</v>
      </c>
      <c r="B14" s="21">
        <v>4</v>
      </c>
      <c r="C14" s="23"/>
      <c r="D14" s="22">
        <v>4446514</v>
      </c>
      <c r="E14" s="22"/>
      <c r="F14" s="22">
        <v>4211624</v>
      </c>
      <c r="G14" s="22"/>
      <c r="H14" s="22">
        <v>2942284</v>
      </c>
      <c r="I14" s="22"/>
      <c r="J14" s="22">
        <v>2959285</v>
      </c>
      <c r="L14" s="130"/>
    </row>
    <row r="15" spans="1:13" s="20" customFormat="1" ht="24" customHeight="1">
      <c r="A15" s="19" t="s">
        <v>13</v>
      </c>
      <c r="B15" s="21"/>
      <c r="C15" s="23"/>
      <c r="D15" s="22">
        <v>444176</v>
      </c>
      <c r="E15" s="22"/>
      <c r="F15" s="22">
        <v>411840</v>
      </c>
      <c r="G15" s="22"/>
      <c r="H15" s="22">
        <v>183313</v>
      </c>
      <c r="I15" s="22"/>
      <c r="J15" s="22">
        <v>134489</v>
      </c>
    </row>
    <row r="16" spans="1:13" s="20" customFormat="1" ht="24" customHeight="1">
      <c r="A16" s="19" t="s">
        <v>14</v>
      </c>
      <c r="B16" s="21">
        <v>2</v>
      </c>
      <c r="C16" s="23"/>
      <c r="D16" s="22">
        <v>0</v>
      </c>
      <c r="E16" s="22"/>
      <c r="F16" s="22">
        <v>0</v>
      </c>
      <c r="G16" s="22"/>
      <c r="H16" s="22">
        <v>70000</v>
      </c>
      <c r="I16" s="22"/>
      <c r="J16" s="22">
        <v>150000</v>
      </c>
      <c r="M16" s="130"/>
    </row>
    <row r="17" spans="1:12" s="20" customFormat="1" ht="24" customHeight="1">
      <c r="A17" s="24" t="s">
        <v>15</v>
      </c>
      <c r="B17" s="21"/>
      <c r="D17" s="22">
        <v>178594</v>
      </c>
      <c r="E17" s="22"/>
      <c r="F17" s="22">
        <v>213232</v>
      </c>
      <c r="G17" s="22"/>
      <c r="H17" s="22">
        <v>81093</v>
      </c>
      <c r="I17" s="22"/>
      <c r="J17" s="22">
        <v>106993</v>
      </c>
    </row>
    <row r="18" spans="1:12" s="20" customFormat="1" ht="24" customHeight="1">
      <c r="A18" s="24" t="s">
        <v>16</v>
      </c>
      <c r="B18" s="21"/>
      <c r="D18" s="22">
        <v>725503</v>
      </c>
      <c r="E18" s="22"/>
      <c r="F18" s="22">
        <v>321540</v>
      </c>
      <c r="G18" s="22"/>
      <c r="H18" s="22">
        <v>416954</v>
      </c>
      <c r="I18" s="22"/>
      <c r="J18" s="22">
        <v>144437</v>
      </c>
      <c r="L18" s="130"/>
    </row>
    <row r="19" spans="1:12" s="20" customFormat="1" ht="24" customHeight="1">
      <c r="A19" s="19" t="s">
        <v>17</v>
      </c>
      <c r="B19" s="21"/>
      <c r="D19" s="22">
        <v>336062</v>
      </c>
      <c r="E19" s="22"/>
      <c r="F19" s="22">
        <v>368411</v>
      </c>
      <c r="G19" s="22"/>
      <c r="H19" s="124">
        <v>133759</v>
      </c>
      <c r="I19" s="22"/>
      <c r="J19" s="22">
        <v>129265</v>
      </c>
    </row>
    <row r="20" spans="1:12" s="20" customFormat="1" ht="24" customHeight="1">
      <c r="A20" s="18" t="s">
        <v>18</v>
      </c>
      <c r="B20" s="21"/>
      <c r="D20" s="25">
        <f>SUM(D11:D19)</f>
        <v>7241398</v>
      </c>
      <c r="E20" s="22"/>
      <c r="F20" s="25">
        <f>SUM(F11:F19)</f>
        <v>6565931</v>
      </c>
      <c r="G20" s="22"/>
      <c r="H20" s="25">
        <f>SUM(H11:H19)</f>
        <v>4229019</v>
      </c>
      <c r="I20" s="22"/>
      <c r="J20" s="25">
        <f>SUM(J11:J19)</f>
        <v>4154710</v>
      </c>
    </row>
    <row r="21" spans="1:12" s="20" customFormat="1" ht="24" customHeight="1">
      <c r="A21" s="18" t="s">
        <v>19</v>
      </c>
      <c r="B21" s="21"/>
      <c r="D21" s="22"/>
      <c r="E21" s="22"/>
      <c r="F21" s="22"/>
      <c r="G21" s="22"/>
      <c r="H21" s="22"/>
      <c r="I21" s="22"/>
      <c r="J21" s="22"/>
    </row>
    <row r="22" spans="1:12" s="20" customFormat="1" ht="24" customHeight="1">
      <c r="A22" s="19" t="s">
        <v>20</v>
      </c>
      <c r="B22" s="21"/>
      <c r="D22" s="22">
        <v>496131</v>
      </c>
      <c r="E22" s="22"/>
      <c r="F22" s="22">
        <v>506970</v>
      </c>
      <c r="G22" s="22"/>
      <c r="H22" s="22">
        <v>295871</v>
      </c>
      <c r="I22" s="22"/>
      <c r="J22" s="22">
        <v>290819</v>
      </c>
    </row>
    <row r="23" spans="1:12" s="20" customFormat="1" ht="24" customHeight="1">
      <c r="A23" s="19" t="s">
        <v>21</v>
      </c>
      <c r="B23" s="21"/>
      <c r="D23" s="22">
        <v>0</v>
      </c>
      <c r="E23" s="22"/>
      <c r="F23" s="22">
        <v>0</v>
      </c>
      <c r="G23" s="22"/>
      <c r="H23" s="22">
        <v>700980</v>
      </c>
      <c r="I23" s="22"/>
      <c r="J23" s="22">
        <v>700980</v>
      </c>
    </row>
    <row r="24" spans="1:12" s="20" customFormat="1" ht="24" customHeight="1">
      <c r="A24" s="19" t="s">
        <v>22</v>
      </c>
      <c r="B24" s="21"/>
      <c r="D24" s="22">
        <v>106713</v>
      </c>
      <c r="E24" s="22"/>
      <c r="F24" s="22">
        <v>113043</v>
      </c>
      <c r="G24" s="22"/>
      <c r="H24" s="22">
        <v>0</v>
      </c>
      <c r="I24" s="22"/>
      <c r="J24" s="22">
        <v>0</v>
      </c>
    </row>
    <row r="25" spans="1:12" s="20" customFormat="1" ht="24" customHeight="1">
      <c r="A25" s="24" t="s">
        <v>23</v>
      </c>
      <c r="B25" s="21">
        <v>5</v>
      </c>
      <c r="D25" s="22">
        <v>632969</v>
      </c>
      <c r="E25" s="22"/>
      <c r="F25" s="22">
        <v>680711</v>
      </c>
      <c r="G25" s="22"/>
      <c r="H25" s="22">
        <v>242185</v>
      </c>
      <c r="I25" s="22"/>
      <c r="J25" s="22">
        <v>249161</v>
      </c>
    </row>
    <row r="26" spans="1:12" s="20" customFormat="1" ht="24" customHeight="1">
      <c r="A26" s="24" t="s">
        <v>24</v>
      </c>
      <c r="B26" s="21"/>
      <c r="D26" s="124">
        <v>133187</v>
      </c>
      <c r="E26" s="22"/>
      <c r="F26" s="22">
        <v>122518</v>
      </c>
      <c r="G26" s="22"/>
      <c r="H26" s="22">
        <v>70319</v>
      </c>
      <c r="I26" s="22"/>
      <c r="J26" s="22">
        <v>81701</v>
      </c>
    </row>
    <row r="27" spans="1:12" s="20" customFormat="1" ht="24" customHeight="1">
      <c r="A27" s="26" t="s">
        <v>25</v>
      </c>
      <c r="B27" s="21"/>
      <c r="D27" s="22">
        <v>10950</v>
      </c>
      <c r="E27" s="22"/>
      <c r="F27" s="22">
        <v>11948</v>
      </c>
      <c r="G27" s="22"/>
      <c r="H27" s="22">
        <v>5211</v>
      </c>
      <c r="I27" s="22"/>
      <c r="J27" s="22">
        <v>5959</v>
      </c>
    </row>
    <row r="28" spans="1:12" s="20" customFormat="1" ht="24" customHeight="1">
      <c r="A28" s="26" t="s">
        <v>26</v>
      </c>
      <c r="B28" s="21"/>
      <c r="D28" s="22">
        <v>73480</v>
      </c>
      <c r="E28" s="22"/>
      <c r="F28" s="22">
        <v>60072</v>
      </c>
      <c r="G28" s="22"/>
      <c r="H28" s="22">
        <v>14487</v>
      </c>
      <c r="I28" s="22"/>
      <c r="J28" s="22">
        <v>10426</v>
      </c>
    </row>
    <row r="29" spans="1:12" s="20" customFormat="1" ht="24" customHeight="1">
      <c r="A29" s="19" t="s">
        <v>27</v>
      </c>
      <c r="B29" s="21"/>
      <c r="D29" s="27">
        <v>173420</v>
      </c>
      <c r="E29" s="22"/>
      <c r="F29" s="27">
        <v>166688</v>
      </c>
      <c r="G29" s="22"/>
      <c r="H29" s="27">
        <v>34220</v>
      </c>
      <c r="I29" s="22"/>
      <c r="J29" s="27">
        <v>33559</v>
      </c>
    </row>
    <row r="30" spans="1:12" s="20" customFormat="1" ht="24" customHeight="1">
      <c r="A30" s="18" t="s">
        <v>28</v>
      </c>
      <c r="B30" s="21"/>
      <c r="D30" s="22">
        <f>SUM(D22:D29)</f>
        <v>1626850</v>
      </c>
      <c r="E30" s="22"/>
      <c r="F30" s="22">
        <f>SUM(F22:F29)</f>
        <v>1661950</v>
      </c>
      <c r="G30" s="22"/>
      <c r="H30" s="22">
        <f>SUM(H22:H29)</f>
        <v>1363273</v>
      </c>
      <c r="I30" s="22"/>
      <c r="J30" s="22">
        <f>SUM(J22:J29)</f>
        <v>1372605</v>
      </c>
    </row>
    <row r="31" spans="1:12" s="20" customFormat="1" ht="24" customHeight="1" thickBot="1">
      <c r="A31" s="18" t="s">
        <v>29</v>
      </c>
      <c r="B31" s="19"/>
      <c r="D31" s="28">
        <f>D20+D30</f>
        <v>8868248</v>
      </c>
      <c r="E31" s="22"/>
      <c r="F31" s="28">
        <f>F20+F30</f>
        <v>8227881</v>
      </c>
      <c r="G31" s="22"/>
      <c r="H31" s="28">
        <f>H20+H30</f>
        <v>5592292</v>
      </c>
      <c r="I31" s="22"/>
      <c r="J31" s="28">
        <f>J20+J30</f>
        <v>5527315</v>
      </c>
    </row>
    <row r="32" spans="1:12" s="20" customFormat="1" ht="24" customHeight="1" thickTop="1">
      <c r="A32" s="18"/>
      <c r="B32" s="19"/>
      <c r="D32" s="22"/>
      <c r="E32" s="22"/>
    </row>
    <row r="33" spans="1:13" ht="24" customHeight="1">
      <c r="A33" s="7" t="s">
        <v>30</v>
      </c>
      <c r="C33" s="29"/>
      <c r="D33" s="7"/>
      <c r="E33" s="29"/>
      <c r="F33" s="7"/>
      <c r="G33" s="29"/>
      <c r="H33" s="7"/>
      <c r="I33" s="29"/>
      <c r="J33" s="7"/>
      <c r="L33" s="20"/>
      <c r="M33" s="20"/>
    </row>
    <row r="34" spans="1:13" ht="24" customHeight="1">
      <c r="A34" s="4" t="s">
        <v>0</v>
      </c>
      <c r="B34" s="5"/>
      <c r="C34" s="5"/>
      <c r="D34" s="6"/>
      <c r="E34" s="5"/>
      <c r="F34" s="6"/>
      <c r="G34" s="5"/>
      <c r="H34" s="6"/>
      <c r="I34" s="5"/>
      <c r="J34" s="6"/>
      <c r="L34" s="20"/>
      <c r="M34" s="20"/>
    </row>
    <row r="35" spans="1:13" ht="24" customHeight="1">
      <c r="A35" s="4" t="s">
        <v>127</v>
      </c>
      <c r="B35" s="5"/>
      <c r="C35" s="5"/>
      <c r="D35" s="6"/>
      <c r="E35" s="5"/>
      <c r="F35" s="6"/>
      <c r="G35" s="5"/>
      <c r="H35" s="6"/>
      <c r="I35" s="5"/>
      <c r="J35" s="6"/>
      <c r="L35" s="20"/>
      <c r="M35" s="20"/>
    </row>
    <row r="36" spans="1:13" ht="24" customHeight="1">
      <c r="A36" s="4" t="s">
        <v>161</v>
      </c>
      <c r="B36" s="5"/>
      <c r="C36" s="5"/>
      <c r="D36" s="6"/>
      <c r="E36" s="5"/>
      <c r="F36" s="6"/>
      <c r="G36" s="5"/>
      <c r="H36" s="6"/>
      <c r="I36" s="5"/>
      <c r="J36" s="6"/>
      <c r="L36" s="20"/>
      <c r="M36" s="20"/>
    </row>
    <row r="37" spans="1:13" ht="24" customHeight="1">
      <c r="A37" s="138" t="s">
        <v>1</v>
      </c>
      <c r="B37" s="138"/>
      <c r="C37" s="138"/>
      <c r="D37" s="138"/>
      <c r="E37" s="138"/>
      <c r="F37" s="138"/>
      <c r="G37" s="138"/>
      <c r="H37" s="138"/>
      <c r="I37" s="138"/>
      <c r="J37" s="138"/>
      <c r="L37" s="20"/>
      <c r="M37" s="20"/>
    </row>
    <row r="38" spans="1:13" s="8" customFormat="1" ht="24" customHeight="1">
      <c r="B38" s="9"/>
      <c r="C38" s="9"/>
      <c r="D38" s="137" t="s">
        <v>2</v>
      </c>
      <c r="E38" s="137"/>
      <c r="F38" s="137"/>
      <c r="G38" s="11"/>
      <c r="H38" s="137" t="s">
        <v>3</v>
      </c>
      <c r="I38" s="137"/>
      <c r="J38" s="137"/>
      <c r="L38" s="20"/>
      <c r="M38" s="20"/>
    </row>
    <row r="39" spans="1:13" ht="24" customHeight="1">
      <c r="A39" s="5"/>
      <c r="B39" s="12" t="s">
        <v>4</v>
      </c>
      <c r="C39" s="12"/>
      <c r="D39" s="13" t="s">
        <v>162</v>
      </c>
      <c r="E39" s="14"/>
      <c r="F39" s="13" t="s">
        <v>140</v>
      </c>
      <c r="G39" s="15"/>
      <c r="H39" s="13" t="s">
        <v>162</v>
      </c>
      <c r="I39" s="14"/>
      <c r="J39" s="13" t="s">
        <v>140</v>
      </c>
      <c r="L39" s="20"/>
      <c r="M39" s="20"/>
    </row>
    <row r="40" spans="1:13" ht="24" customHeight="1">
      <c r="A40" s="5"/>
      <c r="B40" s="12"/>
      <c r="C40" s="12"/>
      <c r="D40" s="16" t="s">
        <v>5</v>
      </c>
      <c r="E40" s="14"/>
      <c r="F40" s="17" t="s">
        <v>6</v>
      </c>
      <c r="G40" s="15"/>
      <c r="H40" s="16" t="s">
        <v>5</v>
      </c>
      <c r="I40" s="14"/>
      <c r="J40" s="17" t="s">
        <v>6</v>
      </c>
      <c r="L40" s="20"/>
      <c r="M40" s="20"/>
    </row>
    <row r="41" spans="1:13" ht="24" customHeight="1">
      <c r="A41" s="5"/>
      <c r="B41" s="12"/>
      <c r="C41" s="12"/>
      <c r="D41" s="16" t="s">
        <v>7</v>
      </c>
      <c r="E41" s="14"/>
      <c r="F41" s="17"/>
      <c r="G41" s="15"/>
      <c r="H41" s="16" t="s">
        <v>7</v>
      </c>
      <c r="I41" s="14"/>
      <c r="J41" s="17"/>
      <c r="L41" s="20"/>
      <c r="M41" s="20"/>
    </row>
    <row r="42" spans="1:13" s="20" customFormat="1" ht="24" customHeight="1">
      <c r="A42" s="18" t="s">
        <v>31</v>
      </c>
      <c r="B42" s="19"/>
    </row>
    <row r="43" spans="1:13" s="20" customFormat="1" ht="24" customHeight="1">
      <c r="A43" s="18" t="s">
        <v>32</v>
      </c>
      <c r="B43" s="19"/>
    </row>
    <row r="44" spans="1:13" s="20" customFormat="1" ht="24" customHeight="1">
      <c r="A44" s="24" t="s">
        <v>33</v>
      </c>
      <c r="B44" s="21">
        <v>6</v>
      </c>
      <c r="D44" s="20">
        <v>2391021</v>
      </c>
      <c r="E44" s="30"/>
      <c r="F44" s="30">
        <v>2099031</v>
      </c>
      <c r="G44" s="30"/>
      <c r="H44" s="30">
        <v>1576499</v>
      </c>
      <c r="I44" s="30"/>
      <c r="J44" s="30">
        <v>1446065</v>
      </c>
      <c r="L44" s="130"/>
    </row>
    <row r="45" spans="1:13" s="20" customFormat="1" ht="24" customHeight="1">
      <c r="A45" s="24" t="s">
        <v>156</v>
      </c>
      <c r="B45" s="21"/>
      <c r="D45" s="20">
        <v>1744623</v>
      </c>
      <c r="E45" s="30"/>
      <c r="F45" s="30">
        <v>1384465</v>
      </c>
      <c r="G45" s="30"/>
      <c r="H45" s="30">
        <v>1050812</v>
      </c>
      <c r="I45" s="30"/>
      <c r="J45" s="30">
        <v>983756</v>
      </c>
      <c r="L45" s="130"/>
    </row>
    <row r="46" spans="1:13" s="20" customFormat="1" ht="24" customHeight="1">
      <c r="A46" s="31" t="s">
        <v>34</v>
      </c>
      <c r="B46" s="21">
        <v>2</v>
      </c>
      <c r="D46" s="22">
        <v>0</v>
      </c>
      <c r="E46" s="30"/>
      <c r="F46" s="22">
        <v>0</v>
      </c>
      <c r="G46" s="30"/>
      <c r="H46" s="22">
        <v>10000</v>
      </c>
      <c r="I46" s="30"/>
      <c r="J46" s="22">
        <v>10000</v>
      </c>
    </row>
    <row r="47" spans="1:13" s="20" customFormat="1" ht="24" customHeight="1">
      <c r="A47" s="31" t="s">
        <v>141</v>
      </c>
      <c r="B47" s="21"/>
      <c r="E47" s="30"/>
      <c r="F47" s="22"/>
      <c r="G47" s="30"/>
      <c r="H47" s="22"/>
      <c r="I47" s="30"/>
      <c r="J47" s="22"/>
    </row>
    <row r="48" spans="1:13" s="20" customFormat="1" ht="24" customHeight="1">
      <c r="A48" s="31" t="s">
        <v>36</v>
      </c>
      <c r="B48" s="21"/>
      <c r="D48" s="20">
        <v>10200</v>
      </c>
      <c r="E48" s="30"/>
      <c r="F48" s="22">
        <v>10200</v>
      </c>
      <c r="G48" s="30"/>
      <c r="H48" s="22">
        <v>0</v>
      </c>
      <c r="I48" s="30"/>
      <c r="J48" s="22">
        <v>0</v>
      </c>
    </row>
    <row r="49" spans="1:10" s="20" customFormat="1" ht="24" customHeight="1">
      <c r="A49" s="32" t="s">
        <v>35</v>
      </c>
      <c r="B49" s="21"/>
      <c r="E49" s="30"/>
      <c r="F49" s="30"/>
      <c r="G49" s="30"/>
      <c r="H49" s="30"/>
      <c r="I49" s="30"/>
      <c r="J49" s="30"/>
    </row>
    <row r="50" spans="1:10" s="20" customFormat="1" ht="24" customHeight="1">
      <c r="A50" s="32" t="s">
        <v>36</v>
      </c>
      <c r="B50" s="21"/>
      <c r="D50" s="20">
        <v>68485</v>
      </c>
      <c r="E50" s="30"/>
      <c r="F50" s="33">
        <v>53199</v>
      </c>
      <c r="G50" s="30"/>
      <c r="H50" s="33">
        <v>32800</v>
      </c>
      <c r="I50" s="30"/>
      <c r="J50" s="33">
        <v>32074</v>
      </c>
    </row>
    <row r="51" spans="1:10" s="20" customFormat="1" ht="24" customHeight="1">
      <c r="A51" s="31" t="s">
        <v>37</v>
      </c>
      <c r="B51" s="21"/>
      <c r="D51" s="20">
        <v>326531</v>
      </c>
      <c r="E51" s="30"/>
      <c r="F51" s="33">
        <v>307200</v>
      </c>
      <c r="G51" s="30"/>
      <c r="H51" s="33">
        <v>156167</v>
      </c>
      <c r="I51" s="30"/>
      <c r="J51" s="33">
        <v>125176</v>
      </c>
    </row>
    <row r="52" spans="1:10" s="20" customFormat="1" ht="24" customHeight="1">
      <c r="A52" s="31" t="s">
        <v>38</v>
      </c>
      <c r="B52" s="21"/>
    </row>
    <row r="53" spans="1:10" s="20" customFormat="1" ht="24" customHeight="1">
      <c r="A53" s="31" t="s">
        <v>39</v>
      </c>
      <c r="B53" s="21"/>
      <c r="D53" s="20">
        <v>112484</v>
      </c>
      <c r="F53" s="22">
        <v>83150</v>
      </c>
      <c r="H53" s="22">
        <v>71543</v>
      </c>
      <c r="J53" s="22">
        <v>80737</v>
      </c>
    </row>
    <row r="54" spans="1:10" s="20" customFormat="1" ht="24" customHeight="1">
      <c r="A54" s="31" t="s">
        <v>40</v>
      </c>
      <c r="B54" s="21"/>
      <c r="D54" s="20">
        <v>1966915</v>
      </c>
      <c r="E54" s="30"/>
      <c r="F54" s="22">
        <v>2068768</v>
      </c>
      <c r="G54" s="30"/>
      <c r="H54" s="22">
        <v>1017303</v>
      </c>
      <c r="I54" s="30"/>
      <c r="J54" s="22">
        <v>1148549</v>
      </c>
    </row>
    <row r="55" spans="1:10" s="20" customFormat="1" ht="24" customHeight="1">
      <c r="A55" s="32" t="s">
        <v>157</v>
      </c>
      <c r="B55" s="21"/>
      <c r="D55" s="20">
        <v>12188</v>
      </c>
      <c r="E55" s="30"/>
      <c r="F55" s="33">
        <v>8036</v>
      </c>
      <c r="G55" s="30"/>
      <c r="H55" s="22">
        <v>498</v>
      </c>
      <c r="I55" s="30"/>
      <c r="J55" s="22">
        <v>0</v>
      </c>
    </row>
    <row r="56" spans="1:10" s="20" customFormat="1" ht="24" customHeight="1">
      <c r="A56" s="19" t="s">
        <v>41</v>
      </c>
      <c r="B56" s="21"/>
      <c r="D56" s="127">
        <v>39070</v>
      </c>
      <c r="E56" s="30"/>
      <c r="F56" s="33">
        <v>24276</v>
      </c>
      <c r="G56" s="30">
        <v>7259</v>
      </c>
      <c r="H56" s="33">
        <v>2557</v>
      </c>
      <c r="I56" s="30">
        <v>7259</v>
      </c>
      <c r="J56" s="33">
        <v>1823</v>
      </c>
    </row>
    <row r="57" spans="1:10" s="20" customFormat="1" ht="24" customHeight="1">
      <c r="A57" s="18" t="s">
        <v>42</v>
      </c>
      <c r="B57" s="21"/>
      <c r="D57" s="34">
        <f>SUM(D44:D56)</f>
        <v>6671517</v>
      </c>
      <c r="E57" s="30"/>
      <c r="F57" s="34">
        <f>SUM(F44:F56)</f>
        <v>6038325</v>
      </c>
      <c r="G57" s="30"/>
      <c r="H57" s="34">
        <f>SUM(H44:H56)</f>
        <v>3918179</v>
      </c>
      <c r="I57" s="30"/>
      <c r="J57" s="34">
        <f>SUM(J44:J56)</f>
        <v>3828180</v>
      </c>
    </row>
    <row r="58" spans="1:10" s="20" customFormat="1" ht="24" customHeight="1">
      <c r="A58" s="18" t="s">
        <v>43</v>
      </c>
      <c r="B58" s="21"/>
      <c r="D58" s="30"/>
      <c r="E58" s="30"/>
      <c r="F58" s="30"/>
      <c r="G58" s="30"/>
      <c r="H58" s="30"/>
      <c r="I58" s="30"/>
      <c r="J58" s="30"/>
    </row>
    <row r="59" spans="1:10" s="20" customFormat="1" ht="24" customHeight="1">
      <c r="A59" s="7" t="s">
        <v>142</v>
      </c>
      <c r="B59" s="21"/>
      <c r="D59" s="30"/>
      <c r="E59" s="30"/>
      <c r="F59" s="30"/>
      <c r="G59" s="30"/>
      <c r="H59" s="30"/>
      <c r="I59" s="30"/>
      <c r="J59" s="30"/>
    </row>
    <row r="60" spans="1:10" s="20" customFormat="1" ht="24" customHeight="1">
      <c r="A60" s="7" t="s">
        <v>143</v>
      </c>
      <c r="B60" s="21"/>
      <c r="D60" s="30">
        <v>2150</v>
      </c>
      <c r="E60" s="30"/>
      <c r="F60" s="30">
        <v>7250</v>
      </c>
      <c r="G60" s="30"/>
      <c r="H60" s="22">
        <v>0</v>
      </c>
      <c r="I60" s="30"/>
      <c r="J60" s="22">
        <v>0</v>
      </c>
    </row>
    <row r="61" spans="1:10" s="20" customFormat="1" ht="24" customHeight="1">
      <c r="A61" s="7" t="s">
        <v>44</v>
      </c>
      <c r="D61" s="30"/>
      <c r="E61" s="30"/>
      <c r="F61" s="30"/>
      <c r="G61" s="30"/>
      <c r="H61" s="30"/>
      <c r="I61" s="30"/>
      <c r="J61" s="30"/>
    </row>
    <row r="62" spans="1:10" s="20" customFormat="1" ht="24" customHeight="1">
      <c r="A62" s="7" t="s">
        <v>36</v>
      </c>
      <c r="B62" s="21"/>
      <c r="D62" s="30">
        <v>101020</v>
      </c>
      <c r="E62" s="30"/>
      <c r="F62" s="33">
        <v>97318</v>
      </c>
      <c r="G62" s="30"/>
      <c r="H62" s="22">
        <v>28945</v>
      </c>
      <c r="I62" s="30"/>
      <c r="J62" s="33">
        <v>32748</v>
      </c>
    </row>
    <row r="63" spans="1:10" s="20" customFormat="1" ht="24" customHeight="1">
      <c r="A63" s="7" t="s">
        <v>45</v>
      </c>
      <c r="B63" s="21"/>
      <c r="D63" s="30">
        <v>10601</v>
      </c>
      <c r="E63" s="30"/>
      <c r="F63" s="33">
        <v>15033</v>
      </c>
      <c r="G63" s="30"/>
      <c r="H63" s="33">
        <v>2724</v>
      </c>
      <c r="I63" s="30"/>
      <c r="J63" s="33">
        <v>6430</v>
      </c>
    </row>
    <row r="64" spans="1:10" s="20" customFormat="1" ht="24" customHeight="1">
      <c r="A64" s="19" t="s">
        <v>158</v>
      </c>
      <c r="B64" s="21"/>
      <c r="D64" s="30">
        <v>87637</v>
      </c>
      <c r="E64" s="30"/>
      <c r="F64" s="33">
        <v>83916</v>
      </c>
      <c r="G64" s="30"/>
      <c r="H64" s="33">
        <v>47234</v>
      </c>
      <c r="I64" s="30"/>
      <c r="J64" s="33">
        <v>42431</v>
      </c>
    </row>
    <row r="65" spans="1:15" s="20" customFormat="1" ht="24" customHeight="1">
      <c r="A65" s="19" t="s">
        <v>46</v>
      </c>
      <c r="B65" s="21"/>
      <c r="D65" s="128">
        <v>84957</v>
      </c>
      <c r="E65" s="30"/>
      <c r="F65" s="35">
        <v>79890</v>
      </c>
      <c r="G65" s="30"/>
      <c r="H65" s="35">
        <v>84453</v>
      </c>
      <c r="I65" s="30"/>
      <c r="J65" s="35">
        <v>79443</v>
      </c>
    </row>
    <row r="66" spans="1:15" s="20" customFormat="1" ht="24" customHeight="1">
      <c r="A66" s="18" t="s">
        <v>47</v>
      </c>
      <c r="B66" s="21"/>
      <c r="D66" s="30">
        <f>SUM(D60:D65)</f>
        <v>286365</v>
      </c>
      <c r="E66" s="30"/>
      <c r="F66" s="30">
        <f>SUM(F60:F65)</f>
        <v>283407</v>
      </c>
      <c r="G66" s="30"/>
      <c r="H66" s="30">
        <f>SUM(H60:H65)</f>
        <v>163356</v>
      </c>
      <c r="I66" s="30"/>
      <c r="J66" s="30">
        <f>SUM(J60:J65)</f>
        <v>161052</v>
      </c>
    </row>
    <row r="67" spans="1:15" s="20" customFormat="1" ht="24" customHeight="1">
      <c r="A67" s="18" t="s">
        <v>48</v>
      </c>
      <c r="B67" s="19"/>
      <c r="D67" s="34">
        <f>D57+D66</f>
        <v>6957882</v>
      </c>
      <c r="E67" s="30"/>
      <c r="F67" s="34">
        <f>F57+F66</f>
        <v>6321732</v>
      </c>
      <c r="G67" s="30"/>
      <c r="H67" s="34">
        <f>H57+H66</f>
        <v>4081535</v>
      </c>
      <c r="I67" s="30"/>
      <c r="J67" s="34">
        <f>J57+J66</f>
        <v>3989232</v>
      </c>
      <c r="O67" s="36"/>
    </row>
    <row r="68" spans="1:15" s="20" customFormat="1" ht="24" customHeight="1">
      <c r="A68" s="18"/>
      <c r="B68" s="19"/>
      <c r="D68" s="22"/>
      <c r="E68" s="22"/>
      <c r="F68" s="22"/>
      <c r="G68" s="22"/>
      <c r="H68" s="22"/>
      <c r="I68" s="22"/>
      <c r="J68" s="22"/>
    </row>
    <row r="69" spans="1:15" ht="24" customHeight="1">
      <c r="A69" s="7" t="s">
        <v>30</v>
      </c>
      <c r="C69" s="29"/>
      <c r="D69" s="7"/>
      <c r="E69" s="29"/>
      <c r="F69" s="7"/>
      <c r="G69" s="29"/>
      <c r="H69" s="7"/>
      <c r="I69" s="29"/>
      <c r="J69" s="7"/>
      <c r="L69" s="20"/>
      <c r="M69" s="20"/>
      <c r="N69" s="20"/>
    </row>
    <row r="70" spans="1:15" ht="24" customHeight="1">
      <c r="A70" s="4" t="s">
        <v>0</v>
      </c>
      <c r="L70" s="20"/>
      <c r="M70" s="20"/>
      <c r="N70" s="20"/>
    </row>
    <row r="71" spans="1:15" ht="24" customHeight="1">
      <c r="A71" s="4" t="s">
        <v>127</v>
      </c>
      <c r="L71" s="20"/>
      <c r="M71" s="20"/>
      <c r="N71" s="20"/>
    </row>
    <row r="72" spans="1:15" ht="24" customHeight="1">
      <c r="A72" s="4" t="s">
        <v>161</v>
      </c>
      <c r="L72" s="20"/>
      <c r="M72" s="20"/>
      <c r="N72" s="20"/>
    </row>
    <row r="73" spans="1:15" ht="24" customHeight="1">
      <c r="A73" s="138" t="s">
        <v>1</v>
      </c>
      <c r="B73" s="138"/>
      <c r="C73" s="138"/>
      <c r="D73" s="138"/>
      <c r="E73" s="138"/>
      <c r="F73" s="138"/>
      <c r="G73" s="138"/>
      <c r="H73" s="138"/>
      <c r="I73" s="138"/>
      <c r="J73" s="138"/>
      <c r="L73" s="20"/>
      <c r="M73" s="20"/>
      <c r="N73" s="20"/>
    </row>
    <row r="74" spans="1:15" s="8" customFormat="1" ht="24" customHeight="1">
      <c r="B74" s="9"/>
      <c r="C74" s="9"/>
      <c r="D74" s="137" t="s">
        <v>2</v>
      </c>
      <c r="E74" s="137"/>
      <c r="F74" s="137"/>
      <c r="G74" s="11"/>
      <c r="H74" s="137" t="s">
        <v>3</v>
      </c>
      <c r="I74" s="137"/>
      <c r="J74" s="137"/>
    </row>
    <row r="75" spans="1:15" ht="24" customHeight="1">
      <c r="A75" s="5"/>
      <c r="B75" s="12"/>
      <c r="C75" s="12"/>
      <c r="D75" s="13" t="s">
        <v>162</v>
      </c>
      <c r="E75" s="14"/>
      <c r="F75" s="13" t="s">
        <v>140</v>
      </c>
      <c r="G75" s="15"/>
      <c r="H75" s="13" t="s">
        <v>162</v>
      </c>
      <c r="I75" s="14"/>
      <c r="J75" s="13" t="s">
        <v>140</v>
      </c>
    </row>
    <row r="76" spans="1:15" ht="24" customHeight="1">
      <c r="A76" s="5"/>
      <c r="B76" s="12"/>
      <c r="C76" s="12"/>
      <c r="D76" s="16" t="s">
        <v>5</v>
      </c>
      <c r="E76" s="14"/>
      <c r="F76" s="17" t="s">
        <v>6</v>
      </c>
      <c r="G76" s="15"/>
      <c r="H76" s="16" t="s">
        <v>5</v>
      </c>
      <c r="I76" s="14"/>
      <c r="J76" s="17" t="s">
        <v>6</v>
      </c>
    </row>
    <row r="77" spans="1:15" ht="24" customHeight="1">
      <c r="A77" s="5"/>
      <c r="B77" s="12"/>
      <c r="C77" s="12"/>
      <c r="D77" s="16" t="s">
        <v>7</v>
      </c>
      <c r="E77" s="14"/>
      <c r="F77" s="17"/>
      <c r="G77" s="15"/>
      <c r="H77" s="16" t="s">
        <v>7</v>
      </c>
      <c r="I77" s="14"/>
      <c r="J77" s="17"/>
    </row>
    <row r="78" spans="1:15" s="20" customFormat="1" ht="24" customHeight="1">
      <c r="A78" s="18" t="s">
        <v>49</v>
      </c>
      <c r="B78" s="19"/>
      <c r="D78" s="37"/>
      <c r="E78" s="37"/>
      <c r="F78" s="37"/>
      <c r="H78" s="37"/>
      <c r="I78" s="37"/>
      <c r="J78" s="37"/>
    </row>
    <row r="79" spans="1:15" s="20" customFormat="1" ht="24" customHeight="1">
      <c r="A79" s="19" t="s">
        <v>50</v>
      </c>
      <c r="B79" s="21"/>
      <c r="D79" s="37"/>
      <c r="E79" s="37"/>
      <c r="F79" s="37"/>
      <c r="H79" s="37"/>
      <c r="I79" s="37"/>
      <c r="J79" s="37"/>
    </row>
    <row r="80" spans="1:15" s="20" customFormat="1" ht="24" customHeight="1">
      <c r="A80" s="26" t="s">
        <v>51</v>
      </c>
      <c r="B80" s="21"/>
      <c r="D80" s="37"/>
      <c r="E80" s="37"/>
      <c r="F80" s="37"/>
      <c r="H80" s="37"/>
      <c r="I80" s="37"/>
      <c r="J80" s="37"/>
    </row>
    <row r="81" spans="1:10" s="20" customFormat="1" ht="24" customHeight="1" thickBot="1">
      <c r="A81" s="26" t="s">
        <v>52</v>
      </c>
      <c r="B81" s="21"/>
      <c r="D81" s="38">
        <v>700000</v>
      </c>
      <c r="E81" s="37"/>
      <c r="F81" s="38">
        <v>700000</v>
      </c>
      <c r="G81" s="37"/>
      <c r="H81" s="38">
        <v>700000</v>
      </c>
      <c r="I81" s="37"/>
      <c r="J81" s="38">
        <v>700000</v>
      </c>
    </row>
    <row r="82" spans="1:10" s="20" customFormat="1" ht="24" customHeight="1" thickTop="1">
      <c r="A82" s="26" t="s">
        <v>53</v>
      </c>
      <c r="B82" s="21"/>
      <c r="D82" s="37"/>
      <c r="E82" s="37"/>
      <c r="F82" s="37"/>
      <c r="G82" s="37"/>
      <c r="H82" s="37"/>
      <c r="I82" s="37"/>
      <c r="J82" s="37"/>
    </row>
    <row r="83" spans="1:10" s="20" customFormat="1" ht="24" customHeight="1">
      <c r="A83" s="26" t="s">
        <v>52</v>
      </c>
      <c r="B83" s="19"/>
      <c r="D83" s="37">
        <v>700000</v>
      </c>
      <c r="E83" s="37"/>
      <c r="F83" s="37">
        <v>700000</v>
      </c>
      <c r="G83" s="37"/>
      <c r="H83" s="20">
        <v>700000</v>
      </c>
      <c r="J83" s="37">
        <v>700000</v>
      </c>
    </row>
    <row r="84" spans="1:10" s="20" customFormat="1" ht="24" customHeight="1">
      <c r="A84" s="26" t="s">
        <v>54</v>
      </c>
      <c r="B84" s="21"/>
      <c r="D84" s="37">
        <v>698535</v>
      </c>
      <c r="E84" s="37"/>
      <c r="F84" s="37">
        <v>698535</v>
      </c>
      <c r="G84" s="37"/>
      <c r="H84" s="22">
        <v>698535</v>
      </c>
      <c r="I84" s="37"/>
      <c r="J84" s="37">
        <v>698535</v>
      </c>
    </row>
    <row r="85" spans="1:10" s="20" customFormat="1" ht="24" customHeight="1">
      <c r="A85" s="26" t="s">
        <v>55</v>
      </c>
      <c r="B85" s="19"/>
      <c r="D85" s="125">
        <v>-77880</v>
      </c>
      <c r="E85" s="37"/>
      <c r="F85" s="37">
        <v>-77880</v>
      </c>
      <c r="G85" s="37"/>
      <c r="H85" s="22">
        <v>0</v>
      </c>
      <c r="I85" s="37"/>
      <c r="J85" s="22">
        <v>0</v>
      </c>
    </row>
    <row r="86" spans="1:10" s="20" customFormat="1" ht="24" customHeight="1">
      <c r="A86" s="26" t="s">
        <v>56</v>
      </c>
      <c r="B86" s="21"/>
      <c r="D86" s="37"/>
      <c r="E86" s="37"/>
      <c r="F86" s="37"/>
      <c r="G86" s="37"/>
      <c r="H86" s="37"/>
      <c r="I86" s="37"/>
      <c r="J86" s="37"/>
    </row>
    <row r="87" spans="1:10" s="20" customFormat="1" ht="24" customHeight="1">
      <c r="A87" s="26" t="s">
        <v>57</v>
      </c>
      <c r="B87" s="21"/>
      <c r="D87" s="37">
        <v>51667</v>
      </c>
      <c r="E87" s="37"/>
      <c r="F87" s="37">
        <v>51667</v>
      </c>
      <c r="G87" s="37"/>
      <c r="H87" s="37">
        <v>40700</v>
      </c>
      <c r="I87" s="37"/>
      <c r="J87" s="37">
        <v>40700</v>
      </c>
    </row>
    <row r="88" spans="1:10" s="20" customFormat="1" ht="24" customHeight="1">
      <c r="A88" s="26" t="s">
        <v>58</v>
      </c>
      <c r="B88" s="19"/>
      <c r="D88" s="126">
        <v>538044</v>
      </c>
      <c r="E88" s="37"/>
      <c r="F88" s="39">
        <v>533827</v>
      </c>
      <c r="G88" s="37"/>
      <c r="H88" s="39">
        <v>71522</v>
      </c>
      <c r="I88" s="37"/>
      <c r="J88" s="39">
        <v>98848</v>
      </c>
    </row>
    <row r="89" spans="1:10" s="20" customFormat="1" ht="24" customHeight="1">
      <c r="A89" s="40" t="s">
        <v>59</v>
      </c>
      <c r="B89" s="19"/>
      <c r="D89" s="39">
        <f>SUM(D83:D88)</f>
        <v>1910366</v>
      </c>
      <c r="E89" s="37"/>
      <c r="F89" s="39">
        <f>SUM(F83:F88)</f>
        <v>1906149</v>
      </c>
      <c r="H89" s="39">
        <f>SUM(H83:H88)</f>
        <v>1510757</v>
      </c>
      <c r="I89" s="37"/>
      <c r="J89" s="39">
        <f>SUM(J83:J88)</f>
        <v>1538083</v>
      </c>
    </row>
    <row r="90" spans="1:10" s="20" customFormat="1" ht="24" customHeight="1" thickBot="1">
      <c r="A90" s="18" t="s">
        <v>60</v>
      </c>
      <c r="B90" s="19"/>
      <c r="D90" s="38">
        <f>SUM(D89,D67)</f>
        <v>8868248</v>
      </c>
      <c r="E90" s="37"/>
      <c r="F90" s="38">
        <f>SUM(F89,F67)</f>
        <v>8227881</v>
      </c>
      <c r="H90" s="38">
        <f>SUM(H89,H67)</f>
        <v>5592292</v>
      </c>
      <c r="I90" s="37"/>
      <c r="J90" s="38">
        <f>SUM(J89,J67)</f>
        <v>5527315</v>
      </c>
    </row>
    <row r="91" spans="1:10" s="20" customFormat="1" ht="24" customHeight="1" thickTop="1">
      <c r="A91" s="19"/>
      <c r="B91" s="17"/>
      <c r="D91" s="37">
        <f>D90-D31</f>
        <v>0</v>
      </c>
      <c r="F91" s="37">
        <f>F90-F31</f>
        <v>0</v>
      </c>
      <c r="H91" s="37">
        <f>H90-H31</f>
        <v>0</v>
      </c>
      <c r="J91" s="37">
        <f>J90-J31</f>
        <v>0</v>
      </c>
    </row>
    <row r="92" spans="1:10" ht="24" customHeight="1">
      <c r="A92" s="7" t="s">
        <v>30</v>
      </c>
      <c r="D92" s="7"/>
      <c r="F92" s="7"/>
      <c r="H92" s="7"/>
      <c r="J92" s="7"/>
    </row>
    <row r="95" spans="1:10" ht="24" customHeight="1">
      <c r="A95" s="41"/>
      <c r="B95" s="41"/>
    </row>
    <row r="97" spans="1:10" ht="24" customHeight="1">
      <c r="D97" s="7" t="s">
        <v>61</v>
      </c>
    </row>
    <row r="98" spans="1:10" ht="24" customHeight="1">
      <c r="A98" s="41"/>
      <c r="B98" s="41"/>
    </row>
    <row r="103" spans="1:10" ht="24" customHeight="1">
      <c r="D103" s="42"/>
      <c r="F103" s="42"/>
      <c r="H103" s="42"/>
      <c r="J103" s="42"/>
    </row>
  </sheetData>
  <mergeCells count="9">
    <mergeCell ref="D74:F74"/>
    <mergeCell ref="H74:J74"/>
    <mergeCell ref="A4:J4"/>
    <mergeCell ref="A37:J37"/>
    <mergeCell ref="A73:J73"/>
    <mergeCell ref="D5:F5"/>
    <mergeCell ref="H5:J5"/>
    <mergeCell ref="D38:F38"/>
    <mergeCell ref="H38:J38"/>
  </mergeCells>
  <pageMargins left="0.78740157480314965" right="0.19685039370078741" top="0.78740157480314965" bottom="0.39370078740157483" header="0.19685039370078741" footer="0.19685039370078741"/>
  <pageSetup paperSize="9" scale="76" fitToHeight="5" orientation="portrait" r:id="rId1"/>
  <rowBreaks count="2" manualBreakCount="2">
    <brk id="33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84A35-6F8C-4019-8B52-DF9F6C49889D}">
  <dimension ref="A1:W95"/>
  <sheetViews>
    <sheetView showGridLines="0" view="pageBreakPreview" zoomScale="85" zoomScaleNormal="85" zoomScaleSheetLayoutView="85" workbookViewId="0">
      <selection activeCell="O46" sqref="O46"/>
    </sheetView>
  </sheetViews>
  <sheetFormatPr defaultColWidth="10.5703125" defaultRowHeight="24" customHeight="1"/>
  <cols>
    <col min="1" max="1" width="42.42578125" style="1" customWidth="1"/>
    <col min="2" max="2" width="7.5703125" style="1" customWidth="1"/>
    <col min="3" max="3" width="1.42578125" style="1" customWidth="1"/>
    <col min="4" max="4" width="15.42578125" style="63" customWidth="1"/>
    <col min="5" max="5" width="1.42578125" style="1" customWidth="1"/>
    <col min="6" max="6" width="15.42578125" style="63" customWidth="1"/>
    <col min="7" max="7" width="1.42578125" style="1" customWidth="1"/>
    <col min="8" max="8" width="15.42578125" style="63" customWidth="1"/>
    <col min="9" max="9" width="1.42578125" style="1" customWidth="1"/>
    <col min="10" max="10" width="15.42578125" style="63" customWidth="1"/>
    <col min="11" max="12" width="1.42578125" style="1" customWidth="1"/>
    <col min="13" max="19" width="10.5703125" style="1"/>
    <col min="20" max="20" width="11.28515625" style="1" bestFit="1" customWidth="1"/>
    <col min="21" max="16384" width="10.5703125" style="1"/>
  </cols>
  <sheetData>
    <row r="1" spans="1:23" ht="24" customHeight="1">
      <c r="J1" s="3" t="s">
        <v>62</v>
      </c>
    </row>
    <row r="2" spans="1:23" ht="24" customHeight="1">
      <c r="A2" s="2" t="s">
        <v>0</v>
      </c>
      <c r="B2" s="64"/>
      <c r="C2" s="64"/>
      <c r="D2" s="65"/>
      <c r="E2" s="64"/>
      <c r="F2" s="65"/>
      <c r="G2" s="64"/>
      <c r="H2" s="65"/>
      <c r="I2" s="64"/>
      <c r="J2" s="65"/>
      <c r="L2" s="64"/>
    </row>
    <row r="3" spans="1:23" ht="24" customHeight="1">
      <c r="A3" s="2" t="s">
        <v>63</v>
      </c>
      <c r="B3" s="64"/>
      <c r="C3" s="64"/>
      <c r="D3" s="65"/>
      <c r="E3" s="64"/>
      <c r="F3" s="65"/>
      <c r="G3" s="64"/>
      <c r="H3" s="65"/>
      <c r="I3" s="64"/>
      <c r="J3" s="65"/>
      <c r="L3" s="64"/>
    </row>
    <row r="4" spans="1:23" ht="24" customHeight="1">
      <c r="A4" s="2" t="s">
        <v>169</v>
      </c>
      <c r="B4" s="64"/>
      <c r="C4" s="64"/>
      <c r="D4" s="65"/>
      <c r="E4" s="64"/>
      <c r="F4" s="65"/>
      <c r="G4" s="64"/>
      <c r="H4" s="65"/>
      <c r="I4" s="64"/>
      <c r="J4" s="65"/>
      <c r="L4" s="64"/>
    </row>
    <row r="5" spans="1:23" ht="24" customHeight="1">
      <c r="A5" s="139" t="s">
        <v>64</v>
      </c>
      <c r="B5" s="139"/>
      <c r="C5" s="139"/>
      <c r="D5" s="139"/>
      <c r="E5" s="139"/>
      <c r="F5" s="139"/>
      <c r="G5" s="139"/>
      <c r="H5" s="139"/>
      <c r="I5" s="139"/>
      <c r="J5" s="139"/>
    </row>
    <row r="6" spans="1:23" ht="24" customHeight="1">
      <c r="A6" s="64"/>
      <c r="B6" s="66"/>
      <c r="C6" s="64"/>
      <c r="D6" s="67"/>
      <c r="E6" s="68" t="s">
        <v>2</v>
      </c>
      <c r="F6" s="67"/>
      <c r="G6" s="69"/>
      <c r="H6" s="67"/>
      <c r="I6" s="68" t="s">
        <v>3</v>
      </c>
      <c r="J6" s="67"/>
      <c r="L6" s="64"/>
    </row>
    <row r="7" spans="1:23" ht="24" customHeight="1">
      <c r="A7" s="64"/>
      <c r="B7" s="66"/>
      <c r="C7" s="64"/>
      <c r="D7" s="70">
        <v>2568</v>
      </c>
      <c r="E7" s="70"/>
      <c r="F7" s="70">
        <v>2567</v>
      </c>
      <c r="G7" s="71"/>
      <c r="H7" s="70">
        <v>2568</v>
      </c>
      <c r="I7" s="70"/>
      <c r="J7" s="70">
        <v>2567</v>
      </c>
      <c r="L7" s="64"/>
    </row>
    <row r="8" spans="1:23" ht="24" customHeight="1">
      <c r="A8" s="62" t="s">
        <v>65</v>
      </c>
      <c r="B8" s="66"/>
      <c r="C8" s="64"/>
      <c r="D8" s="70"/>
      <c r="E8" s="70"/>
      <c r="F8" s="70"/>
      <c r="G8" s="71"/>
      <c r="H8" s="70"/>
      <c r="I8" s="70"/>
      <c r="J8" s="70"/>
      <c r="L8" s="64"/>
    </row>
    <row r="9" spans="1:23" ht="24" customHeight="1">
      <c r="A9" s="62" t="s">
        <v>66</v>
      </c>
    </row>
    <row r="10" spans="1:23" ht="24" customHeight="1">
      <c r="A10" s="1" t="s">
        <v>67</v>
      </c>
      <c r="B10" s="72"/>
      <c r="D10" s="63">
        <v>1102704</v>
      </c>
      <c r="E10" s="63"/>
      <c r="F10" s="63">
        <v>1268249</v>
      </c>
      <c r="H10" s="63">
        <v>573815</v>
      </c>
      <c r="I10" s="63"/>
      <c r="J10" s="63">
        <v>695606</v>
      </c>
      <c r="M10" s="73"/>
      <c r="N10" s="73"/>
      <c r="O10" s="74"/>
      <c r="P10" s="74"/>
      <c r="Q10" s="74"/>
      <c r="R10" s="134"/>
      <c r="V10" s="135"/>
      <c r="W10" s="132"/>
    </row>
    <row r="11" spans="1:23" ht="24" customHeight="1">
      <c r="A11" s="1" t="s">
        <v>68</v>
      </c>
      <c r="B11" s="72"/>
      <c r="D11" s="63">
        <v>6760</v>
      </c>
      <c r="E11" s="63"/>
      <c r="F11" s="63">
        <v>5441</v>
      </c>
      <c r="H11" s="63">
        <v>7411</v>
      </c>
      <c r="I11" s="63"/>
      <c r="J11" s="63">
        <v>8590</v>
      </c>
      <c r="M11" s="73"/>
      <c r="N11" s="73"/>
      <c r="O11" s="74"/>
      <c r="P11" s="74"/>
      <c r="Q11" s="74"/>
      <c r="R11" s="134"/>
      <c r="V11" s="135"/>
      <c r="W11" s="132"/>
    </row>
    <row r="12" spans="1:23" ht="24" customHeight="1">
      <c r="A12" s="1" t="s">
        <v>69</v>
      </c>
      <c r="B12" s="72"/>
      <c r="D12" s="76">
        <v>8881</v>
      </c>
      <c r="E12" s="63"/>
      <c r="F12" s="76">
        <v>4078</v>
      </c>
      <c r="H12" s="76">
        <v>17043</v>
      </c>
      <c r="I12" s="63"/>
      <c r="J12" s="76">
        <v>2539</v>
      </c>
      <c r="M12" s="73"/>
      <c r="N12" s="73"/>
      <c r="V12" s="135"/>
      <c r="W12" s="132"/>
    </row>
    <row r="13" spans="1:23" ht="24" customHeight="1">
      <c r="A13" s="62" t="s">
        <v>70</v>
      </c>
      <c r="D13" s="77">
        <f>SUM(D10:D12)</f>
        <v>1118345</v>
      </c>
      <c r="E13" s="63"/>
      <c r="F13" s="77">
        <f>SUM(F10:F12)</f>
        <v>1277768</v>
      </c>
      <c r="H13" s="77">
        <f>SUM(H10:H12)</f>
        <v>598269</v>
      </c>
      <c r="I13" s="63"/>
      <c r="J13" s="77">
        <f>SUM(J10:J12)</f>
        <v>706735</v>
      </c>
      <c r="M13" s="75"/>
      <c r="N13" s="75"/>
      <c r="O13" s="75"/>
      <c r="V13" s="135"/>
      <c r="W13" s="132"/>
    </row>
    <row r="14" spans="1:23" ht="24" customHeight="1">
      <c r="A14" s="62" t="s">
        <v>71</v>
      </c>
      <c r="E14" s="63"/>
      <c r="I14" s="63"/>
    </row>
    <row r="15" spans="1:23" ht="24" customHeight="1">
      <c r="A15" s="1" t="s">
        <v>72</v>
      </c>
      <c r="D15" s="63">
        <v>1001256</v>
      </c>
      <c r="E15" s="63"/>
      <c r="F15" s="63">
        <v>1168389</v>
      </c>
      <c r="H15" s="63">
        <v>536434</v>
      </c>
      <c r="I15" s="63"/>
      <c r="J15" s="63">
        <v>646742</v>
      </c>
      <c r="M15" s="73"/>
      <c r="N15" s="73"/>
      <c r="V15" s="135"/>
      <c r="W15" s="132"/>
    </row>
    <row r="16" spans="1:23" ht="24" customHeight="1">
      <c r="A16" s="1" t="s">
        <v>73</v>
      </c>
      <c r="D16" s="63">
        <v>4681</v>
      </c>
      <c r="E16" s="63"/>
      <c r="F16" s="63">
        <v>3632</v>
      </c>
      <c r="H16" s="63">
        <v>4515</v>
      </c>
      <c r="I16" s="63"/>
      <c r="J16" s="63">
        <v>4362</v>
      </c>
      <c r="M16" s="73"/>
      <c r="N16" s="73"/>
      <c r="V16" s="135"/>
      <c r="W16" s="132"/>
    </row>
    <row r="17" spans="1:23" ht="24" customHeight="1">
      <c r="A17" s="1" t="s">
        <v>74</v>
      </c>
      <c r="D17" s="63">
        <v>96393</v>
      </c>
      <c r="E17" s="63"/>
      <c r="F17" s="63">
        <v>83257</v>
      </c>
      <c r="H17" s="63">
        <v>59568</v>
      </c>
      <c r="I17" s="63"/>
      <c r="J17" s="63">
        <v>58430</v>
      </c>
      <c r="M17" s="73"/>
      <c r="N17" s="73"/>
      <c r="V17" s="135"/>
      <c r="W17" s="132"/>
    </row>
    <row r="18" spans="1:23" ht="24" customHeight="1">
      <c r="A18" s="62" t="s">
        <v>75</v>
      </c>
      <c r="D18" s="78">
        <f>SUM(D15:D17)</f>
        <v>1102330</v>
      </c>
      <c r="E18" s="63"/>
      <c r="F18" s="78">
        <f>SUM(F15:F17)</f>
        <v>1255278</v>
      </c>
      <c r="H18" s="78">
        <f>SUM(H15:H17)</f>
        <v>600517</v>
      </c>
      <c r="I18" s="63"/>
      <c r="J18" s="78">
        <f>SUM(J15:J17)</f>
        <v>709534</v>
      </c>
      <c r="V18" s="135"/>
      <c r="W18" s="132"/>
    </row>
    <row r="19" spans="1:23" ht="24" customHeight="1">
      <c r="A19" s="79" t="s">
        <v>150</v>
      </c>
      <c r="D19" s="80">
        <f>D13-D18</f>
        <v>16015</v>
      </c>
      <c r="E19" s="63"/>
      <c r="F19" s="80">
        <f>F13-F18</f>
        <v>22490</v>
      </c>
      <c r="H19" s="80">
        <f>H13-H18</f>
        <v>-2248</v>
      </c>
      <c r="I19" s="63"/>
      <c r="J19" s="80">
        <f>J13-J18</f>
        <v>-2799</v>
      </c>
      <c r="V19" s="135"/>
      <c r="W19" s="132"/>
    </row>
    <row r="20" spans="1:23" ht="24" customHeight="1">
      <c r="A20" s="1" t="s">
        <v>76</v>
      </c>
      <c r="D20" s="63">
        <v>1611</v>
      </c>
      <c r="E20" s="63"/>
      <c r="F20" s="63">
        <v>2046</v>
      </c>
      <c r="H20" s="63">
        <v>2305</v>
      </c>
      <c r="I20" s="63"/>
      <c r="J20" s="63">
        <v>3006</v>
      </c>
      <c r="V20" s="135"/>
      <c r="W20" s="132"/>
    </row>
    <row r="21" spans="1:23" ht="24" customHeight="1">
      <c r="A21" s="1" t="s">
        <v>77</v>
      </c>
      <c r="D21" s="76">
        <v>-1416</v>
      </c>
      <c r="E21" s="63"/>
      <c r="F21" s="76">
        <v>-1519</v>
      </c>
      <c r="H21" s="76">
        <v>-2309</v>
      </c>
      <c r="I21" s="63"/>
      <c r="J21" s="76">
        <v>-1093</v>
      </c>
      <c r="V21" s="135"/>
      <c r="W21" s="132"/>
    </row>
    <row r="22" spans="1:23" ht="24" customHeight="1">
      <c r="A22" s="79" t="s">
        <v>151</v>
      </c>
      <c r="D22" s="63">
        <f>SUM(D19:D21)</f>
        <v>16210</v>
      </c>
      <c r="E22" s="63"/>
      <c r="F22" s="63">
        <f>SUM(F19:F21)</f>
        <v>23017</v>
      </c>
      <c r="H22" s="63">
        <f>SUM(H19:H21)</f>
        <v>-2252</v>
      </c>
      <c r="I22" s="63"/>
      <c r="J22" s="63">
        <f>SUM(J19:J21)</f>
        <v>-886</v>
      </c>
      <c r="M22" s="74"/>
      <c r="N22" s="74"/>
      <c r="O22" s="74"/>
      <c r="V22" s="135"/>
      <c r="W22" s="132"/>
    </row>
    <row r="23" spans="1:23" ht="24" customHeight="1">
      <c r="A23" s="1" t="s">
        <v>180</v>
      </c>
      <c r="B23" s="72"/>
      <c r="C23" s="81"/>
      <c r="D23" s="76">
        <v>-1875</v>
      </c>
      <c r="E23" s="63"/>
      <c r="F23" s="76">
        <v>-2545</v>
      </c>
      <c r="G23" s="81"/>
      <c r="H23" s="76">
        <v>324</v>
      </c>
      <c r="I23" s="63"/>
      <c r="J23" s="76">
        <v>-242</v>
      </c>
      <c r="L23" s="81"/>
      <c r="M23" s="74"/>
      <c r="N23" s="74"/>
      <c r="O23" s="74"/>
      <c r="P23" s="74"/>
      <c r="R23" s="134"/>
      <c r="V23" s="135"/>
      <c r="W23" s="132"/>
    </row>
    <row r="24" spans="1:23" ht="24" customHeight="1">
      <c r="A24" s="2" t="s">
        <v>152</v>
      </c>
      <c r="D24" s="78">
        <f>SUM(D22:D23)</f>
        <v>14335</v>
      </c>
      <c r="E24" s="63"/>
      <c r="F24" s="78">
        <f>SUM(F22:F23)</f>
        <v>20472</v>
      </c>
      <c r="H24" s="78">
        <f>SUM(H22:H23)</f>
        <v>-1928</v>
      </c>
      <c r="I24" s="63"/>
      <c r="J24" s="78">
        <f>SUM(J22:J23)</f>
        <v>-1128</v>
      </c>
      <c r="V24" s="135"/>
      <c r="W24" s="132"/>
    </row>
    <row r="25" spans="1:23" ht="24" customHeight="1">
      <c r="A25" s="82"/>
      <c r="B25" s="72"/>
    </row>
    <row r="26" spans="1:23" ht="24" customHeight="1">
      <c r="A26" s="83" t="s">
        <v>78</v>
      </c>
      <c r="B26" s="84"/>
      <c r="C26" s="72"/>
      <c r="D26" s="22"/>
      <c r="E26" s="85"/>
      <c r="F26" s="22"/>
      <c r="G26" s="85"/>
      <c r="H26" s="86" t="s">
        <v>163</v>
      </c>
      <c r="I26" s="85"/>
      <c r="J26" s="86" t="s">
        <v>163</v>
      </c>
      <c r="L26" s="72"/>
      <c r="P26" s="74"/>
    </row>
    <row r="27" spans="1:23" ht="24" customHeight="1">
      <c r="A27" s="62" t="s">
        <v>79</v>
      </c>
      <c r="B27" s="72"/>
      <c r="C27" s="72"/>
      <c r="D27" s="87">
        <v>0</v>
      </c>
      <c r="E27" s="85"/>
      <c r="F27" s="87">
        <v>0</v>
      </c>
      <c r="G27" s="85"/>
      <c r="H27" s="87">
        <v>0</v>
      </c>
      <c r="I27" s="85"/>
      <c r="J27" s="87">
        <v>0</v>
      </c>
      <c r="L27" s="72"/>
    </row>
    <row r="28" spans="1:23" ht="24" customHeight="1">
      <c r="B28" s="72"/>
      <c r="C28" s="72"/>
      <c r="D28" s="85"/>
      <c r="E28" s="85"/>
      <c r="F28" s="85"/>
      <c r="G28" s="85"/>
      <c r="H28" s="85"/>
      <c r="I28" s="85"/>
      <c r="J28" s="85"/>
      <c r="L28" s="72"/>
    </row>
    <row r="29" spans="1:23" ht="24" customHeight="1" thickBot="1">
      <c r="A29" s="62" t="s">
        <v>186</v>
      </c>
      <c r="B29" s="72"/>
      <c r="C29" s="72"/>
      <c r="D29" s="88">
        <f>D24+D27</f>
        <v>14335</v>
      </c>
      <c r="E29" s="85"/>
      <c r="F29" s="88">
        <f>F24+F27</f>
        <v>20472</v>
      </c>
      <c r="G29" s="85"/>
      <c r="H29" s="88">
        <f>H24+H27</f>
        <v>-1928</v>
      </c>
      <c r="I29" s="85"/>
      <c r="J29" s="88">
        <f>J24+J27</f>
        <v>-1128</v>
      </c>
      <c r="L29" s="72"/>
      <c r="V29" s="135"/>
      <c r="W29" s="132"/>
    </row>
    <row r="30" spans="1:23" ht="24" customHeight="1" thickTop="1">
      <c r="A30" s="62"/>
      <c r="B30" s="72"/>
      <c r="C30" s="72"/>
      <c r="D30" s="85"/>
      <c r="E30" s="85"/>
      <c r="F30" s="85"/>
      <c r="G30" s="85"/>
      <c r="H30" s="85"/>
      <c r="I30" s="85"/>
      <c r="J30" s="85"/>
      <c r="L30" s="72"/>
    </row>
    <row r="31" spans="1:23" ht="24" customHeight="1">
      <c r="A31" s="62" t="s">
        <v>153</v>
      </c>
      <c r="B31" s="72"/>
      <c r="C31" s="72"/>
      <c r="D31" s="89"/>
      <c r="F31" s="89"/>
      <c r="H31" s="89"/>
      <c r="J31" s="89"/>
      <c r="L31" s="72"/>
    </row>
    <row r="32" spans="1:23" ht="24" customHeight="1" thickBot="1">
      <c r="A32" s="1" t="s">
        <v>154</v>
      </c>
      <c r="B32" s="72"/>
      <c r="C32" s="72"/>
      <c r="D32" s="90">
        <f>D24/700000</f>
        <v>2.0478571428571429E-2</v>
      </c>
      <c r="E32" s="91"/>
      <c r="F32" s="90">
        <f>F24/700000</f>
        <v>2.9245714285714285E-2</v>
      </c>
      <c r="G32" s="91"/>
      <c r="H32" s="92">
        <f>H24/700000</f>
        <v>-2.7542857142857143E-3</v>
      </c>
      <c r="I32" s="91"/>
      <c r="J32" s="92">
        <f>J24/700000</f>
        <v>-1.6114285714285714E-3</v>
      </c>
      <c r="L32" s="72"/>
    </row>
    <row r="33" spans="1:21" ht="24" customHeight="1" thickTop="1">
      <c r="B33" s="72"/>
      <c r="C33" s="72"/>
      <c r="D33" s="93"/>
      <c r="E33" s="91"/>
      <c r="F33" s="93"/>
      <c r="G33" s="91"/>
      <c r="H33" s="93"/>
      <c r="I33" s="91"/>
      <c r="J33" s="93"/>
      <c r="L33" s="72"/>
    </row>
    <row r="34" spans="1:21" ht="24" customHeight="1">
      <c r="A34" s="1" t="s">
        <v>30</v>
      </c>
      <c r="B34" s="72"/>
    </row>
    <row r="35" spans="1:21" ht="24" customHeight="1">
      <c r="J35" s="3" t="s">
        <v>62</v>
      </c>
    </row>
    <row r="36" spans="1:21" ht="24" customHeight="1">
      <c r="A36" s="2" t="s">
        <v>0</v>
      </c>
      <c r="B36" s="64"/>
      <c r="C36" s="64"/>
      <c r="D36" s="65"/>
      <c r="E36" s="64"/>
      <c r="F36" s="65"/>
      <c r="G36" s="64"/>
      <c r="H36" s="65"/>
      <c r="I36" s="64"/>
      <c r="J36" s="65"/>
      <c r="L36" s="64"/>
    </row>
    <row r="37" spans="1:21" ht="24" customHeight="1">
      <c r="A37" s="2" t="s">
        <v>63</v>
      </c>
      <c r="B37" s="64"/>
      <c r="C37" s="64"/>
      <c r="D37" s="65"/>
      <c r="E37" s="64"/>
      <c r="F37" s="65"/>
      <c r="G37" s="64"/>
      <c r="H37" s="65"/>
      <c r="I37" s="64"/>
      <c r="J37" s="65"/>
      <c r="L37" s="64"/>
    </row>
    <row r="38" spans="1:21" ht="24" customHeight="1">
      <c r="A38" s="2" t="s">
        <v>170</v>
      </c>
      <c r="B38" s="64"/>
      <c r="C38" s="64"/>
      <c r="D38" s="65"/>
      <c r="E38" s="64"/>
      <c r="F38" s="65"/>
      <c r="G38" s="64"/>
      <c r="H38" s="65"/>
      <c r="I38" s="64"/>
      <c r="J38" s="65"/>
      <c r="L38" s="64"/>
    </row>
    <row r="39" spans="1:21" ht="24" customHeight="1">
      <c r="A39" s="139" t="s">
        <v>64</v>
      </c>
      <c r="B39" s="139"/>
      <c r="C39" s="139"/>
      <c r="D39" s="139"/>
      <c r="E39" s="139"/>
      <c r="F39" s="139"/>
      <c r="G39" s="139"/>
      <c r="H39" s="139"/>
      <c r="I39" s="139"/>
      <c r="J39" s="139"/>
    </row>
    <row r="40" spans="1:21" ht="24" customHeight="1">
      <c r="A40" s="64"/>
      <c r="C40" s="64"/>
      <c r="D40" s="67"/>
      <c r="E40" s="68" t="s">
        <v>2</v>
      </c>
      <c r="F40" s="67"/>
      <c r="G40" s="69"/>
      <c r="H40" s="67"/>
      <c r="I40" s="68" t="s">
        <v>3</v>
      </c>
      <c r="J40" s="67"/>
      <c r="L40" s="64"/>
    </row>
    <row r="41" spans="1:21" ht="24" customHeight="1">
      <c r="A41" s="64"/>
      <c r="B41" s="66" t="s">
        <v>4</v>
      </c>
      <c r="C41" s="64"/>
      <c r="D41" s="70">
        <v>2568</v>
      </c>
      <c r="E41" s="70"/>
      <c r="F41" s="70">
        <v>2567</v>
      </c>
      <c r="G41" s="71"/>
      <c r="H41" s="70">
        <v>2568</v>
      </c>
      <c r="I41" s="70"/>
      <c r="J41" s="70">
        <v>2567</v>
      </c>
      <c r="L41" s="64"/>
    </row>
    <row r="42" spans="1:21" ht="24" customHeight="1">
      <c r="A42" s="62" t="s">
        <v>65</v>
      </c>
      <c r="B42" s="66"/>
      <c r="C42" s="64"/>
      <c r="D42" s="70"/>
      <c r="E42" s="70"/>
      <c r="F42" s="70"/>
      <c r="G42" s="71"/>
      <c r="H42" s="70"/>
      <c r="I42" s="70"/>
      <c r="J42" s="70"/>
      <c r="L42" s="64"/>
    </row>
    <row r="43" spans="1:21" ht="24" customHeight="1">
      <c r="A43" s="62" t="s">
        <v>66</v>
      </c>
    </row>
    <row r="44" spans="1:21" ht="24" customHeight="1">
      <c r="A44" s="1" t="s">
        <v>67</v>
      </c>
      <c r="B44" s="72"/>
      <c r="D44" s="63">
        <v>2217529</v>
      </c>
      <c r="E44" s="63"/>
      <c r="F44" s="63">
        <v>2284351</v>
      </c>
      <c r="H44" s="63">
        <v>1127340</v>
      </c>
      <c r="I44" s="63"/>
      <c r="J44" s="63">
        <v>1270880</v>
      </c>
      <c r="M44" s="73"/>
      <c r="N44" s="73"/>
      <c r="O44" s="74"/>
      <c r="P44" s="74"/>
      <c r="Q44" s="74"/>
      <c r="R44" s="134"/>
      <c r="T44" s="63"/>
      <c r="U44" s="63"/>
    </row>
    <row r="45" spans="1:21" ht="24" customHeight="1">
      <c r="A45" s="1" t="s">
        <v>68</v>
      </c>
      <c r="B45" s="72"/>
      <c r="D45" s="63">
        <v>12014</v>
      </c>
      <c r="E45" s="63"/>
      <c r="F45" s="63">
        <v>10668</v>
      </c>
      <c r="H45" s="63">
        <v>15540</v>
      </c>
      <c r="I45" s="63"/>
      <c r="J45" s="63">
        <v>17079</v>
      </c>
      <c r="M45" s="73"/>
      <c r="N45" s="73"/>
      <c r="O45" s="74"/>
      <c r="P45" s="74"/>
      <c r="Q45" s="74"/>
      <c r="R45" s="134"/>
      <c r="T45" s="63"/>
      <c r="U45" s="63"/>
    </row>
    <row r="46" spans="1:21" ht="24" customHeight="1">
      <c r="A46" s="1" t="s">
        <v>138</v>
      </c>
      <c r="B46" s="94">
        <v>2</v>
      </c>
      <c r="D46" s="63">
        <v>0</v>
      </c>
      <c r="F46" s="63">
        <v>0</v>
      </c>
      <c r="H46" s="63">
        <v>0</v>
      </c>
      <c r="J46" s="63">
        <v>30000</v>
      </c>
      <c r="M46" s="73"/>
      <c r="N46" s="73"/>
      <c r="T46" s="63"/>
      <c r="U46" s="63"/>
    </row>
    <row r="47" spans="1:21" ht="24" customHeight="1">
      <c r="A47" s="1" t="s">
        <v>69</v>
      </c>
      <c r="B47" s="72"/>
      <c r="D47" s="76">
        <v>14414</v>
      </c>
      <c r="E47" s="63"/>
      <c r="F47" s="76">
        <v>12885</v>
      </c>
      <c r="H47" s="76">
        <v>26961</v>
      </c>
      <c r="I47" s="63"/>
      <c r="J47" s="76">
        <v>12789</v>
      </c>
      <c r="M47" s="73"/>
      <c r="N47" s="73"/>
      <c r="O47" s="75"/>
      <c r="T47" s="63"/>
      <c r="U47" s="63"/>
    </row>
    <row r="48" spans="1:21" ht="24" customHeight="1">
      <c r="A48" s="62" t="s">
        <v>70</v>
      </c>
      <c r="D48" s="77">
        <f>SUM(D44:D47)</f>
        <v>2243957</v>
      </c>
      <c r="E48" s="63"/>
      <c r="F48" s="77">
        <f>SUM(F44:F47)</f>
        <v>2307904</v>
      </c>
      <c r="H48" s="77">
        <f>SUM(H44:H47)</f>
        <v>1169841</v>
      </c>
      <c r="I48" s="63"/>
      <c r="J48" s="77">
        <f>SUM(J44:J47)</f>
        <v>1330748</v>
      </c>
    </row>
    <row r="49" spans="1:21" ht="24" customHeight="1">
      <c r="A49" s="62" t="s">
        <v>71</v>
      </c>
      <c r="E49" s="63"/>
      <c r="I49" s="63"/>
      <c r="M49" s="73"/>
      <c r="N49" s="73"/>
    </row>
    <row r="50" spans="1:21" ht="24" customHeight="1">
      <c r="A50" s="1" t="s">
        <v>72</v>
      </c>
      <c r="D50" s="63">
        <v>2025640</v>
      </c>
      <c r="E50" s="63"/>
      <c r="F50" s="63">
        <v>2086299</v>
      </c>
      <c r="H50" s="63">
        <v>1064290</v>
      </c>
      <c r="I50" s="63"/>
      <c r="J50" s="63">
        <v>1192303</v>
      </c>
      <c r="M50" s="73"/>
      <c r="N50" s="73"/>
      <c r="T50" s="63"/>
      <c r="U50" s="63"/>
    </row>
    <row r="51" spans="1:21" ht="24" customHeight="1">
      <c r="A51" s="1" t="s">
        <v>73</v>
      </c>
      <c r="D51" s="63">
        <v>8183</v>
      </c>
      <c r="E51" s="63"/>
      <c r="F51" s="63">
        <v>6827</v>
      </c>
      <c r="H51" s="63">
        <v>9002</v>
      </c>
      <c r="I51" s="63"/>
      <c r="J51" s="63">
        <v>8429</v>
      </c>
      <c r="M51" s="73"/>
      <c r="N51" s="73"/>
      <c r="T51" s="63"/>
      <c r="U51" s="63"/>
    </row>
    <row r="52" spans="1:21" ht="24" customHeight="1">
      <c r="A52" s="1" t="s">
        <v>74</v>
      </c>
      <c r="D52" s="63">
        <v>185196</v>
      </c>
      <c r="E52" s="63"/>
      <c r="F52" s="63">
        <v>158619</v>
      </c>
      <c r="H52" s="63">
        <v>110208</v>
      </c>
      <c r="I52" s="63"/>
      <c r="J52" s="63">
        <v>109887</v>
      </c>
      <c r="M52" s="73"/>
      <c r="N52" s="73"/>
      <c r="T52" s="63"/>
      <c r="U52" s="63"/>
    </row>
    <row r="53" spans="1:21" ht="24" customHeight="1">
      <c r="A53" s="62" t="s">
        <v>75</v>
      </c>
      <c r="D53" s="78">
        <f>SUM(D50:D52)</f>
        <v>2219019</v>
      </c>
      <c r="E53" s="63"/>
      <c r="F53" s="78">
        <f>SUM(F50:F52)</f>
        <v>2251745</v>
      </c>
      <c r="H53" s="78">
        <f>SUM(H50:H52)</f>
        <v>1183500</v>
      </c>
      <c r="I53" s="63"/>
      <c r="J53" s="78">
        <f>SUM(J50:J52)</f>
        <v>1310619</v>
      </c>
    </row>
    <row r="54" spans="1:21" ht="24" customHeight="1">
      <c r="A54" s="79" t="s">
        <v>150</v>
      </c>
      <c r="D54" s="80">
        <f>D48-D53</f>
        <v>24938</v>
      </c>
      <c r="E54" s="63"/>
      <c r="F54" s="80">
        <f>F48-F53</f>
        <v>56159</v>
      </c>
      <c r="H54" s="80">
        <f>H48-H53</f>
        <v>-13659</v>
      </c>
      <c r="I54" s="63"/>
      <c r="J54" s="80">
        <f>J48-J53</f>
        <v>20129</v>
      </c>
      <c r="T54" s="63"/>
      <c r="U54" s="63"/>
    </row>
    <row r="55" spans="1:21" ht="24" customHeight="1">
      <c r="A55" s="1" t="s">
        <v>76</v>
      </c>
      <c r="D55" s="63">
        <v>3195</v>
      </c>
      <c r="E55" s="63"/>
      <c r="F55" s="63">
        <v>3070</v>
      </c>
      <c r="H55" s="63">
        <v>4688</v>
      </c>
      <c r="I55" s="63"/>
      <c r="J55" s="63">
        <v>5651</v>
      </c>
    </row>
    <row r="56" spans="1:21" ht="24" customHeight="1">
      <c r="A56" s="1" t="s">
        <v>77</v>
      </c>
      <c r="D56" s="76">
        <v>-3066</v>
      </c>
      <c r="E56" s="63"/>
      <c r="F56" s="76">
        <v>-2983</v>
      </c>
      <c r="H56" s="76">
        <v>-4116</v>
      </c>
      <c r="I56" s="63"/>
      <c r="J56" s="76">
        <v>-1852</v>
      </c>
      <c r="M56" s="74"/>
      <c r="N56" s="74"/>
      <c r="O56" s="74"/>
    </row>
    <row r="57" spans="1:21" ht="24" customHeight="1">
      <c r="A57" s="79" t="s">
        <v>151</v>
      </c>
      <c r="D57" s="63">
        <f>SUM(D54:D56)</f>
        <v>25067</v>
      </c>
      <c r="E57" s="63"/>
      <c r="F57" s="63">
        <f>SUM(F54:F56)</f>
        <v>56246</v>
      </c>
      <c r="H57" s="63">
        <f>SUM(H54:H56)</f>
        <v>-13087</v>
      </c>
      <c r="I57" s="63"/>
      <c r="J57" s="63">
        <f>SUM(J54:J56)</f>
        <v>23928</v>
      </c>
      <c r="M57" s="74"/>
      <c r="N57" s="74"/>
      <c r="O57" s="74"/>
      <c r="P57" s="74"/>
      <c r="R57" s="134"/>
    </row>
    <row r="58" spans="1:21" ht="24" customHeight="1">
      <c r="A58" s="1" t="s">
        <v>180</v>
      </c>
      <c r="B58" s="72"/>
      <c r="C58" s="81"/>
      <c r="D58" s="76">
        <v>-3551</v>
      </c>
      <c r="E58" s="63"/>
      <c r="F58" s="76">
        <v>-10727</v>
      </c>
      <c r="G58" s="81"/>
      <c r="H58" s="76">
        <v>2446</v>
      </c>
      <c r="I58" s="63"/>
      <c r="J58" s="76">
        <v>-1197</v>
      </c>
      <c r="L58" s="81"/>
      <c r="M58" s="74"/>
      <c r="N58" s="74"/>
      <c r="O58" s="74"/>
      <c r="P58" s="74"/>
      <c r="Q58" s="95"/>
      <c r="R58" s="134"/>
    </row>
    <row r="59" spans="1:21" ht="24" customHeight="1">
      <c r="A59" s="2" t="s">
        <v>152</v>
      </c>
      <c r="D59" s="78">
        <f>SUM(D57:D58)</f>
        <v>21516</v>
      </c>
      <c r="E59" s="63"/>
      <c r="F59" s="78">
        <f>SUM(F57:F58)</f>
        <v>45519</v>
      </c>
      <c r="H59" s="78">
        <f>SUM(H57:H58)</f>
        <v>-10641</v>
      </c>
      <c r="I59" s="63"/>
      <c r="J59" s="78">
        <f>SUM(J57:J58)</f>
        <v>22731</v>
      </c>
      <c r="M59" s="74"/>
      <c r="O59" s="74"/>
      <c r="Q59" s="74"/>
    </row>
    <row r="60" spans="1:21" ht="24" customHeight="1">
      <c r="A60" s="82"/>
      <c r="B60" s="72"/>
    </row>
    <row r="61" spans="1:21" ht="24" customHeight="1">
      <c r="A61" s="83" t="s">
        <v>78</v>
      </c>
      <c r="B61" s="84"/>
      <c r="C61" s="72"/>
      <c r="D61" s="86"/>
      <c r="E61" s="85"/>
      <c r="F61" s="86"/>
      <c r="G61" s="85"/>
      <c r="H61" s="86"/>
      <c r="I61" s="85"/>
      <c r="J61" s="86"/>
      <c r="L61" s="72"/>
    </row>
    <row r="62" spans="1:21" ht="24" customHeight="1">
      <c r="A62" s="118" t="s">
        <v>172</v>
      </c>
      <c r="B62" s="84"/>
      <c r="C62" s="72"/>
      <c r="D62" s="86"/>
      <c r="E62" s="85"/>
      <c r="F62" s="86"/>
      <c r="G62" s="85"/>
      <c r="H62" s="86"/>
      <c r="I62" s="85"/>
      <c r="J62" s="86"/>
      <c r="L62" s="72"/>
    </row>
    <row r="63" spans="1:21" ht="24" customHeight="1">
      <c r="A63" s="119" t="s">
        <v>173</v>
      </c>
      <c r="B63" s="84"/>
      <c r="C63" s="72"/>
      <c r="D63" s="86"/>
      <c r="E63" s="85"/>
      <c r="F63" s="86"/>
      <c r="G63" s="85"/>
      <c r="H63" s="86"/>
      <c r="I63" s="85"/>
      <c r="J63" s="86"/>
      <c r="L63" s="72"/>
    </row>
    <row r="64" spans="1:21" ht="24" customHeight="1">
      <c r="A64" s="120" t="s">
        <v>174</v>
      </c>
      <c r="B64" s="84"/>
      <c r="C64" s="72"/>
      <c r="D64" s="87">
        <v>-3299</v>
      </c>
      <c r="E64" s="47"/>
      <c r="F64" s="48">
        <v>0</v>
      </c>
      <c r="G64" s="47"/>
      <c r="H64" s="48">
        <v>-2685</v>
      </c>
      <c r="I64" s="47"/>
      <c r="J64" s="48">
        <v>0</v>
      </c>
      <c r="L64" s="72"/>
    </row>
    <row r="65" spans="1:12" ht="24" customHeight="1">
      <c r="A65" s="62" t="s">
        <v>79</v>
      </c>
      <c r="B65" s="72"/>
      <c r="C65" s="72"/>
      <c r="D65" s="57">
        <f>SUM(D64)</f>
        <v>-3299</v>
      </c>
      <c r="E65" s="85"/>
      <c r="F65" s="57">
        <f>SUM(F64)</f>
        <v>0</v>
      </c>
      <c r="G65" s="85"/>
      <c r="H65" s="57">
        <f>SUM(H64)</f>
        <v>-2685</v>
      </c>
      <c r="I65" s="85"/>
      <c r="J65" s="57">
        <f>SUM(J64)</f>
        <v>0</v>
      </c>
      <c r="L65" s="72"/>
    </row>
    <row r="66" spans="1:12" ht="24" customHeight="1">
      <c r="B66" s="72"/>
      <c r="C66" s="72"/>
      <c r="D66" s="85"/>
      <c r="E66" s="85"/>
      <c r="F66" s="85"/>
      <c r="G66" s="85"/>
      <c r="H66" s="85"/>
      <c r="I66" s="85"/>
      <c r="J66" s="85"/>
      <c r="L66" s="72"/>
    </row>
    <row r="67" spans="1:12" ht="24" customHeight="1" thickBot="1">
      <c r="A67" s="8" t="s">
        <v>186</v>
      </c>
      <c r="B67" s="72"/>
      <c r="C67" s="72"/>
      <c r="D67" s="88">
        <f>D59+D65</f>
        <v>18217</v>
      </c>
      <c r="E67" s="85"/>
      <c r="F67" s="88">
        <f>F59+F65</f>
        <v>45519</v>
      </c>
      <c r="G67" s="85"/>
      <c r="H67" s="88">
        <f>H59+H65</f>
        <v>-13326</v>
      </c>
      <c r="I67" s="85"/>
      <c r="J67" s="88">
        <f>J59+J65</f>
        <v>22731</v>
      </c>
      <c r="L67" s="72"/>
    </row>
    <row r="68" spans="1:12" ht="24" customHeight="1" thickTop="1">
      <c r="A68" s="62"/>
      <c r="B68" s="72"/>
      <c r="C68" s="72"/>
      <c r="D68" s="85"/>
      <c r="E68" s="85"/>
      <c r="F68" s="85"/>
      <c r="G68" s="85"/>
      <c r="H68" s="85"/>
      <c r="I68" s="85"/>
      <c r="J68" s="85"/>
      <c r="L68" s="72"/>
    </row>
    <row r="69" spans="1:12" ht="24" customHeight="1">
      <c r="A69" s="62" t="s">
        <v>153</v>
      </c>
      <c r="B69" s="72"/>
      <c r="C69" s="72"/>
      <c r="D69" s="89"/>
      <c r="F69" s="89"/>
      <c r="H69" s="89"/>
      <c r="J69" s="89"/>
      <c r="L69" s="72"/>
    </row>
    <row r="70" spans="1:12" ht="24" customHeight="1" thickBot="1">
      <c r="A70" s="1" t="s">
        <v>154</v>
      </c>
      <c r="B70" s="72"/>
      <c r="C70" s="72"/>
      <c r="D70" s="90">
        <f>D59/700000</f>
        <v>3.0737142857142859E-2</v>
      </c>
      <c r="E70" s="91"/>
      <c r="F70" s="90">
        <f>F59/700000</f>
        <v>6.5027142857142853E-2</v>
      </c>
      <c r="G70" s="91"/>
      <c r="H70" s="90">
        <f>H59/700000</f>
        <v>-1.5201428571428571E-2</v>
      </c>
      <c r="I70" s="91"/>
      <c r="J70" s="90">
        <f>J59/700000</f>
        <v>3.2472857142857144E-2</v>
      </c>
      <c r="L70" s="72"/>
    </row>
    <row r="71" spans="1:12" ht="24" customHeight="1" thickTop="1">
      <c r="B71" s="72"/>
      <c r="C71" s="72"/>
      <c r="D71" s="93"/>
      <c r="E71" s="91"/>
      <c r="F71" s="93"/>
      <c r="G71" s="91"/>
      <c r="H71" s="93"/>
      <c r="I71" s="91"/>
      <c r="J71" s="93"/>
      <c r="L71" s="72"/>
    </row>
    <row r="72" spans="1:12" ht="24" customHeight="1">
      <c r="A72" s="1" t="s">
        <v>30</v>
      </c>
      <c r="B72" s="72"/>
    </row>
    <row r="73" spans="1:12" ht="24" customHeight="1">
      <c r="A73" s="62"/>
    </row>
    <row r="95" spans="1:1" ht="24" customHeight="1">
      <c r="A95" s="62"/>
    </row>
  </sheetData>
  <mergeCells count="2">
    <mergeCell ref="A5:J5"/>
    <mergeCell ref="A39:J39"/>
  </mergeCells>
  <pageMargins left="0.78740157480314965" right="0.39370078740157483" top="0.78740157480314965" bottom="0.39370078740157483" header="0.19685039370078741" footer="0.19685039370078741"/>
  <pageSetup paperSize="9" scale="76" fitToHeight="5" orientation="portrait" r:id="rId1"/>
  <rowBreaks count="1" manualBreakCount="1">
    <brk id="34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6096AD-0FA5-4577-B535-1C1357CDB892}">
  <dimension ref="A1:M100"/>
  <sheetViews>
    <sheetView view="pageBreakPreview" topLeftCell="A10" zoomScale="90" zoomScaleNormal="85" zoomScaleSheetLayoutView="90" workbookViewId="0">
      <selection activeCell="A22" sqref="A22"/>
    </sheetView>
  </sheetViews>
  <sheetFormatPr defaultColWidth="9.42578125" defaultRowHeight="24" customHeight="1"/>
  <cols>
    <col min="1" max="1" width="33" style="96" customWidth="1"/>
    <col min="2" max="2" width="1.5703125" style="96" customWidth="1"/>
    <col min="3" max="3" width="15.42578125" style="96" customWidth="1"/>
    <col min="4" max="4" width="1.5703125" style="96" customWidth="1"/>
    <col min="5" max="5" width="13.42578125" style="96" customWidth="1"/>
    <col min="6" max="6" width="1.5703125" style="96" customWidth="1"/>
    <col min="7" max="7" width="15.42578125" style="96" customWidth="1"/>
    <col min="8" max="8" width="1.5703125" style="96" customWidth="1"/>
    <col min="9" max="9" width="15.5703125" style="96" customWidth="1"/>
    <col min="10" max="10" width="1.5703125" style="96" customWidth="1"/>
    <col min="11" max="11" width="15.5703125" style="96" customWidth="1"/>
    <col min="12" max="12" width="1.5703125" style="96" customWidth="1"/>
    <col min="13" max="13" width="15.5703125" style="96" customWidth="1"/>
    <col min="14" max="14" width="1.5703125" style="96" customWidth="1"/>
    <col min="15" max="16384" width="9.42578125" style="96"/>
  </cols>
  <sheetData>
    <row r="1" spans="1:13" ht="24" customHeight="1">
      <c r="M1" s="43" t="s">
        <v>62</v>
      </c>
    </row>
    <row r="2" spans="1:13" ht="24" customHeight="1">
      <c r="A2" s="140" t="s">
        <v>0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</row>
    <row r="3" spans="1:13" ht="24" customHeight="1">
      <c r="A3" s="4" t="s">
        <v>124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4" customHeight="1">
      <c r="A4" s="4" t="s">
        <v>170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ht="24" customHeight="1">
      <c r="A5" s="97"/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8" t="s">
        <v>1</v>
      </c>
    </row>
    <row r="6" spans="1:13" ht="24" customHeight="1">
      <c r="A6" s="97"/>
      <c r="B6" s="97"/>
      <c r="C6" s="141" t="s">
        <v>2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</row>
    <row r="7" spans="1:13" s="99" customFormat="1" ht="24" customHeight="1">
      <c r="C7" s="99" t="s">
        <v>81</v>
      </c>
      <c r="G7" s="99" t="s">
        <v>82</v>
      </c>
    </row>
    <row r="8" spans="1:13" s="99" customFormat="1" ht="24" customHeight="1">
      <c r="C8" s="99" t="s">
        <v>83</v>
      </c>
      <c r="D8" s="96"/>
      <c r="E8" s="99" t="s">
        <v>84</v>
      </c>
      <c r="F8" s="96"/>
      <c r="G8" s="99" t="s">
        <v>85</v>
      </c>
      <c r="H8" s="96"/>
      <c r="I8" s="142" t="s">
        <v>56</v>
      </c>
      <c r="J8" s="142"/>
      <c r="K8" s="142"/>
      <c r="M8" s="99" t="s">
        <v>86</v>
      </c>
    </row>
    <row r="9" spans="1:13" s="99" customFormat="1" ht="24" customHeight="1">
      <c r="C9" s="101" t="s">
        <v>87</v>
      </c>
      <c r="E9" s="101" t="s">
        <v>88</v>
      </c>
      <c r="G9" s="100" t="s">
        <v>89</v>
      </c>
      <c r="I9" s="100" t="s">
        <v>90</v>
      </c>
      <c r="J9" s="30"/>
      <c r="K9" s="100" t="s">
        <v>91</v>
      </c>
      <c r="M9" s="101" t="s">
        <v>49</v>
      </c>
    </row>
    <row r="10" spans="1:13" ht="24" customHeight="1">
      <c r="A10" s="102" t="s">
        <v>92</v>
      </c>
      <c r="C10" s="103">
        <v>700000</v>
      </c>
      <c r="D10" s="103"/>
      <c r="E10" s="103">
        <v>698535</v>
      </c>
      <c r="F10" s="103"/>
      <c r="G10" s="103">
        <v>-77880</v>
      </c>
      <c r="H10" s="103"/>
      <c r="I10" s="103">
        <v>40910</v>
      </c>
      <c r="J10" s="103"/>
      <c r="K10" s="103">
        <v>438101</v>
      </c>
      <c r="L10" s="104"/>
      <c r="M10" s="103">
        <f>SUM(C10:K10)</f>
        <v>1799666</v>
      </c>
    </row>
    <row r="11" spans="1:13" ht="24" customHeight="1">
      <c r="A11" s="105" t="s">
        <v>80</v>
      </c>
      <c r="C11" s="104">
        <v>0</v>
      </c>
      <c r="D11" s="103"/>
      <c r="E11" s="104">
        <v>0</v>
      </c>
      <c r="F11" s="103"/>
      <c r="G11" s="104">
        <v>0</v>
      </c>
      <c r="H11" s="103"/>
      <c r="I11" s="103">
        <v>0</v>
      </c>
      <c r="J11" s="103"/>
      <c r="K11" s="103">
        <f>PL!F67</f>
        <v>45519</v>
      </c>
      <c r="L11" s="104"/>
      <c r="M11" s="103">
        <f>SUM(C11:K11)</f>
        <v>45519</v>
      </c>
    </row>
    <row r="12" spans="1:13" ht="24" customHeight="1">
      <c r="A12" s="19" t="s">
        <v>191</v>
      </c>
      <c r="C12" s="104">
        <v>0</v>
      </c>
      <c r="D12" s="103"/>
      <c r="E12" s="104">
        <v>0</v>
      </c>
      <c r="F12" s="103"/>
      <c r="G12" s="104">
        <v>0</v>
      </c>
      <c r="H12" s="103"/>
      <c r="I12" s="103">
        <v>0</v>
      </c>
      <c r="J12" s="103"/>
      <c r="K12" s="103">
        <v>-8400</v>
      </c>
      <c r="L12" s="104"/>
      <c r="M12" s="103">
        <f>SUM(C12:K12)</f>
        <v>-8400</v>
      </c>
    </row>
    <row r="13" spans="1:13" ht="24" customHeight="1">
      <c r="A13" s="105" t="s">
        <v>128</v>
      </c>
      <c r="C13" s="104"/>
      <c r="D13" s="103"/>
      <c r="E13" s="104"/>
      <c r="F13" s="103"/>
      <c r="G13" s="104"/>
      <c r="H13" s="103"/>
      <c r="I13" s="103"/>
      <c r="J13" s="103"/>
      <c r="K13" s="103"/>
      <c r="L13" s="104"/>
      <c r="M13" s="103"/>
    </row>
    <row r="14" spans="1:13" ht="24" customHeight="1">
      <c r="A14" s="19" t="s">
        <v>129</v>
      </c>
      <c r="C14" s="104">
        <v>0</v>
      </c>
      <c r="D14" s="104"/>
      <c r="E14" s="104">
        <v>0</v>
      </c>
      <c r="F14" s="104"/>
      <c r="G14" s="104">
        <v>0</v>
      </c>
      <c r="H14" s="104"/>
      <c r="I14" s="104">
        <v>8467</v>
      </c>
      <c r="J14" s="103"/>
      <c r="K14" s="106">
        <v>-8467</v>
      </c>
      <c r="L14" s="103"/>
      <c r="M14" s="106">
        <f>SUM(C14:K14)</f>
        <v>0</v>
      </c>
    </row>
    <row r="15" spans="1:13" ht="24" customHeight="1" thickBot="1">
      <c r="A15" s="102" t="s">
        <v>164</v>
      </c>
      <c r="C15" s="107">
        <f>SUM(C10:C14)</f>
        <v>700000</v>
      </c>
      <c r="D15" s="103"/>
      <c r="E15" s="107">
        <f>SUM(E10:E14)</f>
        <v>698535</v>
      </c>
      <c r="F15" s="103"/>
      <c r="G15" s="107">
        <f>SUM(G10:G14)</f>
        <v>-77880</v>
      </c>
      <c r="H15" s="103"/>
      <c r="I15" s="107">
        <f>SUM(I10:I14)</f>
        <v>49377</v>
      </c>
      <c r="J15" s="103"/>
      <c r="K15" s="107">
        <f>SUM(K10:K14)</f>
        <v>466753</v>
      </c>
      <c r="L15" s="103"/>
      <c r="M15" s="107">
        <f>SUM(M10:M14)</f>
        <v>1836785</v>
      </c>
    </row>
    <row r="16" spans="1:13" ht="24" customHeight="1" thickTop="1">
      <c r="A16" s="105"/>
      <c r="C16" s="103"/>
      <c r="D16" s="103"/>
      <c r="E16" s="103"/>
      <c r="F16" s="103"/>
      <c r="G16" s="103"/>
      <c r="H16" s="103"/>
      <c r="I16" s="103"/>
      <c r="J16" s="103"/>
      <c r="K16" s="103"/>
      <c r="L16" s="104"/>
      <c r="M16" s="103"/>
    </row>
    <row r="17" spans="1:13" ht="24" customHeight="1">
      <c r="A17" s="102" t="s">
        <v>139</v>
      </c>
      <c r="C17" s="103">
        <v>700000</v>
      </c>
      <c r="D17" s="103"/>
      <c r="E17" s="103">
        <v>698535</v>
      </c>
      <c r="F17" s="103"/>
      <c r="G17" s="103">
        <v>-77880</v>
      </c>
      <c r="H17" s="103"/>
      <c r="I17" s="103">
        <v>51667</v>
      </c>
      <c r="J17" s="103"/>
      <c r="K17" s="103">
        <v>533827</v>
      </c>
      <c r="L17" s="104"/>
      <c r="M17" s="103">
        <f>SUM(C17:K17)</f>
        <v>1906149</v>
      </c>
    </row>
    <row r="18" spans="1:13" ht="24" customHeight="1">
      <c r="A18" s="105" t="s">
        <v>159</v>
      </c>
      <c r="C18" s="121">
        <v>0</v>
      </c>
      <c r="D18" s="103"/>
      <c r="E18" s="121">
        <v>0</v>
      </c>
      <c r="F18" s="103"/>
      <c r="G18" s="121">
        <v>0</v>
      </c>
      <c r="H18" s="103"/>
      <c r="I18" s="121">
        <v>0</v>
      </c>
      <c r="J18" s="103"/>
      <c r="K18" s="121">
        <f>PL!D59</f>
        <v>21516</v>
      </c>
      <c r="L18" s="104"/>
      <c r="M18" s="121">
        <f>SUM(C18:K18)</f>
        <v>21516</v>
      </c>
    </row>
    <row r="19" spans="1:13" ht="24" customHeight="1">
      <c r="A19" s="105" t="s">
        <v>79</v>
      </c>
      <c r="C19" s="122">
        <v>0</v>
      </c>
      <c r="D19" s="103"/>
      <c r="E19" s="122">
        <v>0</v>
      </c>
      <c r="F19" s="103"/>
      <c r="G19" s="122">
        <v>0</v>
      </c>
      <c r="H19" s="103"/>
      <c r="I19" s="122">
        <v>0</v>
      </c>
      <c r="J19" s="103"/>
      <c r="K19" s="122">
        <f>PL!D64</f>
        <v>-3299</v>
      </c>
      <c r="L19" s="104"/>
      <c r="M19" s="122">
        <f>SUM(C19:K19)</f>
        <v>-3299</v>
      </c>
    </row>
    <row r="20" spans="1:13" ht="24" customHeight="1">
      <c r="A20" s="105" t="s">
        <v>80</v>
      </c>
      <c r="C20" s="103">
        <f>SUM(C18:C19)</f>
        <v>0</v>
      </c>
      <c r="D20" s="103"/>
      <c r="E20" s="103">
        <f>SUM(E18:E19)</f>
        <v>0</v>
      </c>
      <c r="F20" s="103"/>
      <c r="G20" s="103">
        <f>SUM(G18:G19)</f>
        <v>0</v>
      </c>
      <c r="H20" s="103"/>
      <c r="I20" s="103">
        <f>SUM(I18:I19)</f>
        <v>0</v>
      </c>
      <c r="J20" s="103"/>
      <c r="K20" s="103">
        <f>SUM(K18:K19)</f>
        <v>18217</v>
      </c>
      <c r="L20" s="104"/>
      <c r="M20" s="103">
        <f>SUM(C20:K20)</f>
        <v>18217</v>
      </c>
    </row>
    <row r="21" spans="1:13" ht="24" customHeight="1">
      <c r="A21" s="19" t="s">
        <v>191</v>
      </c>
      <c r="C21" s="136">
        <v>0</v>
      </c>
      <c r="D21" s="103"/>
      <c r="E21" s="136">
        <v>0</v>
      </c>
      <c r="F21" s="103"/>
      <c r="G21" s="136">
        <v>0</v>
      </c>
      <c r="H21" s="103"/>
      <c r="I21" s="123">
        <v>0</v>
      </c>
      <c r="J21" s="103"/>
      <c r="K21" s="123">
        <v>-14000</v>
      </c>
      <c r="L21" s="104"/>
      <c r="M21" s="123">
        <f>SUM(C21:K21)</f>
        <v>-14000</v>
      </c>
    </row>
    <row r="22" spans="1:13" ht="24" customHeight="1" thickBot="1">
      <c r="A22" s="102" t="s">
        <v>171</v>
      </c>
      <c r="C22" s="131">
        <f>SUM(C17,C20:C21)</f>
        <v>700000</v>
      </c>
      <c r="D22" s="103"/>
      <c r="E22" s="131">
        <f>SUM(E17,E20:E21)</f>
        <v>698535</v>
      </c>
      <c r="F22" s="103"/>
      <c r="G22" s="131">
        <f>SUM(G17,G20:G21)</f>
        <v>-77880</v>
      </c>
      <c r="H22" s="103"/>
      <c r="I22" s="131">
        <f>SUM(I17,I20:I21)</f>
        <v>51667</v>
      </c>
      <c r="J22" s="103"/>
      <c r="K22" s="131">
        <f>SUM(K17,K20:K21)</f>
        <v>538044</v>
      </c>
      <c r="L22" s="103"/>
      <c r="M22" s="131">
        <f>SUM(M17,M20:M21)</f>
        <v>1910366</v>
      </c>
    </row>
    <row r="23" spans="1:13" ht="24" customHeight="1" thickTop="1">
      <c r="A23" s="102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</row>
    <row r="24" spans="1:13" ht="24" customHeight="1">
      <c r="A24" s="7" t="s">
        <v>30</v>
      </c>
    </row>
    <row r="25" spans="1:13" ht="24" customHeight="1">
      <c r="A25" s="97"/>
    </row>
    <row r="26" spans="1:13" ht="24" customHeight="1">
      <c r="A26" s="97"/>
    </row>
    <row r="27" spans="1:13" ht="24" customHeight="1">
      <c r="A27" s="97"/>
    </row>
    <row r="28" spans="1:13" ht="24" customHeight="1">
      <c r="A28" s="97"/>
    </row>
    <row r="78" spans="1:1" ht="24" customHeight="1">
      <c r="A78" s="96" t="s">
        <v>30</v>
      </c>
    </row>
    <row r="100" spans="1:1" ht="24" customHeight="1">
      <c r="A100" s="96" t="s">
        <v>30</v>
      </c>
    </row>
  </sheetData>
  <mergeCells count="3">
    <mergeCell ref="A2:M2"/>
    <mergeCell ref="C6:M6"/>
    <mergeCell ref="I8:K8"/>
  </mergeCells>
  <pageMargins left="0.61" right="0.39370078740157483" top="0.78740157480314965" bottom="0.39370078740157483" header="0.19685039370078741" footer="0.19685039370078741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5FEB-A7D7-465F-826C-1D2D578884DE}">
  <dimension ref="A1:K98"/>
  <sheetViews>
    <sheetView tabSelected="1" view="pageBreakPreview" topLeftCell="A10" zoomScale="90" zoomScaleNormal="85" zoomScaleSheetLayoutView="90" workbookViewId="0">
      <selection activeCell="A20" sqref="A20"/>
    </sheetView>
  </sheetViews>
  <sheetFormatPr defaultColWidth="9.42578125" defaultRowHeight="24" customHeight="1"/>
  <cols>
    <col min="1" max="1" width="36.42578125" style="108" customWidth="1"/>
    <col min="2" max="2" width="1.5703125" style="108" customWidth="1"/>
    <col min="3" max="3" width="14.5703125" style="108" customWidth="1"/>
    <col min="4" max="4" width="1.5703125" style="108" customWidth="1"/>
    <col min="5" max="5" width="12.5703125" style="108" customWidth="1"/>
    <col min="6" max="6" width="1.5703125" style="108" customWidth="1"/>
    <col min="7" max="7" width="14.5703125" style="108" customWidth="1"/>
    <col min="8" max="8" width="1.5703125" style="108" customWidth="1"/>
    <col min="9" max="9" width="15.5703125" style="108" customWidth="1"/>
    <col min="10" max="10" width="1.5703125" style="108" customWidth="1"/>
    <col min="11" max="11" width="15.5703125" style="108" customWidth="1"/>
    <col min="12" max="12" width="1.5703125" style="108" customWidth="1"/>
    <col min="13" max="16384" width="9.42578125" style="108"/>
  </cols>
  <sheetData>
    <row r="1" spans="1:11" ht="24" customHeight="1">
      <c r="K1" s="43" t="s">
        <v>62</v>
      </c>
    </row>
    <row r="2" spans="1:11" ht="24" customHeight="1">
      <c r="A2" s="143" t="s">
        <v>0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1" ht="24" customHeight="1">
      <c r="A3" s="50" t="s">
        <v>125</v>
      </c>
      <c r="B3" s="50"/>
      <c r="C3" s="50"/>
      <c r="D3" s="50"/>
      <c r="E3" s="50"/>
      <c r="F3" s="50"/>
      <c r="G3" s="50"/>
      <c r="H3" s="50"/>
      <c r="I3" s="50"/>
      <c r="J3" s="50"/>
      <c r="K3" s="50"/>
    </row>
    <row r="4" spans="1:11" ht="24" customHeight="1">
      <c r="A4" s="4" t="s">
        <v>170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ht="24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10" t="s">
        <v>1</v>
      </c>
    </row>
    <row r="6" spans="1:11" ht="24" customHeight="1">
      <c r="A6" s="109"/>
      <c r="B6" s="109"/>
      <c r="C6" s="144" t="s">
        <v>3</v>
      </c>
      <c r="D6" s="144"/>
      <c r="E6" s="144"/>
      <c r="F6" s="144"/>
      <c r="G6" s="144"/>
      <c r="H6" s="144"/>
      <c r="I6" s="144"/>
      <c r="J6" s="144"/>
      <c r="K6" s="144"/>
    </row>
    <row r="7" spans="1:11" s="112" customFormat="1" ht="24" customHeight="1">
      <c r="A7" s="111"/>
      <c r="C7" s="99" t="s">
        <v>81</v>
      </c>
    </row>
    <row r="8" spans="1:11" s="112" customFormat="1" ht="24" customHeight="1">
      <c r="A8" s="111"/>
      <c r="C8" s="99" t="s">
        <v>83</v>
      </c>
      <c r="D8" s="96"/>
      <c r="E8" s="99" t="s">
        <v>84</v>
      </c>
      <c r="F8" s="96"/>
      <c r="G8" s="145" t="s">
        <v>56</v>
      </c>
      <c r="H8" s="145"/>
      <c r="I8" s="145"/>
      <c r="K8" s="99" t="s">
        <v>86</v>
      </c>
    </row>
    <row r="9" spans="1:11" s="112" customFormat="1" ht="24" customHeight="1">
      <c r="A9" s="111"/>
      <c r="C9" s="101" t="s">
        <v>87</v>
      </c>
      <c r="D9" s="99"/>
      <c r="E9" s="101" t="s">
        <v>88</v>
      </c>
      <c r="F9" s="99"/>
      <c r="G9" s="113" t="s">
        <v>90</v>
      </c>
      <c r="H9" s="114"/>
      <c r="I9" s="113" t="s">
        <v>91</v>
      </c>
      <c r="K9" s="101" t="s">
        <v>49</v>
      </c>
    </row>
    <row r="10" spans="1:11" ht="24" customHeight="1">
      <c r="A10" s="102" t="s">
        <v>92</v>
      </c>
      <c r="C10" s="103">
        <v>700000</v>
      </c>
      <c r="D10" s="103"/>
      <c r="E10" s="103">
        <v>698535</v>
      </c>
      <c r="F10" s="103"/>
      <c r="G10" s="103">
        <v>38410</v>
      </c>
      <c r="H10" s="103"/>
      <c r="I10" s="103">
        <v>64528</v>
      </c>
      <c r="J10" s="115"/>
      <c r="K10" s="103">
        <f>SUM(C10:I10)</f>
        <v>1501473</v>
      </c>
    </row>
    <row r="11" spans="1:11" ht="24" customHeight="1">
      <c r="A11" s="105" t="s">
        <v>80</v>
      </c>
      <c r="C11" s="103">
        <v>0</v>
      </c>
      <c r="D11" s="103"/>
      <c r="E11" s="103">
        <v>0</v>
      </c>
      <c r="F11" s="103"/>
      <c r="G11" s="103">
        <v>0</v>
      </c>
      <c r="H11" s="103"/>
      <c r="I11" s="103">
        <f>PL!J67</f>
        <v>22731</v>
      </c>
      <c r="J11" s="115"/>
      <c r="K11" s="103">
        <f t="shared" ref="K11:K12" si="0">SUM(C11:I11)</f>
        <v>22731</v>
      </c>
    </row>
    <row r="12" spans="1:11" ht="24" customHeight="1">
      <c r="A12" s="19" t="s">
        <v>191</v>
      </c>
      <c r="C12" s="103">
        <v>0</v>
      </c>
      <c r="D12" s="103"/>
      <c r="E12" s="103">
        <v>0</v>
      </c>
      <c r="F12" s="103"/>
      <c r="G12" s="103">
        <v>0</v>
      </c>
      <c r="H12" s="103"/>
      <c r="I12" s="103">
        <v>-8400</v>
      </c>
      <c r="J12" s="115"/>
      <c r="K12" s="103">
        <f t="shared" si="0"/>
        <v>-8400</v>
      </c>
    </row>
    <row r="13" spans="1:11" ht="24" customHeight="1" thickBot="1">
      <c r="A13" s="102" t="s">
        <v>164</v>
      </c>
      <c r="C13" s="107">
        <f>SUM(C10:C12)</f>
        <v>700000</v>
      </c>
      <c r="D13" s="103"/>
      <c r="E13" s="107">
        <f>SUM(E10:E12)</f>
        <v>698535</v>
      </c>
      <c r="F13" s="103"/>
      <c r="G13" s="107">
        <f>SUM(G10:G12)</f>
        <v>38410</v>
      </c>
      <c r="H13" s="103"/>
      <c r="I13" s="107">
        <f>SUM(I10:I12)</f>
        <v>78859</v>
      </c>
      <c r="J13" s="116"/>
      <c r="K13" s="107">
        <f>SUM(K10:K12)</f>
        <v>1515804</v>
      </c>
    </row>
    <row r="14" spans="1:11" ht="24" customHeight="1" thickTop="1">
      <c r="A14" s="102"/>
      <c r="C14" s="103"/>
      <c r="D14" s="103"/>
      <c r="E14" s="103"/>
      <c r="F14" s="103"/>
      <c r="G14" s="103"/>
      <c r="H14" s="103"/>
      <c r="I14" s="103"/>
      <c r="J14" s="116"/>
      <c r="K14" s="103"/>
    </row>
    <row r="15" spans="1:11" ht="24" customHeight="1">
      <c r="A15" s="102" t="s">
        <v>139</v>
      </c>
      <c r="C15" s="103">
        <v>700000</v>
      </c>
      <c r="D15" s="103"/>
      <c r="E15" s="103">
        <v>698535</v>
      </c>
      <c r="F15" s="103"/>
      <c r="G15" s="103">
        <v>40700</v>
      </c>
      <c r="H15" s="103"/>
      <c r="I15" s="103">
        <v>98848</v>
      </c>
      <c r="J15" s="115"/>
      <c r="K15" s="103">
        <f>SUM(C15:I15)</f>
        <v>1538083</v>
      </c>
    </row>
    <row r="16" spans="1:11" ht="24" customHeight="1">
      <c r="A16" s="105" t="s">
        <v>179</v>
      </c>
      <c r="C16" s="121">
        <v>0</v>
      </c>
      <c r="D16" s="103"/>
      <c r="E16" s="121">
        <v>0</v>
      </c>
      <c r="F16" s="103"/>
      <c r="G16" s="121">
        <v>0</v>
      </c>
      <c r="H16" s="103"/>
      <c r="I16" s="121">
        <f>PL!H59</f>
        <v>-10641</v>
      </c>
      <c r="J16" s="115"/>
      <c r="K16" s="121">
        <f>SUM(C16:I16)</f>
        <v>-10641</v>
      </c>
    </row>
    <row r="17" spans="1:11" ht="24" customHeight="1">
      <c r="A17" s="105" t="s">
        <v>79</v>
      </c>
      <c r="C17" s="122">
        <v>0</v>
      </c>
      <c r="D17" s="103"/>
      <c r="E17" s="122">
        <v>0</v>
      </c>
      <c r="F17" s="103"/>
      <c r="G17" s="122">
        <v>0</v>
      </c>
      <c r="H17" s="103"/>
      <c r="I17" s="122">
        <f>PL!H64</f>
        <v>-2685</v>
      </c>
      <c r="J17" s="115"/>
      <c r="K17" s="122">
        <f>SUM(C17:I17)</f>
        <v>-2685</v>
      </c>
    </row>
    <row r="18" spans="1:11" ht="24" customHeight="1">
      <c r="A18" s="105" t="s">
        <v>80</v>
      </c>
      <c r="C18" s="103">
        <f>SUM(C16:C17)</f>
        <v>0</v>
      </c>
      <c r="D18" s="103"/>
      <c r="E18" s="103">
        <f>SUM(E16:E17)</f>
        <v>0</v>
      </c>
      <c r="F18" s="103"/>
      <c r="G18" s="103">
        <f>SUM(G16:G17)</f>
        <v>0</v>
      </c>
      <c r="H18" s="103"/>
      <c r="I18" s="103">
        <f>SUM(I16:I17)</f>
        <v>-13326</v>
      </c>
      <c r="J18" s="115"/>
      <c r="K18" s="103">
        <f t="shared" ref="K18:K19" si="1">SUM(C18:I18)</f>
        <v>-13326</v>
      </c>
    </row>
    <row r="19" spans="1:11" ht="24" customHeight="1">
      <c r="A19" s="19" t="s">
        <v>191</v>
      </c>
      <c r="C19" s="123">
        <v>0</v>
      </c>
      <c r="D19" s="103"/>
      <c r="E19" s="123">
        <v>0</v>
      </c>
      <c r="F19" s="103"/>
      <c r="G19" s="123">
        <v>0</v>
      </c>
      <c r="H19" s="103"/>
      <c r="I19" s="123">
        <v>-14000</v>
      </c>
      <c r="J19" s="115"/>
      <c r="K19" s="123">
        <f t="shared" si="1"/>
        <v>-14000</v>
      </c>
    </row>
    <row r="20" spans="1:11" ht="24" customHeight="1" thickBot="1">
      <c r="A20" s="102" t="s">
        <v>171</v>
      </c>
      <c r="C20" s="131">
        <f>+C15+C18+C19</f>
        <v>700000</v>
      </c>
      <c r="D20" s="103"/>
      <c r="E20" s="131">
        <f>+E15+E18+E19</f>
        <v>698535</v>
      </c>
      <c r="F20" s="103"/>
      <c r="G20" s="131">
        <f>+G15+G18+G19</f>
        <v>40700</v>
      </c>
      <c r="H20" s="103"/>
      <c r="I20" s="131">
        <f>+I15+I18+I19</f>
        <v>71522</v>
      </c>
      <c r="J20" s="116"/>
      <c r="K20" s="131">
        <f>+K15+K18+K19</f>
        <v>1510757</v>
      </c>
    </row>
    <row r="21" spans="1:11" ht="24" customHeight="1" thickTop="1">
      <c r="A21" s="102"/>
      <c r="C21" s="116"/>
      <c r="D21" s="116"/>
      <c r="E21" s="116"/>
      <c r="F21" s="116"/>
      <c r="G21" s="116"/>
      <c r="H21" s="116"/>
      <c r="I21" s="116"/>
      <c r="J21" s="116"/>
      <c r="K21" s="116"/>
    </row>
    <row r="22" spans="1:11" ht="24" customHeight="1">
      <c r="A22" s="7" t="s">
        <v>30</v>
      </c>
    </row>
    <row r="23" spans="1:11" ht="24" customHeight="1">
      <c r="A23" s="109"/>
    </row>
    <row r="24" spans="1:11" ht="24" customHeight="1">
      <c r="A24" s="109"/>
    </row>
    <row r="25" spans="1:11" ht="24" customHeight="1">
      <c r="A25" s="109"/>
    </row>
    <row r="26" spans="1:11" ht="24" customHeight="1">
      <c r="A26" s="109"/>
    </row>
    <row r="27" spans="1:11" ht="24" customHeight="1">
      <c r="A27" s="109"/>
    </row>
    <row r="28" spans="1:11" ht="24" customHeight="1">
      <c r="A28" s="109"/>
    </row>
    <row r="29" spans="1:11" ht="24" customHeight="1">
      <c r="A29" s="109"/>
    </row>
    <row r="30" spans="1:11" ht="24" customHeight="1">
      <c r="A30" s="109"/>
    </row>
    <row r="76" spans="1:1" ht="24" customHeight="1">
      <c r="A76" s="108" t="s">
        <v>30</v>
      </c>
    </row>
    <row r="98" spans="1:1" ht="24" customHeight="1">
      <c r="A98" s="108" t="s">
        <v>30</v>
      </c>
    </row>
  </sheetData>
  <mergeCells count="3">
    <mergeCell ref="A2:K2"/>
    <mergeCell ref="C6:K6"/>
    <mergeCell ref="G8:I8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A92485-2983-4AAC-8788-21B6F863B63B}">
  <dimension ref="A1:O100"/>
  <sheetViews>
    <sheetView view="pageBreakPreview" topLeftCell="A43" zoomScale="70" zoomScaleNormal="85" zoomScaleSheetLayoutView="70" workbookViewId="0">
      <selection activeCell="M65" sqref="M65"/>
    </sheetView>
  </sheetViews>
  <sheetFormatPr defaultColWidth="10.5703125" defaultRowHeight="24" customHeight="1"/>
  <cols>
    <col min="1" max="1" width="49.42578125" style="31" customWidth="1"/>
    <col min="2" max="2" width="12.42578125" style="31" customWidth="1"/>
    <col min="3" max="3" width="6.42578125" style="31" customWidth="1"/>
    <col min="4" max="4" width="15.5703125" style="61" customWidth="1"/>
    <col min="5" max="5" width="1.42578125" style="31" customWidth="1"/>
    <col min="6" max="6" width="15.5703125" style="61" customWidth="1"/>
    <col min="7" max="7" width="1.42578125" style="31" customWidth="1"/>
    <col min="8" max="8" width="15.5703125" style="61" customWidth="1"/>
    <col min="9" max="9" width="1.42578125" style="31" customWidth="1"/>
    <col min="10" max="10" width="15.5703125" style="61" customWidth="1"/>
    <col min="11" max="11" width="1.42578125" style="31" customWidth="1"/>
    <col min="12" max="16384" width="10.5703125" style="31"/>
  </cols>
  <sheetData>
    <row r="1" spans="1:10" s="7" customFormat="1" ht="24" customHeight="1">
      <c r="B1" s="45"/>
      <c r="C1" s="45"/>
      <c r="D1" s="49"/>
      <c r="F1" s="49"/>
      <c r="H1" s="49"/>
      <c r="J1" s="43" t="s">
        <v>62</v>
      </c>
    </row>
    <row r="2" spans="1:10" s="7" customFormat="1" ht="24" customHeight="1">
      <c r="A2" s="50" t="s">
        <v>0</v>
      </c>
      <c r="B2" s="51"/>
      <c r="C2" s="51"/>
      <c r="D2" s="52"/>
      <c r="E2" s="5"/>
      <c r="F2" s="52"/>
      <c r="G2" s="5"/>
      <c r="H2" s="52"/>
      <c r="I2" s="5"/>
      <c r="J2" s="52"/>
    </row>
    <row r="3" spans="1:10" s="7" customFormat="1" ht="24" customHeight="1">
      <c r="A3" s="50" t="s">
        <v>93</v>
      </c>
      <c r="B3" s="51"/>
      <c r="C3" s="51"/>
      <c r="D3" s="52"/>
      <c r="E3" s="5"/>
      <c r="F3" s="52"/>
      <c r="G3" s="5"/>
      <c r="H3" s="52"/>
      <c r="I3" s="53"/>
      <c r="J3" s="52"/>
    </row>
    <row r="4" spans="1:10" s="7" customFormat="1" ht="24" customHeight="1">
      <c r="A4" s="50" t="s">
        <v>170</v>
      </c>
      <c r="B4" s="51"/>
      <c r="C4" s="51"/>
      <c r="D4" s="52"/>
      <c r="E4" s="5"/>
      <c r="F4" s="52"/>
      <c r="G4" s="5"/>
      <c r="H4" s="52"/>
      <c r="I4" s="5"/>
    </row>
    <row r="5" spans="1:10" s="7" customFormat="1" ht="24" customHeight="1">
      <c r="J5" s="54" t="s">
        <v>1</v>
      </c>
    </row>
    <row r="6" spans="1:10" s="8" customFormat="1" ht="24" customHeight="1">
      <c r="B6" s="9"/>
      <c r="C6" s="9"/>
      <c r="D6" s="44"/>
      <c r="E6" s="10" t="s">
        <v>2</v>
      </c>
      <c r="F6" s="44"/>
      <c r="G6" s="11"/>
      <c r="H6" s="44"/>
      <c r="I6" s="10" t="s">
        <v>3</v>
      </c>
      <c r="J6" s="44"/>
    </row>
    <row r="7" spans="1:10" s="7" customFormat="1" ht="24" customHeight="1">
      <c r="B7" s="12"/>
      <c r="C7" s="55"/>
      <c r="D7" s="14">
        <v>2568</v>
      </c>
      <c r="E7" s="14"/>
      <c r="F7" s="14">
        <v>2567</v>
      </c>
      <c r="G7" s="15"/>
      <c r="H7" s="14">
        <v>2568</v>
      </c>
      <c r="I7" s="14"/>
      <c r="J7" s="14">
        <v>2567</v>
      </c>
    </row>
    <row r="8" spans="1:10" s="7" customFormat="1" ht="24" customHeight="1">
      <c r="A8" s="8" t="s">
        <v>94</v>
      </c>
      <c r="B8" s="45"/>
      <c r="C8" s="45"/>
      <c r="D8" s="49"/>
      <c r="F8" s="49"/>
      <c r="G8" s="15"/>
      <c r="H8" s="14"/>
      <c r="I8" s="14"/>
      <c r="J8" s="14"/>
    </row>
    <row r="9" spans="1:10" s="7" customFormat="1" ht="24" customHeight="1">
      <c r="A9" s="7" t="s">
        <v>181</v>
      </c>
      <c r="B9" s="45"/>
      <c r="C9" s="45"/>
      <c r="D9" s="30">
        <f>PL!D57</f>
        <v>25067</v>
      </c>
      <c r="E9" s="30"/>
      <c r="F9" s="30">
        <f>PL!F57</f>
        <v>56246</v>
      </c>
      <c r="G9" s="30"/>
      <c r="H9" s="30">
        <f>PL!H57</f>
        <v>-13087</v>
      </c>
      <c r="I9" s="30"/>
      <c r="J9" s="30">
        <f>PL!J57</f>
        <v>23928</v>
      </c>
    </row>
    <row r="10" spans="1:10" s="7" customFormat="1" ht="24" customHeight="1">
      <c r="A10" s="7" t="s">
        <v>182</v>
      </c>
      <c r="B10" s="45"/>
      <c r="C10" s="45"/>
      <c r="D10" s="47"/>
      <c r="E10" s="30"/>
      <c r="F10" s="47"/>
      <c r="G10" s="30"/>
      <c r="H10" s="47"/>
      <c r="I10" s="30"/>
      <c r="J10" s="47"/>
    </row>
    <row r="11" spans="1:10" s="7" customFormat="1" ht="24" customHeight="1">
      <c r="A11" s="7" t="s">
        <v>95</v>
      </c>
      <c r="B11" s="45"/>
      <c r="C11" s="45"/>
      <c r="D11" s="47"/>
      <c r="E11" s="30"/>
      <c r="F11" s="47"/>
      <c r="G11" s="47"/>
      <c r="H11" s="47"/>
      <c r="I11" s="30"/>
      <c r="J11" s="47"/>
    </row>
    <row r="12" spans="1:10" s="7" customFormat="1" ht="24" customHeight="1">
      <c r="A12" s="7" t="s">
        <v>96</v>
      </c>
      <c r="B12" s="45"/>
      <c r="C12" s="45"/>
      <c r="D12" s="47">
        <f>99354+2425</f>
        <v>101779</v>
      </c>
      <c r="E12" s="30"/>
      <c r="F12" s="47">
        <v>93448</v>
      </c>
      <c r="G12" s="30"/>
      <c r="H12" s="47">
        <v>39478</v>
      </c>
      <c r="I12" s="30"/>
      <c r="J12" s="47">
        <v>33650</v>
      </c>
    </row>
    <row r="13" spans="1:10" s="7" customFormat="1" ht="24" customHeight="1">
      <c r="A13" s="7" t="s">
        <v>137</v>
      </c>
      <c r="B13" s="45"/>
      <c r="C13" s="45"/>
      <c r="D13" s="30">
        <v>21527</v>
      </c>
      <c r="E13" s="30"/>
      <c r="F13" s="30">
        <v>297</v>
      </c>
      <c r="G13" s="30"/>
      <c r="H13" s="30">
        <v>527</v>
      </c>
      <c r="I13" s="30"/>
      <c r="J13" s="30">
        <v>40</v>
      </c>
    </row>
    <row r="14" spans="1:10" s="7" customFormat="1" ht="24" customHeight="1">
      <c r="A14" s="7" t="s">
        <v>148</v>
      </c>
      <c r="B14" s="45"/>
      <c r="C14" s="45"/>
      <c r="D14" s="30">
        <v>547</v>
      </c>
      <c r="E14" s="30"/>
      <c r="F14" s="30">
        <v>35</v>
      </c>
      <c r="G14" s="30"/>
      <c r="H14" s="117">
        <v>0</v>
      </c>
      <c r="I14" s="30"/>
      <c r="J14" s="117">
        <v>0</v>
      </c>
    </row>
    <row r="15" spans="1:10" s="7" customFormat="1" ht="24" customHeight="1">
      <c r="A15" s="7" t="s">
        <v>189</v>
      </c>
      <c r="B15" s="45"/>
      <c r="C15" s="45"/>
      <c r="D15" s="30">
        <v>-8623</v>
      </c>
      <c r="E15" s="30"/>
      <c r="F15" s="30">
        <v>-3939</v>
      </c>
      <c r="G15" s="30"/>
      <c r="H15" s="30">
        <v>-5476</v>
      </c>
      <c r="I15" s="30"/>
      <c r="J15" s="30">
        <v>-1469</v>
      </c>
    </row>
    <row r="16" spans="1:10" s="7" customFormat="1" ht="24" customHeight="1">
      <c r="A16" s="1" t="s">
        <v>188</v>
      </c>
      <c r="B16" s="45"/>
      <c r="C16" s="45"/>
      <c r="D16" s="30">
        <v>13</v>
      </c>
      <c r="E16" s="30"/>
      <c r="F16" s="117">
        <v>0</v>
      </c>
      <c r="G16" s="30"/>
      <c r="H16" s="30">
        <v>13</v>
      </c>
      <c r="I16" s="30"/>
      <c r="J16" s="117">
        <v>0</v>
      </c>
    </row>
    <row r="17" spans="1:10" s="7" customFormat="1" ht="24" customHeight="1">
      <c r="A17" s="7" t="s">
        <v>165</v>
      </c>
      <c r="B17" s="45"/>
      <c r="C17" s="45"/>
      <c r="D17" s="117">
        <v>0</v>
      </c>
      <c r="E17" s="47"/>
      <c r="F17" s="117">
        <v>20</v>
      </c>
      <c r="G17" s="47"/>
      <c r="H17" s="117">
        <v>0</v>
      </c>
      <c r="I17" s="47"/>
      <c r="J17" s="117">
        <v>0</v>
      </c>
    </row>
    <row r="18" spans="1:10" s="7" customFormat="1" ht="24" customHeight="1">
      <c r="A18" s="7" t="s">
        <v>147</v>
      </c>
      <c r="B18" s="45"/>
      <c r="C18" s="45"/>
      <c r="D18" s="117">
        <v>-279</v>
      </c>
      <c r="E18" s="47"/>
      <c r="F18" s="117">
        <v>-6314</v>
      </c>
      <c r="G18" s="47"/>
      <c r="H18" s="117">
        <v>-3564</v>
      </c>
      <c r="I18" s="47"/>
      <c r="J18" s="117">
        <v>-2499</v>
      </c>
    </row>
    <row r="19" spans="1:10" s="7" customFormat="1" ht="24" customHeight="1">
      <c r="A19" s="7" t="s">
        <v>175</v>
      </c>
      <c r="B19" s="45"/>
      <c r="C19" s="45"/>
      <c r="D19" s="117">
        <v>3471</v>
      </c>
      <c r="E19" s="47"/>
      <c r="F19" s="117">
        <v>3025</v>
      </c>
      <c r="G19" s="47"/>
      <c r="H19" s="117">
        <v>2127</v>
      </c>
      <c r="I19" s="47"/>
      <c r="J19" s="117">
        <v>1813</v>
      </c>
    </row>
    <row r="20" spans="1:10" s="7" customFormat="1" ht="24" customHeight="1">
      <c r="A20" s="7" t="s">
        <v>187</v>
      </c>
      <c r="B20" s="45"/>
      <c r="C20" s="45"/>
      <c r="D20" s="117">
        <v>-1269</v>
      </c>
      <c r="E20" s="47"/>
      <c r="F20" s="117">
        <v>507</v>
      </c>
      <c r="G20" s="47"/>
      <c r="H20" s="117">
        <v>0</v>
      </c>
      <c r="I20" s="47"/>
      <c r="J20" s="117">
        <v>0</v>
      </c>
    </row>
    <row r="21" spans="1:10" s="7" customFormat="1" ht="24" customHeight="1">
      <c r="A21" s="26" t="s">
        <v>166</v>
      </c>
      <c r="B21" s="45"/>
      <c r="C21" s="45"/>
      <c r="D21" s="117">
        <v>0</v>
      </c>
      <c r="E21" s="47"/>
      <c r="F21" s="117">
        <v>3752</v>
      </c>
      <c r="G21" s="47"/>
      <c r="H21" s="117">
        <v>0</v>
      </c>
      <c r="I21" s="47"/>
      <c r="J21" s="117">
        <v>-11</v>
      </c>
    </row>
    <row r="22" spans="1:10" s="7" customFormat="1" ht="24" customHeight="1">
      <c r="A22" s="26" t="s">
        <v>130</v>
      </c>
      <c r="B22" s="45"/>
      <c r="C22" s="45"/>
      <c r="D22" s="117">
        <v>0</v>
      </c>
      <c r="E22" s="47"/>
      <c r="F22" s="117">
        <v>0</v>
      </c>
      <c r="G22" s="47"/>
      <c r="H22" s="117">
        <v>0</v>
      </c>
      <c r="I22" s="47"/>
      <c r="J22" s="117">
        <v>-30000</v>
      </c>
    </row>
    <row r="23" spans="1:10" s="7" customFormat="1" ht="24.6" customHeight="1">
      <c r="A23" s="26" t="s">
        <v>97</v>
      </c>
      <c r="B23" s="45"/>
      <c r="C23" s="45"/>
      <c r="D23" s="47">
        <v>-3195</v>
      </c>
      <c r="E23" s="47"/>
      <c r="F23" s="47">
        <f>-PL!F55</f>
        <v>-3070</v>
      </c>
      <c r="G23" s="47"/>
      <c r="H23" s="47">
        <v>-4688</v>
      </c>
      <c r="I23" s="47"/>
      <c r="J23" s="47">
        <f>-PL!J55</f>
        <v>-5651</v>
      </c>
    </row>
    <row r="24" spans="1:10" s="7" customFormat="1" ht="24" customHeight="1">
      <c r="A24" s="26" t="s">
        <v>98</v>
      </c>
      <c r="B24" s="45"/>
      <c r="C24" s="45"/>
      <c r="D24" s="48">
        <v>3066</v>
      </c>
      <c r="E24" s="47"/>
      <c r="F24" s="48">
        <f>-PL!F56</f>
        <v>2983</v>
      </c>
      <c r="G24" s="47"/>
      <c r="H24" s="48">
        <v>4116</v>
      </c>
      <c r="I24" s="47"/>
      <c r="J24" s="48">
        <f>-PL!J56</f>
        <v>1852</v>
      </c>
    </row>
    <row r="25" spans="1:10" s="7" customFormat="1" ht="24" customHeight="1">
      <c r="A25" s="7" t="s">
        <v>99</v>
      </c>
      <c r="B25" s="45"/>
      <c r="C25" s="45"/>
      <c r="D25" s="47"/>
      <c r="E25" s="47"/>
      <c r="F25" s="47"/>
      <c r="G25" s="47"/>
      <c r="H25" s="47"/>
      <c r="I25" s="47"/>
      <c r="J25" s="47"/>
    </row>
    <row r="26" spans="1:10" s="7" customFormat="1" ht="24" customHeight="1">
      <c r="A26" s="7" t="s">
        <v>100</v>
      </c>
      <c r="B26" s="45"/>
      <c r="C26" s="45"/>
      <c r="D26" s="47">
        <f>SUM(D9:D24)</f>
        <v>142104</v>
      </c>
      <c r="E26" s="47"/>
      <c r="F26" s="47">
        <f>SUM(F9:F24)</f>
        <v>146990</v>
      </c>
      <c r="G26" s="47"/>
      <c r="H26" s="47">
        <f>SUM(H9:H24)</f>
        <v>19446</v>
      </c>
      <c r="I26" s="47"/>
      <c r="J26" s="47">
        <f>SUM(J9:J24)</f>
        <v>21653</v>
      </c>
    </row>
    <row r="27" spans="1:10" s="7" customFormat="1" ht="24" customHeight="1">
      <c r="A27" s="7" t="s">
        <v>101</v>
      </c>
      <c r="B27" s="45"/>
      <c r="C27" s="45"/>
      <c r="D27" s="47"/>
      <c r="E27" s="47"/>
      <c r="F27" s="47"/>
      <c r="G27" s="47"/>
      <c r="H27" s="47"/>
      <c r="I27" s="47"/>
      <c r="J27" s="47"/>
    </row>
    <row r="28" spans="1:10" s="7" customFormat="1" ht="24" customHeight="1">
      <c r="A28" s="7" t="s">
        <v>176</v>
      </c>
      <c r="B28" s="45"/>
      <c r="C28" s="45"/>
      <c r="D28" s="47">
        <v>-457757</v>
      </c>
      <c r="E28" s="47"/>
      <c r="F28" s="47">
        <v>-168686</v>
      </c>
      <c r="G28" s="47"/>
      <c r="H28" s="47">
        <v>-154412</v>
      </c>
      <c r="I28" s="47"/>
      <c r="J28" s="47">
        <v>-40146</v>
      </c>
    </row>
    <row r="29" spans="1:10" s="7" customFormat="1" ht="24" customHeight="1">
      <c r="A29" s="7" t="s">
        <v>12</v>
      </c>
      <c r="B29" s="45"/>
      <c r="C29" s="45"/>
      <c r="D29" s="47">
        <v>-234890</v>
      </c>
      <c r="E29" s="47"/>
      <c r="F29" s="47">
        <v>-321892</v>
      </c>
      <c r="G29" s="47"/>
      <c r="H29" s="47">
        <v>17001</v>
      </c>
      <c r="I29" s="47"/>
      <c r="J29" s="47">
        <v>-395060</v>
      </c>
    </row>
    <row r="30" spans="1:10" s="7" customFormat="1" ht="24" customHeight="1">
      <c r="A30" s="7" t="s">
        <v>13</v>
      </c>
      <c r="B30" s="45"/>
      <c r="C30" s="45"/>
      <c r="D30" s="47">
        <v>-32336</v>
      </c>
      <c r="E30" s="47"/>
      <c r="F30" s="47">
        <v>-30726</v>
      </c>
      <c r="G30" s="47"/>
      <c r="H30" s="47">
        <v>-48824</v>
      </c>
      <c r="I30" s="47"/>
      <c r="J30" s="47">
        <v>1230</v>
      </c>
    </row>
    <row r="31" spans="1:10" s="7" customFormat="1" ht="24" customHeight="1">
      <c r="A31" s="7" t="s">
        <v>102</v>
      </c>
      <c r="B31" s="45"/>
      <c r="C31" s="45"/>
      <c r="D31" s="47">
        <v>34638</v>
      </c>
      <c r="E31" s="47"/>
      <c r="F31" s="47">
        <v>30967</v>
      </c>
      <c r="G31" s="47"/>
      <c r="H31" s="47">
        <v>25900</v>
      </c>
      <c r="I31" s="47"/>
      <c r="J31" s="47">
        <v>-9882</v>
      </c>
    </row>
    <row r="32" spans="1:10" s="7" customFormat="1" ht="24" customHeight="1">
      <c r="A32" s="19" t="s">
        <v>103</v>
      </c>
      <c r="B32" s="45"/>
      <c r="C32" s="45"/>
      <c r="D32" s="47">
        <v>-403963</v>
      </c>
      <c r="E32" s="47"/>
      <c r="F32" s="47">
        <v>56090</v>
      </c>
      <c r="G32" s="47"/>
      <c r="H32" s="47">
        <v>-272517</v>
      </c>
      <c r="I32" s="47"/>
      <c r="J32" s="47">
        <v>-34471</v>
      </c>
    </row>
    <row r="33" spans="1:10" s="7" customFormat="1" ht="24" customHeight="1">
      <c r="A33" s="7" t="s">
        <v>104</v>
      </c>
      <c r="B33" s="45"/>
      <c r="C33" s="45"/>
      <c r="D33" s="47">
        <v>59646</v>
      </c>
      <c r="E33" s="47"/>
      <c r="F33" s="47">
        <v>-59509</v>
      </c>
      <c r="G33" s="47"/>
      <c r="H33" s="47">
        <v>11583</v>
      </c>
      <c r="I33" s="47"/>
      <c r="J33" s="47">
        <v>-10289</v>
      </c>
    </row>
    <row r="34" spans="1:10" s="7" customFormat="1" ht="24" customHeight="1">
      <c r="A34" s="7" t="s">
        <v>105</v>
      </c>
      <c r="B34" s="45"/>
      <c r="C34" s="45"/>
      <c r="D34" s="47">
        <v>-91012</v>
      </c>
      <c r="E34" s="47"/>
      <c r="F34" s="47">
        <v>1504</v>
      </c>
      <c r="G34" s="47"/>
      <c r="H34" s="47">
        <f>-20882-1</f>
        <v>-20883</v>
      </c>
      <c r="I34" s="47"/>
      <c r="J34" s="47">
        <v>414</v>
      </c>
    </row>
    <row r="35" spans="1:10" s="7" customFormat="1" ht="24" customHeight="1">
      <c r="A35" s="7" t="s">
        <v>106</v>
      </c>
      <c r="B35" s="45"/>
      <c r="C35" s="45"/>
      <c r="D35" s="47"/>
      <c r="E35" s="47"/>
      <c r="F35" s="47"/>
      <c r="G35" s="47"/>
      <c r="H35" s="47"/>
      <c r="I35" s="47"/>
      <c r="J35" s="47"/>
    </row>
    <row r="36" spans="1:10" s="7" customFormat="1" ht="24" customHeight="1">
      <c r="A36" s="7" t="s">
        <v>177</v>
      </c>
      <c r="B36" s="45"/>
      <c r="C36" s="45"/>
      <c r="D36" s="47">
        <v>351512</v>
      </c>
      <c r="E36" s="47"/>
      <c r="F36" s="47">
        <v>262430</v>
      </c>
      <c r="G36" s="47"/>
      <c r="H36" s="47">
        <v>54833</v>
      </c>
      <c r="I36" s="47"/>
      <c r="J36" s="47">
        <v>314636</v>
      </c>
    </row>
    <row r="37" spans="1:10" s="7" customFormat="1" ht="24" customHeight="1">
      <c r="A37" s="26" t="s">
        <v>107</v>
      </c>
      <c r="B37" s="45"/>
      <c r="C37" s="45"/>
      <c r="D37" s="47">
        <v>19331</v>
      </c>
      <c r="E37" s="47"/>
      <c r="F37" s="47">
        <v>-26826</v>
      </c>
      <c r="G37" s="47"/>
      <c r="H37" s="47">
        <v>30991</v>
      </c>
      <c r="I37" s="47"/>
      <c r="J37" s="47">
        <v>7025</v>
      </c>
    </row>
    <row r="38" spans="1:10" s="7" customFormat="1" ht="24" customHeight="1">
      <c r="A38" s="7" t="s">
        <v>39</v>
      </c>
      <c r="B38" s="45"/>
      <c r="C38" s="45"/>
      <c r="D38" s="47">
        <v>29334</v>
      </c>
      <c r="E38" s="47"/>
      <c r="F38" s="47">
        <v>35192</v>
      </c>
      <c r="G38" s="47"/>
      <c r="H38" s="47">
        <v>-9194</v>
      </c>
      <c r="I38" s="47"/>
      <c r="J38" s="47">
        <v>33092</v>
      </c>
    </row>
    <row r="39" spans="1:10" s="7" customFormat="1" ht="24" customHeight="1">
      <c r="A39" s="7" t="s">
        <v>40</v>
      </c>
      <c r="B39" s="45"/>
      <c r="C39" s="45"/>
      <c r="D39" s="47">
        <v>-101853</v>
      </c>
      <c r="E39" s="47"/>
      <c r="F39" s="47">
        <v>-203439</v>
      </c>
      <c r="G39" s="47"/>
      <c r="H39" s="47">
        <v>-131246</v>
      </c>
      <c r="I39" s="47"/>
      <c r="J39" s="47">
        <v>2713</v>
      </c>
    </row>
    <row r="40" spans="1:10" s="7" customFormat="1" ht="24" customHeight="1">
      <c r="A40" s="7" t="s">
        <v>146</v>
      </c>
      <c r="B40" s="45"/>
      <c r="C40" s="45"/>
      <c r="D40" s="47">
        <v>16063</v>
      </c>
      <c r="E40" s="47"/>
      <c r="F40" s="47">
        <v>35781</v>
      </c>
      <c r="G40" s="47"/>
      <c r="H40" s="47">
        <v>734</v>
      </c>
      <c r="I40" s="47"/>
      <c r="J40" s="47">
        <v>2589</v>
      </c>
    </row>
    <row r="41" spans="1:10" s="7" customFormat="1" ht="24" customHeight="1">
      <c r="A41" s="7" t="s">
        <v>108</v>
      </c>
      <c r="B41" s="45"/>
      <c r="C41" s="45"/>
      <c r="D41" s="47">
        <v>-4153</v>
      </c>
      <c r="E41" s="47"/>
      <c r="F41" s="47">
        <v>-7381</v>
      </c>
      <c r="G41" s="47"/>
      <c r="H41" s="47">
        <v>-142</v>
      </c>
      <c r="I41" s="47"/>
      <c r="J41" s="47">
        <v>-1299</v>
      </c>
    </row>
    <row r="42" spans="1:10" s="7" customFormat="1" ht="24" customHeight="1">
      <c r="A42" s="7" t="s">
        <v>178</v>
      </c>
      <c r="B42" s="45"/>
      <c r="C42" s="45"/>
      <c r="D42" s="47">
        <v>-3874</v>
      </c>
      <c r="E42" s="47"/>
      <c r="F42" s="47">
        <v>-806</v>
      </c>
      <c r="G42" s="47"/>
      <c r="H42" s="47">
        <f>-681+1</f>
        <v>-680</v>
      </c>
      <c r="I42" s="47"/>
      <c r="J42" s="47">
        <v>-806</v>
      </c>
    </row>
    <row r="43" spans="1:10" s="7" customFormat="1" ht="24" customHeight="1">
      <c r="A43" s="7" t="s">
        <v>126</v>
      </c>
      <c r="B43" s="45"/>
      <c r="C43" s="45"/>
      <c r="D43" s="47">
        <v>5067</v>
      </c>
      <c r="E43" s="47"/>
      <c r="F43" s="47">
        <v>37063</v>
      </c>
      <c r="G43" s="47"/>
      <c r="H43" s="47">
        <v>5010</v>
      </c>
      <c r="I43" s="47"/>
      <c r="J43" s="47">
        <v>37148</v>
      </c>
    </row>
    <row r="44" spans="1:10" s="7" customFormat="1" ht="24" customHeight="1">
      <c r="A44" s="7" t="s">
        <v>144</v>
      </c>
      <c r="B44" s="45"/>
      <c r="C44" s="45"/>
      <c r="D44" s="56">
        <f>SUM(D26:D43)</f>
        <v>-672143</v>
      </c>
      <c r="E44" s="47"/>
      <c r="F44" s="56">
        <f>SUM(F26:F43)</f>
        <v>-213248</v>
      </c>
      <c r="G44" s="47"/>
      <c r="H44" s="56">
        <f>SUM(H26:H43)</f>
        <v>-472400</v>
      </c>
      <c r="I44" s="47"/>
      <c r="J44" s="56">
        <f>SUM(J26:J43)</f>
        <v>-71453</v>
      </c>
    </row>
    <row r="45" spans="1:10" s="7" customFormat="1" ht="24" customHeight="1">
      <c r="A45" s="7" t="s">
        <v>109</v>
      </c>
      <c r="B45" s="45"/>
      <c r="C45" s="45"/>
      <c r="D45" s="47">
        <v>-3991</v>
      </c>
      <c r="E45" s="47"/>
      <c r="F45" s="47">
        <v>-3081</v>
      </c>
      <c r="G45" s="47"/>
      <c r="H45" s="47">
        <v>-1360</v>
      </c>
      <c r="I45" s="47"/>
      <c r="J45" s="47">
        <v>-652</v>
      </c>
    </row>
    <row r="46" spans="1:10" s="7" customFormat="1" ht="24" customHeight="1">
      <c r="A46" s="7" t="s">
        <v>134</v>
      </c>
      <c r="B46" s="45"/>
      <c r="C46" s="45"/>
      <c r="D46" s="47">
        <v>83731</v>
      </c>
      <c r="E46" s="47"/>
      <c r="F46" s="47">
        <v>17082</v>
      </c>
      <c r="G46" s="47"/>
      <c r="H46" s="47">
        <v>19734</v>
      </c>
      <c r="I46" s="47"/>
      <c r="J46" s="47">
        <v>16689</v>
      </c>
    </row>
    <row r="47" spans="1:10" s="7" customFormat="1" ht="24" customHeight="1">
      <c r="A47" s="7" t="s">
        <v>110</v>
      </c>
      <c r="B47" s="45"/>
      <c r="C47" s="45"/>
      <c r="D47" s="47">
        <f>-35032+389</f>
        <v>-34643</v>
      </c>
      <c r="E47" s="47"/>
      <c r="F47" s="47">
        <v>-43244</v>
      </c>
      <c r="G47" s="47"/>
      <c r="H47" s="47">
        <f>-12264+389</f>
        <v>-11875</v>
      </c>
      <c r="I47" s="47"/>
      <c r="J47" s="47">
        <v>-14373</v>
      </c>
    </row>
    <row r="48" spans="1:10" s="7" customFormat="1" ht="24" customHeight="1">
      <c r="A48" s="8" t="s">
        <v>149</v>
      </c>
      <c r="B48" s="45"/>
      <c r="C48" s="45"/>
      <c r="D48" s="57">
        <f>SUM(D44:D47)</f>
        <v>-627046</v>
      </c>
      <c r="E48" s="47"/>
      <c r="F48" s="57">
        <f>SUM(F44:F47)</f>
        <v>-242491</v>
      </c>
      <c r="G48" s="47"/>
      <c r="H48" s="57">
        <f>SUM(H44:H47)</f>
        <v>-465901</v>
      </c>
      <c r="I48" s="47"/>
      <c r="J48" s="57">
        <f>SUM(J44:J47)</f>
        <v>-69789</v>
      </c>
    </row>
    <row r="49" spans="1:10" s="7" customFormat="1" ht="24" customHeight="1">
      <c r="A49" s="8"/>
      <c r="B49" s="45"/>
      <c r="C49" s="45"/>
      <c r="D49" s="47"/>
      <c r="E49" s="47"/>
      <c r="F49" s="47"/>
      <c r="G49" s="47"/>
      <c r="H49" s="47"/>
      <c r="I49" s="47"/>
      <c r="J49" s="47"/>
    </row>
    <row r="50" spans="1:10" s="7" customFormat="1" ht="24" customHeight="1">
      <c r="A50" s="7" t="s">
        <v>30</v>
      </c>
      <c r="B50" s="45"/>
      <c r="C50" s="45"/>
      <c r="D50" s="49"/>
      <c r="F50" s="49"/>
      <c r="H50" s="49"/>
      <c r="J50" s="49"/>
    </row>
    <row r="51" spans="1:10" s="7" customFormat="1" ht="24" customHeight="1">
      <c r="B51" s="45"/>
      <c r="C51" s="45"/>
      <c r="D51" s="49"/>
      <c r="F51" s="49"/>
      <c r="H51" s="49"/>
      <c r="J51" s="43" t="s">
        <v>62</v>
      </c>
    </row>
    <row r="52" spans="1:10" s="7" customFormat="1" ht="24" customHeight="1">
      <c r="A52" s="50" t="str">
        <f>A2</f>
        <v>บริษัท ซีวิลเอนจีเนียริง จำกัด (มหาชน) และบริษัทย่อย</v>
      </c>
      <c r="B52" s="51"/>
      <c r="C52" s="51"/>
      <c r="D52" s="52"/>
      <c r="E52" s="5"/>
      <c r="F52" s="52"/>
      <c r="G52" s="5"/>
      <c r="H52" s="52"/>
      <c r="I52" s="5"/>
      <c r="J52" s="52"/>
    </row>
    <row r="53" spans="1:10" s="7" customFormat="1" ht="24" customHeight="1">
      <c r="A53" s="50" t="s">
        <v>111</v>
      </c>
      <c r="B53" s="51"/>
      <c r="C53" s="51"/>
      <c r="D53" s="52"/>
      <c r="E53" s="5"/>
      <c r="F53" s="52"/>
      <c r="G53" s="5"/>
      <c r="H53" s="52"/>
      <c r="I53" s="53"/>
      <c r="J53" s="52"/>
    </row>
    <row r="54" spans="1:10" s="7" customFormat="1" ht="24" customHeight="1">
      <c r="A54" s="50" t="s">
        <v>170</v>
      </c>
      <c r="B54" s="51"/>
      <c r="C54" s="51"/>
      <c r="D54" s="52"/>
      <c r="E54" s="5"/>
      <c r="F54" s="52"/>
      <c r="G54" s="5"/>
      <c r="H54" s="52"/>
      <c r="I54" s="5"/>
      <c r="J54" s="52"/>
    </row>
    <row r="55" spans="1:10" s="7" customFormat="1" ht="24" customHeight="1">
      <c r="B55" s="138" t="s">
        <v>1</v>
      </c>
      <c r="C55" s="138"/>
      <c r="D55" s="138"/>
      <c r="E55" s="138"/>
      <c r="F55" s="138"/>
      <c r="G55" s="138"/>
      <c r="H55" s="138"/>
      <c r="I55" s="138"/>
      <c r="J55" s="138"/>
    </row>
    <row r="56" spans="1:10" s="8" customFormat="1" ht="24" customHeight="1">
      <c r="B56" s="9"/>
      <c r="C56" s="9"/>
      <c r="D56" s="44"/>
      <c r="E56" s="10" t="s">
        <v>2</v>
      </c>
      <c r="F56" s="44"/>
      <c r="G56" s="11"/>
      <c r="H56" s="44"/>
      <c r="I56" s="10" t="s">
        <v>3</v>
      </c>
      <c r="J56" s="44"/>
    </row>
    <row r="57" spans="1:10" s="7" customFormat="1" ht="24" customHeight="1">
      <c r="B57" s="12"/>
      <c r="C57" s="55"/>
      <c r="D57" s="14">
        <v>2568</v>
      </c>
      <c r="E57" s="14"/>
      <c r="F57" s="14">
        <v>2567</v>
      </c>
      <c r="G57" s="15"/>
      <c r="H57" s="14">
        <v>2568</v>
      </c>
      <c r="I57" s="14"/>
      <c r="J57" s="14">
        <v>2567</v>
      </c>
    </row>
    <row r="58" spans="1:10" s="7" customFormat="1" ht="24" customHeight="1">
      <c r="A58" s="8" t="s">
        <v>112</v>
      </c>
      <c r="B58" s="45"/>
      <c r="C58" s="45"/>
      <c r="D58" s="54"/>
      <c r="F58" s="54"/>
      <c r="G58" s="15"/>
      <c r="H58" s="14"/>
      <c r="I58" s="14"/>
      <c r="J58" s="14"/>
    </row>
    <row r="59" spans="1:10" s="7" customFormat="1" ht="24" customHeight="1">
      <c r="A59" s="7" t="s">
        <v>185</v>
      </c>
      <c r="B59" s="45"/>
      <c r="C59" s="45"/>
      <c r="D59" s="47">
        <v>10839</v>
      </c>
      <c r="E59" s="47"/>
      <c r="F59" s="47">
        <v>-62363</v>
      </c>
      <c r="G59" s="47"/>
      <c r="H59" s="47">
        <v>-5052</v>
      </c>
      <c r="I59" s="47"/>
      <c r="J59" s="47">
        <v>-58911</v>
      </c>
    </row>
    <row r="60" spans="1:10" s="7" customFormat="1" ht="24" customHeight="1">
      <c r="A60" s="7" t="s">
        <v>132</v>
      </c>
      <c r="B60" s="45"/>
      <c r="C60" s="45"/>
      <c r="D60" s="47">
        <v>0</v>
      </c>
      <c r="E60" s="47"/>
      <c r="F60" s="47">
        <v>0</v>
      </c>
      <c r="G60" s="47"/>
      <c r="H60" s="47">
        <v>80000</v>
      </c>
      <c r="I60" s="47"/>
      <c r="J60" s="47">
        <v>10000</v>
      </c>
    </row>
    <row r="61" spans="1:10" s="7" customFormat="1" ht="24" customHeight="1">
      <c r="A61" s="7" t="s">
        <v>113</v>
      </c>
      <c r="B61" s="45"/>
      <c r="C61" s="45"/>
      <c r="D61" s="47">
        <v>-6655</v>
      </c>
      <c r="E61" s="47"/>
      <c r="F61" s="47">
        <v>-7521</v>
      </c>
      <c r="G61" s="47"/>
      <c r="H61" s="47">
        <v>-4396</v>
      </c>
      <c r="I61" s="47"/>
      <c r="J61" s="47">
        <v>-5443</v>
      </c>
    </row>
    <row r="62" spans="1:10" s="7" customFormat="1" ht="24" customHeight="1">
      <c r="A62" s="7" t="s">
        <v>114</v>
      </c>
      <c r="B62" s="45"/>
      <c r="C62" s="45"/>
      <c r="D62" s="47">
        <v>0</v>
      </c>
      <c r="E62" s="47"/>
      <c r="F62" s="47">
        <v>-363</v>
      </c>
      <c r="G62" s="47"/>
      <c r="H62" s="47">
        <v>0</v>
      </c>
      <c r="I62" s="47"/>
      <c r="J62" s="47">
        <v>-363</v>
      </c>
    </row>
    <row r="63" spans="1:10" s="7" customFormat="1" ht="24" customHeight="1">
      <c r="A63" s="7" t="s">
        <v>190</v>
      </c>
      <c r="B63" s="45"/>
      <c r="C63" s="45"/>
      <c r="D63" s="47">
        <v>16695</v>
      </c>
      <c r="E63" s="47"/>
      <c r="F63" s="47">
        <v>8767</v>
      </c>
      <c r="G63" s="47"/>
      <c r="H63" s="47">
        <v>9182</v>
      </c>
      <c r="I63" s="47"/>
      <c r="J63" s="47">
        <v>3017</v>
      </c>
    </row>
    <row r="64" spans="1:10" s="7" customFormat="1" ht="24" customHeight="1">
      <c r="A64" s="7" t="s">
        <v>131</v>
      </c>
      <c r="B64" s="45"/>
      <c r="C64" s="45"/>
      <c r="D64" s="47">
        <v>0</v>
      </c>
      <c r="E64" s="47"/>
      <c r="F64" s="47">
        <v>0</v>
      </c>
      <c r="G64" s="47"/>
      <c r="H64" s="47">
        <v>0</v>
      </c>
      <c r="I64" s="47"/>
      <c r="J64" s="47">
        <v>30000</v>
      </c>
    </row>
    <row r="65" spans="1:15" s="7" customFormat="1" ht="24" customHeight="1">
      <c r="A65" s="7" t="s">
        <v>115</v>
      </c>
      <c r="B65" s="45"/>
      <c r="C65" s="45"/>
      <c r="D65" s="47">
        <v>4417</v>
      </c>
      <c r="E65" s="47"/>
      <c r="F65" s="47">
        <v>2530</v>
      </c>
      <c r="G65" s="47"/>
      <c r="H65" s="47">
        <v>2762</v>
      </c>
      <c r="I65" s="47"/>
      <c r="J65" s="47">
        <v>1065</v>
      </c>
    </row>
    <row r="66" spans="1:15" s="7" customFormat="1" ht="24" customHeight="1">
      <c r="A66" s="8" t="s">
        <v>145</v>
      </c>
      <c r="B66" s="58"/>
      <c r="C66" s="58"/>
      <c r="D66" s="57">
        <f>SUM(D59:D65)</f>
        <v>25296</v>
      </c>
      <c r="E66" s="47"/>
      <c r="F66" s="57">
        <f>SUM(F59:F65)</f>
        <v>-58950</v>
      </c>
      <c r="G66" s="47"/>
      <c r="H66" s="57">
        <f>SUM(H59:H65)</f>
        <v>82496</v>
      </c>
      <c r="I66" s="47"/>
      <c r="J66" s="57">
        <f>SUM(J59:J65)</f>
        <v>-20635</v>
      </c>
    </row>
    <row r="67" spans="1:15" s="7" customFormat="1" ht="24" customHeight="1">
      <c r="A67" s="8" t="s">
        <v>116</v>
      </c>
      <c r="B67" s="45"/>
      <c r="C67" s="45"/>
      <c r="D67" s="47"/>
      <c r="E67" s="47"/>
      <c r="F67" s="47"/>
      <c r="G67" s="47"/>
      <c r="H67" s="47"/>
      <c r="I67" s="47"/>
      <c r="J67" s="47"/>
    </row>
    <row r="68" spans="1:15" s="7" customFormat="1" ht="24" customHeight="1">
      <c r="A68" s="7" t="s">
        <v>133</v>
      </c>
      <c r="B68" s="45"/>
      <c r="C68" s="45"/>
      <c r="D68" s="47">
        <v>291990</v>
      </c>
      <c r="E68" s="47"/>
      <c r="F68" s="47">
        <v>29838</v>
      </c>
      <c r="G68" s="47"/>
      <c r="H68" s="47">
        <v>130434</v>
      </c>
      <c r="I68" s="47"/>
      <c r="J68" s="47">
        <v>84851</v>
      </c>
    </row>
    <row r="69" spans="1:15" s="7" customFormat="1" ht="24" customHeight="1">
      <c r="A69" s="7" t="s">
        <v>167</v>
      </c>
      <c r="B69" s="45"/>
      <c r="C69" s="45"/>
      <c r="D69" s="47">
        <v>0</v>
      </c>
      <c r="E69" s="47"/>
      <c r="F69" s="47">
        <v>20000</v>
      </c>
      <c r="G69" s="47"/>
      <c r="H69" s="47">
        <v>0</v>
      </c>
      <c r="I69" s="47"/>
      <c r="J69" s="47">
        <v>0</v>
      </c>
    </row>
    <row r="70" spans="1:15" s="7" customFormat="1" ht="24" customHeight="1">
      <c r="A70" s="7" t="s">
        <v>183</v>
      </c>
      <c r="B70" s="45"/>
      <c r="C70" s="45"/>
      <c r="D70" s="47">
        <v>-5100</v>
      </c>
      <c r="E70" s="47"/>
      <c r="F70" s="47">
        <v>0</v>
      </c>
      <c r="G70" s="47"/>
      <c r="H70" s="47">
        <v>0</v>
      </c>
      <c r="I70" s="47"/>
      <c r="J70" s="47">
        <v>0</v>
      </c>
    </row>
    <row r="71" spans="1:15" s="7" customFormat="1" ht="24" customHeight="1">
      <c r="A71" s="7" t="s">
        <v>117</v>
      </c>
      <c r="B71" s="45"/>
      <c r="C71" s="45"/>
      <c r="D71" s="47">
        <v>-34883</v>
      </c>
      <c r="E71" s="47"/>
      <c r="F71" s="47">
        <v>-34132</v>
      </c>
      <c r="G71" s="47"/>
      <c r="H71" s="47">
        <v>-17465</v>
      </c>
      <c r="I71" s="47"/>
      <c r="J71" s="47">
        <v>-15647</v>
      </c>
    </row>
    <row r="72" spans="1:15" s="7" customFormat="1" ht="24" customHeight="1">
      <c r="A72" s="7" t="s">
        <v>168</v>
      </c>
      <c r="B72" s="45"/>
      <c r="C72" s="45"/>
      <c r="D72" s="47">
        <v>-14000</v>
      </c>
      <c r="E72" s="47"/>
      <c r="F72" s="47">
        <f>+'CE(Conso)'!K12</f>
        <v>-8400</v>
      </c>
      <c r="G72" s="47"/>
      <c r="H72" s="47">
        <v>-14000</v>
      </c>
      <c r="I72" s="47"/>
      <c r="J72" s="47">
        <f>+'CE(Separate)'!I12</f>
        <v>-8400</v>
      </c>
    </row>
    <row r="73" spans="1:15" s="7" customFormat="1" ht="24" customHeight="1">
      <c r="A73" s="8" t="s">
        <v>160</v>
      </c>
      <c r="B73" s="45"/>
      <c r="C73" s="45"/>
      <c r="D73" s="25">
        <f>SUM(D68:D72)</f>
        <v>238007</v>
      </c>
      <c r="E73" s="22"/>
      <c r="F73" s="25">
        <f>SUM(F68:F72)</f>
        <v>7306</v>
      </c>
      <c r="G73" s="22"/>
      <c r="H73" s="25">
        <f>SUM(H68:H72)</f>
        <v>98969</v>
      </c>
      <c r="I73" s="47"/>
      <c r="J73" s="25">
        <f>SUM(J68:J72)</f>
        <v>60804</v>
      </c>
    </row>
    <row r="74" spans="1:15" s="7" customFormat="1" ht="24" customHeight="1">
      <c r="A74" s="8" t="s">
        <v>184</v>
      </c>
      <c r="B74" s="45"/>
      <c r="C74" s="45"/>
      <c r="D74" s="46">
        <f>D48+D66+D73</f>
        <v>-363743</v>
      </c>
      <c r="E74" s="29"/>
      <c r="F74" s="46">
        <f>F48+F66+F73</f>
        <v>-294135</v>
      </c>
      <c r="G74" s="29"/>
      <c r="H74" s="46">
        <f>H48+H66+H73</f>
        <v>-284436</v>
      </c>
      <c r="I74" s="29"/>
      <c r="J74" s="46">
        <f>J48+J66+J73</f>
        <v>-29620</v>
      </c>
      <c r="O74" s="133"/>
    </row>
    <row r="75" spans="1:15" s="7" customFormat="1" ht="24" customHeight="1">
      <c r="A75" s="7" t="s">
        <v>118</v>
      </c>
      <c r="B75" s="45"/>
      <c r="C75" s="45"/>
      <c r="D75" s="47">
        <v>687925</v>
      </c>
      <c r="E75" s="29"/>
      <c r="F75" s="47">
        <v>474814</v>
      </c>
      <c r="G75" s="29"/>
      <c r="H75" s="49">
        <v>364988</v>
      </c>
      <c r="I75" s="29"/>
      <c r="J75" s="49">
        <v>94515</v>
      </c>
      <c r="O75" s="133"/>
    </row>
    <row r="76" spans="1:15" s="7" customFormat="1" ht="24" customHeight="1" thickBot="1">
      <c r="A76" s="8" t="s">
        <v>119</v>
      </c>
      <c r="B76" s="45"/>
      <c r="C76" s="45"/>
      <c r="D76" s="59">
        <f>SUM(D74:D75)</f>
        <v>324182</v>
      </c>
      <c r="E76" s="29"/>
      <c r="F76" s="59">
        <f>SUM(F74:F75)</f>
        <v>180679</v>
      </c>
      <c r="G76" s="29"/>
      <c r="H76" s="59">
        <f>SUM(H74:H75)</f>
        <v>80552</v>
      </c>
      <c r="I76" s="29"/>
      <c r="J76" s="59">
        <f>SUM(J74:J75)</f>
        <v>64895</v>
      </c>
      <c r="L76" s="129"/>
      <c r="M76" s="60"/>
      <c r="O76" s="133"/>
    </row>
    <row r="77" spans="1:15" s="7" customFormat="1" ht="24" customHeight="1" thickTop="1">
      <c r="A77" s="8"/>
      <c r="B77" s="45"/>
      <c r="C77" s="45"/>
      <c r="D77" s="29">
        <f>D76-BS!D11</f>
        <v>0</v>
      </c>
      <c r="E77" s="29"/>
      <c r="F77" s="29"/>
      <c r="G77" s="29"/>
      <c r="H77" s="29">
        <f>H76-BS!H11</f>
        <v>0</v>
      </c>
      <c r="I77" s="29"/>
      <c r="J77" s="29"/>
    </row>
    <row r="78" spans="1:15" s="7" customFormat="1" ht="24" customHeight="1">
      <c r="A78" s="8" t="s">
        <v>120</v>
      </c>
      <c r="B78" s="45"/>
      <c r="C78" s="45"/>
      <c r="D78" s="47"/>
      <c r="E78" s="47"/>
      <c r="F78" s="47"/>
      <c r="G78" s="47"/>
      <c r="H78" s="47"/>
      <c r="I78" s="47"/>
      <c r="J78" s="47"/>
    </row>
    <row r="79" spans="1:15" s="7" customFormat="1" ht="24" customHeight="1">
      <c r="A79" s="7" t="s">
        <v>121</v>
      </c>
      <c r="B79" s="45"/>
      <c r="C79" s="45"/>
      <c r="E79" s="47"/>
      <c r="G79" s="47"/>
      <c r="H79" s="29"/>
      <c r="I79" s="47"/>
      <c r="J79" s="29"/>
    </row>
    <row r="80" spans="1:15" s="7" customFormat="1" ht="24" customHeight="1">
      <c r="A80" s="7" t="s">
        <v>122</v>
      </c>
      <c r="B80" s="45"/>
      <c r="C80" s="45"/>
      <c r="D80" s="7">
        <v>53871</v>
      </c>
      <c r="E80" s="29"/>
      <c r="F80" s="7">
        <v>11912</v>
      </c>
      <c r="G80" s="29"/>
      <c r="H80" s="7">
        <v>14387</v>
      </c>
      <c r="I80" s="29"/>
      <c r="J80" s="7">
        <v>10675</v>
      </c>
    </row>
    <row r="81" spans="1:10" s="7" customFormat="1" ht="24" customHeight="1">
      <c r="A81" s="7" t="s">
        <v>135</v>
      </c>
      <c r="B81" s="45"/>
      <c r="C81" s="45"/>
      <c r="D81" s="60">
        <v>19923</v>
      </c>
      <c r="E81" s="29"/>
      <c r="F81" s="60">
        <v>27446</v>
      </c>
      <c r="G81" s="29"/>
      <c r="H81" s="60">
        <v>12194</v>
      </c>
      <c r="I81" s="29"/>
      <c r="J81" s="60">
        <v>4062</v>
      </c>
    </row>
    <row r="82" spans="1:10" s="7" customFormat="1" ht="24" customHeight="1">
      <c r="A82" s="7" t="s">
        <v>136</v>
      </c>
      <c r="B82" s="45"/>
      <c r="C82" s="45"/>
      <c r="D82" s="49">
        <v>9571</v>
      </c>
      <c r="F82" s="49">
        <v>10772.975</v>
      </c>
      <c r="H82" s="49">
        <v>9467</v>
      </c>
      <c r="J82" s="49">
        <v>6909.4958499999993</v>
      </c>
    </row>
    <row r="83" spans="1:10" s="7" customFormat="1" ht="24" customHeight="1">
      <c r="B83" s="45"/>
      <c r="C83" s="45"/>
      <c r="D83" s="49"/>
      <c r="F83" s="49"/>
      <c r="H83" s="49"/>
      <c r="J83" s="49"/>
    </row>
    <row r="84" spans="1:10" s="7" customFormat="1" ht="24" customHeight="1">
      <c r="A84" s="26" t="s">
        <v>30</v>
      </c>
      <c r="B84" s="45"/>
      <c r="C84" s="45"/>
      <c r="D84" s="49"/>
      <c r="F84" s="49"/>
      <c r="H84" s="49"/>
      <c r="J84" s="49"/>
    </row>
    <row r="100" spans="1:1" ht="24" customHeight="1">
      <c r="A100" s="26"/>
    </row>
  </sheetData>
  <mergeCells count="1">
    <mergeCell ref="B55:J55"/>
  </mergeCells>
  <pageMargins left="0.78740157480314965" right="0.39370078740157483" top="0.55000000000000004" bottom="0.39370078740157483" header="0.19685039370078741" footer="0.19685039370078741"/>
  <pageSetup paperSize="9" scale="65" fitToHeight="5" orientation="portrait" r:id="rId1"/>
  <rowBreaks count="1" manualBreakCount="1">
    <brk id="50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0c9392-c6c5-4edd-af9c-506f1fbd4ec6">
      <Terms xmlns="http://schemas.microsoft.com/office/infopath/2007/PartnerControls"/>
    </lcf76f155ced4ddcb4097134ff3c332f>
    <TaxCatchAll xmlns="43647c01-5035-4713-b05c-1292019480ce" xsi:nil="true"/>
    <MediaLengthInSeconds xmlns="ab0c9392-c6c5-4edd-af9c-506f1fbd4ec6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00E4A89822084B8F038733F2FB0BE5" ma:contentTypeVersion="12" ma:contentTypeDescription="Create a new document." ma:contentTypeScope="" ma:versionID="e9375a8cbcc495a48336fe6203a2c4f7">
  <xsd:schema xmlns:xsd="http://www.w3.org/2001/XMLSchema" xmlns:xs="http://www.w3.org/2001/XMLSchema" xmlns:p="http://schemas.microsoft.com/office/2006/metadata/properties" xmlns:ns2="ab0c9392-c6c5-4edd-af9c-506f1fbd4ec6" xmlns:ns3="43647c01-5035-4713-b05c-1292019480ce" targetNamespace="http://schemas.microsoft.com/office/2006/metadata/properties" ma:root="true" ma:fieldsID="fb090e06cba5debdb192fc5c4798b2a9" ns2:_="" ns3:_="">
    <xsd:import namespace="ab0c9392-c6c5-4edd-af9c-506f1fbd4ec6"/>
    <xsd:import namespace="43647c01-5035-4713-b05c-1292019480c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c9392-c6c5-4edd-af9c-506f1fbd4e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647c01-5035-4713-b05c-1292019480c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ed5f4f3-d6b3-4705-be71-84785dcd8357}" ma:internalName="TaxCatchAll" ma:showField="CatchAllData" ma:web="43647c01-5035-4713-b05c-1292019480c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842323-A7E3-4DD2-B87B-F7DE01021AB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23A8AC-E6FB-47EA-ABAE-BB51508FCD24}">
  <ds:schemaRefs>
    <ds:schemaRef ds:uri="http://purl.org/dc/elements/1.1/"/>
    <ds:schemaRef ds:uri="http://schemas.openxmlformats.org/package/2006/metadata/core-properties"/>
    <ds:schemaRef ds:uri="d79e943a-e67b-4c34-af88-ed0d57ceedce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faa8e590-93ae-4df1-a31f-7b4aa6ed80c2"/>
    <ds:schemaRef ds:uri="http://www.w3.org/XML/1998/namespace"/>
    <ds:schemaRef ds:uri="ab0c9392-c6c5-4edd-af9c-506f1fbd4ec6"/>
    <ds:schemaRef ds:uri="43647c01-5035-4713-b05c-1292019480ce"/>
  </ds:schemaRefs>
</ds:datastoreItem>
</file>

<file path=customXml/itemProps3.xml><?xml version="1.0" encoding="utf-8"?>
<ds:datastoreItem xmlns:ds="http://schemas.openxmlformats.org/officeDocument/2006/customXml" ds:itemID="{08A274B4-3D32-4C83-8B44-DFBFFB229C6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0c9392-c6c5-4edd-af9c-506f1fbd4ec6"/>
    <ds:schemaRef ds:uri="43647c01-5035-4713-b05c-1292019480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CE(Conso)</vt:lpstr>
      <vt:lpstr>CE(Separate)</vt:lpstr>
      <vt:lpstr>CF</vt:lpstr>
      <vt:lpstr>BS!Print_Area</vt:lpstr>
      <vt:lpstr>'CE(Conso)'!Print_Area</vt:lpstr>
      <vt:lpstr>'CE(Separate)'!Print_Area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Kamolwan Theeravetch</cp:lastModifiedBy>
  <cp:revision/>
  <cp:lastPrinted>2025-08-11T06:23:43Z</cp:lastPrinted>
  <dcterms:created xsi:type="dcterms:W3CDTF">2013-03-01T03:57:53Z</dcterms:created>
  <dcterms:modified xsi:type="dcterms:W3CDTF">2025-08-11T06:23:48Z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0x0101007400E4A89822084B8F038733F2FB0BE5</vt:lpwstr>
  </property>
  <property fmtid="{D5CDD505-2E9C-101B-9397-08002B2CF9AE}" pid="3" name="FileName">
    <vt:lpwstr/>
  </property>
  <property fmtid="{D5CDD505-2E9C-101B-9397-08002B2CF9AE}" pid="4" name="MediaServiceImageTags">
    <vt:lpwstr/>
  </property>
  <property fmtid="{D5CDD505-2E9C-101B-9397-08002B2CF9AE}" pid="5" name="Order">
    <vt:r8>5534000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