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5\Q2'2025\"/>
    </mc:Choice>
  </mc:AlternateContent>
  <xr:revisionPtr revIDLastSave="0" documentId="13_ncr:1_{9B35D701-7F91-41CB-A15C-C0C2FCBED88F}" xr6:coauthVersionLast="47" xr6:coauthVersionMax="47" xr10:uidLastSave="{00000000-0000-0000-0000-000000000000}"/>
  <bookViews>
    <workbookView xWindow="-120" yWindow="-120" windowWidth="29040" windowHeight="15720" tabRatio="844" activeTab="3" xr2:uid="{A9A6DAFC-3CFE-40AC-87A4-AC304CC9B21E}"/>
  </bookViews>
  <sheets>
    <sheet name="BS" sheetId="4" r:id="rId1"/>
    <sheet name="PL" sheetId="8" r:id="rId2"/>
    <sheet name="CE(Conso)" sheetId="9" r:id="rId3"/>
    <sheet name="CE(Separate)" sheetId="10" r:id="rId4"/>
    <sheet name="CF" sheetId="11" r:id="rId5"/>
  </sheets>
  <definedNames>
    <definedName name="_xlnm.Print_Area" localSheetId="0">BS!$A$1:$K$99</definedName>
    <definedName name="_xlnm.Print_Area" localSheetId="2">'CE(Conso)'!$A$1:$M$31</definedName>
    <definedName name="_xlnm.Print_Area" localSheetId="3">'CE(Separate)'!$A$1:$L$22</definedName>
    <definedName name="_xlnm.Print_Area" localSheetId="4">CF!$A$1:$I$88</definedName>
    <definedName name="_xlnm.Print_Area" localSheetId="1">PL!$A$1:$K$77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4" l="1"/>
  <c r="C76" i="11"/>
  <c r="G76" i="11"/>
  <c r="I73" i="11"/>
  <c r="E73" i="11"/>
  <c r="I24" i="11"/>
  <c r="E24" i="11"/>
  <c r="I23" i="11"/>
  <c r="E23" i="11"/>
  <c r="L20" i="10"/>
  <c r="J20" i="10"/>
  <c r="H20" i="10"/>
  <c r="F20" i="10"/>
  <c r="D20" i="10"/>
  <c r="I82" i="4" s="1"/>
  <c r="K21" i="9"/>
  <c r="G88" i="4"/>
  <c r="G87" i="4"/>
  <c r="G85" i="4"/>
  <c r="G83" i="4"/>
  <c r="G82" i="4"/>
  <c r="I87" i="4"/>
  <c r="I83" i="4"/>
  <c r="K88" i="4"/>
  <c r="K87" i="4"/>
  <c r="K83" i="4"/>
  <c r="K82" i="4"/>
  <c r="H18" i="10"/>
  <c r="F18" i="10"/>
  <c r="D18" i="10"/>
  <c r="J17" i="10"/>
  <c r="L17" i="10" s="1"/>
  <c r="I22" i="9"/>
  <c r="E87" i="4" s="1"/>
  <c r="G22" i="9"/>
  <c r="E85" i="4" s="1"/>
  <c r="E22" i="9"/>
  <c r="E83" i="4" s="1"/>
  <c r="C22" i="9"/>
  <c r="E82" i="4" s="1"/>
  <c r="G20" i="9"/>
  <c r="E20" i="9"/>
  <c r="C20" i="9"/>
  <c r="I20" i="9"/>
  <c r="K19" i="9"/>
  <c r="M19" i="9" s="1"/>
  <c r="K75" i="8"/>
  <c r="G75" i="8"/>
  <c r="K70" i="8"/>
  <c r="I70" i="8"/>
  <c r="G70" i="8"/>
  <c r="E70" i="8"/>
  <c r="C67" i="11" l="1"/>
  <c r="I74" i="11"/>
  <c r="I67" i="11"/>
  <c r="E74" i="11"/>
  <c r="E67" i="11"/>
  <c r="H13" i="10" l="1"/>
  <c r="F13" i="10"/>
  <c r="D13" i="10"/>
  <c r="L12" i="10"/>
  <c r="L10" i="10"/>
  <c r="I15" i="9"/>
  <c r="G15" i="9"/>
  <c r="E15" i="9"/>
  <c r="C15" i="9"/>
  <c r="M14" i="9"/>
  <c r="M12" i="9"/>
  <c r="M10" i="9"/>
  <c r="K57" i="8"/>
  <c r="K51" i="8"/>
  <c r="K58" i="8" s="1"/>
  <c r="K61" i="8" s="1"/>
  <c r="G57" i="8"/>
  <c r="G51" i="8"/>
  <c r="K20" i="8"/>
  <c r="K14" i="8"/>
  <c r="K21" i="8" s="1"/>
  <c r="K24" i="8" s="1"/>
  <c r="K26" i="8" s="1"/>
  <c r="G20" i="8"/>
  <c r="G14" i="8"/>
  <c r="G21" i="8" s="1"/>
  <c r="G24" i="8" s="1"/>
  <c r="G26" i="8" s="1"/>
  <c r="G74" i="11"/>
  <c r="C74" i="11"/>
  <c r="G67" i="11"/>
  <c r="L19" i="10"/>
  <c r="L15" i="10"/>
  <c r="M21" i="9"/>
  <c r="M17" i="9"/>
  <c r="I57" i="8"/>
  <c r="E57" i="8"/>
  <c r="I51" i="8"/>
  <c r="E51" i="8"/>
  <c r="I20" i="8"/>
  <c r="E20" i="8"/>
  <c r="I14" i="8"/>
  <c r="E14" i="8"/>
  <c r="I21" i="8" l="1"/>
  <c r="I24" i="8" s="1"/>
  <c r="I26" i="8" s="1"/>
  <c r="I34" i="8" s="1"/>
  <c r="I58" i="8"/>
  <c r="I61" i="8" s="1"/>
  <c r="I63" i="8" s="1"/>
  <c r="G58" i="8"/>
  <c r="G61" i="8" s="1"/>
  <c r="G31" i="8"/>
  <c r="G34" i="8"/>
  <c r="K31" i="8"/>
  <c r="K34" i="8"/>
  <c r="G63" i="8"/>
  <c r="G72" i="8" s="1"/>
  <c r="K11" i="9" s="1"/>
  <c r="M11" i="9" s="1"/>
  <c r="M15" i="9" s="1"/>
  <c r="E9" i="11"/>
  <c r="E26" i="11" s="1"/>
  <c r="E45" i="11" s="1"/>
  <c r="E49" i="11" s="1"/>
  <c r="E75" i="11" s="1"/>
  <c r="E77" i="11" s="1"/>
  <c r="K63" i="8"/>
  <c r="K72" i="8" s="1"/>
  <c r="J11" i="10" s="1"/>
  <c r="J13" i="10" s="1"/>
  <c r="I9" i="11"/>
  <c r="I26" i="11" s="1"/>
  <c r="I45" i="11" s="1"/>
  <c r="I49" i="11" s="1"/>
  <c r="I75" i="11" s="1"/>
  <c r="I77" i="11" s="1"/>
  <c r="L11" i="10"/>
  <c r="L13" i="10" s="1"/>
  <c r="E58" i="8"/>
  <c r="E61" i="8" s="1"/>
  <c r="C9" i="11" s="1"/>
  <c r="C26" i="11" s="1"/>
  <c r="C45" i="11" s="1"/>
  <c r="C49" i="11" s="1"/>
  <c r="C75" i="11" s="1"/>
  <c r="C77" i="11" s="1"/>
  <c r="K77" i="11" s="1"/>
  <c r="E21" i="8"/>
  <c r="E24" i="8" s="1"/>
  <c r="E26" i="8" s="1"/>
  <c r="G9" i="11"/>
  <c r="G26" i="11" s="1"/>
  <c r="G45" i="11" s="1"/>
  <c r="G49" i="11" s="1"/>
  <c r="G75" i="11" s="1"/>
  <c r="G77" i="11" s="1"/>
  <c r="L77" i="11" s="1"/>
  <c r="K15" i="9" l="1"/>
  <c r="J16" i="10"/>
  <c r="I75" i="8"/>
  <c r="I31" i="8"/>
  <c r="E63" i="8"/>
  <c r="E31" i="8"/>
  <c r="E34" i="8"/>
  <c r="I72" i="8"/>
  <c r="L16" i="10" l="1"/>
  <c r="J18" i="10"/>
  <c r="I88" i="4" s="1"/>
  <c r="E72" i="8"/>
  <c r="K18" i="9"/>
  <c r="E75" i="8"/>
  <c r="L18" i="10" l="1"/>
  <c r="K20" i="9"/>
  <c r="K22" i="9" s="1"/>
  <c r="E88" i="4" s="1"/>
  <c r="M18" i="9"/>
  <c r="E21" i="4"/>
  <c r="K89" i="4"/>
  <c r="I89" i="4"/>
  <c r="K31" i="4"/>
  <c r="K32" i="4" s="1"/>
  <c r="G31" i="4"/>
  <c r="K21" i="4"/>
  <c r="G21" i="4"/>
  <c r="M20" i="9" l="1"/>
  <c r="M22" i="9" s="1"/>
  <c r="I31" i="4"/>
  <c r="I21" i="4"/>
  <c r="G32" i="4"/>
  <c r="G89" i="4" l="1"/>
  <c r="K65" i="4"/>
  <c r="I65" i="4"/>
  <c r="G65" i="4"/>
  <c r="E65" i="4"/>
  <c r="K57" i="4"/>
  <c r="I57" i="4"/>
  <c r="G57" i="4"/>
  <c r="E57" i="4"/>
  <c r="E66" i="4" l="1"/>
  <c r="G66" i="4"/>
  <c r="G90" i="4" s="1"/>
  <c r="G91" i="4" s="1"/>
  <c r="I66" i="4"/>
  <c r="I90" i="4" s="1"/>
  <c r="I91" i="4" s="1"/>
  <c r="K66" i="4"/>
  <c r="K90" i="4" s="1"/>
  <c r="K91" i="4" s="1"/>
  <c r="E31" i="4" l="1"/>
  <c r="E32" i="4" s="1"/>
  <c r="E89" i="4" l="1"/>
  <c r="E90" i="4" l="1"/>
  <c r="E91" i="4" s="1"/>
</calcChain>
</file>

<file path=xl/sharedStrings.xml><?xml version="1.0" encoding="utf-8"?>
<sst xmlns="http://schemas.openxmlformats.org/spreadsheetml/2006/main" count="340" uniqueCount="205">
  <si>
    <t>Civil Engineering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</si>
  <si>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</si>
  <si>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</si>
  <si>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</si>
  <si>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</si>
  <si>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</si>
  <si>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</si>
  <si>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</si>
  <si>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</si>
  <si>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</si>
  <si>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</si>
  <si>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</si>
  <si>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</si>
  <si>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</si>
  <si>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</si>
  <si>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</si>
  <si>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</si>
  <si>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</si>
  <si>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</si>
  <si>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</si>
  <si>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</si>
  <si>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</si>
  <si>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</si>
  <si>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</si>
  <si>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</si>
  <si>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</si>
  <si>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</si>
  <si>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</si>
  <si>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</si>
  <si>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</si>
  <si>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</si>
  <si>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</si>
  <si>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</si>
  <si>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</si>
  <si>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</si>
  <si>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</si>
  <si>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</si>
  <si>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Short-term loans from a related party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</si>
  <si>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</si>
  <si>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</si>
  <si>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</si>
  <si>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</si>
  <si>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</si>
  <si>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Other current liabilities</t>
  </si>
  <si>
    <t>Total current liabilities</t>
  </si>
  <si>
    <t>Non-current liabilities</t>
  </si>
  <si>
    <t>Provision for warranty on construction projects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</si>
  <si>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</si>
  <si>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</si>
  <si>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</si>
  <si>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</si>
  <si>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</si>
  <si>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</si>
  <si>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</si>
  <si>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</si>
  <si>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</si>
  <si>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</si>
  <si>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</si>
  <si>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</si>
  <si>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</si>
  <si>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</si>
  <si>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</si>
  <si>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</si>
  <si>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</si>
  <si>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</si>
  <si>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</si>
  <si>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Statements of comprehensive income</t>
  </si>
  <si>
    <t>(Unit: Thousand Baht, except earnings per share expressed in Baht)</t>
  </si>
  <si>
    <t>Profit or loss:</t>
  </si>
  <si>
    <t>Revenues</t>
  </si>
  <si>
    <t>Revenues from construction services and</t>
  </si>
  <si>
    <t xml:space="preserve">   sales of construction materials</t>
  </si>
  <si>
    <t>Rental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</si>
  <si>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</si>
  <si>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</si>
  <si>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</si>
  <si>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</si>
  <si>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</si>
  <si>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Administrative expenses</t>
  </si>
  <si>
    <t>Total expenses</t>
  </si>
  <si>
    <t>Finance income</t>
  </si>
  <si>
    <t>Finance cost</t>
  </si>
  <si>
    <t>Other comprehensive income:</t>
  </si>
  <si>
    <t>Other comprehensive income for the period</t>
  </si>
  <si>
    <t>Total comprehensive income for the period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</si>
  <si>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</si>
  <si>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</si>
  <si>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</si>
  <si>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</si>
  <si>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</si>
  <si>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</si>
  <si>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</si>
  <si>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</si>
  <si>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</si>
  <si>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</si>
  <si>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</si>
  <si>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</si>
  <si>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>Statements of changes in shareholders' equity (continued)</t>
  </si>
  <si>
    <t>Balance as at 1 January 2024</t>
  </si>
  <si>
    <t xml:space="preserve">Total comprehensive income for the period </t>
  </si>
  <si>
    <t>Cash flow statements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</si>
  <si>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</si>
  <si>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</si>
  <si>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</si>
  <si>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</si>
  <si>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</si>
  <si>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</si>
  <si>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</si>
  <si>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</si>
  <si>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</si>
  <si>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</si>
  <si>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</si>
  <si>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</si>
  <si>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</si>
  <si>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</si>
  <si>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</si>
  <si>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Retention payables</t>
  </si>
  <si>
    <t xml:space="preserve">   Other current liabilities</t>
  </si>
  <si>
    <t xml:space="preserve">   Payment of warranty claim</t>
  </si>
  <si>
    <t xml:space="preserve">   Cash paid for interest expenses</t>
  </si>
  <si>
    <t xml:space="preserve">   Cash paid for corporate income tax</t>
  </si>
  <si>
    <t>Cash flow statements (continued)</t>
  </si>
  <si>
    <t>Cash flows from investing activities</t>
  </si>
  <si>
    <t>Cash paid for purchases of building improvements and equipment</t>
  </si>
  <si>
    <t>Cash paid for purchases of intangible assets</t>
  </si>
  <si>
    <t>Cash flows from financing activities</t>
  </si>
  <si>
    <t>Payment of lease liabilities</t>
  </si>
  <si>
    <t>Cash and cash equivalents at beginning of period</t>
  </si>
  <si>
    <t>Cash and cash equivalents at end of period</t>
  </si>
  <si>
    <t>Supplemental disclosures of cash flow information</t>
  </si>
  <si>
    <t>Non-cash transactions</t>
  </si>
  <si>
    <t xml:space="preserve">   Increase in right-of-use assets due to entering into</t>
  </si>
  <si>
    <t xml:space="preserve">      lease agreements</t>
  </si>
  <si>
    <t xml:space="preserve">   Transfer right-of-use assets to property, plant and equipment</t>
  </si>
  <si>
    <t xml:space="preserve">   Other non-current liabilities</t>
  </si>
  <si>
    <t xml:space="preserve">   Dividend income</t>
  </si>
  <si>
    <t>Cash received from dividend income</t>
  </si>
  <si>
    <t xml:space="preserve">      building improvements and equipment</t>
  </si>
  <si>
    <t>Dividend income</t>
  </si>
  <si>
    <t>Unappropriated retained earnings transfer</t>
  </si>
  <si>
    <t xml:space="preserve">   to statutory reserve</t>
  </si>
  <si>
    <t xml:space="preserve">   Cash received from refund of corporate income tax</t>
  </si>
  <si>
    <t>Decrease in short-term loans to a related party</t>
  </si>
  <si>
    <t>Increase in short-term loans from financial institutions</t>
  </si>
  <si>
    <t>Balance as at 1 January 2025</t>
  </si>
  <si>
    <t>31 December 2024</t>
  </si>
  <si>
    <t xml:space="preserve">Current portion of long-term loans </t>
  </si>
  <si>
    <t xml:space="preserve">   from financial institution</t>
  </si>
  <si>
    <t>Current portion of lease liabilities</t>
  </si>
  <si>
    <t>Long-term loans from financial institution,</t>
  </si>
  <si>
    <t xml:space="preserve">   net of current portion</t>
  </si>
  <si>
    <t>Lease liabilities, net of current portion</t>
  </si>
  <si>
    <t xml:space="preserve">   Reversal of provision for warranty on construction projects</t>
  </si>
  <si>
    <t>Net cash flows used in operating activities</t>
  </si>
  <si>
    <t>Net cash flows from (used in) investing activities</t>
  </si>
  <si>
    <t>Operating profit (loss)</t>
  </si>
  <si>
    <t>Cash flows used in operating activities</t>
  </si>
  <si>
    <t>Net cash flows from financing activities</t>
  </si>
  <si>
    <t>Trade and other current receivables</t>
  </si>
  <si>
    <t>Trade and other current payables</t>
  </si>
  <si>
    <t>Non-current provision for employee benefits</t>
  </si>
  <si>
    <t>Profit (loss) for the period</t>
  </si>
  <si>
    <t>Basic earnings (loss) per share</t>
  </si>
  <si>
    <t>Profit (loss) attributable to equity holders of the Company</t>
  </si>
  <si>
    <t>As at 30 June 2025</t>
  </si>
  <si>
    <t>30 June 2025</t>
  </si>
  <si>
    <t>Cost of rent</t>
  </si>
  <si>
    <t>For the six-month period ended 30 June 2024</t>
  </si>
  <si>
    <t>Balance as at 30 June 2024</t>
  </si>
  <si>
    <t xml:space="preserve">   Allowance for expected credit losses </t>
  </si>
  <si>
    <t xml:space="preserve">   Loss on write-off of withholding tax </t>
  </si>
  <si>
    <t xml:space="preserve">   Provision for liabilities arising from legal cases</t>
  </si>
  <si>
    <t xml:space="preserve">   Provision for losses on construction project (reversal) </t>
  </si>
  <si>
    <t xml:space="preserve">   Unrealised loss (gain) on foreign exchange</t>
  </si>
  <si>
    <t>Cash received from interest</t>
  </si>
  <si>
    <t>Increase in short-term loans from a related party</t>
  </si>
  <si>
    <t>Dividend paid</t>
  </si>
  <si>
    <t xml:space="preserve">   Account payables from purchase of</t>
  </si>
  <si>
    <t>For the three-month period ended 30 June 2025</t>
  </si>
  <si>
    <t>For the six-month period ended 30 June 2025</t>
  </si>
  <si>
    <t xml:space="preserve">Balance as at 1 January 2025 </t>
  </si>
  <si>
    <t>Balance as at 30 June 2025</t>
  </si>
  <si>
    <t>2024</t>
  </si>
  <si>
    <t xml:space="preserve">Other comprehensive income not to be reclassified </t>
  </si>
  <si>
    <t xml:space="preserve">   to profit or loss in subsequent periods</t>
  </si>
  <si>
    <t xml:space="preserve">Remeasurement loss on </t>
  </si>
  <si>
    <t xml:space="preserve">   defined benefit plans - net of income tax</t>
  </si>
  <si>
    <t xml:space="preserve">Profit for the period </t>
  </si>
  <si>
    <t xml:space="preserve">Other comprehensive income for the period </t>
  </si>
  <si>
    <t xml:space="preserve">   Non-current provision for employee benefits</t>
  </si>
  <si>
    <t xml:space="preserve">   Trade and other current payables</t>
  </si>
  <si>
    <t xml:space="preserve">   Trade and other current receivables</t>
  </si>
  <si>
    <t xml:space="preserve">   Payment of employee benefits </t>
  </si>
  <si>
    <t xml:space="preserve">Loss for the period </t>
  </si>
  <si>
    <t>Profit (loss) before tax</t>
  </si>
  <si>
    <t>Adjustments to reconcile profit (loss) before tax to net cash</t>
  </si>
  <si>
    <t>Net decrease in cash and cash equivalents</t>
  </si>
  <si>
    <t xml:space="preserve">   Loss on write-off of right-of-use assets</t>
  </si>
  <si>
    <t>Profit (loss) before income tax expenses</t>
  </si>
  <si>
    <t>Income tax revenue (expenses)</t>
  </si>
  <si>
    <t xml:space="preserve">   Gain on sales of building, machinery and equipment </t>
  </si>
  <si>
    <t xml:space="preserve">Decrease (increase) in restricted bank deposits </t>
  </si>
  <si>
    <t>Proceeds from sales of building, machinery and equipment</t>
  </si>
  <si>
    <t>Cash paid for repayment of long-term loans from financial institution</t>
  </si>
  <si>
    <t>Dividend paid (Note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</si>
</sst>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_);_(@_)"/>
  </numFmts>
  <fonts count="1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166" fontId="10" fillId="0" borderId="0"/>
    <xf numFmtId="167" fontId="10" fillId="0" borderId="0"/>
    <xf numFmtId="168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9" fontId="13" fillId="0" borderId="0"/>
    <xf numFmtId="10" fontId="14" fillId="0" borderId="0" applyFont="0" applyFill="0" applyBorder="0" applyAlignment="0" applyProtection="0"/>
    <xf numFmtId="1" fontId="14" fillId="0" borderId="8" applyNumberFormat="0" applyFill="0" applyAlignment="0" applyProtection="0">
      <alignment horizontal="center" vertical="center"/>
    </xf>
    <xf numFmtId="0" fontId="8" fillId="0" borderId="0"/>
  </cellStyleXfs>
  <cellXfs count="88">
    <xf numFmtId="0" fontId="0" fillId="0" borderId="0" xfId="0"/>
    <xf numFmtId="0" fontId="1" fillId="4" borderId="0" xfId="0" applyFont="1" applyFill="1" applyAlignment="1">
      <alignment vertical="center"/>
    </xf>
    <xf numFmtId="164" fontId="2" fillId="4" borderId="0" xfId="0" quotePrefix="1" applyNumberFormat="1" applyFont="1" applyFill="1" applyAlignment="1">
      <alignment horizontal="centerContinuous" vertical="center"/>
    </xf>
    <xf numFmtId="0" fontId="2" fillId="4" borderId="0" xfId="0" applyFont="1" applyFill="1" applyAlignment="1">
      <alignment horizontal="center" vertical="center"/>
    </xf>
    <xf numFmtId="164" fontId="2" fillId="4" borderId="0" xfId="0" applyNumberFormat="1" applyFont="1" applyFill="1" applyAlignment="1">
      <alignment horizontal="centerContinuous" vertical="center"/>
    </xf>
    <xf numFmtId="164" fontId="5" fillId="4" borderId="0" xfId="0" applyNumberFormat="1" applyFont="1" applyFill="1" applyAlignment="1">
      <alignment horizontal="centerContinuous" vertical="center"/>
    </xf>
    <xf numFmtId="0" fontId="7" fillId="4" borderId="0" xfId="0" applyFont="1" applyFill="1" applyAlignment="1">
      <alignment vertical="center"/>
    </xf>
    <xf numFmtId="37" fontId="1" fillId="4" borderId="0" xfId="1" applyNumberFormat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horizontal="right" vertical="center"/>
    </xf>
    <xf numFmtId="38" fontId="2" fillId="4" borderId="0" xfId="3" applyNumberFormat="1" applyFont="1" applyFill="1" applyAlignment="1">
      <alignment horizontal="right" vertical="center"/>
    </xf>
    <xf numFmtId="0" fontId="2" fillId="4" borderId="0" xfId="0" applyFont="1" applyFill="1" applyAlignment="1">
      <alignment vertical="center"/>
    </xf>
    <xf numFmtId="164" fontId="2" fillId="4" borderId="0" xfId="0" applyNumberFormat="1" applyFont="1" applyFill="1" applyAlignment="1">
      <alignment vertical="center"/>
    </xf>
    <xf numFmtId="164" fontId="3" fillId="4" borderId="0" xfId="0" applyNumberFormat="1" applyFont="1" applyFill="1" applyAlignment="1">
      <alignment horizontal="center" vertical="center"/>
    </xf>
    <xf numFmtId="0" fontId="3" fillId="4" borderId="0" xfId="0" quotePrefix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right" vertical="center"/>
    </xf>
    <xf numFmtId="0" fontId="3" fillId="4" borderId="0" xfId="0" applyFont="1" applyFill="1" applyAlignment="1">
      <alignment horizontal="center" vertical="center"/>
    </xf>
    <xf numFmtId="49" fontId="3" fillId="4" borderId="0" xfId="3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2" fillId="4" borderId="0" xfId="0" quotePrefix="1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right" vertical="center"/>
    </xf>
    <xf numFmtId="41" fontId="2" fillId="4" borderId="2" xfId="0" applyNumberFormat="1" applyFont="1" applyFill="1" applyBorder="1" applyAlignment="1">
      <alignment horizontal="right" vertical="center"/>
    </xf>
    <xf numFmtId="41" fontId="2" fillId="4" borderId="1" xfId="0" applyNumberFormat="1" applyFont="1" applyFill="1" applyBorder="1" applyAlignment="1">
      <alignment horizontal="right" vertical="center"/>
    </xf>
    <xf numFmtId="41" fontId="2" fillId="4" borderId="3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lef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center" vertical="center"/>
    </xf>
    <xf numFmtId="164" fontId="2" fillId="4" borderId="0" xfId="13" applyNumberFormat="1" applyFont="1" applyFill="1" applyAlignment="1">
      <alignment horizontal="center" vertical="center"/>
    </xf>
    <xf numFmtId="164" fontId="2" fillId="4" borderId="1" xfId="13" applyNumberFormat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2" fillId="4" borderId="4" xfId="0" applyNumberFormat="1" applyFont="1" applyFill="1" applyBorder="1" applyAlignment="1">
      <alignment horizontal="right" vertical="center"/>
    </xf>
    <xf numFmtId="164" fontId="2" fillId="4" borderId="4" xfId="0" applyNumberFormat="1" applyFont="1" applyFill="1" applyBorder="1" applyAlignment="1">
      <alignment horizontal="right" vertical="center"/>
    </xf>
    <xf numFmtId="41" fontId="2" fillId="4" borderId="0" xfId="0" applyNumberFormat="1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0" xfId="0" quotePrefix="1" applyFont="1" applyFill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37" fontId="2" fillId="4" borderId="0" xfId="0" applyNumberFormat="1" applyFont="1" applyFill="1" applyAlignment="1">
      <alignment horizontal="right" vertical="center"/>
    </xf>
    <xf numFmtId="37" fontId="2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41" fontId="2" fillId="4" borderId="6" xfId="0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horizontal="left" vertical="center"/>
    </xf>
    <xf numFmtId="0" fontId="1" fillId="4" borderId="0" xfId="0" quotePrefix="1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65" fontId="2" fillId="4" borderId="4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left" vertical="center"/>
    </xf>
    <xf numFmtId="37" fontId="1" fillId="4" borderId="0" xfId="0" applyNumberFormat="1" applyFont="1" applyFill="1" applyAlignment="1">
      <alignment horizontal="left" vertical="center"/>
    </xf>
    <xf numFmtId="41" fontId="2" fillId="4" borderId="0" xfId="0" applyNumberFormat="1" applyFont="1" applyFill="1" applyAlignment="1">
      <alignment horizontal="center" vertical="center"/>
    </xf>
    <xf numFmtId="41" fontId="2" fillId="4" borderId="1" xfId="0" applyNumberFormat="1" applyFont="1" applyFill="1" applyBorder="1" applyAlignment="1">
      <alignment horizontal="center" vertical="center"/>
    </xf>
    <xf numFmtId="41" fontId="2" fillId="4" borderId="1" xfId="0" applyNumberFormat="1" applyFont="1" applyFill="1" applyBorder="1" applyAlignment="1">
      <alignment vertical="center"/>
    </xf>
    <xf numFmtId="41" fontId="2" fillId="4" borderId="2" xfId="0" applyNumberFormat="1" applyFont="1" applyFill="1" applyBorder="1" applyAlignment="1">
      <alignment horizontal="center" vertical="center"/>
    </xf>
    <xf numFmtId="41" fontId="2" fillId="4" borderId="4" xfId="0" applyNumberFormat="1" applyFont="1" applyFill="1" applyBorder="1" applyAlignment="1">
      <alignment horizontal="center" vertical="center"/>
    </xf>
    <xf numFmtId="41" fontId="4" fillId="4" borderId="0" xfId="0" applyNumberFormat="1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70" fontId="2" fillId="4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8" fontId="2" fillId="0" borderId="0" xfId="3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41" fontId="2" fillId="4" borderId="6" xfId="0" applyNumberFormat="1" applyFont="1" applyFill="1" applyBorder="1" applyAlignment="1">
      <alignment horizontal="center" vertical="center"/>
    </xf>
    <xf numFmtId="37" fontId="15" fillId="4" borderId="0" xfId="0" applyNumberFormat="1" applyFont="1" applyFill="1" applyAlignment="1">
      <alignment vertical="top"/>
    </xf>
    <xf numFmtId="0" fontId="4" fillId="4" borderId="0" xfId="0" applyFont="1" applyFill="1"/>
    <xf numFmtId="0" fontId="16" fillId="4" borderId="0" xfId="0" applyFont="1" applyFill="1" applyAlignment="1">
      <alignment horizontal="left" vertical="center"/>
    </xf>
    <xf numFmtId="41" fontId="2" fillId="4" borderId="9" xfId="0" applyNumberFormat="1" applyFont="1" applyFill="1" applyBorder="1" applyAlignment="1">
      <alignment horizontal="right" vertical="center"/>
    </xf>
    <xf numFmtId="41" fontId="2" fillId="4" borderId="10" xfId="0" applyNumberFormat="1" applyFont="1" applyFill="1" applyBorder="1" applyAlignment="1">
      <alignment horizontal="right" vertical="center"/>
    </xf>
    <xf numFmtId="41" fontId="2" fillId="4" borderId="9" xfId="3" applyNumberFormat="1" applyFont="1" applyFill="1" applyBorder="1" applyAlignment="1">
      <alignment vertical="top"/>
    </xf>
    <xf numFmtId="41" fontId="2" fillId="4" borderId="10" xfId="3" applyNumberFormat="1" applyFont="1" applyFill="1" applyBorder="1" applyAlignment="1">
      <alignment vertical="top"/>
    </xf>
    <xf numFmtId="41" fontId="2" fillId="4" borderId="9" xfId="3" applyNumberFormat="1" applyFont="1" applyFill="1" applyBorder="1" applyAlignment="1">
      <alignment vertical="center"/>
    </xf>
    <xf numFmtId="41" fontId="2" fillId="4" borderId="10" xfId="3" applyNumberFormat="1" applyFont="1" applyFill="1" applyBorder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4" borderId="0" xfId="0" applyFont="1" applyFill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4">
    <cellStyle name="Comma" xfId="2" builtinId="3"/>
    <cellStyle name="comma zerodec" xfId="4" xr:uid="{00000000-0005-0000-0000-000001000000}"/>
    <cellStyle name="Currency1" xfId="5" xr:uid="{00000000-0005-0000-0000-000002000000}"/>
    <cellStyle name="Dollar (zero dec)" xfId="6" xr:uid="{00000000-0005-0000-0000-000003000000}"/>
    <cellStyle name="Grey" xfId="7" xr:uid="{00000000-0005-0000-0000-000004000000}"/>
    <cellStyle name="Input [yellow]" xfId="8" xr:uid="{00000000-0005-0000-0000-000005000000}"/>
    <cellStyle name="no dec" xfId="9" xr:uid="{00000000-0005-0000-0000-000006000000}"/>
    <cellStyle name="Normal" xfId="0" builtinId="0"/>
    <cellStyle name="Normal - Style1" xfId="10" xr:uid="{00000000-0005-0000-0000-000008000000}"/>
    <cellStyle name="Normal 2" xfId="3" xr:uid="{00000000-0005-0000-0000-000009000000}"/>
    <cellStyle name="Normal 2 4" xfId="13" xr:uid="{00000000-0005-0000-0000-00000A000000}"/>
    <cellStyle name="Normal_BS - E" xfId="1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"/>
  <sheetViews>
    <sheetView view="pageBreakPreview" topLeftCell="A26" zoomScale="70" zoomScaleNormal="100" zoomScaleSheetLayoutView="70" workbookViewId="0">
      <selection activeCell="K49" sqref="K49"/>
    </sheetView>
  </sheetViews>
  <sheetFormatPr defaultColWidth="9.140625" defaultRowHeight="24" customHeight="1"/>
  <cols>
    <col min="1" max="1" width="41.85546875" style="6" customWidth="1"/>
    <col min="2" max="2" width="6.140625" style="6" customWidth="1"/>
    <col min="3" max="3" width="6.5703125" style="6" customWidth="1"/>
    <col min="4" max="4" width="1.85546875" style="6" customWidth="1"/>
    <col min="5" max="5" width="19.140625" style="6" customWidth="1"/>
    <col min="6" max="6" width="1.42578125" style="6" customWidth="1"/>
    <col min="7" max="7" width="18.42578125" style="6" customWidth="1"/>
    <col min="8" max="8" width="1.42578125" style="6" customWidth="1"/>
    <col min="9" max="9" width="17.85546875" style="6" customWidth="1"/>
    <col min="10" max="10" width="1.42578125" style="6" customWidth="1"/>
    <col min="11" max="11" width="17.85546875" style="6" customWidth="1"/>
    <col min="12" max="12" width="9.140625" style="6"/>
    <col min="13" max="13" width="13.42578125" style="6" customWidth="1"/>
    <col min="14" max="16384" width="9.140625" style="6"/>
  </cols>
  <sheetData>
    <row r="1" spans="1:11" ht="24" customHeight="1">
      <c r="A1" s="1" t="s">
        <v>0</v>
      </c>
      <c r="B1" s="2"/>
      <c r="C1" s="3"/>
      <c r="D1" s="4"/>
      <c r="E1" s="4"/>
      <c r="F1" s="4"/>
      <c r="G1" s="5"/>
      <c r="H1" s="4"/>
      <c r="I1" s="4"/>
      <c r="J1" s="4"/>
      <c r="K1" s="5"/>
    </row>
    <row r="2" spans="1:1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7" t="s">
        <v>164</v>
      </c>
      <c r="B3" s="4"/>
      <c r="C3" s="3"/>
      <c r="D3" s="4"/>
      <c r="E3" s="4"/>
      <c r="F3" s="4"/>
      <c r="G3" s="4"/>
      <c r="H3" s="4"/>
      <c r="I3" s="25"/>
      <c r="J3" s="4"/>
      <c r="K3" s="4"/>
    </row>
    <row r="4" spans="1:11" ht="24" customHeight="1">
      <c r="A4" s="8"/>
      <c r="B4" s="4"/>
      <c r="C4" s="3"/>
      <c r="D4" s="4"/>
      <c r="E4" s="4"/>
      <c r="F4" s="4"/>
      <c r="G4" s="9"/>
      <c r="H4" s="4"/>
      <c r="I4" s="4"/>
      <c r="J4" s="4"/>
      <c r="K4" s="10" t="s">
        <v>2</v>
      </c>
    </row>
    <row r="5" spans="1:11" ht="24" customHeight="1">
      <c r="A5" s="8"/>
      <c r="B5" s="4"/>
      <c r="C5" s="3"/>
      <c r="D5" s="4"/>
      <c r="E5" s="85" t="s">
        <v>3</v>
      </c>
      <c r="F5" s="85"/>
      <c r="G5" s="85"/>
      <c r="H5" s="1"/>
      <c r="I5" s="85" t="s">
        <v>4</v>
      </c>
      <c r="J5" s="85"/>
      <c r="K5" s="85"/>
    </row>
    <row r="6" spans="1:11" ht="24" customHeight="1">
      <c r="A6" s="11"/>
      <c r="B6" s="12"/>
      <c r="C6" s="13" t="s">
        <v>5</v>
      </c>
      <c r="D6" s="12"/>
      <c r="E6" s="14" t="s">
        <v>165</v>
      </c>
      <c r="F6" s="15"/>
      <c r="G6" s="14" t="s">
        <v>145</v>
      </c>
      <c r="H6" s="15"/>
      <c r="I6" s="14" t="s">
        <v>165</v>
      </c>
      <c r="J6" s="15"/>
      <c r="K6" s="14" t="s">
        <v>145</v>
      </c>
    </row>
    <row r="7" spans="1:11" ht="24" customHeight="1">
      <c r="A7" s="11"/>
      <c r="B7" s="12"/>
      <c r="C7" s="13"/>
      <c r="D7" s="12"/>
      <c r="E7" s="3" t="s">
        <v>6</v>
      </c>
      <c r="F7" s="16"/>
      <c r="G7" s="3" t="s">
        <v>7</v>
      </c>
      <c r="H7" s="17"/>
      <c r="I7" s="3" t="s">
        <v>6</v>
      </c>
      <c r="J7" s="16"/>
      <c r="K7" s="3" t="s">
        <v>7</v>
      </c>
    </row>
    <row r="8" spans="1:11" ht="24" customHeight="1">
      <c r="A8" s="11"/>
      <c r="B8" s="12"/>
      <c r="C8" s="13"/>
      <c r="D8" s="12"/>
      <c r="E8" s="3" t="s">
        <v>8</v>
      </c>
      <c r="F8" s="16"/>
      <c r="G8" s="3"/>
      <c r="H8" s="17"/>
      <c r="I8" s="3" t="s">
        <v>8</v>
      </c>
      <c r="J8" s="16"/>
      <c r="K8" s="3"/>
    </row>
    <row r="9" spans="1:11" ht="21.75" customHeight="1">
      <c r="A9" s="1" t="s">
        <v>9</v>
      </c>
      <c r="B9" s="12"/>
      <c r="C9" s="18"/>
      <c r="D9" s="12"/>
      <c r="E9" s="12"/>
      <c r="F9" s="12"/>
      <c r="G9" s="12"/>
      <c r="H9" s="12"/>
      <c r="I9" s="12"/>
      <c r="J9" s="12"/>
      <c r="K9" s="12"/>
    </row>
    <row r="10" spans="1:11" ht="21.75" customHeight="1">
      <c r="A10" s="1" t="s">
        <v>10</v>
      </c>
      <c r="B10" s="12"/>
      <c r="C10" s="18"/>
      <c r="D10" s="12"/>
      <c r="E10" s="12"/>
      <c r="F10" s="12"/>
      <c r="G10" s="12"/>
      <c r="H10" s="12"/>
      <c r="I10" s="12"/>
      <c r="J10" s="12"/>
      <c r="K10" s="12"/>
    </row>
    <row r="11" spans="1:11" ht="21.75" customHeight="1">
      <c r="A11" s="11" t="s">
        <v>11</v>
      </c>
      <c r="B11" s="19"/>
      <c r="C11" s="18"/>
      <c r="D11" s="12"/>
      <c r="E11" s="20">
        <v>324182</v>
      </c>
      <c r="F11" s="20"/>
      <c r="G11" s="20">
        <v>687925</v>
      </c>
      <c r="H11" s="20"/>
      <c r="I11" s="20">
        <v>80552</v>
      </c>
      <c r="J11" s="20"/>
      <c r="K11" s="20">
        <v>364988</v>
      </c>
    </row>
    <row r="12" spans="1:11" ht="21.75" customHeight="1">
      <c r="A12" s="11" t="s">
        <v>158</v>
      </c>
      <c r="B12" s="19"/>
      <c r="C12" s="18">
        <v>3</v>
      </c>
      <c r="D12" s="12"/>
      <c r="E12" s="20">
        <v>786367</v>
      </c>
      <c r="F12" s="20"/>
      <c r="G12" s="20">
        <v>351359</v>
      </c>
      <c r="H12" s="20"/>
      <c r="I12" s="20">
        <v>321064</v>
      </c>
      <c r="J12" s="20"/>
      <c r="K12" s="20">
        <v>165253</v>
      </c>
    </row>
    <row r="13" spans="1:11" ht="21.75" customHeight="1">
      <c r="A13" s="11" t="s">
        <v>12</v>
      </c>
      <c r="B13" s="19"/>
      <c r="D13" s="12"/>
      <c r="E13" s="20"/>
      <c r="F13" s="20"/>
      <c r="G13" s="20"/>
      <c r="H13" s="20"/>
      <c r="I13" s="20"/>
      <c r="J13" s="20"/>
      <c r="K13" s="20"/>
    </row>
    <row r="14" spans="1:11" ht="21.75" customHeight="1">
      <c r="A14" s="11" t="s">
        <v>13</v>
      </c>
      <c r="B14" s="19"/>
      <c r="C14" s="18">
        <v>4</v>
      </c>
      <c r="D14" s="12"/>
      <c r="E14" s="20">
        <v>4446514</v>
      </c>
      <c r="F14" s="20"/>
      <c r="G14" s="20">
        <v>4211624</v>
      </c>
      <c r="H14" s="20"/>
      <c r="I14" s="20">
        <v>2942284</v>
      </c>
      <c r="J14" s="20"/>
      <c r="K14" s="20">
        <v>2959285</v>
      </c>
    </row>
    <row r="15" spans="1:11" ht="21.75" customHeight="1">
      <c r="A15" s="11" t="s">
        <v>14</v>
      </c>
      <c r="B15" s="19"/>
      <c r="C15" s="18"/>
      <c r="D15" s="12"/>
      <c r="E15" s="20">
        <v>444176</v>
      </c>
      <c r="F15" s="20"/>
      <c r="G15" s="20">
        <v>411840</v>
      </c>
      <c r="H15" s="20"/>
      <c r="I15" s="20">
        <v>183313</v>
      </c>
      <c r="J15" s="20"/>
      <c r="K15" s="20">
        <v>134489</v>
      </c>
    </row>
    <row r="16" spans="1:11" ht="21.75" customHeight="1">
      <c r="A16" s="11" t="s">
        <v>15</v>
      </c>
      <c r="B16" s="19"/>
      <c r="C16" s="18">
        <v>2</v>
      </c>
      <c r="D16" s="12"/>
      <c r="E16" s="20">
        <v>0</v>
      </c>
      <c r="F16" s="20"/>
      <c r="G16" s="20">
        <v>0</v>
      </c>
      <c r="H16" s="20"/>
      <c r="I16" s="20">
        <v>70000</v>
      </c>
      <c r="J16" s="20"/>
      <c r="K16" s="20">
        <v>150000</v>
      </c>
    </row>
    <row r="17" spans="1:11" ht="21.75" customHeight="1">
      <c r="A17" s="11" t="s">
        <v>16</v>
      </c>
      <c r="B17" s="8"/>
      <c r="C17" s="18"/>
      <c r="D17" s="12"/>
      <c r="E17" s="20">
        <v>178594</v>
      </c>
      <c r="F17" s="20"/>
      <c r="G17" s="20">
        <v>213232</v>
      </c>
      <c r="H17" s="20"/>
      <c r="I17" s="20">
        <v>81093</v>
      </c>
      <c r="J17" s="20"/>
      <c r="K17" s="20">
        <v>106993</v>
      </c>
    </row>
    <row r="18" spans="1:11" ht="21.75" customHeight="1">
      <c r="A18" s="11" t="s">
        <v>17</v>
      </c>
      <c r="B18" s="8"/>
      <c r="D18" s="12"/>
    </row>
    <row r="19" spans="1:11" ht="21.75" customHeight="1">
      <c r="A19" s="42" t="s">
        <v>18</v>
      </c>
      <c r="B19" s="8"/>
      <c r="C19" s="18"/>
      <c r="D19" s="12"/>
      <c r="E19" s="20">
        <v>725503</v>
      </c>
      <c r="F19" s="20"/>
      <c r="G19" s="20">
        <v>321540</v>
      </c>
      <c r="H19" s="20"/>
      <c r="I19" s="20">
        <v>416954</v>
      </c>
      <c r="J19" s="20"/>
      <c r="K19" s="20">
        <v>144437</v>
      </c>
    </row>
    <row r="20" spans="1:11" ht="21.75" customHeight="1">
      <c r="A20" s="11" t="s">
        <v>19</v>
      </c>
      <c r="B20" s="12"/>
      <c r="C20" s="18"/>
      <c r="D20" s="12"/>
      <c r="E20" s="20">
        <v>336062</v>
      </c>
      <c r="F20" s="20"/>
      <c r="G20" s="20">
        <v>368411</v>
      </c>
      <c r="H20" s="20"/>
      <c r="I20" s="20">
        <v>133759</v>
      </c>
      <c r="J20" s="20"/>
      <c r="K20" s="20">
        <v>129265</v>
      </c>
    </row>
    <row r="21" spans="1:11" ht="21.75" customHeight="1">
      <c r="A21" s="1" t="s">
        <v>20</v>
      </c>
      <c r="B21" s="12"/>
      <c r="C21" s="18"/>
      <c r="D21" s="12"/>
      <c r="E21" s="21">
        <f>SUM(E11:E20)</f>
        <v>7241398</v>
      </c>
      <c r="F21" s="20"/>
      <c r="G21" s="21">
        <f>SUM(G11:G20)</f>
        <v>6565931</v>
      </c>
      <c r="H21" s="20"/>
      <c r="I21" s="21">
        <f>SUM(I11:I20)</f>
        <v>4229019</v>
      </c>
      <c r="J21" s="20"/>
      <c r="K21" s="21">
        <f>SUM(K11:K20)</f>
        <v>4154710</v>
      </c>
    </row>
    <row r="22" spans="1:11" ht="21.75" customHeight="1">
      <c r="A22" s="1" t="s">
        <v>21</v>
      </c>
      <c r="B22" s="12"/>
      <c r="C22" s="18"/>
      <c r="D22" s="12"/>
      <c r="E22" s="20"/>
      <c r="F22" s="20"/>
      <c r="G22" s="20"/>
      <c r="H22" s="20"/>
      <c r="I22" s="20"/>
      <c r="J22" s="20"/>
      <c r="K22" s="20"/>
    </row>
    <row r="23" spans="1:11" ht="21.75" customHeight="1">
      <c r="A23" s="11" t="s">
        <v>22</v>
      </c>
      <c r="B23" s="12"/>
      <c r="C23" s="18"/>
      <c r="D23" s="12"/>
      <c r="E23" s="20">
        <v>496131</v>
      </c>
      <c r="F23" s="20"/>
      <c r="G23" s="20">
        <v>506970</v>
      </c>
      <c r="H23" s="20"/>
      <c r="I23" s="20">
        <v>295871</v>
      </c>
      <c r="J23" s="20"/>
      <c r="K23" s="20">
        <v>290819</v>
      </c>
    </row>
    <row r="24" spans="1:11" ht="21.75" customHeight="1">
      <c r="A24" s="11" t="s">
        <v>23</v>
      </c>
      <c r="B24" s="12"/>
      <c r="C24" s="18"/>
      <c r="D24" s="12"/>
      <c r="E24" s="20">
        <v>0</v>
      </c>
      <c r="F24" s="20"/>
      <c r="G24" s="20">
        <v>0</v>
      </c>
      <c r="H24" s="20"/>
      <c r="I24" s="20">
        <v>700980</v>
      </c>
      <c r="J24" s="20"/>
      <c r="K24" s="20">
        <v>700980</v>
      </c>
    </row>
    <row r="25" spans="1:11" ht="21.75" customHeight="1">
      <c r="A25" s="11" t="s">
        <v>24</v>
      </c>
      <c r="B25" s="12"/>
      <c r="C25" s="18"/>
      <c r="D25" s="12"/>
      <c r="E25" s="20">
        <v>106713</v>
      </c>
      <c r="F25" s="20"/>
      <c r="G25" s="20">
        <v>113043</v>
      </c>
      <c r="H25" s="20"/>
      <c r="I25" s="20">
        <v>0</v>
      </c>
      <c r="J25" s="20"/>
      <c r="K25" s="20">
        <v>0</v>
      </c>
    </row>
    <row r="26" spans="1:11" ht="21.75" customHeight="1">
      <c r="A26" s="11" t="s">
        <v>25</v>
      </c>
      <c r="B26" s="8"/>
      <c r="C26" s="18">
        <v>5</v>
      </c>
      <c r="D26" s="12"/>
      <c r="E26" s="20">
        <v>632969</v>
      </c>
      <c r="F26" s="20"/>
      <c r="G26" s="20">
        <v>680711</v>
      </c>
      <c r="H26" s="20"/>
      <c r="I26" s="20">
        <v>242185</v>
      </c>
      <c r="J26" s="20"/>
      <c r="K26" s="20">
        <v>249161</v>
      </c>
    </row>
    <row r="27" spans="1:11" ht="21.75" customHeight="1">
      <c r="A27" s="11" t="s">
        <v>26</v>
      </c>
      <c r="B27" s="12"/>
      <c r="C27" s="18"/>
      <c r="D27" s="12"/>
      <c r="E27" s="20">
        <v>133187</v>
      </c>
      <c r="F27" s="20"/>
      <c r="G27" s="20">
        <v>122518</v>
      </c>
      <c r="H27" s="20"/>
      <c r="I27" s="20">
        <v>70319</v>
      </c>
      <c r="J27" s="20"/>
      <c r="K27" s="20">
        <v>81701</v>
      </c>
    </row>
    <row r="28" spans="1:11" ht="21.75" customHeight="1">
      <c r="A28" s="11" t="s">
        <v>27</v>
      </c>
      <c r="B28" s="8"/>
      <c r="C28" s="18"/>
      <c r="D28" s="12"/>
      <c r="E28" s="20">
        <v>10950</v>
      </c>
      <c r="F28" s="20"/>
      <c r="G28" s="20">
        <v>11948</v>
      </c>
      <c r="H28" s="20"/>
      <c r="I28" s="20">
        <v>5211</v>
      </c>
      <c r="J28" s="20"/>
      <c r="K28" s="20">
        <v>5959</v>
      </c>
    </row>
    <row r="29" spans="1:11" ht="21.75" customHeight="1">
      <c r="A29" s="11" t="s">
        <v>28</v>
      </c>
      <c r="B29" s="8"/>
      <c r="C29" s="18"/>
      <c r="D29" s="12"/>
      <c r="E29" s="20">
        <v>73480</v>
      </c>
      <c r="F29" s="20"/>
      <c r="G29" s="20">
        <v>60072</v>
      </c>
      <c r="H29" s="20"/>
      <c r="I29" s="20">
        <v>14487</v>
      </c>
      <c r="J29" s="20"/>
      <c r="K29" s="20">
        <v>10426</v>
      </c>
    </row>
    <row r="30" spans="1:11" ht="21.75" customHeight="1">
      <c r="A30" s="11" t="s">
        <v>29</v>
      </c>
      <c r="B30" s="8"/>
      <c r="C30" s="18"/>
      <c r="D30" s="12"/>
      <c r="E30" s="22">
        <v>173420</v>
      </c>
      <c r="F30" s="20"/>
      <c r="G30" s="22">
        <v>166688</v>
      </c>
      <c r="H30" s="20"/>
      <c r="I30" s="22">
        <v>34220</v>
      </c>
      <c r="J30" s="20"/>
      <c r="K30" s="22">
        <v>33559</v>
      </c>
    </row>
    <row r="31" spans="1:11" ht="21.75" customHeight="1">
      <c r="A31" s="1" t="s">
        <v>30</v>
      </c>
      <c r="B31" s="12"/>
      <c r="C31" s="18"/>
      <c r="D31" s="12"/>
      <c r="E31" s="20">
        <f>SUM(E23:E30)</f>
        <v>1626850</v>
      </c>
      <c r="F31" s="20"/>
      <c r="G31" s="20">
        <f>SUM(G23:G30)</f>
        <v>1661950</v>
      </c>
      <c r="H31" s="20"/>
      <c r="I31" s="20">
        <f>SUM(I23:I30)</f>
        <v>1363273</v>
      </c>
      <c r="J31" s="20"/>
      <c r="K31" s="20">
        <f>SUM(K23:K30)</f>
        <v>1372605</v>
      </c>
    </row>
    <row r="32" spans="1:11" ht="21.75" customHeight="1" thickBot="1">
      <c r="A32" s="1" t="s">
        <v>31</v>
      </c>
      <c r="B32" s="12"/>
      <c r="C32" s="3"/>
      <c r="D32" s="12"/>
      <c r="E32" s="23">
        <f>E21+E31</f>
        <v>8868248</v>
      </c>
      <c r="F32" s="20"/>
      <c r="G32" s="23">
        <f>G21+G31</f>
        <v>8227881</v>
      </c>
      <c r="H32" s="20"/>
      <c r="I32" s="23">
        <f>I21+I31</f>
        <v>5592292</v>
      </c>
      <c r="J32" s="20"/>
      <c r="K32" s="23">
        <f>K21+K31</f>
        <v>5527315</v>
      </c>
    </row>
    <row r="33" spans="1:11" ht="21.75" customHeight="1" thickTop="1">
      <c r="A33" s="1"/>
      <c r="B33" s="12"/>
      <c r="C33" s="3"/>
      <c r="D33" s="12"/>
      <c r="E33" s="20"/>
      <c r="F33" s="20"/>
      <c r="G33" s="20"/>
      <c r="H33" s="20"/>
      <c r="I33" s="20"/>
      <c r="J33" s="20"/>
      <c r="K33" s="20"/>
    </row>
    <row r="34" spans="1:11" ht="24" customHeight="1">
      <c r="A34" s="24" t="s">
        <v>32</v>
      </c>
      <c r="B34" s="19"/>
      <c r="C34" s="3"/>
      <c r="D34" s="12"/>
      <c r="E34" s="25"/>
      <c r="F34" s="25"/>
      <c r="G34" s="25"/>
      <c r="H34" s="25"/>
      <c r="I34" s="25"/>
      <c r="J34" s="25"/>
      <c r="K34" s="25"/>
    </row>
    <row r="35" spans="1:11" ht="24" customHeight="1">
      <c r="A35" s="1" t="s">
        <v>0</v>
      </c>
      <c r="B35" s="2"/>
      <c r="C35" s="3"/>
      <c r="D35" s="4"/>
      <c r="E35" s="4"/>
      <c r="F35" s="4"/>
      <c r="G35" s="4"/>
      <c r="H35" s="4"/>
      <c r="I35" s="4"/>
      <c r="J35" s="4"/>
      <c r="K35" s="4"/>
    </row>
    <row r="36" spans="1:11" ht="24" customHeight="1">
      <c r="A36" s="1" t="s">
        <v>33</v>
      </c>
      <c r="B36" s="4"/>
      <c r="C36" s="3"/>
      <c r="D36" s="4"/>
      <c r="E36" s="4"/>
      <c r="F36" s="4"/>
      <c r="G36" s="4"/>
      <c r="H36" s="4"/>
      <c r="I36" s="4"/>
      <c r="J36" s="4"/>
      <c r="K36" s="4"/>
    </row>
    <row r="37" spans="1:11" ht="24" customHeight="1">
      <c r="A37" s="7" t="s">
        <v>164</v>
      </c>
      <c r="B37" s="4"/>
      <c r="C37" s="3"/>
      <c r="D37" s="4"/>
      <c r="E37" s="4"/>
      <c r="F37" s="4"/>
      <c r="G37" s="4"/>
      <c r="H37" s="4"/>
      <c r="I37" s="4"/>
      <c r="J37" s="4"/>
      <c r="K37" s="4"/>
    </row>
    <row r="38" spans="1:11" ht="24" customHeight="1">
      <c r="A38" s="7"/>
      <c r="B38" s="4"/>
      <c r="C38" s="3"/>
      <c r="D38" s="4"/>
      <c r="E38" s="4"/>
      <c r="F38" s="4"/>
      <c r="G38" s="9"/>
      <c r="H38" s="4"/>
      <c r="I38" s="4"/>
      <c r="J38" s="4"/>
      <c r="K38" s="10" t="s">
        <v>2</v>
      </c>
    </row>
    <row r="39" spans="1:11" ht="24" customHeight="1">
      <c r="A39" s="8"/>
      <c r="B39" s="4"/>
      <c r="C39" s="3"/>
      <c r="D39" s="4"/>
      <c r="E39" s="85" t="s">
        <v>3</v>
      </c>
      <c r="F39" s="85"/>
      <c r="G39" s="85"/>
      <c r="H39" s="1"/>
      <c r="I39" s="85" t="s">
        <v>4</v>
      </c>
      <c r="J39" s="85"/>
      <c r="K39" s="85"/>
    </row>
    <row r="40" spans="1:11" ht="24" customHeight="1">
      <c r="A40" s="11"/>
      <c r="B40" s="12"/>
      <c r="C40" s="13" t="s">
        <v>5</v>
      </c>
      <c r="D40" s="12"/>
      <c r="E40" s="14" t="s">
        <v>165</v>
      </c>
      <c r="F40" s="15"/>
      <c r="G40" s="14" t="s">
        <v>145</v>
      </c>
      <c r="H40" s="15"/>
      <c r="I40" s="14" t="s">
        <v>165</v>
      </c>
      <c r="J40" s="15"/>
      <c r="K40" s="14" t="s">
        <v>145</v>
      </c>
    </row>
    <row r="41" spans="1:11" ht="24" customHeight="1">
      <c r="A41" s="11"/>
      <c r="B41" s="12"/>
      <c r="C41" s="13"/>
      <c r="D41" s="12"/>
      <c r="E41" s="3" t="s">
        <v>6</v>
      </c>
      <c r="F41" s="16"/>
      <c r="G41" s="3" t="s">
        <v>7</v>
      </c>
      <c r="H41" s="17"/>
      <c r="I41" s="3" t="s">
        <v>6</v>
      </c>
      <c r="J41" s="16"/>
      <c r="K41" s="3" t="s">
        <v>7</v>
      </c>
    </row>
    <row r="42" spans="1:11" ht="24" customHeight="1">
      <c r="A42" s="11"/>
      <c r="B42" s="12"/>
      <c r="C42" s="13"/>
      <c r="D42" s="12"/>
      <c r="E42" s="3" t="s">
        <v>8</v>
      </c>
      <c r="F42" s="16"/>
      <c r="G42" s="3"/>
      <c r="H42" s="17"/>
      <c r="I42" s="3" t="s">
        <v>8</v>
      </c>
      <c r="J42" s="16"/>
      <c r="K42" s="3"/>
    </row>
    <row r="43" spans="1:11" ht="21.75" customHeight="1">
      <c r="A43" s="1" t="s">
        <v>34</v>
      </c>
      <c r="B43" s="12"/>
      <c r="C43" s="18"/>
      <c r="D43" s="12"/>
      <c r="E43" s="12"/>
      <c r="F43" s="12"/>
      <c r="G43" s="12"/>
      <c r="H43" s="12"/>
      <c r="I43" s="12"/>
      <c r="J43" s="12"/>
      <c r="K43" s="12"/>
    </row>
    <row r="44" spans="1:11" ht="21.75" customHeight="1">
      <c r="A44" s="1" t="s">
        <v>35</v>
      </c>
      <c r="B44" s="12"/>
      <c r="C44" s="18"/>
      <c r="D44" s="12"/>
      <c r="E44" s="12"/>
      <c r="F44" s="12"/>
      <c r="G44" s="12"/>
      <c r="H44" s="12"/>
      <c r="I44" s="12"/>
      <c r="J44" s="12"/>
      <c r="K44" s="12"/>
    </row>
    <row r="45" spans="1:11" ht="21.75" customHeight="1">
      <c r="A45" s="11" t="s">
        <v>36</v>
      </c>
      <c r="B45" s="18"/>
      <c r="C45" s="18">
        <v>6</v>
      </c>
      <c r="D45" s="12"/>
      <c r="E45" s="26">
        <v>2391021</v>
      </c>
      <c r="F45" s="26"/>
      <c r="G45" s="26">
        <v>2099031</v>
      </c>
      <c r="H45" s="26"/>
      <c r="I45" s="26">
        <v>1576499</v>
      </c>
      <c r="J45" s="26"/>
      <c r="K45" s="26">
        <v>1446065</v>
      </c>
    </row>
    <row r="46" spans="1:11" ht="21.75" customHeight="1">
      <c r="A46" s="11" t="s">
        <v>159</v>
      </c>
      <c r="B46" s="18"/>
      <c r="C46" s="18"/>
      <c r="D46" s="12"/>
      <c r="E46" s="26">
        <v>1744623</v>
      </c>
      <c r="F46" s="26"/>
      <c r="G46" s="26">
        <v>1384465</v>
      </c>
      <c r="H46" s="26"/>
      <c r="I46" s="26">
        <v>1050812</v>
      </c>
      <c r="J46" s="26"/>
      <c r="K46" s="26">
        <v>983756</v>
      </c>
    </row>
    <row r="47" spans="1:11" ht="21.75" customHeight="1">
      <c r="A47" s="11" t="s">
        <v>37</v>
      </c>
      <c r="B47" s="18"/>
      <c r="C47" s="18">
        <v>2</v>
      </c>
      <c r="D47" s="12"/>
      <c r="E47" s="20">
        <v>0</v>
      </c>
      <c r="F47" s="26"/>
      <c r="G47" s="20">
        <v>0</v>
      </c>
      <c r="H47" s="26"/>
      <c r="I47" s="20">
        <v>10000</v>
      </c>
      <c r="J47" s="26"/>
      <c r="K47" s="20">
        <v>10000</v>
      </c>
    </row>
    <row r="48" spans="1:11" ht="21.75" customHeight="1">
      <c r="A48" s="11" t="s">
        <v>146</v>
      </c>
      <c r="B48" s="18"/>
    </row>
    <row r="49" spans="1:11" ht="21.75" customHeight="1">
      <c r="A49" s="11" t="s">
        <v>147</v>
      </c>
      <c r="B49" s="18"/>
      <c r="C49" s="18"/>
      <c r="D49" s="12"/>
      <c r="E49" s="20">
        <v>10200</v>
      </c>
      <c r="F49" s="26"/>
      <c r="G49" s="20">
        <v>10200</v>
      </c>
      <c r="H49" s="26"/>
      <c r="I49" s="20">
        <v>0</v>
      </c>
      <c r="J49" s="26"/>
      <c r="K49" s="20">
        <v>0</v>
      </c>
    </row>
    <row r="50" spans="1:11" ht="21.75" customHeight="1">
      <c r="A50" s="11" t="s">
        <v>148</v>
      </c>
      <c r="B50" s="18"/>
      <c r="C50" s="18"/>
      <c r="D50" s="12"/>
      <c r="E50" s="27">
        <v>68485</v>
      </c>
      <c r="F50" s="26"/>
      <c r="G50" s="27">
        <v>53199</v>
      </c>
      <c r="H50" s="26"/>
      <c r="I50" s="27">
        <v>32800</v>
      </c>
      <c r="J50" s="26"/>
      <c r="K50" s="27">
        <v>32074</v>
      </c>
    </row>
    <row r="51" spans="1:11" ht="21.75" customHeight="1">
      <c r="A51" s="11" t="s">
        <v>38</v>
      </c>
      <c r="B51" s="18"/>
      <c r="C51" s="18"/>
      <c r="D51" s="12"/>
      <c r="E51" s="27">
        <v>326531</v>
      </c>
      <c r="F51" s="26"/>
      <c r="G51" s="27">
        <v>307200</v>
      </c>
      <c r="H51" s="26"/>
      <c r="I51" s="27">
        <v>156167</v>
      </c>
      <c r="J51" s="26"/>
      <c r="K51" s="27">
        <v>125176</v>
      </c>
    </row>
    <row r="52" spans="1:11" ht="21.75" customHeight="1">
      <c r="A52" s="11" t="s">
        <v>39</v>
      </c>
      <c r="B52" s="18"/>
      <c r="C52" s="18"/>
      <c r="E52" s="20"/>
      <c r="I52" s="20"/>
    </row>
    <row r="53" spans="1:11" ht="21.75" customHeight="1">
      <c r="A53" s="11" t="s">
        <v>40</v>
      </c>
      <c r="B53" s="18"/>
      <c r="C53" s="18"/>
      <c r="D53" s="12"/>
      <c r="E53" s="20">
        <v>112484</v>
      </c>
      <c r="F53" s="12"/>
      <c r="G53" s="20">
        <v>83150</v>
      </c>
      <c r="H53" s="12"/>
      <c r="I53" s="20">
        <v>71543</v>
      </c>
      <c r="J53" s="12"/>
      <c r="K53" s="20">
        <v>80737</v>
      </c>
    </row>
    <row r="54" spans="1:11" ht="21.75" customHeight="1">
      <c r="A54" s="11" t="s">
        <v>41</v>
      </c>
      <c r="B54" s="18"/>
      <c r="C54" s="18"/>
      <c r="D54" s="12"/>
      <c r="E54" s="20">
        <v>1966915</v>
      </c>
      <c r="F54" s="26"/>
      <c r="G54" s="20">
        <v>2068768</v>
      </c>
      <c r="H54" s="26"/>
      <c r="I54" s="20">
        <v>1017303</v>
      </c>
      <c r="J54" s="26"/>
      <c r="K54" s="20">
        <v>1148549</v>
      </c>
    </row>
    <row r="55" spans="1:11" ht="21.75" customHeight="1">
      <c r="A55" s="11" t="s">
        <v>42</v>
      </c>
      <c r="B55" s="18"/>
      <c r="C55" s="18"/>
      <c r="D55" s="12"/>
      <c r="E55" s="27">
        <v>12188</v>
      </c>
      <c r="F55" s="26"/>
      <c r="G55" s="27">
        <v>8036</v>
      </c>
      <c r="H55" s="26"/>
      <c r="I55" s="20">
        <v>498</v>
      </c>
      <c r="J55" s="26"/>
      <c r="K55" s="20">
        <v>0</v>
      </c>
    </row>
    <row r="56" spans="1:11" ht="21.75" customHeight="1">
      <c r="A56" s="11" t="s">
        <v>43</v>
      </c>
      <c r="B56" s="12"/>
      <c r="C56" s="18"/>
      <c r="D56" s="12"/>
      <c r="E56" s="27">
        <v>39070</v>
      </c>
      <c r="F56" s="26"/>
      <c r="G56" s="27">
        <v>24276</v>
      </c>
      <c r="H56" s="26">
        <v>7259</v>
      </c>
      <c r="I56" s="27">
        <v>2557</v>
      </c>
      <c r="J56" s="26">
        <v>7259</v>
      </c>
      <c r="K56" s="27">
        <v>1823</v>
      </c>
    </row>
    <row r="57" spans="1:11" ht="21.75" customHeight="1">
      <c r="A57" s="1" t="s">
        <v>44</v>
      </c>
      <c r="B57" s="12"/>
      <c r="C57" s="18"/>
      <c r="D57" s="12"/>
      <c r="E57" s="21">
        <f>SUM(E45:E56)</f>
        <v>6671517</v>
      </c>
      <c r="F57" s="20"/>
      <c r="G57" s="21">
        <f>SUM(G45:G56)</f>
        <v>6038325</v>
      </c>
      <c r="H57" s="20"/>
      <c r="I57" s="21">
        <f>SUM(I45:I56)</f>
        <v>3918179</v>
      </c>
      <c r="J57" s="20"/>
      <c r="K57" s="21">
        <f>SUM(K45:K56)</f>
        <v>3828180</v>
      </c>
    </row>
    <row r="58" spans="1:11" ht="21.75" customHeight="1">
      <c r="A58" s="1" t="s">
        <v>45</v>
      </c>
      <c r="B58" s="12"/>
      <c r="C58" s="18"/>
      <c r="D58" s="12"/>
      <c r="E58" s="20"/>
      <c r="F58" s="20"/>
      <c r="G58" s="20"/>
      <c r="H58" s="20"/>
      <c r="I58" s="20"/>
      <c r="J58" s="20"/>
      <c r="K58" s="20"/>
    </row>
    <row r="59" spans="1:11" ht="21.75" customHeight="1">
      <c r="A59" s="11" t="s">
        <v>149</v>
      </c>
      <c r="B59" s="12"/>
    </row>
    <row r="60" spans="1:11" ht="21.75" customHeight="1">
      <c r="A60" s="11" t="s">
        <v>150</v>
      </c>
      <c r="B60" s="12"/>
      <c r="C60" s="18"/>
      <c r="D60" s="12"/>
      <c r="E60" s="26">
        <v>2150</v>
      </c>
      <c r="F60" s="26"/>
      <c r="G60" s="26">
        <v>7250</v>
      </c>
      <c r="H60" s="26"/>
      <c r="I60" s="20">
        <v>0</v>
      </c>
      <c r="J60" s="26"/>
      <c r="K60" s="20">
        <v>0</v>
      </c>
    </row>
    <row r="61" spans="1:11" ht="21.75" customHeight="1">
      <c r="A61" s="11" t="s">
        <v>151</v>
      </c>
      <c r="B61" s="12"/>
      <c r="C61" s="18"/>
      <c r="D61" s="12"/>
      <c r="E61" s="27">
        <v>101020</v>
      </c>
      <c r="F61" s="26"/>
      <c r="G61" s="27">
        <v>97318</v>
      </c>
      <c r="H61" s="26"/>
      <c r="I61" s="27">
        <v>28945</v>
      </c>
      <c r="J61" s="26"/>
      <c r="K61" s="27">
        <v>32748</v>
      </c>
    </row>
    <row r="62" spans="1:11" ht="21.75" customHeight="1">
      <c r="A62" s="11" t="s">
        <v>46</v>
      </c>
      <c r="B62" s="12"/>
      <c r="C62" s="18"/>
      <c r="D62" s="12"/>
      <c r="E62" s="27">
        <v>10601</v>
      </c>
      <c r="F62" s="26"/>
      <c r="G62" s="27">
        <v>15033</v>
      </c>
      <c r="H62" s="26"/>
      <c r="I62" s="27">
        <v>2724</v>
      </c>
      <c r="J62" s="26"/>
      <c r="K62" s="27">
        <v>6430</v>
      </c>
    </row>
    <row r="63" spans="1:11" ht="21.75" customHeight="1">
      <c r="A63" s="11" t="s">
        <v>160</v>
      </c>
      <c r="B63" s="12"/>
      <c r="C63" s="18"/>
      <c r="D63" s="12"/>
      <c r="E63" s="27">
        <v>87637</v>
      </c>
      <c r="F63" s="26"/>
      <c r="G63" s="27">
        <v>83916</v>
      </c>
      <c r="H63" s="26"/>
      <c r="I63" s="27">
        <v>47234</v>
      </c>
      <c r="J63" s="26"/>
      <c r="K63" s="27">
        <v>42431</v>
      </c>
    </row>
    <row r="64" spans="1:11" ht="21.75" customHeight="1">
      <c r="A64" s="11" t="s">
        <v>47</v>
      </c>
      <c r="B64" s="12"/>
      <c r="C64" s="18"/>
      <c r="D64" s="12"/>
      <c r="E64" s="28">
        <v>84957</v>
      </c>
      <c r="F64" s="26"/>
      <c r="G64" s="28">
        <v>79890</v>
      </c>
      <c r="H64" s="26"/>
      <c r="I64" s="28">
        <v>84453</v>
      </c>
      <c r="J64" s="26"/>
      <c r="K64" s="28">
        <v>79443</v>
      </c>
    </row>
    <row r="65" spans="1:27" ht="21.75" customHeight="1">
      <c r="A65" s="1" t="s">
        <v>48</v>
      </c>
      <c r="B65" s="12"/>
      <c r="C65" s="18"/>
      <c r="D65" s="12"/>
      <c r="E65" s="21">
        <f>SUM(E60:E64)</f>
        <v>286365</v>
      </c>
      <c r="F65" s="20"/>
      <c r="G65" s="21">
        <f>SUM(G60:G64)</f>
        <v>283407</v>
      </c>
      <c r="H65" s="20"/>
      <c r="I65" s="21">
        <f>SUM(I60:I64)</f>
        <v>163356</v>
      </c>
      <c r="J65" s="20"/>
      <c r="K65" s="21">
        <f>SUM(K60:K64)</f>
        <v>161052</v>
      </c>
    </row>
    <row r="66" spans="1:27" ht="21.75" customHeight="1">
      <c r="A66" s="1" t="s">
        <v>49</v>
      </c>
      <c r="B66" s="12"/>
      <c r="C66" s="3"/>
      <c r="D66" s="12"/>
      <c r="E66" s="21">
        <f>SUM(E57,E65)</f>
        <v>6957882</v>
      </c>
      <c r="F66" s="20"/>
      <c r="G66" s="21">
        <f>SUM(G57,G65)</f>
        <v>6321732</v>
      </c>
      <c r="H66" s="20"/>
      <c r="I66" s="21">
        <f>SUM(I57,I65)</f>
        <v>4081535</v>
      </c>
      <c r="J66" s="20"/>
      <c r="K66" s="21">
        <f>SUM(K57,K65)</f>
        <v>3989232</v>
      </c>
    </row>
    <row r="67" spans="1:27" ht="21.75" customHeight="1">
      <c r="A67" s="24"/>
      <c r="B67" s="19"/>
      <c r="C67" s="3"/>
      <c r="D67" s="12"/>
      <c r="E67" s="20"/>
      <c r="F67" s="20"/>
      <c r="G67" s="20"/>
      <c r="H67" s="20"/>
      <c r="I67" s="20"/>
      <c r="J67" s="20"/>
      <c r="K67" s="20"/>
      <c r="T67" s="29"/>
      <c r="U67" s="29"/>
      <c r="V67" s="29"/>
      <c r="W67" s="29"/>
      <c r="X67" s="29"/>
      <c r="Y67" s="29"/>
      <c r="Z67" s="29"/>
      <c r="AA67" s="29"/>
    </row>
    <row r="68" spans="1:27" ht="21.75" customHeight="1">
      <c r="A68" s="24" t="s">
        <v>32</v>
      </c>
      <c r="B68" s="19"/>
      <c r="C68" s="3"/>
      <c r="D68" s="12"/>
      <c r="E68" s="25"/>
      <c r="F68" s="25"/>
      <c r="G68" s="25"/>
      <c r="H68" s="25"/>
      <c r="I68" s="25"/>
      <c r="J68" s="25"/>
      <c r="K68" s="25"/>
      <c r="T68" s="29"/>
      <c r="U68" s="29"/>
      <c r="V68" s="29"/>
      <c r="W68" s="29"/>
      <c r="X68" s="29"/>
      <c r="Y68" s="29"/>
      <c r="Z68" s="29"/>
      <c r="AA68" s="29"/>
    </row>
    <row r="69" spans="1:27" ht="21.75" customHeight="1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27" ht="21.75" customHeight="1">
      <c r="A70" s="1" t="s">
        <v>33</v>
      </c>
      <c r="B70" s="4"/>
      <c r="C70" s="3"/>
      <c r="D70" s="4"/>
      <c r="E70" s="4"/>
      <c r="F70" s="4"/>
      <c r="G70" s="4"/>
      <c r="H70" s="4"/>
      <c r="I70" s="4"/>
      <c r="J70" s="4"/>
      <c r="K70" s="4"/>
    </row>
    <row r="71" spans="1:27" ht="24" customHeight="1">
      <c r="A71" s="7" t="s">
        <v>164</v>
      </c>
      <c r="B71" s="4"/>
      <c r="C71" s="3"/>
      <c r="D71" s="4"/>
      <c r="E71" s="4"/>
      <c r="F71" s="4"/>
      <c r="G71" s="4"/>
      <c r="H71" s="4"/>
      <c r="I71" s="4"/>
      <c r="J71" s="4"/>
      <c r="K71" s="4"/>
    </row>
    <row r="72" spans="1:27" ht="24" customHeight="1">
      <c r="A72" s="7"/>
      <c r="B72" s="4"/>
      <c r="C72" s="3"/>
      <c r="D72" s="4"/>
      <c r="E72" s="4"/>
      <c r="F72" s="4"/>
      <c r="G72" s="9"/>
      <c r="H72" s="4"/>
      <c r="I72" s="4"/>
      <c r="J72" s="4"/>
      <c r="K72" s="10" t="s">
        <v>2</v>
      </c>
    </row>
    <row r="73" spans="1:27" ht="24" customHeight="1">
      <c r="A73" s="7"/>
      <c r="B73" s="4"/>
      <c r="C73" s="3"/>
      <c r="D73" s="4"/>
      <c r="E73" s="85" t="s">
        <v>3</v>
      </c>
      <c r="F73" s="85"/>
      <c r="G73" s="85"/>
      <c r="H73" s="1"/>
      <c r="I73" s="85" t="s">
        <v>4</v>
      </c>
      <c r="J73" s="85"/>
      <c r="K73" s="85"/>
    </row>
    <row r="74" spans="1:27" ht="24" customHeight="1">
      <c r="A74" s="11"/>
      <c r="B74" s="12"/>
      <c r="C74" s="13"/>
      <c r="D74" s="12"/>
      <c r="E74" s="14" t="s">
        <v>165</v>
      </c>
      <c r="F74" s="15"/>
      <c r="G74" s="14" t="s">
        <v>145</v>
      </c>
      <c r="H74" s="15"/>
      <c r="I74" s="14" t="s">
        <v>165</v>
      </c>
      <c r="J74" s="15"/>
      <c r="K74" s="14" t="s">
        <v>145</v>
      </c>
    </row>
    <row r="75" spans="1:27" ht="24" customHeight="1">
      <c r="A75" s="11"/>
      <c r="B75" s="12"/>
      <c r="C75" s="13"/>
      <c r="D75" s="12"/>
      <c r="E75" s="3" t="s">
        <v>6</v>
      </c>
      <c r="F75" s="16"/>
      <c r="G75" s="3" t="s">
        <v>7</v>
      </c>
      <c r="H75" s="17"/>
      <c r="I75" s="3" t="s">
        <v>6</v>
      </c>
      <c r="J75" s="16"/>
      <c r="K75" s="3" t="s">
        <v>7</v>
      </c>
    </row>
    <row r="76" spans="1:27" ht="24" customHeight="1">
      <c r="A76" s="11"/>
      <c r="B76" s="12"/>
      <c r="C76" s="13"/>
      <c r="D76" s="12"/>
      <c r="E76" s="3" t="s">
        <v>8</v>
      </c>
      <c r="F76" s="16"/>
      <c r="G76" s="3"/>
      <c r="H76" s="17"/>
      <c r="I76" s="3" t="s">
        <v>8</v>
      </c>
      <c r="J76" s="16"/>
      <c r="K76" s="3"/>
    </row>
    <row r="77" spans="1:27" ht="21.75" customHeight="1">
      <c r="A77" s="1" t="s">
        <v>50</v>
      </c>
      <c r="B77" s="12"/>
      <c r="C77" s="3"/>
      <c r="D77" s="12"/>
      <c r="E77" s="25"/>
      <c r="F77" s="25"/>
      <c r="G77" s="25"/>
      <c r="H77" s="25"/>
      <c r="I77" s="25"/>
      <c r="J77" s="25"/>
      <c r="K77" s="25"/>
    </row>
    <row r="78" spans="1:27" ht="21.75" customHeight="1">
      <c r="A78" s="11" t="s">
        <v>51</v>
      </c>
      <c r="B78" s="12"/>
      <c r="C78" s="18"/>
      <c r="D78" s="12"/>
      <c r="E78" s="25"/>
      <c r="F78" s="25"/>
      <c r="G78" s="25"/>
      <c r="H78" s="25"/>
      <c r="I78" s="25"/>
      <c r="J78" s="25"/>
      <c r="K78" s="25"/>
    </row>
    <row r="79" spans="1:27" ht="21.75" customHeight="1">
      <c r="A79" s="11" t="s">
        <v>52</v>
      </c>
      <c r="B79" s="19"/>
      <c r="C79" s="18"/>
      <c r="D79" s="12"/>
      <c r="E79" s="25"/>
      <c r="F79" s="25"/>
      <c r="G79" s="25"/>
      <c r="H79" s="25"/>
      <c r="I79" s="25"/>
      <c r="J79" s="25"/>
      <c r="K79" s="25"/>
    </row>
    <row r="80" spans="1:27" ht="21.75" customHeight="1" thickBot="1">
      <c r="A80" s="11" t="s">
        <v>53</v>
      </c>
      <c r="B80" s="8"/>
      <c r="C80" s="18"/>
      <c r="D80" s="12"/>
      <c r="E80" s="31">
        <v>700000</v>
      </c>
      <c r="F80" s="25"/>
      <c r="G80" s="31">
        <v>700000</v>
      </c>
      <c r="H80" s="25"/>
      <c r="I80" s="31">
        <v>700000</v>
      </c>
      <c r="J80" s="25"/>
      <c r="K80" s="31">
        <v>700000</v>
      </c>
    </row>
    <row r="81" spans="1:11" ht="21.75" customHeight="1" thickTop="1">
      <c r="A81" s="11" t="s">
        <v>54</v>
      </c>
      <c r="B81" s="19"/>
      <c r="C81" s="18"/>
      <c r="D81" s="12"/>
      <c r="E81" s="32"/>
      <c r="F81" s="32"/>
      <c r="G81" s="32"/>
      <c r="H81" s="32"/>
      <c r="I81" s="32"/>
      <c r="J81" s="32"/>
      <c r="K81" s="32"/>
    </row>
    <row r="82" spans="1:11" ht="21.75" customHeight="1">
      <c r="A82" s="11" t="s">
        <v>55</v>
      </c>
      <c r="B82" s="8"/>
      <c r="C82" s="3"/>
      <c r="D82" s="12"/>
      <c r="E82" s="25">
        <f>+'CE(Conso)'!C22</f>
        <v>700000</v>
      </c>
      <c r="F82" s="25"/>
      <c r="G82" s="25">
        <f>+'CE(Conso)'!C17</f>
        <v>700000</v>
      </c>
      <c r="H82" s="25"/>
      <c r="I82" s="12">
        <f>+'CE(Separate)'!D20</f>
        <v>700000</v>
      </c>
      <c r="J82" s="12"/>
      <c r="K82" s="25">
        <f>+'CE(Separate)'!D15</f>
        <v>700000</v>
      </c>
    </row>
    <row r="83" spans="1:11" ht="21.75" customHeight="1">
      <c r="A83" s="11" t="s">
        <v>56</v>
      </c>
      <c r="B83" s="8"/>
      <c r="C83" s="18"/>
      <c r="D83" s="12"/>
      <c r="E83" s="25">
        <f>+'CE(Conso)'!E22</f>
        <v>698535</v>
      </c>
      <c r="F83" s="25"/>
      <c r="G83" s="25">
        <f>+'CE(Conso)'!E17</f>
        <v>698535</v>
      </c>
      <c r="H83" s="25"/>
      <c r="I83" s="20">
        <f>+'CE(Separate)'!F20</f>
        <v>698535</v>
      </c>
      <c r="J83" s="25"/>
      <c r="K83" s="25">
        <f>+'CE(Separate)'!F15</f>
        <v>698535</v>
      </c>
    </row>
    <row r="84" spans="1:11" ht="21.75" customHeight="1">
      <c r="A84" s="11" t="s">
        <v>57</v>
      </c>
      <c r="B84" s="8"/>
      <c r="C84" s="3"/>
      <c r="D84" s="12"/>
    </row>
    <row r="85" spans="1:11" ht="21.75" customHeight="1">
      <c r="A85" s="11" t="s">
        <v>58</v>
      </c>
      <c r="B85" s="8"/>
      <c r="C85" s="3"/>
      <c r="D85" s="12"/>
      <c r="E85" s="25">
        <f>+'CE(Conso)'!G22</f>
        <v>-77880</v>
      </c>
      <c r="F85" s="25"/>
      <c r="G85" s="25">
        <f>+'CE(Conso)'!G17</f>
        <v>-77880</v>
      </c>
      <c r="H85" s="25"/>
      <c r="I85" s="29">
        <v>0</v>
      </c>
      <c r="J85" s="25"/>
      <c r="K85" s="20">
        <v>0</v>
      </c>
    </row>
    <row r="86" spans="1:11" ht="21.75" customHeight="1">
      <c r="A86" s="11" t="s">
        <v>59</v>
      </c>
      <c r="B86" s="8"/>
      <c r="C86" s="3"/>
      <c r="D86" s="12"/>
      <c r="E86" s="20"/>
    </row>
    <row r="87" spans="1:11" ht="21.75" customHeight="1">
      <c r="A87" s="11" t="s">
        <v>60</v>
      </c>
      <c r="B87" s="8"/>
      <c r="C87" s="18"/>
      <c r="D87" s="12"/>
      <c r="E87" s="25">
        <f>+'CE(Conso)'!I22</f>
        <v>51667</v>
      </c>
      <c r="F87" s="25"/>
      <c r="G87" s="25">
        <f>+'CE(Conso)'!I17</f>
        <v>51667</v>
      </c>
      <c r="H87" s="25"/>
      <c r="I87" s="25">
        <f>+'CE(Separate)'!H20</f>
        <v>40700</v>
      </c>
      <c r="J87" s="25"/>
      <c r="K87" s="25">
        <f>+'CE(Separate)'!H15</f>
        <v>40700</v>
      </c>
    </row>
    <row r="88" spans="1:11" ht="21.75" customHeight="1">
      <c r="A88" s="11" t="s">
        <v>61</v>
      </c>
      <c r="B88" s="19"/>
      <c r="C88" s="18"/>
      <c r="D88" s="12"/>
      <c r="E88" s="33">
        <f>+'CE(Conso)'!K22</f>
        <v>538044</v>
      </c>
      <c r="F88" s="25"/>
      <c r="G88" s="33">
        <f>+'CE(Conso)'!K17</f>
        <v>533827</v>
      </c>
      <c r="H88" s="25"/>
      <c r="I88" s="33">
        <f>+'CE(Separate)'!J20</f>
        <v>71522</v>
      </c>
      <c r="J88" s="25"/>
      <c r="K88" s="33">
        <f>+'CE(Separate)'!J15</f>
        <v>98848</v>
      </c>
    </row>
    <row r="89" spans="1:11" ht="21.75" customHeight="1">
      <c r="A89" s="1" t="s">
        <v>62</v>
      </c>
      <c r="B89" s="19"/>
      <c r="C89" s="3"/>
      <c r="D89" s="12"/>
      <c r="E89" s="21">
        <f>SUM(E82:E88)</f>
        <v>1910366</v>
      </c>
      <c r="F89" s="20"/>
      <c r="G89" s="21">
        <f>SUM(G82:G88)</f>
        <v>1906149</v>
      </c>
      <c r="H89" s="20"/>
      <c r="I89" s="21">
        <f>SUM(I82:I88)</f>
        <v>1510757</v>
      </c>
      <c r="J89" s="20"/>
      <c r="K89" s="21">
        <f>SUM(K82:K88)</f>
        <v>1538083</v>
      </c>
    </row>
    <row r="90" spans="1:11" ht="21.75" customHeight="1" thickBot="1">
      <c r="A90" s="1" t="s">
        <v>63</v>
      </c>
      <c r="B90" s="12"/>
      <c r="C90" s="3"/>
      <c r="D90" s="12"/>
      <c r="E90" s="30">
        <f>SUM(E89,E66)</f>
        <v>8868248</v>
      </c>
      <c r="F90" s="20"/>
      <c r="G90" s="30">
        <f>SUM(G89,G66)</f>
        <v>8227881</v>
      </c>
      <c r="H90" s="20"/>
      <c r="I90" s="30">
        <f>SUM(I89,I66)</f>
        <v>5592292</v>
      </c>
      <c r="J90" s="20"/>
      <c r="K90" s="30">
        <f>SUM(K89,K66)</f>
        <v>5527315</v>
      </c>
    </row>
    <row r="91" spans="1:11" ht="21.75" customHeight="1" thickTop="1">
      <c r="A91" s="11"/>
      <c r="B91" s="12"/>
      <c r="C91" s="3"/>
      <c r="D91" s="12"/>
      <c r="E91" s="20">
        <f>E90-E32</f>
        <v>0</v>
      </c>
      <c r="F91" s="32"/>
      <c r="G91" s="20">
        <f>G90-G32</f>
        <v>0</v>
      </c>
      <c r="H91" s="32"/>
      <c r="I91" s="20">
        <f>I90-I32</f>
        <v>0</v>
      </c>
      <c r="J91" s="32"/>
      <c r="K91" s="20">
        <f>K90-K32</f>
        <v>0</v>
      </c>
    </row>
    <row r="92" spans="1:11" ht="24" customHeight="1">
      <c r="A92" s="24" t="s">
        <v>32</v>
      </c>
      <c r="B92" s="19"/>
      <c r="C92" s="34"/>
      <c r="D92" s="12"/>
      <c r="E92" s="12"/>
      <c r="F92" s="12"/>
      <c r="G92" s="12"/>
      <c r="H92" s="12"/>
      <c r="I92" s="12"/>
      <c r="J92" s="12"/>
      <c r="K92" s="12"/>
    </row>
    <row r="93" spans="1:11" ht="24" customHeight="1">
      <c r="A93" s="24"/>
      <c r="B93" s="19"/>
      <c r="C93" s="34"/>
      <c r="D93" s="12"/>
      <c r="E93" s="12"/>
      <c r="F93" s="12"/>
      <c r="G93" s="12"/>
      <c r="H93" s="12"/>
      <c r="I93" s="12"/>
      <c r="J93" s="12"/>
      <c r="K93" s="12"/>
    </row>
    <row r="96" spans="1:11" ht="24" customHeight="1">
      <c r="A96" s="35"/>
      <c r="B96" s="35"/>
      <c r="C96" s="35"/>
    </row>
    <row r="98" spans="1:7" ht="24" customHeight="1">
      <c r="E98" s="84" t="s">
        <v>64</v>
      </c>
      <c r="F98" s="84"/>
      <c r="G98" s="84"/>
    </row>
    <row r="99" spans="1:7" ht="24" customHeight="1">
      <c r="A99" s="35"/>
      <c r="B99" s="35"/>
      <c r="C99" s="35"/>
    </row>
  </sheetData>
  <mergeCells count="7">
    <mergeCell ref="E98:G98"/>
    <mergeCell ref="I39:K39"/>
    <mergeCell ref="E73:G73"/>
    <mergeCell ref="I73:K73"/>
    <mergeCell ref="E5:G5"/>
    <mergeCell ref="I5:K5"/>
    <mergeCell ref="E39:G39"/>
  </mergeCells>
  <printOptions horizontalCentered="1"/>
  <pageMargins left="0.63" right="0.19685039370078741" top="0.78740157480314965" bottom="0.19685039370078741" header="0.31496062992125984" footer="0.31496062992125984"/>
  <pageSetup paperSize="9" scale="70" fitToHeight="9" orientation="portrait" r:id="rId1"/>
  <rowBreaks count="3" manualBreakCount="3">
    <brk id="34" max="16383" man="1"/>
    <brk id="68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496FF-D7DB-4F66-859C-E94292B98BF9}">
  <dimension ref="A1:AE77"/>
  <sheetViews>
    <sheetView view="pageBreakPreview" zoomScale="70" zoomScaleNormal="61" zoomScaleSheetLayoutView="70" workbookViewId="0">
      <selection activeCell="E73" sqref="E73"/>
    </sheetView>
  </sheetViews>
  <sheetFormatPr defaultColWidth="9.28515625" defaultRowHeight="24" customHeight="1"/>
  <cols>
    <col min="1" max="1" width="43.42578125" style="6" customWidth="1"/>
    <col min="2" max="2" width="9.28515625" style="6" customWidth="1"/>
    <col min="3" max="3" width="6.28515625" style="6" customWidth="1"/>
    <col min="4" max="4" width="1.7109375" style="6" customWidth="1"/>
    <col min="5" max="5" width="16.7109375" style="6" customWidth="1"/>
    <col min="6" max="6" width="1.7109375" style="6" customWidth="1"/>
    <col min="7" max="7" width="16.7109375" style="6" customWidth="1"/>
    <col min="8" max="8" width="1.7109375" style="6" customWidth="1"/>
    <col min="9" max="9" width="16.7109375" style="6" customWidth="1"/>
    <col min="10" max="10" width="1.7109375" style="6" customWidth="1"/>
    <col min="11" max="11" width="16.7109375" style="6" customWidth="1"/>
    <col min="12" max="28" width="9.28515625" style="6"/>
    <col min="29" max="29" width="10.7109375" style="6" bestFit="1" customWidth="1"/>
    <col min="30" max="16384" width="9.28515625" style="6"/>
  </cols>
  <sheetData>
    <row r="1" spans="1:31" ht="24" customHeight="1">
      <c r="K1" s="25" t="s">
        <v>65</v>
      </c>
    </row>
    <row r="2" spans="1:31" ht="24" customHeight="1">
      <c r="A2" s="1" t="s">
        <v>0</v>
      </c>
      <c r="B2" s="2"/>
      <c r="C2" s="3"/>
      <c r="D2" s="4"/>
      <c r="E2" s="4"/>
      <c r="F2" s="4"/>
      <c r="G2" s="5"/>
      <c r="H2" s="4"/>
      <c r="I2" s="4"/>
      <c r="J2" s="4"/>
      <c r="K2" s="5"/>
    </row>
    <row r="3" spans="1:31" ht="24" customHeight="1">
      <c r="A3" s="1" t="s">
        <v>66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31" ht="24" customHeight="1">
      <c r="A4" s="7" t="s">
        <v>178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31" ht="24" customHeight="1">
      <c r="A5" s="8"/>
      <c r="B5" s="4"/>
      <c r="C5" s="3"/>
      <c r="D5" s="4"/>
      <c r="E5" s="4"/>
      <c r="F5" s="4"/>
      <c r="G5" s="9"/>
      <c r="H5" s="4"/>
      <c r="I5" s="4"/>
      <c r="J5" s="4"/>
      <c r="K5" s="36" t="s">
        <v>67</v>
      </c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31" ht="24" customHeight="1">
      <c r="A6" s="8"/>
      <c r="B6" s="4"/>
      <c r="C6" s="3"/>
      <c r="D6" s="4"/>
      <c r="E6" s="85" t="s">
        <v>3</v>
      </c>
      <c r="F6" s="85"/>
      <c r="G6" s="85"/>
      <c r="H6" s="1"/>
      <c r="I6" s="85" t="s">
        <v>4</v>
      </c>
      <c r="J6" s="85"/>
      <c r="K6" s="85"/>
    </row>
    <row r="7" spans="1:31" ht="24" customHeight="1">
      <c r="A7" s="8"/>
      <c r="B7" s="4"/>
      <c r="C7" s="13"/>
      <c r="D7" s="4"/>
      <c r="E7" s="14">
        <v>2025</v>
      </c>
      <c r="F7" s="14"/>
      <c r="G7" s="14">
        <v>2024</v>
      </c>
      <c r="H7" s="38"/>
      <c r="I7" s="14">
        <v>2025</v>
      </c>
      <c r="J7" s="14"/>
      <c r="K7" s="14">
        <v>2024</v>
      </c>
    </row>
    <row r="8" spans="1:31" ht="24" customHeight="1">
      <c r="A8" s="1" t="s">
        <v>68</v>
      </c>
      <c r="B8" s="4"/>
      <c r="C8" s="13"/>
      <c r="D8" s="4"/>
      <c r="E8" s="14"/>
      <c r="F8" s="14"/>
      <c r="G8" s="14"/>
      <c r="H8" s="38"/>
      <c r="I8" s="14"/>
      <c r="J8" s="14"/>
      <c r="K8" s="34"/>
    </row>
    <row r="9" spans="1:31" ht="24" customHeight="1">
      <c r="A9" s="1" t="s">
        <v>69</v>
      </c>
      <c r="B9" s="4"/>
      <c r="C9" s="3"/>
      <c r="D9" s="4"/>
      <c r="E9" s="26"/>
      <c r="F9" s="38"/>
      <c r="G9" s="26"/>
      <c r="H9" s="1"/>
      <c r="I9" s="26"/>
      <c r="J9" s="38"/>
      <c r="K9" s="26"/>
    </row>
    <row r="10" spans="1:31" ht="24" customHeight="1">
      <c r="A10" s="11" t="s">
        <v>70</v>
      </c>
      <c r="B10" s="12"/>
      <c r="C10" s="13"/>
      <c r="D10" s="12"/>
      <c r="E10" s="20"/>
      <c r="F10" s="20"/>
      <c r="G10" s="20"/>
      <c r="H10" s="20"/>
      <c r="I10" s="20"/>
      <c r="J10" s="20"/>
      <c r="K10" s="20"/>
      <c r="M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31" ht="24" customHeight="1">
      <c r="A11" s="11" t="s">
        <v>71</v>
      </c>
      <c r="B11" s="12"/>
      <c r="C11" s="18"/>
      <c r="D11" s="12"/>
      <c r="E11" s="20">
        <v>1102704</v>
      </c>
      <c r="F11" s="20"/>
      <c r="G11" s="20">
        <v>1268249</v>
      </c>
      <c r="H11" s="20"/>
      <c r="I11" s="20">
        <v>573815</v>
      </c>
      <c r="J11" s="20"/>
      <c r="K11" s="20">
        <v>695606</v>
      </c>
      <c r="M11" s="29"/>
      <c r="U11" s="29"/>
      <c r="V11" s="29"/>
      <c r="W11" s="29"/>
      <c r="X11" s="29"/>
      <c r="Y11" s="29"/>
      <c r="Z11" s="29"/>
      <c r="AA11" s="29"/>
    </row>
    <row r="12" spans="1:31" ht="24" customHeight="1">
      <c r="A12" s="11" t="s">
        <v>72</v>
      </c>
      <c r="B12" s="12"/>
      <c r="C12" s="18"/>
      <c r="D12" s="12"/>
      <c r="E12" s="20">
        <v>6760</v>
      </c>
      <c r="F12" s="20"/>
      <c r="G12" s="20">
        <v>5441</v>
      </c>
      <c r="H12" s="20"/>
      <c r="I12" s="20">
        <v>7411</v>
      </c>
      <c r="J12" s="20"/>
      <c r="K12" s="20">
        <v>8590</v>
      </c>
      <c r="M12" s="29"/>
      <c r="U12" s="29"/>
      <c r="V12" s="29"/>
      <c r="W12" s="29"/>
      <c r="X12" s="29"/>
      <c r="Y12" s="29"/>
      <c r="Z12" s="29"/>
      <c r="AA12" s="29"/>
    </row>
    <row r="13" spans="1:31" ht="24" customHeight="1">
      <c r="A13" s="11" t="s">
        <v>73</v>
      </c>
      <c r="B13" s="19"/>
      <c r="C13" s="18"/>
      <c r="D13" s="12"/>
      <c r="E13" s="20">
        <v>8881</v>
      </c>
      <c r="F13" s="20"/>
      <c r="G13" s="20">
        <v>4078</v>
      </c>
      <c r="H13" s="20"/>
      <c r="I13" s="20">
        <v>17043</v>
      </c>
      <c r="J13" s="20"/>
      <c r="K13" s="20">
        <v>2539</v>
      </c>
      <c r="M13" s="29"/>
      <c r="U13" s="29"/>
      <c r="V13" s="29"/>
      <c r="W13" s="29"/>
      <c r="X13" s="29"/>
      <c r="Y13" s="29"/>
      <c r="Z13" s="29"/>
      <c r="AA13" s="29"/>
    </row>
    <row r="14" spans="1:31" ht="24" customHeight="1">
      <c r="A14" s="1" t="s">
        <v>74</v>
      </c>
      <c r="B14" s="19"/>
      <c r="C14" s="18"/>
      <c r="D14" s="12"/>
      <c r="E14" s="21">
        <f>SUM(E10:E13)</f>
        <v>1118345</v>
      </c>
      <c r="F14" s="20"/>
      <c r="G14" s="21">
        <f>SUM(G10:G13)</f>
        <v>1277768</v>
      </c>
      <c r="H14" s="20"/>
      <c r="I14" s="21">
        <f>SUM(I10:I13)</f>
        <v>598269</v>
      </c>
      <c r="J14" s="20"/>
      <c r="K14" s="21">
        <f>SUM(K10:K13)</f>
        <v>706735</v>
      </c>
      <c r="M14" s="29"/>
      <c r="U14" s="29"/>
      <c r="V14" s="29"/>
      <c r="W14" s="29"/>
      <c r="X14" s="29"/>
      <c r="Y14" s="29"/>
      <c r="Z14" s="29"/>
      <c r="AA14" s="29"/>
    </row>
    <row r="15" spans="1:31" ht="24" customHeight="1">
      <c r="A15" s="1" t="s">
        <v>75</v>
      </c>
      <c r="B15" s="19"/>
      <c r="C15" s="18"/>
      <c r="D15" s="12"/>
      <c r="E15" s="20"/>
      <c r="F15" s="20"/>
      <c r="G15" s="20"/>
      <c r="H15" s="20"/>
      <c r="I15" s="20"/>
      <c r="J15" s="20"/>
      <c r="K15" s="20"/>
      <c r="M15" s="29"/>
      <c r="U15" s="29"/>
      <c r="V15" s="29"/>
      <c r="W15" s="29"/>
      <c r="X15" s="29"/>
      <c r="Y15" s="29"/>
      <c r="Z15" s="29"/>
      <c r="AA15" s="29"/>
    </row>
    <row r="16" spans="1:31" ht="24" customHeight="1">
      <c r="A16" s="11" t="s">
        <v>76</v>
      </c>
      <c r="B16" s="19"/>
      <c r="C16" s="18"/>
      <c r="D16" s="12"/>
      <c r="E16" s="20"/>
      <c r="F16" s="20"/>
      <c r="G16" s="20"/>
      <c r="H16" s="20"/>
      <c r="I16" s="20"/>
      <c r="J16" s="20"/>
      <c r="K16" s="20"/>
      <c r="M16" s="29"/>
      <c r="U16" s="29"/>
      <c r="V16" s="29"/>
      <c r="W16" s="29"/>
      <c r="X16" s="29"/>
      <c r="Y16" s="29"/>
      <c r="Z16" s="29"/>
      <c r="AA16" s="29"/>
    </row>
    <row r="17" spans="1:27" ht="24" customHeight="1">
      <c r="A17" s="11" t="s">
        <v>77</v>
      </c>
      <c r="B17" s="19"/>
      <c r="C17" s="18"/>
      <c r="D17" s="12"/>
      <c r="E17" s="20">
        <v>1001256</v>
      </c>
      <c r="F17" s="20"/>
      <c r="G17" s="20">
        <v>1168389</v>
      </c>
      <c r="H17" s="20"/>
      <c r="I17" s="20">
        <v>536434</v>
      </c>
      <c r="J17" s="20"/>
      <c r="K17" s="20">
        <v>646742</v>
      </c>
      <c r="M17" s="29"/>
      <c r="U17" s="29"/>
      <c r="V17" s="29"/>
      <c r="W17" s="29"/>
      <c r="X17" s="29"/>
      <c r="Y17" s="29"/>
      <c r="Z17" s="29"/>
      <c r="AA17" s="29"/>
    </row>
    <row r="18" spans="1:27" ht="24" customHeight="1">
      <c r="A18" s="11" t="s">
        <v>166</v>
      </c>
      <c r="B18" s="19"/>
      <c r="C18" s="18"/>
      <c r="D18" s="12"/>
      <c r="E18" s="20">
        <v>4681</v>
      </c>
      <c r="F18" s="20"/>
      <c r="G18" s="20">
        <v>3632</v>
      </c>
      <c r="H18" s="20"/>
      <c r="I18" s="20">
        <v>4515</v>
      </c>
      <c r="J18" s="20"/>
      <c r="K18" s="20">
        <v>4362</v>
      </c>
      <c r="M18" s="29"/>
      <c r="U18" s="29"/>
      <c r="V18" s="29"/>
      <c r="W18" s="29"/>
      <c r="X18" s="29"/>
      <c r="Y18" s="29"/>
      <c r="Z18" s="29"/>
      <c r="AA18" s="29"/>
    </row>
    <row r="19" spans="1:27" ht="24" customHeight="1">
      <c r="A19" s="11" t="s">
        <v>78</v>
      </c>
      <c r="B19" s="8"/>
      <c r="C19" s="18"/>
      <c r="D19" s="12"/>
      <c r="E19" s="20">
        <v>96393</v>
      </c>
      <c r="F19" s="20"/>
      <c r="G19" s="20">
        <v>83257</v>
      </c>
      <c r="H19" s="20"/>
      <c r="I19" s="20">
        <v>59568</v>
      </c>
      <c r="J19" s="20"/>
      <c r="K19" s="20">
        <v>58430</v>
      </c>
      <c r="M19" s="29"/>
      <c r="U19" s="29"/>
      <c r="V19" s="29"/>
      <c r="W19" s="29"/>
      <c r="X19" s="29"/>
      <c r="Y19" s="29"/>
      <c r="Z19" s="29"/>
      <c r="AA19" s="29"/>
    </row>
    <row r="20" spans="1:27" ht="24" customHeight="1">
      <c r="A20" s="1" t="s">
        <v>79</v>
      </c>
      <c r="B20" s="12"/>
      <c r="C20" s="18"/>
      <c r="D20" s="12"/>
      <c r="E20" s="21">
        <f>SUM(E16:E19)</f>
        <v>1102330</v>
      </c>
      <c r="F20" s="20"/>
      <c r="G20" s="21">
        <f>SUM(G16:G19)</f>
        <v>1255278</v>
      </c>
      <c r="H20" s="20"/>
      <c r="I20" s="21">
        <f>SUM(I16:I19)</f>
        <v>600517</v>
      </c>
      <c r="J20" s="20"/>
      <c r="K20" s="21">
        <f>SUM(K16:K19)</f>
        <v>709534</v>
      </c>
      <c r="M20" s="29"/>
      <c r="U20" s="29"/>
      <c r="V20" s="29"/>
      <c r="W20" s="29"/>
      <c r="X20" s="29"/>
      <c r="Y20" s="29"/>
      <c r="Z20" s="29"/>
      <c r="AA20" s="29"/>
    </row>
    <row r="21" spans="1:27" ht="24" customHeight="1">
      <c r="A21" s="1" t="s">
        <v>155</v>
      </c>
      <c r="B21" s="12"/>
      <c r="C21" s="18"/>
      <c r="D21" s="12"/>
      <c r="E21" s="39">
        <f>E14-E20</f>
        <v>16015</v>
      </c>
      <c r="F21" s="20"/>
      <c r="G21" s="39">
        <f>G14-G20</f>
        <v>22490</v>
      </c>
      <c r="H21" s="20"/>
      <c r="I21" s="39">
        <f>I14-I20</f>
        <v>-2248</v>
      </c>
      <c r="J21" s="20"/>
      <c r="K21" s="39">
        <f>K14-K20</f>
        <v>-2799</v>
      </c>
      <c r="M21" s="29"/>
      <c r="U21" s="29"/>
      <c r="V21" s="29"/>
      <c r="W21" s="29"/>
      <c r="X21" s="29"/>
      <c r="Y21" s="29"/>
      <c r="Z21" s="29"/>
      <c r="AA21" s="29"/>
    </row>
    <row r="22" spans="1:27" ht="24" customHeight="1">
      <c r="A22" s="11" t="s">
        <v>80</v>
      </c>
      <c r="B22" s="12"/>
      <c r="C22" s="18"/>
      <c r="D22" s="12"/>
      <c r="E22" s="20">
        <v>1611</v>
      </c>
      <c r="F22" s="20"/>
      <c r="G22" s="20">
        <v>2046</v>
      </c>
      <c r="H22" s="20"/>
      <c r="I22" s="20">
        <v>2305</v>
      </c>
      <c r="J22" s="20"/>
      <c r="K22" s="20">
        <v>3006</v>
      </c>
      <c r="M22" s="29"/>
      <c r="U22" s="29"/>
      <c r="V22" s="29"/>
      <c r="W22" s="29"/>
      <c r="X22" s="29"/>
      <c r="Y22" s="29"/>
      <c r="Z22" s="29"/>
      <c r="AA22" s="29"/>
    </row>
    <row r="23" spans="1:27" ht="24" customHeight="1">
      <c r="A23" s="11" t="s">
        <v>81</v>
      </c>
      <c r="B23" s="12"/>
      <c r="C23" s="18"/>
      <c r="D23" s="12"/>
      <c r="E23" s="20">
        <v>-1416</v>
      </c>
      <c r="F23" s="20"/>
      <c r="G23" s="20">
        <v>-1519</v>
      </c>
      <c r="H23" s="20"/>
      <c r="I23" s="20">
        <v>-2309</v>
      </c>
      <c r="J23" s="20"/>
      <c r="K23" s="20">
        <v>-1093</v>
      </c>
      <c r="M23" s="29"/>
      <c r="U23" s="29"/>
      <c r="V23" s="29"/>
      <c r="W23" s="29"/>
      <c r="X23" s="29"/>
      <c r="Y23" s="29"/>
      <c r="Z23" s="29"/>
      <c r="AA23" s="29"/>
    </row>
    <row r="24" spans="1:27" ht="24" customHeight="1">
      <c r="A24" s="1" t="s">
        <v>198</v>
      </c>
      <c r="B24" s="12"/>
      <c r="C24" s="18"/>
      <c r="D24" s="12"/>
      <c r="E24" s="39">
        <f>SUM(E21:E23)</f>
        <v>16210</v>
      </c>
      <c r="F24" s="20"/>
      <c r="G24" s="39">
        <f>SUM(G21:G23)</f>
        <v>23017</v>
      </c>
      <c r="H24" s="20"/>
      <c r="I24" s="39">
        <f>SUM(I21:I23)</f>
        <v>-2252</v>
      </c>
      <c r="J24" s="20"/>
      <c r="K24" s="39">
        <f>SUM(K21:K23)</f>
        <v>-886</v>
      </c>
      <c r="M24" s="29"/>
      <c r="U24" s="29"/>
      <c r="V24" s="29"/>
      <c r="W24" s="29"/>
      <c r="X24" s="29"/>
      <c r="Y24" s="29"/>
      <c r="Z24" s="29"/>
      <c r="AA24" s="29"/>
    </row>
    <row r="25" spans="1:27" ht="24" customHeight="1">
      <c r="A25" s="11" t="s">
        <v>199</v>
      </c>
      <c r="B25" s="12"/>
      <c r="C25" s="18"/>
      <c r="D25" s="12"/>
      <c r="E25" s="20">
        <v>-1875</v>
      </c>
      <c r="F25" s="20"/>
      <c r="G25" s="20">
        <v>-2545</v>
      </c>
      <c r="H25" s="20"/>
      <c r="I25" s="20">
        <v>324</v>
      </c>
      <c r="J25" s="20"/>
      <c r="K25" s="20">
        <v>-242</v>
      </c>
      <c r="M25" s="29"/>
      <c r="U25" s="29"/>
      <c r="V25" s="29"/>
      <c r="W25" s="29"/>
      <c r="X25" s="29"/>
      <c r="Y25" s="29"/>
      <c r="Z25" s="29"/>
      <c r="AA25" s="29"/>
    </row>
    <row r="26" spans="1:27" ht="24" customHeight="1">
      <c r="A26" s="1" t="s">
        <v>161</v>
      </c>
      <c r="B26" s="12"/>
      <c r="C26" s="18"/>
      <c r="D26" s="12"/>
      <c r="E26" s="21">
        <f>SUM(E24:E25)</f>
        <v>14335</v>
      </c>
      <c r="F26" s="20"/>
      <c r="G26" s="21">
        <f>SUM(G24:G25)</f>
        <v>20472</v>
      </c>
      <c r="H26" s="20"/>
      <c r="I26" s="21">
        <f>SUM(I24:I25)</f>
        <v>-1928</v>
      </c>
      <c r="J26" s="20"/>
      <c r="K26" s="21">
        <f>SUM(K24:K25)</f>
        <v>-1128</v>
      </c>
      <c r="M26" s="29"/>
      <c r="U26" s="29"/>
      <c r="V26" s="29"/>
      <c r="W26" s="29"/>
      <c r="X26" s="29"/>
      <c r="Y26" s="29"/>
      <c r="Z26" s="29"/>
      <c r="AA26" s="29"/>
    </row>
    <row r="27" spans="1:27" ht="24" customHeight="1">
      <c r="A27" s="11"/>
      <c r="B27" s="8"/>
      <c r="C27" s="18"/>
      <c r="D27" s="12"/>
      <c r="E27" s="20"/>
      <c r="F27" s="20"/>
      <c r="G27" s="20"/>
      <c r="H27" s="20"/>
      <c r="I27" s="20"/>
      <c r="J27" s="20"/>
      <c r="K27" s="20"/>
      <c r="U27" s="29"/>
      <c r="V27" s="29"/>
      <c r="W27" s="29"/>
      <c r="X27" s="29"/>
      <c r="Y27" s="29"/>
      <c r="Z27" s="29"/>
      <c r="AA27" s="29"/>
    </row>
    <row r="28" spans="1:27" ht="24" customHeight="1">
      <c r="A28" s="40" t="s">
        <v>82</v>
      </c>
      <c r="B28" s="8"/>
      <c r="C28" s="18"/>
      <c r="D28" s="12"/>
      <c r="E28" s="20"/>
      <c r="F28" s="20"/>
      <c r="G28" s="20"/>
      <c r="H28" s="20"/>
      <c r="I28" s="20"/>
      <c r="J28" s="20"/>
      <c r="K28" s="20"/>
      <c r="U28" s="29"/>
      <c r="V28" s="29"/>
      <c r="W28" s="29"/>
      <c r="X28" s="29"/>
      <c r="Y28" s="29"/>
      <c r="Z28" s="29"/>
      <c r="AA28" s="29"/>
    </row>
    <row r="29" spans="1:27" ht="24" customHeight="1">
      <c r="A29" s="40" t="s">
        <v>83</v>
      </c>
      <c r="B29" s="8"/>
      <c r="C29" s="18"/>
      <c r="D29" s="12"/>
      <c r="E29" s="22">
        <v>0</v>
      </c>
      <c r="F29" s="20"/>
      <c r="G29" s="22">
        <v>0</v>
      </c>
      <c r="H29" s="20"/>
      <c r="I29" s="22">
        <v>0</v>
      </c>
      <c r="J29" s="20"/>
      <c r="K29" s="22">
        <v>0</v>
      </c>
      <c r="U29" s="29"/>
      <c r="V29" s="29"/>
      <c r="W29" s="29"/>
      <c r="X29" s="29"/>
      <c r="Y29" s="29"/>
      <c r="Z29" s="29"/>
      <c r="AA29" s="29"/>
    </row>
    <row r="30" spans="1:27" ht="24" customHeight="1">
      <c r="A30" s="11"/>
      <c r="B30" s="8"/>
      <c r="C30" s="18"/>
      <c r="D30" s="12"/>
      <c r="E30" s="20"/>
      <c r="F30" s="20"/>
      <c r="G30" s="20"/>
      <c r="H30" s="20"/>
      <c r="I30" s="20"/>
      <c r="J30" s="20"/>
      <c r="K30" s="20"/>
      <c r="U30" s="29"/>
      <c r="V30" s="29"/>
      <c r="W30" s="29"/>
      <c r="X30" s="29"/>
      <c r="Y30" s="29"/>
      <c r="Z30" s="29"/>
      <c r="AA30" s="29"/>
    </row>
    <row r="31" spans="1:27" ht="24" customHeight="1" thickBot="1">
      <c r="A31" s="40" t="s">
        <v>84</v>
      </c>
      <c r="B31" s="8"/>
      <c r="C31" s="18"/>
      <c r="D31" s="12"/>
      <c r="E31" s="30">
        <f>+E26+E29</f>
        <v>14335</v>
      </c>
      <c r="F31" s="20"/>
      <c r="G31" s="30">
        <f>+G26+G29</f>
        <v>20472</v>
      </c>
      <c r="H31" s="20"/>
      <c r="I31" s="30">
        <f>+I26+I29</f>
        <v>-1928</v>
      </c>
      <c r="J31" s="20"/>
      <c r="K31" s="30">
        <f>+K26+K29</f>
        <v>-1128</v>
      </c>
      <c r="U31" s="29"/>
      <c r="V31" s="29"/>
      <c r="W31" s="29"/>
      <c r="X31" s="29"/>
      <c r="Y31" s="29"/>
      <c r="Z31" s="29"/>
      <c r="AA31" s="29"/>
    </row>
    <row r="32" spans="1:27" ht="24" customHeight="1" thickTop="1">
      <c r="A32" s="40"/>
      <c r="B32" s="8"/>
      <c r="C32" s="18"/>
      <c r="D32" s="12"/>
      <c r="E32" s="20"/>
      <c r="F32" s="20"/>
      <c r="G32" s="20"/>
      <c r="H32" s="20"/>
      <c r="I32" s="20"/>
      <c r="J32" s="20"/>
      <c r="K32" s="20"/>
      <c r="U32" s="29"/>
      <c r="V32" s="29"/>
      <c r="W32" s="29"/>
      <c r="X32" s="29"/>
      <c r="Y32" s="29"/>
      <c r="Z32" s="29"/>
      <c r="AA32" s="29"/>
    </row>
    <row r="33" spans="1:27" ht="24" customHeight="1">
      <c r="A33" s="41" t="s">
        <v>162</v>
      </c>
      <c r="B33" s="8"/>
      <c r="C33" s="18"/>
      <c r="D33" s="12"/>
      <c r="E33" s="20"/>
      <c r="F33" s="20"/>
      <c r="G33" s="20"/>
      <c r="H33" s="20"/>
      <c r="I33" s="20"/>
      <c r="J33" s="20"/>
      <c r="K33" s="20"/>
      <c r="U33" s="29"/>
      <c r="V33" s="29"/>
      <c r="W33" s="29"/>
      <c r="X33" s="29"/>
      <c r="Y33" s="29"/>
      <c r="Z33" s="29"/>
      <c r="AA33" s="29"/>
    </row>
    <row r="34" spans="1:27" ht="24" customHeight="1" thickBot="1">
      <c r="A34" s="42" t="s">
        <v>163</v>
      </c>
      <c r="B34" s="8"/>
      <c r="C34" s="18"/>
      <c r="D34" s="12"/>
      <c r="E34" s="43">
        <f>E26/700000</f>
        <v>2.0478571428571429E-2</v>
      </c>
      <c r="F34" s="20"/>
      <c r="G34" s="43">
        <f>G26/700000</f>
        <v>2.9245714285714285E-2</v>
      </c>
      <c r="H34" s="20"/>
      <c r="I34" s="56">
        <f>I26/700000</f>
        <v>-2.7542857142857143E-3</v>
      </c>
      <c r="J34" s="20"/>
      <c r="K34" s="56">
        <f>K26/700000</f>
        <v>-1.6114285714285714E-3</v>
      </c>
      <c r="U34" s="29"/>
      <c r="V34" s="29"/>
      <c r="W34" s="29"/>
      <c r="X34" s="29"/>
      <c r="Y34" s="29"/>
      <c r="Z34" s="29"/>
      <c r="AA34" s="29"/>
    </row>
    <row r="35" spans="1:27" ht="24" customHeight="1" thickTop="1">
      <c r="A35" s="42"/>
      <c r="B35" s="8"/>
      <c r="C35" s="18"/>
      <c r="D35" s="12"/>
      <c r="E35" s="20"/>
      <c r="F35" s="20"/>
      <c r="G35" s="20"/>
      <c r="H35" s="20"/>
      <c r="I35" s="20"/>
      <c r="J35" s="20"/>
      <c r="K35" s="20"/>
    </row>
    <row r="36" spans="1:27" ht="24" customHeight="1">
      <c r="A36" s="24" t="s">
        <v>32</v>
      </c>
      <c r="B36" s="8"/>
      <c r="C36" s="18"/>
      <c r="D36" s="12"/>
      <c r="E36" s="20"/>
      <c r="F36" s="20"/>
      <c r="G36" s="20"/>
      <c r="H36" s="20"/>
      <c r="I36" s="20"/>
      <c r="J36" s="20"/>
      <c r="K36" s="20"/>
    </row>
    <row r="37" spans="1:27" ht="24" customHeight="1">
      <c r="K37" s="25" t="s">
        <v>65</v>
      </c>
    </row>
    <row r="38" spans="1:27" ht="24" customHeight="1">
      <c r="A38" s="1" t="s">
        <v>0</v>
      </c>
      <c r="B38" s="2"/>
      <c r="C38" s="3"/>
      <c r="D38" s="4"/>
      <c r="E38" s="4"/>
      <c r="F38" s="4"/>
      <c r="G38" s="5"/>
      <c r="H38" s="4"/>
      <c r="I38" s="4"/>
      <c r="J38" s="4"/>
      <c r="K38" s="5"/>
    </row>
    <row r="39" spans="1:27" ht="24" customHeight="1">
      <c r="A39" s="1" t="s">
        <v>66</v>
      </c>
      <c r="B39" s="4"/>
      <c r="C39" s="3"/>
      <c r="D39" s="4"/>
      <c r="E39" s="4"/>
      <c r="F39" s="4"/>
      <c r="G39" s="4"/>
      <c r="H39" s="4"/>
      <c r="I39" s="4"/>
      <c r="J39" s="4"/>
      <c r="K39" s="4"/>
    </row>
    <row r="40" spans="1:27" ht="24" customHeight="1">
      <c r="A40" s="7" t="s">
        <v>179</v>
      </c>
      <c r="B40" s="4"/>
      <c r="C40" s="3"/>
      <c r="D40" s="4"/>
      <c r="E40" s="4"/>
      <c r="F40" s="4"/>
      <c r="G40" s="4"/>
      <c r="H40" s="4"/>
      <c r="I40" s="4"/>
      <c r="J40" s="4"/>
      <c r="K40" s="4"/>
    </row>
    <row r="41" spans="1:27" ht="24" customHeight="1">
      <c r="A41" s="8"/>
      <c r="B41" s="4"/>
      <c r="C41" s="3"/>
      <c r="D41" s="4"/>
      <c r="E41" s="4"/>
      <c r="F41" s="4"/>
      <c r="G41" s="9"/>
      <c r="H41" s="4"/>
      <c r="I41" s="4"/>
      <c r="J41" s="4"/>
      <c r="K41" s="36" t="s">
        <v>67</v>
      </c>
    </row>
    <row r="42" spans="1:27" ht="24" customHeight="1">
      <c r="A42" s="8"/>
      <c r="B42" s="4"/>
      <c r="C42" s="3"/>
      <c r="D42" s="4"/>
      <c r="E42" s="85" t="s">
        <v>3</v>
      </c>
      <c r="F42" s="85"/>
      <c r="G42" s="85"/>
      <c r="H42" s="1"/>
      <c r="I42" s="85" t="s">
        <v>4</v>
      </c>
      <c r="J42" s="85"/>
      <c r="K42" s="85"/>
    </row>
    <row r="43" spans="1:27" ht="24" customHeight="1">
      <c r="A43" s="8"/>
      <c r="B43" s="4"/>
      <c r="C43" s="13" t="s">
        <v>5</v>
      </c>
      <c r="D43" s="4"/>
      <c r="E43" s="14">
        <v>2025</v>
      </c>
      <c r="F43" s="14"/>
      <c r="G43" s="14">
        <v>2024</v>
      </c>
      <c r="H43" s="38"/>
      <c r="I43" s="14">
        <v>2025</v>
      </c>
      <c r="J43" s="14"/>
      <c r="K43" s="14">
        <v>2024</v>
      </c>
    </row>
    <row r="44" spans="1:27" ht="24" customHeight="1">
      <c r="A44" s="1" t="s">
        <v>68</v>
      </c>
      <c r="B44" s="4"/>
      <c r="C44" s="13"/>
      <c r="D44" s="4"/>
      <c r="E44" s="14"/>
      <c r="F44" s="14"/>
      <c r="G44" s="14"/>
      <c r="H44" s="38"/>
      <c r="I44" s="14"/>
      <c r="J44" s="14"/>
      <c r="K44" s="34"/>
    </row>
    <row r="45" spans="1:27" ht="24" customHeight="1">
      <c r="A45" s="1" t="s">
        <v>69</v>
      </c>
      <c r="B45" s="4"/>
      <c r="C45" s="3"/>
      <c r="D45" s="4"/>
      <c r="E45" s="26"/>
      <c r="F45" s="38"/>
      <c r="G45" s="26"/>
      <c r="H45" s="1"/>
      <c r="I45" s="26"/>
      <c r="J45" s="38"/>
      <c r="K45" s="26"/>
    </row>
    <row r="46" spans="1:27" ht="24" customHeight="1">
      <c r="A46" s="11" t="s">
        <v>70</v>
      </c>
      <c r="B46" s="12"/>
      <c r="C46" s="13"/>
      <c r="D46" s="12"/>
      <c r="E46" s="20"/>
      <c r="F46" s="20"/>
      <c r="G46" s="20"/>
      <c r="H46" s="20"/>
      <c r="I46" s="20"/>
      <c r="J46" s="20"/>
      <c r="K46" s="20"/>
    </row>
    <row r="47" spans="1:27" ht="24" customHeight="1">
      <c r="A47" s="11" t="s">
        <v>71</v>
      </c>
      <c r="B47" s="12"/>
      <c r="C47" s="18"/>
      <c r="D47" s="12"/>
      <c r="E47" s="20">
        <v>2217529</v>
      </c>
      <c r="F47" s="20"/>
      <c r="G47" s="20">
        <v>2284351</v>
      </c>
      <c r="H47" s="20"/>
      <c r="I47" s="20">
        <v>1127340</v>
      </c>
      <c r="J47" s="20"/>
      <c r="K47" s="20">
        <v>1270880</v>
      </c>
    </row>
    <row r="48" spans="1:27" ht="24" customHeight="1">
      <c r="A48" s="11" t="s">
        <v>72</v>
      </c>
      <c r="B48" s="12"/>
      <c r="C48" s="18"/>
      <c r="D48" s="12"/>
      <c r="E48" s="20">
        <v>12014</v>
      </c>
      <c r="F48" s="20"/>
      <c r="G48" s="20">
        <v>10668</v>
      </c>
      <c r="H48" s="20"/>
      <c r="I48" s="20">
        <v>15540</v>
      </c>
      <c r="J48" s="20"/>
      <c r="K48" s="20">
        <v>17079</v>
      </c>
    </row>
    <row r="49" spans="1:11" ht="24" customHeight="1">
      <c r="A49" s="11" t="s">
        <v>138</v>
      </c>
      <c r="B49" s="12"/>
      <c r="C49" s="18">
        <v>2</v>
      </c>
      <c r="D49" s="12"/>
      <c r="E49" s="20">
        <v>0</v>
      </c>
      <c r="F49" s="20"/>
      <c r="G49" s="20">
        <v>0</v>
      </c>
      <c r="H49" s="20"/>
      <c r="I49" s="20">
        <v>0</v>
      </c>
      <c r="J49" s="20"/>
      <c r="K49" s="20">
        <v>30000</v>
      </c>
    </row>
    <row r="50" spans="1:11" ht="24" customHeight="1">
      <c r="A50" s="11" t="s">
        <v>73</v>
      </c>
      <c r="B50" s="19"/>
      <c r="C50" s="18"/>
      <c r="D50" s="12"/>
      <c r="E50" s="20">
        <v>14414</v>
      </c>
      <c r="F50" s="20"/>
      <c r="G50" s="20">
        <v>12885</v>
      </c>
      <c r="H50" s="20"/>
      <c r="I50" s="20">
        <v>26961</v>
      </c>
      <c r="J50" s="20"/>
      <c r="K50" s="20">
        <v>12789</v>
      </c>
    </row>
    <row r="51" spans="1:11" ht="24" customHeight="1">
      <c r="A51" s="1" t="s">
        <v>74</v>
      </c>
      <c r="B51" s="19"/>
      <c r="C51" s="18"/>
      <c r="D51" s="12"/>
      <c r="E51" s="21">
        <f>SUM(E46:E50)</f>
        <v>2243957</v>
      </c>
      <c r="F51" s="20"/>
      <c r="G51" s="21">
        <f>SUM(G46:G50)</f>
        <v>2307904</v>
      </c>
      <c r="H51" s="20"/>
      <c r="I51" s="21">
        <f>SUM(I46:I50)</f>
        <v>1169841</v>
      </c>
      <c r="J51" s="20"/>
      <c r="K51" s="21">
        <f>SUM(K46:K50)</f>
        <v>1330748</v>
      </c>
    </row>
    <row r="52" spans="1:11" ht="24" customHeight="1">
      <c r="A52" s="1" t="s">
        <v>75</v>
      </c>
      <c r="B52" s="19"/>
      <c r="C52" s="18"/>
      <c r="D52" s="12"/>
      <c r="E52" s="20"/>
      <c r="F52" s="20"/>
      <c r="G52" s="20"/>
      <c r="H52" s="20"/>
      <c r="I52" s="20"/>
      <c r="J52" s="20"/>
      <c r="K52" s="20"/>
    </row>
    <row r="53" spans="1:11" ht="24" customHeight="1">
      <c r="A53" s="11" t="s">
        <v>76</v>
      </c>
      <c r="B53" s="19"/>
      <c r="C53" s="18"/>
      <c r="D53" s="12"/>
      <c r="E53" s="20"/>
      <c r="F53" s="20"/>
      <c r="G53" s="20"/>
      <c r="H53" s="20"/>
      <c r="I53" s="20"/>
      <c r="J53" s="20"/>
      <c r="K53" s="20"/>
    </row>
    <row r="54" spans="1:11" ht="24" customHeight="1">
      <c r="A54" s="11" t="s">
        <v>77</v>
      </c>
      <c r="B54" s="19"/>
      <c r="C54" s="18"/>
      <c r="D54" s="12"/>
      <c r="E54" s="20">
        <v>2025640</v>
      </c>
      <c r="F54" s="20"/>
      <c r="G54" s="20">
        <v>2086299</v>
      </c>
      <c r="H54" s="20"/>
      <c r="I54" s="20">
        <v>1064290</v>
      </c>
      <c r="J54" s="20"/>
      <c r="K54" s="20">
        <v>1192303</v>
      </c>
    </row>
    <row r="55" spans="1:11" ht="24" customHeight="1">
      <c r="A55" s="11" t="s">
        <v>166</v>
      </c>
      <c r="B55" s="19"/>
      <c r="C55" s="18"/>
      <c r="D55" s="12"/>
      <c r="E55" s="20">
        <v>8183</v>
      </c>
      <c r="F55" s="20"/>
      <c r="G55" s="20">
        <v>6827</v>
      </c>
      <c r="H55" s="20"/>
      <c r="I55" s="20">
        <v>9002</v>
      </c>
      <c r="J55" s="20"/>
      <c r="K55" s="20">
        <v>8429</v>
      </c>
    </row>
    <row r="56" spans="1:11" ht="24" customHeight="1">
      <c r="A56" s="11" t="s">
        <v>78</v>
      </c>
      <c r="B56" s="8"/>
      <c r="C56" s="18"/>
      <c r="D56" s="12"/>
      <c r="E56" s="20">
        <v>185196</v>
      </c>
      <c r="F56" s="20"/>
      <c r="G56" s="20">
        <v>158619</v>
      </c>
      <c r="H56" s="20"/>
      <c r="I56" s="20">
        <v>110208</v>
      </c>
      <c r="J56" s="20"/>
      <c r="K56" s="20">
        <v>109887</v>
      </c>
    </row>
    <row r="57" spans="1:11" ht="24" customHeight="1">
      <c r="A57" s="1" t="s">
        <v>79</v>
      </c>
      <c r="B57" s="12"/>
      <c r="C57" s="18"/>
      <c r="D57" s="12"/>
      <c r="E57" s="21">
        <f>SUM(E53:E56)</f>
        <v>2219019</v>
      </c>
      <c r="F57" s="20"/>
      <c r="G57" s="21">
        <f>SUM(G53:G56)</f>
        <v>2251745</v>
      </c>
      <c r="H57" s="20"/>
      <c r="I57" s="21">
        <f>SUM(I53:I56)</f>
        <v>1183500</v>
      </c>
      <c r="J57" s="20"/>
      <c r="K57" s="21">
        <f>SUM(K53:K56)</f>
        <v>1310619</v>
      </c>
    </row>
    <row r="58" spans="1:11" ht="24" customHeight="1">
      <c r="A58" s="1" t="s">
        <v>155</v>
      </c>
      <c r="B58" s="12"/>
      <c r="C58" s="18"/>
      <c r="D58" s="12"/>
      <c r="E58" s="39">
        <f>E51-E57</f>
        <v>24938</v>
      </c>
      <c r="F58" s="20"/>
      <c r="G58" s="39">
        <f>G51-G57</f>
        <v>56159</v>
      </c>
      <c r="H58" s="20"/>
      <c r="I58" s="39">
        <f>I51-I57</f>
        <v>-13659</v>
      </c>
      <c r="J58" s="20"/>
      <c r="K58" s="39">
        <f>K51-K57</f>
        <v>20129</v>
      </c>
    </row>
    <row r="59" spans="1:11" ht="24" customHeight="1">
      <c r="A59" s="11" t="s">
        <v>80</v>
      </c>
      <c r="B59" s="12"/>
      <c r="C59" s="18"/>
      <c r="D59" s="12"/>
      <c r="E59" s="20">
        <v>3195</v>
      </c>
      <c r="F59" s="20"/>
      <c r="G59" s="20">
        <v>3070</v>
      </c>
      <c r="H59" s="20"/>
      <c r="I59" s="20">
        <v>4688</v>
      </c>
      <c r="J59" s="20"/>
      <c r="K59" s="20">
        <v>5651</v>
      </c>
    </row>
    <row r="60" spans="1:11" ht="24" customHeight="1">
      <c r="A60" s="11" t="s">
        <v>81</v>
      </c>
      <c r="B60" s="12"/>
      <c r="C60" s="18"/>
      <c r="D60" s="12"/>
      <c r="E60" s="20">
        <v>-3066</v>
      </c>
      <c r="F60" s="20"/>
      <c r="G60" s="20">
        <v>-2983</v>
      </c>
      <c r="H60" s="20"/>
      <c r="I60" s="20">
        <v>-4116</v>
      </c>
      <c r="J60" s="20"/>
      <c r="K60" s="20">
        <v>-1852</v>
      </c>
    </row>
    <row r="61" spans="1:11" ht="24" customHeight="1">
      <c r="A61" s="1" t="s">
        <v>198</v>
      </c>
      <c r="B61" s="12"/>
      <c r="C61" s="18"/>
      <c r="D61" s="12"/>
      <c r="E61" s="39">
        <f>SUM(E58:E60)</f>
        <v>25067</v>
      </c>
      <c r="F61" s="20"/>
      <c r="G61" s="39">
        <f>SUM(G58:G60)</f>
        <v>56246</v>
      </c>
      <c r="H61" s="20"/>
      <c r="I61" s="39">
        <f>SUM(I58:I60)</f>
        <v>-13087</v>
      </c>
      <c r="J61" s="20"/>
      <c r="K61" s="39">
        <f>SUM(K58:K60)</f>
        <v>23928</v>
      </c>
    </row>
    <row r="62" spans="1:11" ht="24" customHeight="1">
      <c r="A62" s="11" t="s">
        <v>199</v>
      </c>
      <c r="B62" s="12"/>
      <c r="C62" s="18"/>
      <c r="D62" s="12"/>
      <c r="E62" s="20">
        <v>-3551</v>
      </c>
      <c r="F62" s="20"/>
      <c r="G62" s="20">
        <v>-10727</v>
      </c>
      <c r="H62" s="20"/>
      <c r="I62" s="20">
        <v>2446</v>
      </c>
      <c r="J62" s="20"/>
      <c r="K62" s="20">
        <v>-1197</v>
      </c>
    </row>
    <row r="63" spans="1:11" ht="24" customHeight="1">
      <c r="A63" s="1" t="s">
        <v>161</v>
      </c>
      <c r="B63" s="12"/>
      <c r="C63" s="18"/>
      <c r="D63" s="12"/>
      <c r="E63" s="21">
        <f>SUM(E61:E62)</f>
        <v>21516</v>
      </c>
      <c r="F63" s="20"/>
      <c r="G63" s="21">
        <f>SUM(G61:G62)</f>
        <v>45519</v>
      </c>
      <c r="H63" s="20"/>
      <c r="I63" s="21">
        <f>SUM(I61:I62)</f>
        <v>-10641</v>
      </c>
      <c r="J63" s="20"/>
      <c r="K63" s="21">
        <f>SUM(K61:K62)</f>
        <v>22731</v>
      </c>
    </row>
    <row r="64" spans="1:11" ht="24" customHeight="1">
      <c r="A64" s="11"/>
      <c r="B64" s="8"/>
      <c r="C64" s="18"/>
      <c r="D64" s="12"/>
      <c r="E64" s="20"/>
      <c r="F64" s="20"/>
      <c r="G64" s="20"/>
      <c r="H64" s="20"/>
      <c r="I64" s="20"/>
      <c r="J64" s="20"/>
      <c r="K64" s="20"/>
    </row>
    <row r="65" spans="1:11" ht="24" customHeight="1">
      <c r="A65" s="40" t="s">
        <v>82</v>
      </c>
      <c r="B65" s="8"/>
      <c r="C65" s="18"/>
      <c r="D65" s="12"/>
      <c r="E65" s="20"/>
      <c r="F65" s="20"/>
      <c r="G65" s="20"/>
      <c r="H65" s="20"/>
      <c r="I65" s="20"/>
      <c r="J65" s="20"/>
      <c r="K65" s="20"/>
    </row>
    <row r="66" spans="1:11" ht="24" customHeight="1">
      <c r="A66" s="74" t="s">
        <v>183</v>
      </c>
      <c r="B66" s="8"/>
      <c r="C66" s="18"/>
      <c r="D66" s="12"/>
      <c r="E66" s="20"/>
      <c r="F66" s="20"/>
      <c r="G66" s="20"/>
      <c r="H66" s="20"/>
      <c r="I66" s="20"/>
      <c r="J66" s="20"/>
      <c r="K66" s="20"/>
    </row>
    <row r="67" spans="1:11" ht="24" customHeight="1">
      <c r="A67" s="74" t="s">
        <v>184</v>
      </c>
      <c r="B67" s="8"/>
      <c r="C67" s="18"/>
      <c r="D67" s="12"/>
      <c r="E67" s="20"/>
      <c r="F67" s="20"/>
      <c r="G67" s="20"/>
      <c r="H67" s="20"/>
      <c r="I67" s="20"/>
      <c r="J67" s="20"/>
      <c r="K67" s="20"/>
    </row>
    <row r="68" spans="1:11" ht="24" customHeight="1">
      <c r="A68" s="75" t="s">
        <v>185</v>
      </c>
      <c r="B68" s="8"/>
      <c r="C68" s="18"/>
      <c r="D68" s="12"/>
      <c r="E68" s="20"/>
      <c r="F68" s="20"/>
      <c r="G68" s="20"/>
      <c r="H68" s="20"/>
      <c r="I68" s="20"/>
      <c r="J68" s="20"/>
      <c r="K68" s="20"/>
    </row>
    <row r="69" spans="1:11" ht="24" customHeight="1">
      <c r="A69" s="75" t="s">
        <v>186</v>
      </c>
      <c r="B69" s="8"/>
      <c r="C69" s="18"/>
      <c r="D69" s="12"/>
      <c r="E69" s="22">
        <v>-3299</v>
      </c>
      <c r="F69" s="20"/>
      <c r="G69" s="22">
        <v>0</v>
      </c>
      <c r="H69" s="20"/>
      <c r="I69" s="22">
        <v>-2685</v>
      </c>
      <c r="J69" s="20"/>
      <c r="K69" s="22">
        <v>0</v>
      </c>
    </row>
    <row r="70" spans="1:11" ht="24" customHeight="1">
      <c r="A70" s="40" t="s">
        <v>83</v>
      </c>
      <c r="B70" s="8"/>
      <c r="C70" s="18"/>
      <c r="D70" s="12"/>
      <c r="E70" s="22">
        <f>SUM(E69)</f>
        <v>-3299</v>
      </c>
      <c r="F70" s="20"/>
      <c r="G70" s="22">
        <f>SUM(G69)</f>
        <v>0</v>
      </c>
      <c r="H70" s="20"/>
      <c r="I70" s="22">
        <f>SUM(I69)</f>
        <v>-2685</v>
      </c>
      <c r="J70" s="20"/>
      <c r="K70" s="22">
        <f>SUM(K69)</f>
        <v>0</v>
      </c>
    </row>
    <row r="71" spans="1:11" ht="24" customHeight="1">
      <c r="A71" s="11"/>
      <c r="B71" s="8"/>
      <c r="C71" s="18"/>
      <c r="D71" s="12"/>
      <c r="E71" s="20"/>
      <c r="F71" s="20"/>
      <c r="G71" s="20"/>
      <c r="H71" s="20"/>
      <c r="I71" s="20"/>
      <c r="J71" s="20"/>
      <c r="K71" s="20"/>
    </row>
    <row r="72" spans="1:11" ht="24" customHeight="1" thickBot="1">
      <c r="A72" s="40" t="s">
        <v>84</v>
      </c>
      <c r="B72" s="8"/>
      <c r="C72" s="18"/>
      <c r="D72" s="12"/>
      <c r="E72" s="30">
        <f>+E63+E70</f>
        <v>18217</v>
      </c>
      <c r="F72" s="20"/>
      <c r="G72" s="30">
        <f>+G63+G70</f>
        <v>45519</v>
      </c>
      <c r="H72" s="20"/>
      <c r="I72" s="30">
        <f>+I63+I70</f>
        <v>-13326</v>
      </c>
      <c r="J72" s="20"/>
      <c r="K72" s="30">
        <f>+K63+K70</f>
        <v>22731</v>
      </c>
    </row>
    <row r="73" spans="1:11" ht="24" customHeight="1" thickTop="1">
      <c r="A73" s="40"/>
      <c r="B73" s="8"/>
      <c r="C73" s="18"/>
      <c r="D73" s="12"/>
      <c r="E73" s="20"/>
      <c r="F73" s="20"/>
      <c r="G73" s="20"/>
      <c r="H73" s="20"/>
      <c r="I73" s="20"/>
      <c r="J73" s="20"/>
      <c r="K73" s="20"/>
    </row>
    <row r="74" spans="1:11" ht="24" customHeight="1">
      <c r="A74" s="41" t="s">
        <v>162</v>
      </c>
      <c r="B74" s="8"/>
      <c r="C74" s="18"/>
      <c r="D74" s="12"/>
      <c r="E74" s="20"/>
      <c r="F74" s="20"/>
      <c r="G74" s="20"/>
      <c r="H74" s="20"/>
      <c r="I74" s="20"/>
      <c r="J74" s="20"/>
      <c r="K74" s="20"/>
    </row>
    <row r="75" spans="1:11" ht="24" customHeight="1" thickBot="1">
      <c r="A75" s="42" t="s">
        <v>163</v>
      </c>
      <c r="B75" s="8"/>
      <c r="C75" s="18"/>
      <c r="D75" s="12"/>
      <c r="E75" s="43">
        <f>E63/700000</f>
        <v>3.0737142857142859E-2</v>
      </c>
      <c r="F75" s="20"/>
      <c r="G75" s="43">
        <f>G63/700000</f>
        <v>6.5027142857142853E-2</v>
      </c>
      <c r="H75" s="20"/>
      <c r="I75" s="43">
        <f>I63/700000</f>
        <v>-1.5201428571428571E-2</v>
      </c>
      <c r="J75" s="20"/>
      <c r="K75" s="43">
        <f>K63/700000</f>
        <v>3.2472857142857144E-2</v>
      </c>
    </row>
    <row r="76" spans="1:11" ht="24" customHeight="1" thickTop="1">
      <c r="A76" s="42"/>
      <c r="B76" s="8"/>
      <c r="C76" s="18"/>
      <c r="D76" s="12"/>
      <c r="E76" s="20"/>
      <c r="F76" s="20"/>
      <c r="G76" s="20"/>
      <c r="H76" s="20"/>
      <c r="I76" s="20"/>
      <c r="J76" s="20"/>
      <c r="K76" s="20"/>
    </row>
    <row r="77" spans="1:11" ht="24" customHeight="1">
      <c r="A77" s="24" t="s">
        <v>32</v>
      </c>
      <c r="B77" s="8"/>
      <c r="C77" s="18"/>
      <c r="D77" s="12"/>
      <c r="E77" s="20"/>
      <c r="F77" s="20"/>
      <c r="G77" s="20"/>
      <c r="H77" s="20"/>
      <c r="I77" s="20"/>
      <c r="J77" s="20"/>
      <c r="K77" s="20"/>
    </row>
  </sheetData>
  <mergeCells count="4">
    <mergeCell ref="E6:G6"/>
    <mergeCell ref="I6:K6"/>
    <mergeCell ref="E42:G42"/>
    <mergeCell ref="I42:K42"/>
  </mergeCells>
  <pageMargins left="0.77" right="0.32" top="0.78700000000000003" bottom="0.2" header="0.3" footer="0.3"/>
  <pageSetup paperSize="9" scale="7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80C4-D5E0-4B87-81AB-6DD8361524F2}">
  <dimension ref="A1:M100"/>
  <sheetViews>
    <sheetView showGridLines="0" view="pageBreakPreview" topLeftCell="A4" zoomScale="70" zoomScaleNormal="77" zoomScaleSheetLayoutView="70" workbookViewId="0">
      <selection activeCell="C16" sqref="C16"/>
    </sheetView>
  </sheetViews>
  <sheetFormatPr defaultColWidth="9.28515625" defaultRowHeight="24" customHeight="1"/>
  <cols>
    <col min="1" max="1" width="40.7109375" style="57" customWidth="1"/>
    <col min="2" max="2" width="3.28515625" style="57" customWidth="1"/>
    <col min="3" max="3" width="16.7109375" style="57" customWidth="1"/>
    <col min="4" max="4" width="1.28515625" style="57" customWidth="1"/>
    <col min="5" max="5" width="16.7109375" style="57" customWidth="1"/>
    <col min="6" max="6" width="1.28515625" style="57" customWidth="1"/>
    <col min="7" max="7" width="19" style="57" customWidth="1"/>
    <col min="8" max="8" width="1.28515625" style="57" customWidth="1"/>
    <col min="9" max="9" width="16.7109375" style="57" customWidth="1"/>
    <col min="10" max="10" width="1.28515625" style="57" customWidth="1"/>
    <col min="11" max="11" width="16.7109375" style="57" customWidth="1"/>
    <col min="12" max="12" width="1.28515625" style="57" customWidth="1"/>
    <col min="13" max="13" width="16.7109375" style="57" customWidth="1"/>
    <col min="14" max="16384" width="9.28515625" style="57"/>
  </cols>
  <sheetData>
    <row r="1" spans="1:13" ht="24" customHeight="1">
      <c r="M1" s="58" t="s">
        <v>65</v>
      </c>
    </row>
    <row r="2" spans="1:13" ht="24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 ht="24" customHeight="1">
      <c r="A3" s="59" t="s">
        <v>85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24" customHeight="1">
      <c r="A4" s="59" t="s">
        <v>179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58" t="s">
        <v>2</v>
      </c>
    </row>
    <row r="6" spans="1:13" ht="24" customHeight="1">
      <c r="B6" s="61"/>
      <c r="C6" s="86" t="s">
        <v>3</v>
      </c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3" s="62" customFormat="1" ht="24" customHeight="1">
      <c r="C7" s="62" t="s">
        <v>86</v>
      </c>
      <c r="G7" s="63" t="s">
        <v>87</v>
      </c>
      <c r="M7" s="62" t="s">
        <v>88</v>
      </c>
    </row>
    <row r="8" spans="1:13" s="62" customFormat="1" ht="24" customHeight="1">
      <c r="C8" s="62" t="s">
        <v>89</v>
      </c>
      <c r="G8" s="64" t="s">
        <v>90</v>
      </c>
      <c r="I8" s="87" t="s">
        <v>59</v>
      </c>
      <c r="J8" s="87"/>
      <c r="K8" s="87"/>
      <c r="M8" s="62" t="s">
        <v>91</v>
      </c>
    </row>
    <row r="9" spans="1:13" s="62" customFormat="1" ht="24" customHeight="1">
      <c r="C9" s="65" t="s">
        <v>92</v>
      </c>
      <c r="E9" s="65" t="s">
        <v>56</v>
      </c>
      <c r="G9" s="66" t="s">
        <v>93</v>
      </c>
      <c r="I9" s="65" t="s">
        <v>94</v>
      </c>
      <c r="K9" s="65" t="s">
        <v>95</v>
      </c>
      <c r="M9" s="65" t="s">
        <v>96</v>
      </c>
    </row>
    <row r="10" spans="1:13" ht="24" customHeight="1">
      <c r="A10" s="59" t="s">
        <v>98</v>
      </c>
      <c r="B10" s="62"/>
      <c r="C10" s="67">
        <v>700000</v>
      </c>
      <c r="D10" s="67"/>
      <c r="E10" s="67">
        <v>698535</v>
      </c>
      <c r="F10" s="67"/>
      <c r="G10" s="67">
        <v>-77880</v>
      </c>
      <c r="H10" s="67"/>
      <c r="I10" s="67">
        <v>40910</v>
      </c>
      <c r="J10" s="67"/>
      <c r="K10" s="67">
        <v>438101</v>
      </c>
      <c r="L10" s="67"/>
      <c r="M10" s="67">
        <f>SUM(C10:K10)</f>
        <v>1799666</v>
      </c>
    </row>
    <row r="11" spans="1:13" ht="24" customHeight="1">
      <c r="A11" s="55" t="s">
        <v>84</v>
      </c>
      <c r="B11" s="62"/>
      <c r="C11" s="67">
        <v>0</v>
      </c>
      <c r="D11" s="67"/>
      <c r="E11" s="67">
        <v>0</v>
      </c>
      <c r="F11" s="67"/>
      <c r="G11" s="67">
        <v>0</v>
      </c>
      <c r="H11" s="67"/>
      <c r="I11" s="67">
        <v>0</v>
      </c>
      <c r="J11" s="67"/>
      <c r="K11" s="67">
        <f>PL!G72</f>
        <v>45519</v>
      </c>
      <c r="L11" s="67"/>
      <c r="M11" s="67">
        <f>SUM(C11:K11)</f>
        <v>45519</v>
      </c>
    </row>
    <row r="12" spans="1:13" ht="24" customHeight="1">
      <c r="A12" s="55" t="s">
        <v>204</v>
      </c>
      <c r="B12" s="62"/>
      <c r="C12" s="67">
        <v>0</v>
      </c>
      <c r="D12" s="67"/>
      <c r="E12" s="67">
        <v>0</v>
      </c>
      <c r="F12" s="67"/>
      <c r="G12" s="67">
        <v>0</v>
      </c>
      <c r="H12" s="67"/>
      <c r="I12" s="67">
        <v>0</v>
      </c>
      <c r="J12" s="67"/>
      <c r="K12" s="67">
        <v>-8400</v>
      </c>
      <c r="L12" s="67"/>
      <c r="M12" s="67">
        <f>SUM(C12:K12)</f>
        <v>-8400</v>
      </c>
    </row>
    <row r="13" spans="1:13" ht="24" customHeight="1">
      <c r="A13" s="55" t="s">
        <v>139</v>
      </c>
      <c r="B13" s="62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24" customHeight="1">
      <c r="A14" s="55" t="s">
        <v>140</v>
      </c>
      <c r="B14" s="62"/>
      <c r="C14" s="67">
        <v>0</v>
      </c>
      <c r="D14" s="67"/>
      <c r="E14" s="67">
        <v>0</v>
      </c>
      <c r="F14" s="67"/>
      <c r="G14" s="67">
        <v>0</v>
      </c>
      <c r="H14" s="67"/>
      <c r="I14" s="67">
        <v>8467</v>
      </c>
      <c r="J14" s="67"/>
      <c r="K14" s="67">
        <v>-8467</v>
      </c>
      <c r="L14" s="67"/>
      <c r="M14" s="67">
        <f>SUM(C14:K14)</f>
        <v>0</v>
      </c>
    </row>
    <row r="15" spans="1:13" ht="24" customHeight="1" thickBot="1">
      <c r="A15" s="59" t="s">
        <v>168</v>
      </c>
      <c r="B15" s="62"/>
      <c r="C15" s="68">
        <f>SUM(C10:C14)</f>
        <v>700000</v>
      </c>
      <c r="D15" s="67"/>
      <c r="E15" s="68">
        <f>SUM(E10:E14)</f>
        <v>698535</v>
      </c>
      <c r="F15" s="67"/>
      <c r="G15" s="68">
        <f>SUM(G10:G14)</f>
        <v>-77880</v>
      </c>
      <c r="H15" s="67"/>
      <c r="I15" s="68">
        <f>SUM(I10:I14)</f>
        <v>49377</v>
      </c>
      <c r="J15" s="67"/>
      <c r="K15" s="68">
        <f>SUM(K10:K14)</f>
        <v>466753</v>
      </c>
      <c r="L15" s="67"/>
      <c r="M15" s="68">
        <f>SUM(M10:M14)</f>
        <v>1836785</v>
      </c>
    </row>
    <row r="16" spans="1:13" ht="24" customHeight="1" thickTop="1">
      <c r="A16" s="59"/>
      <c r="B16" s="62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</row>
    <row r="17" spans="1:13" ht="24" customHeight="1">
      <c r="A17" s="59" t="s">
        <v>180</v>
      </c>
      <c r="B17" s="62"/>
      <c r="C17" s="67">
        <v>700000</v>
      </c>
      <c r="D17" s="67"/>
      <c r="E17" s="67">
        <v>698535</v>
      </c>
      <c r="F17" s="67"/>
      <c r="G17" s="67">
        <v>-77880</v>
      </c>
      <c r="H17" s="67"/>
      <c r="I17" s="67">
        <v>51667</v>
      </c>
      <c r="J17" s="67"/>
      <c r="K17" s="67">
        <v>533827</v>
      </c>
      <c r="L17" s="67"/>
      <c r="M17" s="67">
        <f>SUM(C17:K17)</f>
        <v>1906149</v>
      </c>
    </row>
    <row r="18" spans="1:13" ht="24" customHeight="1">
      <c r="A18" s="42" t="s">
        <v>187</v>
      </c>
      <c r="B18" s="62"/>
      <c r="C18" s="78">
        <v>0</v>
      </c>
      <c r="D18" s="67"/>
      <c r="E18" s="78">
        <v>0</v>
      </c>
      <c r="F18" s="67"/>
      <c r="G18" s="78">
        <v>0</v>
      </c>
      <c r="H18" s="67"/>
      <c r="I18" s="78">
        <v>0</v>
      </c>
      <c r="J18" s="67"/>
      <c r="K18" s="80">
        <f>PL!E63</f>
        <v>21516</v>
      </c>
      <c r="L18" s="67"/>
      <c r="M18" s="80">
        <f>SUM(C18:K18)</f>
        <v>21516</v>
      </c>
    </row>
    <row r="19" spans="1:13" ht="24" customHeight="1">
      <c r="A19" s="42" t="s">
        <v>188</v>
      </c>
      <c r="B19" s="62"/>
      <c r="C19" s="79">
        <v>0</v>
      </c>
      <c r="D19" s="67"/>
      <c r="E19" s="79">
        <v>0</v>
      </c>
      <c r="F19" s="67"/>
      <c r="G19" s="79">
        <v>0</v>
      </c>
      <c r="H19" s="67"/>
      <c r="I19" s="79">
        <v>0</v>
      </c>
      <c r="J19" s="67"/>
      <c r="K19" s="81">
        <f>PL!E69</f>
        <v>-3299</v>
      </c>
      <c r="L19" s="67"/>
      <c r="M19" s="81">
        <f>SUM(C19:K19)</f>
        <v>-3299</v>
      </c>
    </row>
    <row r="20" spans="1:13" ht="24" customHeight="1">
      <c r="A20" s="55" t="s">
        <v>84</v>
      </c>
      <c r="B20" s="62"/>
      <c r="C20" s="82">
        <f>SUM(C18:C19)</f>
        <v>0</v>
      </c>
      <c r="D20" s="67"/>
      <c r="E20" s="82">
        <f>SUM(E18:E19)</f>
        <v>0</v>
      </c>
      <c r="F20" s="67"/>
      <c r="G20" s="82">
        <f>SUM(G18:G19)</f>
        <v>0</v>
      </c>
      <c r="H20" s="67"/>
      <c r="I20" s="82">
        <f>SUM(I18:I19)</f>
        <v>0</v>
      </c>
      <c r="J20" s="67"/>
      <c r="K20" s="82">
        <f>SUM(K18:K19)</f>
        <v>18217</v>
      </c>
      <c r="L20" s="67"/>
      <c r="M20" s="82">
        <f>SUM(C20:K20)</f>
        <v>18217</v>
      </c>
    </row>
    <row r="21" spans="1:13" ht="24" customHeight="1">
      <c r="A21" s="55" t="s">
        <v>204</v>
      </c>
      <c r="B21" s="62"/>
      <c r="C21" s="67">
        <v>0</v>
      </c>
      <c r="D21" s="67"/>
      <c r="E21" s="67">
        <v>0</v>
      </c>
      <c r="F21" s="67"/>
      <c r="G21" s="67">
        <v>0</v>
      </c>
      <c r="H21" s="67"/>
      <c r="I21" s="67">
        <v>0</v>
      </c>
      <c r="J21" s="67"/>
      <c r="K21" s="67">
        <f>+'CE(Separate)'!J19</f>
        <v>-14000</v>
      </c>
      <c r="L21" s="67"/>
      <c r="M21" s="83">
        <f>SUM(C21:K21)</f>
        <v>-14000</v>
      </c>
    </row>
    <row r="22" spans="1:13" ht="24" customHeight="1" thickBot="1">
      <c r="A22" s="59" t="s">
        <v>181</v>
      </c>
      <c r="B22" s="62"/>
      <c r="C22" s="68">
        <f>SUM(C17,C20:C21)</f>
        <v>700000</v>
      </c>
      <c r="D22" s="67"/>
      <c r="E22" s="68">
        <f>SUM(E17,E20:E21)</f>
        <v>698535</v>
      </c>
      <c r="F22" s="67"/>
      <c r="G22" s="68">
        <f>SUM(G17,G20:G21)</f>
        <v>-77880</v>
      </c>
      <c r="H22" s="67"/>
      <c r="I22" s="68">
        <f>SUM(I17,I20:I21)</f>
        <v>51667</v>
      </c>
      <c r="J22" s="67"/>
      <c r="K22" s="68">
        <f>SUM(K17,K20:K21)</f>
        <v>538044</v>
      </c>
      <c r="L22" s="67"/>
      <c r="M22" s="68">
        <f>SUM(M17,M20:M21)</f>
        <v>1910366</v>
      </c>
    </row>
    <row r="23" spans="1:13" ht="24" customHeight="1" thickTop="1">
      <c r="A23" s="69"/>
      <c r="B23" s="62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 ht="24" customHeight="1">
      <c r="A24" s="70" t="s">
        <v>32</v>
      </c>
    </row>
    <row r="38" spans="1:1" ht="24" customHeight="1">
      <c r="A38" s="71"/>
    </row>
    <row r="51" spans="1:1" ht="24" customHeight="1">
      <c r="A51" s="57" t="s">
        <v>37</v>
      </c>
    </row>
    <row r="77" spans="1:1" ht="24" customHeight="1">
      <c r="A77" s="71" t="s">
        <v>32</v>
      </c>
    </row>
    <row r="100" spans="1:1" ht="24" customHeight="1">
      <c r="A100" s="71" t="s">
        <v>32</v>
      </c>
    </row>
  </sheetData>
  <mergeCells count="2">
    <mergeCell ref="C6:M6"/>
    <mergeCell ref="I8:K8"/>
  </mergeCells>
  <printOptions horizontalCentered="1"/>
  <pageMargins left="0.67" right="0.3" top="0.78700000000000003" bottom="0.31496062992126" header="0.31496062992126" footer="0.31496062992126"/>
  <pageSetup paperSize="9" scale="62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A7715-B156-4D33-B533-B21B836008B0}">
  <dimension ref="A1:L98"/>
  <sheetViews>
    <sheetView showGridLines="0" tabSelected="1" view="pageBreakPreview" zoomScale="70" zoomScaleNormal="50" zoomScaleSheetLayoutView="70" workbookViewId="0">
      <selection activeCell="A19" sqref="A19"/>
    </sheetView>
  </sheetViews>
  <sheetFormatPr defaultColWidth="9.28515625" defaultRowHeight="24" customHeight="1"/>
  <cols>
    <col min="1" max="1" width="27.42578125" style="57" customWidth="1"/>
    <col min="2" max="2" width="7.5703125" style="57" customWidth="1"/>
    <col min="3" max="3" width="9.28515625" style="57" customWidth="1"/>
    <col min="4" max="4" width="16.7109375" style="57" customWidth="1"/>
    <col min="5" max="5" width="1.7109375" style="57" customWidth="1"/>
    <col min="6" max="6" width="16.7109375" style="57" customWidth="1"/>
    <col min="7" max="7" width="1.7109375" style="57" customWidth="1"/>
    <col min="8" max="8" width="16.7109375" style="57" customWidth="1"/>
    <col min="9" max="9" width="1.7109375" style="57" customWidth="1"/>
    <col min="10" max="10" width="16.7109375" style="57" customWidth="1"/>
    <col min="11" max="11" width="1.7109375" style="57" customWidth="1"/>
    <col min="12" max="12" width="16.7109375" style="57" customWidth="1"/>
    <col min="13" max="16384" width="9.28515625" style="57"/>
  </cols>
  <sheetData>
    <row r="1" spans="1:12" ht="24" customHeight="1">
      <c r="L1" s="58" t="s">
        <v>65</v>
      </c>
    </row>
    <row r="2" spans="1:12" ht="24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24" customHeight="1">
      <c r="A3" s="59" t="s">
        <v>97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</row>
    <row r="4" spans="1:12" ht="24" customHeight="1">
      <c r="A4" s="59" t="s">
        <v>179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24" customHeight="1">
      <c r="B5" s="61"/>
      <c r="C5" s="61"/>
      <c r="D5" s="61"/>
      <c r="E5" s="61"/>
      <c r="F5" s="61"/>
      <c r="G5" s="61"/>
      <c r="H5" s="61"/>
      <c r="I5" s="61"/>
      <c r="J5" s="61"/>
      <c r="K5" s="61"/>
      <c r="L5" s="58" t="s">
        <v>2</v>
      </c>
    </row>
    <row r="6" spans="1:12" ht="24" customHeight="1">
      <c r="B6" s="61"/>
      <c r="C6" s="61"/>
      <c r="D6" s="86" t="s">
        <v>4</v>
      </c>
      <c r="E6" s="86"/>
      <c r="F6" s="86"/>
      <c r="G6" s="86"/>
      <c r="H6" s="86"/>
      <c r="I6" s="86"/>
      <c r="J6" s="86"/>
      <c r="K6" s="86"/>
      <c r="L6" s="86"/>
    </row>
    <row r="7" spans="1:12" s="62" customFormat="1" ht="24" customHeight="1">
      <c r="D7" s="62" t="s">
        <v>86</v>
      </c>
      <c r="L7" s="62" t="s">
        <v>88</v>
      </c>
    </row>
    <row r="8" spans="1:12" s="62" customFormat="1" ht="24" customHeight="1">
      <c r="D8" s="62" t="s">
        <v>89</v>
      </c>
      <c r="H8" s="87" t="s">
        <v>59</v>
      </c>
      <c r="I8" s="87"/>
      <c r="J8" s="87"/>
      <c r="L8" s="62" t="s">
        <v>91</v>
      </c>
    </row>
    <row r="9" spans="1:12" s="62" customFormat="1" ht="24" customHeight="1">
      <c r="D9" s="65" t="s">
        <v>92</v>
      </c>
      <c r="F9" s="65" t="s">
        <v>56</v>
      </c>
      <c r="H9" s="65" t="s">
        <v>94</v>
      </c>
      <c r="J9" s="65" t="s">
        <v>95</v>
      </c>
      <c r="L9" s="65" t="s">
        <v>96</v>
      </c>
    </row>
    <row r="10" spans="1:12" ht="24" customHeight="1">
      <c r="A10" s="59" t="s">
        <v>98</v>
      </c>
      <c r="C10" s="62"/>
      <c r="D10" s="67">
        <v>700000</v>
      </c>
      <c r="E10" s="67"/>
      <c r="F10" s="67">
        <v>698535</v>
      </c>
      <c r="G10" s="67"/>
      <c r="H10" s="67">
        <v>38410</v>
      </c>
      <c r="I10" s="67"/>
      <c r="J10" s="67">
        <v>64528</v>
      </c>
      <c r="K10" s="67"/>
      <c r="L10" s="67">
        <f>SUM(D10:J10)</f>
        <v>1501473</v>
      </c>
    </row>
    <row r="11" spans="1:12" ht="24" customHeight="1">
      <c r="A11" s="55" t="s">
        <v>99</v>
      </c>
      <c r="C11" s="62"/>
      <c r="D11" s="67">
        <v>0</v>
      </c>
      <c r="E11" s="67"/>
      <c r="F11" s="67">
        <v>0</v>
      </c>
      <c r="G11" s="67"/>
      <c r="H11" s="67">
        <v>0</v>
      </c>
      <c r="I11" s="67"/>
      <c r="J11" s="67">
        <f>PL!K72</f>
        <v>22731</v>
      </c>
      <c r="K11" s="67"/>
      <c r="L11" s="67">
        <f>SUM(D11:J11)</f>
        <v>22731</v>
      </c>
    </row>
    <row r="12" spans="1:12" ht="24" customHeight="1">
      <c r="A12" s="55" t="s">
        <v>204</v>
      </c>
      <c r="C12" s="62"/>
      <c r="D12" s="67">
        <v>0</v>
      </c>
      <c r="E12" s="67"/>
      <c r="F12" s="67">
        <v>0</v>
      </c>
      <c r="G12" s="67"/>
      <c r="H12" s="67">
        <v>0</v>
      </c>
      <c r="I12" s="67"/>
      <c r="J12" s="67">
        <v>-8400</v>
      </c>
      <c r="K12" s="67"/>
      <c r="L12" s="67">
        <f>SUM(D12:J12)</f>
        <v>-8400</v>
      </c>
    </row>
    <row r="13" spans="1:12" ht="24" customHeight="1" thickBot="1">
      <c r="A13" s="59" t="s">
        <v>168</v>
      </c>
      <c r="C13" s="62"/>
      <c r="D13" s="68">
        <f>SUM(D10:D12)</f>
        <v>700000</v>
      </c>
      <c r="E13" s="67"/>
      <c r="F13" s="68">
        <f>SUM(F10:F12)</f>
        <v>698535</v>
      </c>
      <c r="G13" s="67"/>
      <c r="H13" s="68">
        <f>SUM(H10:H12)</f>
        <v>38410</v>
      </c>
      <c r="I13" s="67"/>
      <c r="J13" s="68">
        <f>SUM(J10:J12)</f>
        <v>78859</v>
      </c>
      <c r="K13" s="67"/>
      <c r="L13" s="68">
        <f>SUM(L10:L12)</f>
        <v>1515804</v>
      </c>
    </row>
    <row r="14" spans="1:12" ht="24" customHeight="1" thickTop="1">
      <c r="A14" s="59"/>
      <c r="C14" s="62"/>
      <c r="D14" s="67"/>
      <c r="E14" s="67"/>
      <c r="F14" s="67"/>
      <c r="G14" s="67"/>
      <c r="H14" s="67"/>
      <c r="I14" s="67"/>
      <c r="J14" s="67"/>
      <c r="K14" s="67"/>
      <c r="L14" s="67"/>
    </row>
    <row r="15" spans="1:12" ht="24" customHeight="1">
      <c r="A15" s="59" t="s">
        <v>144</v>
      </c>
      <c r="C15" s="62"/>
      <c r="D15" s="67">
        <v>700000</v>
      </c>
      <c r="E15" s="67"/>
      <c r="F15" s="67">
        <v>698535</v>
      </c>
      <c r="G15" s="67"/>
      <c r="H15" s="67">
        <v>40700</v>
      </c>
      <c r="I15" s="67"/>
      <c r="J15" s="67">
        <v>98848</v>
      </c>
      <c r="K15" s="67"/>
      <c r="L15" s="67">
        <f>SUM(D15:J15)</f>
        <v>1538083</v>
      </c>
    </row>
    <row r="16" spans="1:12" ht="24" customHeight="1">
      <c r="A16" s="42" t="s">
        <v>193</v>
      </c>
      <c r="C16" s="62"/>
      <c r="D16" s="76">
        <v>0</v>
      </c>
      <c r="E16" s="67"/>
      <c r="F16" s="76">
        <v>0</v>
      </c>
      <c r="G16" s="67"/>
      <c r="H16" s="76">
        <v>0</v>
      </c>
      <c r="I16" s="67"/>
      <c r="J16" s="76">
        <f>PL!I63</f>
        <v>-10641</v>
      </c>
      <c r="K16" s="67"/>
      <c r="L16" s="76">
        <f>SUM(D16:J16)</f>
        <v>-10641</v>
      </c>
    </row>
    <row r="17" spans="1:12" ht="24" customHeight="1">
      <c r="A17" s="42" t="s">
        <v>188</v>
      </c>
      <c r="C17" s="62"/>
      <c r="D17" s="77">
        <v>0</v>
      </c>
      <c r="E17" s="67"/>
      <c r="F17" s="77">
        <v>0</v>
      </c>
      <c r="G17" s="67"/>
      <c r="H17" s="77">
        <v>0</v>
      </c>
      <c r="I17" s="67"/>
      <c r="J17" s="77">
        <f>PL!I69</f>
        <v>-2685</v>
      </c>
      <c r="K17" s="67"/>
      <c r="L17" s="77">
        <f>SUM(D17:J17)</f>
        <v>-2685</v>
      </c>
    </row>
    <row r="18" spans="1:12" ht="24" customHeight="1">
      <c r="A18" s="55" t="s">
        <v>99</v>
      </c>
      <c r="C18" s="62"/>
      <c r="D18" s="82">
        <f>SUM(D16:D17)</f>
        <v>0</v>
      </c>
      <c r="E18" s="67"/>
      <c r="F18" s="82">
        <f>SUM(F16:F17)</f>
        <v>0</v>
      </c>
      <c r="G18" s="67"/>
      <c r="H18" s="82">
        <f>SUM(H16:H17)</f>
        <v>0</v>
      </c>
      <c r="I18" s="67"/>
      <c r="J18" s="82">
        <f>SUM(J16:J17)</f>
        <v>-13326</v>
      </c>
      <c r="K18" s="67"/>
      <c r="L18" s="82">
        <f>SUM(D18:J18)</f>
        <v>-13326</v>
      </c>
    </row>
    <row r="19" spans="1:12" ht="24" customHeight="1">
      <c r="A19" s="55" t="s">
        <v>204</v>
      </c>
      <c r="C19" s="62"/>
      <c r="D19" s="67">
        <v>0</v>
      </c>
      <c r="E19" s="67"/>
      <c r="F19" s="67">
        <v>0</v>
      </c>
      <c r="G19" s="67"/>
      <c r="H19" s="67">
        <v>0</v>
      </c>
      <c r="I19" s="67"/>
      <c r="J19" s="67">
        <v>-14000</v>
      </c>
      <c r="K19" s="67"/>
      <c r="L19" s="67">
        <f>SUM(D19:J19)</f>
        <v>-14000</v>
      </c>
    </row>
    <row r="20" spans="1:12" ht="24" customHeight="1" thickBot="1">
      <c r="A20" s="59" t="s">
        <v>181</v>
      </c>
      <c r="C20" s="62"/>
      <c r="D20" s="68">
        <f>SUM(D15,D18:D19)</f>
        <v>700000</v>
      </c>
      <c r="E20" s="67"/>
      <c r="F20" s="68">
        <f>SUM(F15,F18:F19)</f>
        <v>698535</v>
      </c>
      <c r="G20" s="67"/>
      <c r="H20" s="68">
        <f>SUM(H15,H18:H19)</f>
        <v>40700</v>
      </c>
      <c r="I20" s="67"/>
      <c r="J20" s="68">
        <f>SUM(J15,J18:J19)</f>
        <v>71522</v>
      </c>
      <c r="K20" s="67"/>
      <c r="L20" s="68">
        <f>SUM(L15,L18:L19)</f>
        <v>1510757</v>
      </c>
    </row>
    <row r="21" spans="1:12" ht="24" customHeight="1" thickTop="1">
      <c r="A21" s="69"/>
      <c r="C21" s="62"/>
      <c r="D21" s="67"/>
      <c r="E21" s="67"/>
      <c r="F21" s="67"/>
      <c r="G21" s="67"/>
      <c r="H21" s="67"/>
      <c r="I21" s="67"/>
      <c r="J21" s="67"/>
      <c r="K21" s="67"/>
      <c r="L21" s="67"/>
    </row>
    <row r="22" spans="1:12" ht="24" customHeight="1">
      <c r="A22" s="70" t="s">
        <v>32</v>
      </c>
    </row>
    <row r="36" spans="1:1" ht="24" customHeight="1">
      <c r="A36" s="71" t="s">
        <v>32</v>
      </c>
    </row>
    <row r="49" spans="1:1" ht="24" customHeight="1">
      <c r="A49" s="57" t="s">
        <v>37</v>
      </c>
    </row>
    <row r="75" spans="1:1" ht="24" customHeight="1">
      <c r="A75" s="71" t="s">
        <v>32</v>
      </c>
    </row>
    <row r="98" spans="1:1" ht="24" customHeight="1">
      <c r="A98" s="71" t="s">
        <v>32</v>
      </c>
    </row>
  </sheetData>
  <mergeCells count="2">
    <mergeCell ref="D6:L6"/>
    <mergeCell ref="H8:J8"/>
  </mergeCells>
  <printOptions horizontalCentered="1"/>
  <pageMargins left="0.74" right="0.3" top="0.78700000000000003" bottom="0.2" header="0.31496062992126" footer="0.31496062992126"/>
  <pageSetup paperSize="9" scale="6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F78F9-5200-442B-A970-7F429A1BCA9D}">
  <dimension ref="A1:AD102"/>
  <sheetViews>
    <sheetView view="pageBreakPreview" topLeftCell="A7" zoomScale="70" zoomScaleNormal="70" zoomScaleSheetLayoutView="70" workbookViewId="0">
      <selection activeCell="G81" sqref="G81"/>
    </sheetView>
  </sheetViews>
  <sheetFormatPr defaultColWidth="9.28515625" defaultRowHeight="22.5" customHeight="1"/>
  <cols>
    <col min="1" max="1" width="66.28515625" style="6" customWidth="1"/>
    <col min="2" max="2" width="2.7109375" style="6" customWidth="1"/>
    <col min="3" max="3" width="16.7109375" style="6" customWidth="1"/>
    <col min="4" max="4" width="1.42578125" style="6" customWidth="1"/>
    <col min="5" max="5" width="16.7109375" style="6" customWidth="1"/>
    <col min="6" max="6" width="1.42578125" style="6" customWidth="1"/>
    <col min="7" max="7" width="16.7109375" style="6" customWidth="1"/>
    <col min="8" max="8" width="1.42578125" style="6" customWidth="1"/>
    <col min="9" max="9" width="16.7109375" style="6" customWidth="1"/>
    <col min="10" max="10" width="1.7109375" style="6" customWidth="1"/>
    <col min="11" max="16384" width="9.28515625" style="6"/>
  </cols>
  <sheetData>
    <row r="1" spans="1:30" ht="22.5" customHeight="1">
      <c r="I1" s="9" t="s">
        <v>65</v>
      </c>
    </row>
    <row r="2" spans="1:30" s="11" customFormat="1" ht="22.5" customHeight="1">
      <c r="A2" s="1" t="s">
        <v>0</v>
      </c>
      <c r="B2" s="44"/>
      <c r="C2" s="45"/>
      <c r="D2" s="45"/>
      <c r="E2" s="45"/>
      <c r="F2" s="45"/>
      <c r="G2" s="44"/>
      <c r="H2" s="44"/>
    </row>
    <row r="3" spans="1:30" s="11" customFormat="1" ht="22.5" customHeight="1">
      <c r="A3" s="46" t="s">
        <v>100</v>
      </c>
      <c r="B3" s="44"/>
      <c r="C3" s="45"/>
      <c r="D3" s="45"/>
      <c r="E3" s="45"/>
      <c r="F3" s="45"/>
      <c r="G3" s="44"/>
      <c r="H3" s="44"/>
    </row>
    <row r="4" spans="1:30" s="11" customFormat="1" ht="22.5" customHeight="1">
      <c r="A4" s="47" t="s">
        <v>179</v>
      </c>
      <c r="B4" s="44"/>
      <c r="C4" s="45"/>
      <c r="D4" s="45"/>
      <c r="E4" s="45"/>
      <c r="F4" s="45"/>
      <c r="G4" s="44"/>
      <c r="H4" s="44"/>
      <c r="I4" s="44"/>
    </row>
    <row r="5" spans="1:30" s="11" customFormat="1" ht="22.5" customHeight="1">
      <c r="A5" s="42"/>
      <c r="I5" s="10" t="s">
        <v>2</v>
      </c>
    </row>
    <row r="6" spans="1:30" s="11" customFormat="1" ht="22.5" customHeight="1">
      <c r="A6" s="42"/>
      <c r="B6" s="44"/>
      <c r="C6" s="85" t="s">
        <v>3</v>
      </c>
      <c r="D6" s="85"/>
      <c r="E6" s="85"/>
      <c r="F6" s="45"/>
      <c r="G6" s="85" t="s">
        <v>4</v>
      </c>
      <c r="H6" s="85"/>
      <c r="I6" s="85"/>
    </row>
    <row r="7" spans="1:30" s="11" customFormat="1" ht="22.5" customHeight="1">
      <c r="A7" s="42"/>
      <c r="C7" s="14">
        <v>2025</v>
      </c>
      <c r="D7" s="14"/>
      <c r="E7" s="14" t="s">
        <v>182</v>
      </c>
      <c r="F7" s="16"/>
      <c r="G7" s="14">
        <v>2025</v>
      </c>
      <c r="H7" s="14"/>
      <c r="I7" s="14" t="s">
        <v>182</v>
      </c>
    </row>
    <row r="8" spans="1:30" s="11" customFormat="1" ht="22.5" customHeight="1">
      <c r="A8" s="46" t="s">
        <v>101</v>
      </c>
      <c r="C8" s="32"/>
      <c r="D8" s="32"/>
      <c r="E8" s="32"/>
      <c r="F8" s="32"/>
      <c r="G8" s="20"/>
      <c r="H8" s="32"/>
      <c r="I8" s="20"/>
    </row>
    <row r="9" spans="1:30" s="11" customFormat="1" ht="22.5" customHeight="1">
      <c r="A9" s="42" t="s">
        <v>194</v>
      </c>
      <c r="C9" s="48">
        <f>SUM(PL!E61)</f>
        <v>25067</v>
      </c>
      <c r="D9" s="48"/>
      <c r="E9" s="48">
        <f>SUM(PL!G61)</f>
        <v>56246</v>
      </c>
      <c r="F9" s="48"/>
      <c r="G9" s="48">
        <f>SUM(PL!I61)</f>
        <v>-13087</v>
      </c>
      <c r="H9" s="48"/>
      <c r="I9" s="48">
        <f>SUM(PL!K61)</f>
        <v>23928</v>
      </c>
      <c r="L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s="11" customFormat="1" ht="22.5" customHeight="1">
      <c r="A10" s="42" t="s">
        <v>195</v>
      </c>
      <c r="C10" s="48"/>
      <c r="D10" s="48"/>
      <c r="E10" s="48"/>
      <c r="F10" s="32"/>
      <c r="G10" s="48"/>
      <c r="H10" s="48"/>
      <c r="I10" s="48"/>
      <c r="L10" s="32"/>
      <c r="V10" s="32"/>
      <c r="W10" s="32"/>
      <c r="X10" s="32"/>
      <c r="Y10" s="32"/>
      <c r="Z10" s="32"/>
      <c r="AA10" s="32"/>
      <c r="AB10" s="32"/>
    </row>
    <row r="11" spans="1:30" s="11" customFormat="1" ht="22.5" customHeight="1">
      <c r="A11" s="42" t="s">
        <v>102</v>
      </c>
      <c r="C11" s="48"/>
      <c r="D11" s="48"/>
      <c r="E11" s="48"/>
      <c r="F11" s="32"/>
      <c r="G11" s="48"/>
      <c r="H11" s="48"/>
      <c r="I11" s="48"/>
      <c r="L11" s="32"/>
      <c r="V11" s="32"/>
      <c r="W11" s="32"/>
      <c r="X11" s="32"/>
      <c r="Y11" s="32"/>
      <c r="Z11" s="32"/>
      <c r="AA11" s="32"/>
      <c r="AB11" s="32"/>
    </row>
    <row r="12" spans="1:30" s="11" customFormat="1" ht="22.5" customHeight="1">
      <c r="A12" s="42" t="s">
        <v>103</v>
      </c>
      <c r="C12" s="48">
        <v>101779</v>
      </c>
      <c r="D12" s="48"/>
      <c r="E12" s="48">
        <v>93448</v>
      </c>
      <c r="F12" s="20"/>
      <c r="G12" s="48">
        <v>39478</v>
      </c>
      <c r="H12" s="48"/>
      <c r="I12" s="48">
        <v>33650</v>
      </c>
      <c r="L12" s="32"/>
      <c r="V12" s="32"/>
      <c r="W12" s="32"/>
      <c r="X12" s="32"/>
      <c r="Y12" s="32"/>
      <c r="Z12" s="32"/>
      <c r="AA12" s="32"/>
      <c r="AB12" s="32"/>
    </row>
    <row r="13" spans="1:30" s="11" customFormat="1" ht="22.5" customHeight="1">
      <c r="A13" s="42" t="s">
        <v>169</v>
      </c>
      <c r="C13" s="48">
        <v>21527</v>
      </c>
      <c r="D13" s="48"/>
      <c r="E13" s="48">
        <v>297</v>
      </c>
      <c r="F13" s="32"/>
      <c r="G13" s="48">
        <v>527</v>
      </c>
      <c r="H13" s="48"/>
      <c r="I13" s="48">
        <v>40</v>
      </c>
      <c r="L13" s="32"/>
      <c r="V13" s="32"/>
      <c r="W13" s="32"/>
      <c r="X13" s="32"/>
      <c r="Y13" s="32"/>
      <c r="Z13" s="32"/>
      <c r="AA13" s="32"/>
      <c r="AB13" s="32"/>
    </row>
    <row r="14" spans="1:30" s="11" customFormat="1" ht="22.5" customHeight="1">
      <c r="A14" s="42" t="s">
        <v>170</v>
      </c>
      <c r="C14" s="48">
        <v>547</v>
      </c>
      <c r="D14" s="48"/>
      <c r="E14" s="48">
        <v>35</v>
      </c>
      <c r="F14" s="32"/>
      <c r="G14" s="48">
        <v>0</v>
      </c>
      <c r="H14" s="48"/>
      <c r="I14" s="48">
        <v>0</v>
      </c>
      <c r="L14" s="32"/>
      <c r="V14" s="32"/>
      <c r="W14" s="32"/>
      <c r="X14" s="32"/>
      <c r="Y14" s="32"/>
      <c r="Z14" s="32"/>
      <c r="AA14" s="32"/>
      <c r="AB14" s="32"/>
    </row>
    <row r="15" spans="1:30" s="11" customFormat="1" ht="22.5" customHeight="1">
      <c r="A15" s="42" t="s">
        <v>200</v>
      </c>
      <c r="C15" s="48">
        <v>-8623</v>
      </c>
      <c r="D15" s="48"/>
      <c r="E15" s="48">
        <v>-3939</v>
      </c>
      <c r="F15" s="32"/>
      <c r="G15" s="48">
        <v>-5476</v>
      </c>
      <c r="H15" s="48"/>
      <c r="I15" s="48">
        <v>-1469</v>
      </c>
      <c r="L15" s="32"/>
      <c r="V15" s="32"/>
      <c r="W15" s="32"/>
      <c r="X15" s="32"/>
      <c r="Y15" s="32"/>
      <c r="Z15" s="32"/>
      <c r="AA15" s="32"/>
      <c r="AB15" s="32"/>
    </row>
    <row r="16" spans="1:30" s="11" customFormat="1" ht="22.5" customHeight="1">
      <c r="A16" s="42" t="s">
        <v>197</v>
      </c>
      <c r="C16" s="48">
        <v>13</v>
      </c>
      <c r="D16" s="48"/>
      <c r="E16" s="48">
        <v>0</v>
      </c>
      <c r="F16" s="32"/>
      <c r="G16" s="48">
        <v>13</v>
      </c>
      <c r="H16" s="48"/>
      <c r="I16" s="48">
        <v>0</v>
      </c>
      <c r="L16" s="32"/>
      <c r="V16" s="32"/>
      <c r="W16" s="32"/>
      <c r="X16" s="32"/>
      <c r="Y16" s="32"/>
      <c r="Z16" s="32"/>
      <c r="AA16" s="32"/>
      <c r="AB16" s="32"/>
    </row>
    <row r="17" spans="1:28" s="11" customFormat="1" ht="22.5" customHeight="1">
      <c r="A17" s="42" t="s">
        <v>171</v>
      </c>
      <c r="C17" s="48">
        <v>0</v>
      </c>
      <c r="D17" s="48"/>
      <c r="E17" s="48">
        <v>20</v>
      </c>
      <c r="F17" s="32"/>
      <c r="G17" s="48">
        <v>0</v>
      </c>
      <c r="H17" s="48"/>
      <c r="I17" s="48">
        <v>0</v>
      </c>
      <c r="L17" s="32"/>
      <c r="V17" s="32"/>
      <c r="W17" s="32"/>
      <c r="X17" s="32"/>
      <c r="Y17" s="32"/>
      <c r="Z17" s="32"/>
      <c r="AA17" s="32"/>
      <c r="AB17" s="32"/>
    </row>
    <row r="18" spans="1:28" s="11" customFormat="1" ht="22.5" customHeight="1">
      <c r="A18" s="42" t="s">
        <v>152</v>
      </c>
      <c r="C18" s="48">
        <v>-279</v>
      </c>
      <c r="D18" s="48"/>
      <c r="E18" s="48">
        <v>-6314</v>
      </c>
      <c r="F18" s="32"/>
      <c r="G18" s="48">
        <v>-3564</v>
      </c>
      <c r="H18" s="48"/>
      <c r="I18" s="48">
        <v>-2499</v>
      </c>
      <c r="L18" s="32"/>
      <c r="V18" s="32"/>
      <c r="W18" s="32"/>
      <c r="X18" s="32"/>
      <c r="Y18" s="32"/>
      <c r="Z18" s="32"/>
      <c r="AA18" s="32"/>
      <c r="AB18" s="32"/>
    </row>
    <row r="19" spans="1:28" s="11" customFormat="1" ht="22.5" customHeight="1">
      <c r="A19" s="42" t="s">
        <v>189</v>
      </c>
      <c r="C19" s="48">
        <v>3471</v>
      </c>
      <c r="D19" s="48"/>
      <c r="E19" s="48">
        <v>3025</v>
      </c>
      <c r="F19" s="32"/>
      <c r="G19" s="48">
        <v>2127</v>
      </c>
      <c r="H19" s="48"/>
      <c r="I19" s="48">
        <v>1813</v>
      </c>
      <c r="L19" s="32"/>
      <c r="V19" s="32"/>
      <c r="W19" s="32"/>
      <c r="X19" s="32"/>
      <c r="Y19" s="32"/>
      <c r="Z19" s="32"/>
      <c r="AA19" s="32"/>
      <c r="AB19" s="32"/>
    </row>
    <row r="20" spans="1:28" s="11" customFormat="1" ht="22.5" customHeight="1">
      <c r="A20" s="42" t="s">
        <v>172</v>
      </c>
      <c r="C20" s="48">
        <v>-1269</v>
      </c>
      <c r="D20" s="48"/>
      <c r="E20" s="48">
        <v>507</v>
      </c>
      <c r="F20" s="32"/>
      <c r="G20" s="48">
        <v>0</v>
      </c>
      <c r="H20" s="48"/>
      <c r="I20" s="48">
        <v>0</v>
      </c>
      <c r="L20" s="32"/>
      <c r="V20" s="32"/>
      <c r="W20" s="32"/>
      <c r="X20" s="32"/>
      <c r="Y20" s="32"/>
      <c r="Z20" s="32"/>
      <c r="AA20" s="32"/>
      <c r="AB20" s="32"/>
    </row>
    <row r="21" spans="1:28" s="11" customFormat="1" ht="22.5" customHeight="1">
      <c r="A21" s="42" t="s">
        <v>173</v>
      </c>
      <c r="C21" s="48">
        <v>0</v>
      </c>
      <c r="D21" s="48"/>
      <c r="E21" s="48">
        <v>3752</v>
      </c>
      <c r="F21" s="32"/>
      <c r="G21" s="48">
        <v>0</v>
      </c>
      <c r="H21" s="48"/>
      <c r="I21" s="48">
        <v>-11</v>
      </c>
      <c r="L21" s="32"/>
      <c r="V21" s="32"/>
      <c r="W21" s="32"/>
      <c r="X21" s="32"/>
      <c r="Y21" s="32"/>
      <c r="Z21" s="32"/>
      <c r="AA21" s="32"/>
      <c r="AB21" s="32"/>
    </row>
    <row r="22" spans="1:28" s="11" customFormat="1" ht="22.5" customHeight="1">
      <c r="A22" s="42" t="s">
        <v>135</v>
      </c>
      <c r="C22" s="48">
        <v>0</v>
      </c>
      <c r="D22" s="48"/>
      <c r="E22" s="48">
        <v>0</v>
      </c>
      <c r="F22" s="32"/>
      <c r="G22" s="48">
        <v>0</v>
      </c>
      <c r="H22" s="48"/>
      <c r="I22" s="48">
        <v>-30000</v>
      </c>
      <c r="L22" s="32"/>
      <c r="V22" s="32"/>
      <c r="W22" s="32"/>
      <c r="X22" s="32"/>
      <c r="Y22" s="32"/>
      <c r="Z22" s="32"/>
      <c r="AA22" s="32"/>
      <c r="AB22" s="32"/>
    </row>
    <row r="23" spans="1:28" s="11" customFormat="1" ht="22.5" customHeight="1">
      <c r="A23" s="42" t="s">
        <v>104</v>
      </c>
      <c r="C23" s="48">
        <v>-3195</v>
      </c>
      <c r="D23" s="48"/>
      <c r="E23" s="48">
        <f>-PL!G59</f>
        <v>-3070</v>
      </c>
      <c r="F23" s="32"/>
      <c r="G23" s="48">
        <v>-4688</v>
      </c>
      <c r="H23" s="48"/>
      <c r="I23" s="48">
        <f>-PL!K59</f>
        <v>-5651</v>
      </c>
      <c r="L23" s="32"/>
      <c r="V23" s="32"/>
      <c r="W23" s="32"/>
      <c r="X23" s="32"/>
      <c r="Y23" s="32"/>
      <c r="Z23" s="32"/>
      <c r="AA23" s="32"/>
      <c r="AB23" s="32"/>
    </row>
    <row r="24" spans="1:28" s="11" customFormat="1" ht="22.5" customHeight="1">
      <c r="A24" s="42" t="s">
        <v>105</v>
      </c>
      <c r="C24" s="49">
        <v>3066</v>
      </c>
      <c r="D24" s="48"/>
      <c r="E24" s="49">
        <f>-PL!G60</f>
        <v>2983</v>
      </c>
      <c r="F24" s="32"/>
      <c r="G24" s="49">
        <v>4116</v>
      </c>
      <c r="H24" s="48"/>
      <c r="I24" s="49">
        <f>-PL!K60</f>
        <v>1852</v>
      </c>
      <c r="L24" s="32"/>
      <c r="V24" s="32"/>
      <c r="W24" s="32"/>
      <c r="X24" s="32"/>
      <c r="Y24" s="32"/>
      <c r="Z24" s="32"/>
      <c r="AA24" s="32"/>
      <c r="AB24" s="32"/>
    </row>
    <row r="25" spans="1:28" s="11" customFormat="1" ht="22.5" customHeight="1">
      <c r="A25" s="42" t="s">
        <v>106</v>
      </c>
      <c r="C25" s="32"/>
      <c r="D25" s="48"/>
      <c r="E25" s="32"/>
      <c r="F25" s="32"/>
      <c r="G25" s="32"/>
      <c r="H25" s="48"/>
      <c r="I25" s="32"/>
      <c r="L25" s="32"/>
      <c r="V25" s="32"/>
      <c r="W25" s="32"/>
      <c r="X25" s="32"/>
      <c r="Y25" s="32"/>
      <c r="Z25" s="32"/>
      <c r="AA25" s="32"/>
      <c r="AB25" s="32"/>
    </row>
    <row r="26" spans="1:28" s="11" customFormat="1" ht="22.5" customHeight="1">
      <c r="A26" s="42" t="s">
        <v>107</v>
      </c>
      <c r="C26" s="48">
        <f>SUM(C9:C24)</f>
        <v>142104</v>
      </c>
      <c r="D26" s="48"/>
      <c r="E26" s="48">
        <f>SUM(E9:E24)</f>
        <v>146990</v>
      </c>
      <c r="F26" s="32"/>
      <c r="G26" s="48">
        <f>SUM(G9:G24)</f>
        <v>19446</v>
      </c>
      <c r="H26" s="48"/>
      <c r="I26" s="48">
        <f>SUM(I9:I24)</f>
        <v>21653</v>
      </c>
      <c r="L26" s="32"/>
      <c r="V26" s="32"/>
      <c r="W26" s="32"/>
      <c r="X26" s="32"/>
      <c r="Y26" s="32"/>
      <c r="Z26" s="32"/>
      <c r="AA26" s="32"/>
      <c r="AB26" s="32"/>
    </row>
    <row r="27" spans="1:28" s="11" customFormat="1" ht="22.5" customHeight="1">
      <c r="A27" s="42" t="s">
        <v>108</v>
      </c>
      <c r="C27" s="32"/>
      <c r="D27" s="32"/>
      <c r="E27" s="32"/>
      <c r="F27" s="32"/>
      <c r="G27" s="48"/>
      <c r="H27" s="48"/>
      <c r="I27" s="48"/>
      <c r="L27" s="32"/>
      <c r="V27" s="32"/>
      <c r="W27" s="32"/>
      <c r="X27" s="32"/>
      <c r="Y27" s="32"/>
      <c r="Z27" s="32"/>
      <c r="AA27" s="32"/>
      <c r="AB27" s="32"/>
    </row>
    <row r="28" spans="1:28" s="11" customFormat="1" ht="22.5" customHeight="1">
      <c r="A28" s="42" t="s">
        <v>191</v>
      </c>
      <c r="C28" s="32">
        <v>-457757</v>
      </c>
      <c r="D28" s="32"/>
      <c r="E28" s="32">
        <v>-168686</v>
      </c>
      <c r="F28" s="32"/>
      <c r="G28" s="32">
        <v>-154412</v>
      </c>
      <c r="H28" s="48"/>
      <c r="I28" s="32">
        <v>-40146</v>
      </c>
      <c r="L28" s="32"/>
      <c r="V28" s="32"/>
      <c r="W28" s="32"/>
      <c r="X28" s="32"/>
      <c r="Y28" s="32"/>
      <c r="Z28" s="32"/>
      <c r="AA28" s="32"/>
      <c r="AB28" s="32"/>
    </row>
    <row r="29" spans="1:28" s="11" customFormat="1" ht="22.5" customHeight="1">
      <c r="A29" s="11" t="s">
        <v>109</v>
      </c>
      <c r="C29" s="32">
        <v>-234890</v>
      </c>
      <c r="D29" s="32"/>
      <c r="E29" s="32">
        <v>-321892</v>
      </c>
      <c r="F29" s="32"/>
      <c r="G29" s="32">
        <v>17001</v>
      </c>
      <c r="H29" s="48"/>
      <c r="I29" s="32">
        <v>-395060</v>
      </c>
      <c r="L29" s="32"/>
      <c r="V29" s="32"/>
      <c r="W29" s="32"/>
      <c r="X29" s="32"/>
      <c r="Y29" s="32"/>
      <c r="Z29" s="32"/>
      <c r="AA29" s="32"/>
      <c r="AB29" s="32"/>
    </row>
    <row r="30" spans="1:28" s="11" customFormat="1" ht="22.5" customHeight="1">
      <c r="A30" s="11" t="s">
        <v>14</v>
      </c>
      <c r="C30" s="32">
        <v>-32336</v>
      </c>
      <c r="D30" s="32"/>
      <c r="E30" s="32">
        <v>-30726</v>
      </c>
      <c r="F30" s="32"/>
      <c r="G30" s="32">
        <v>-48824</v>
      </c>
      <c r="H30" s="48"/>
      <c r="I30" s="32">
        <v>1230</v>
      </c>
      <c r="L30" s="32"/>
      <c r="V30" s="32"/>
      <c r="W30" s="32"/>
      <c r="X30" s="32"/>
      <c r="Y30" s="32"/>
      <c r="Z30" s="32"/>
      <c r="AA30" s="32"/>
      <c r="AB30" s="32"/>
    </row>
    <row r="31" spans="1:28" s="11" customFormat="1" ht="22.5" customHeight="1">
      <c r="A31" s="11" t="s">
        <v>110</v>
      </c>
      <c r="C31" s="32">
        <v>34638</v>
      </c>
      <c r="D31" s="32"/>
      <c r="E31" s="32">
        <v>30967</v>
      </c>
      <c r="F31" s="32"/>
      <c r="G31" s="32">
        <v>25900</v>
      </c>
      <c r="H31" s="48"/>
      <c r="I31" s="32">
        <v>-9882</v>
      </c>
      <c r="L31" s="32"/>
      <c r="V31" s="32"/>
      <c r="W31" s="32"/>
      <c r="X31" s="32"/>
      <c r="Y31" s="32"/>
      <c r="Z31" s="32"/>
      <c r="AA31" s="32"/>
      <c r="AB31" s="32"/>
    </row>
    <row r="32" spans="1:28" s="11" customFormat="1" ht="22.5" customHeight="1">
      <c r="A32" s="11" t="s">
        <v>111</v>
      </c>
      <c r="C32" s="32"/>
      <c r="E32" s="32"/>
      <c r="G32" s="32"/>
      <c r="I32" s="32"/>
      <c r="L32" s="32"/>
      <c r="V32" s="32"/>
      <c r="W32" s="32"/>
      <c r="X32" s="32"/>
      <c r="Y32" s="32"/>
      <c r="Z32" s="32"/>
      <c r="AA32" s="32"/>
      <c r="AB32" s="32"/>
    </row>
    <row r="33" spans="1:28" s="11" customFormat="1" ht="22.5" customHeight="1">
      <c r="A33" s="11" t="s">
        <v>112</v>
      </c>
      <c r="C33" s="32">
        <v>-403963</v>
      </c>
      <c r="D33" s="32"/>
      <c r="E33" s="32">
        <v>56090</v>
      </c>
      <c r="F33" s="32"/>
      <c r="G33" s="32">
        <v>-272517</v>
      </c>
      <c r="H33" s="32"/>
      <c r="I33" s="32">
        <v>-34471</v>
      </c>
      <c r="L33" s="32"/>
      <c r="V33" s="32"/>
      <c r="W33" s="32"/>
      <c r="X33" s="32"/>
      <c r="Y33" s="32"/>
      <c r="Z33" s="32"/>
      <c r="AA33" s="32"/>
      <c r="AB33" s="32"/>
    </row>
    <row r="34" spans="1:28" s="11" customFormat="1" ht="22.5" customHeight="1">
      <c r="A34" s="42" t="s">
        <v>113</v>
      </c>
      <c r="C34" s="32">
        <v>59646</v>
      </c>
      <c r="D34" s="32"/>
      <c r="E34" s="32">
        <v>-59509</v>
      </c>
      <c r="F34" s="32"/>
      <c r="G34" s="32">
        <v>11583</v>
      </c>
      <c r="H34" s="48"/>
      <c r="I34" s="32">
        <v>-10289</v>
      </c>
      <c r="L34" s="32"/>
      <c r="V34" s="32"/>
      <c r="W34" s="32"/>
      <c r="X34" s="32"/>
      <c r="Y34" s="32"/>
      <c r="Z34" s="32"/>
      <c r="AA34" s="32"/>
      <c r="AB34" s="32"/>
    </row>
    <row r="35" spans="1:28" s="11" customFormat="1" ht="22.5" customHeight="1">
      <c r="A35" s="42" t="s">
        <v>114</v>
      </c>
      <c r="C35" s="32">
        <v>-91012</v>
      </c>
      <c r="D35" s="32"/>
      <c r="E35" s="32">
        <v>1504</v>
      </c>
      <c r="F35" s="32"/>
      <c r="G35" s="32">
        <v>-20883</v>
      </c>
      <c r="H35" s="48"/>
      <c r="I35" s="32">
        <v>414</v>
      </c>
      <c r="L35" s="32"/>
      <c r="V35" s="32"/>
      <c r="W35" s="32"/>
      <c r="X35" s="32"/>
      <c r="Y35" s="32"/>
      <c r="Z35" s="32"/>
      <c r="AA35" s="32"/>
      <c r="AB35" s="32"/>
    </row>
    <row r="36" spans="1:28" s="11" customFormat="1" ht="22.5" customHeight="1">
      <c r="A36" s="42" t="s">
        <v>115</v>
      </c>
      <c r="C36" s="32"/>
      <c r="D36" s="32"/>
      <c r="E36" s="32"/>
      <c r="F36" s="32"/>
      <c r="G36" s="32"/>
      <c r="H36" s="32"/>
      <c r="I36" s="32"/>
      <c r="L36" s="32"/>
      <c r="V36" s="32"/>
      <c r="W36" s="32"/>
      <c r="X36" s="32"/>
      <c r="Y36" s="32"/>
      <c r="Z36" s="32"/>
      <c r="AA36" s="32"/>
      <c r="AB36" s="32"/>
    </row>
    <row r="37" spans="1:28" s="11" customFormat="1" ht="22.5" customHeight="1">
      <c r="A37" s="42" t="s">
        <v>190</v>
      </c>
      <c r="C37" s="32">
        <v>351512</v>
      </c>
      <c r="D37" s="32"/>
      <c r="E37" s="32">
        <v>262430</v>
      </c>
      <c r="F37" s="20"/>
      <c r="G37" s="32">
        <v>54833</v>
      </c>
      <c r="H37" s="48"/>
      <c r="I37" s="32">
        <v>314636</v>
      </c>
      <c r="L37" s="32"/>
      <c r="V37" s="32"/>
      <c r="W37" s="32"/>
      <c r="X37" s="32"/>
      <c r="Y37" s="32"/>
      <c r="Z37" s="32"/>
      <c r="AA37" s="32"/>
      <c r="AB37" s="32"/>
    </row>
    <row r="38" spans="1:28" s="11" customFormat="1" ht="22.5" customHeight="1">
      <c r="A38" s="24" t="s">
        <v>116</v>
      </c>
      <c r="C38" s="32">
        <v>19331</v>
      </c>
      <c r="D38" s="32"/>
      <c r="E38" s="32">
        <v>-26826</v>
      </c>
      <c r="F38" s="20"/>
      <c r="G38" s="32">
        <v>30991</v>
      </c>
      <c r="H38" s="48"/>
      <c r="I38" s="32">
        <v>7025</v>
      </c>
      <c r="L38" s="32"/>
      <c r="V38" s="32"/>
      <c r="W38" s="32"/>
      <c r="X38" s="32"/>
      <c r="Y38" s="32"/>
      <c r="Z38" s="32"/>
      <c r="AA38" s="32"/>
      <c r="AB38" s="32"/>
    </row>
    <row r="39" spans="1:28" s="11" customFormat="1" ht="22.5" customHeight="1">
      <c r="A39" s="11" t="s">
        <v>40</v>
      </c>
      <c r="C39" s="32">
        <v>29334</v>
      </c>
      <c r="D39" s="32"/>
      <c r="E39" s="32">
        <v>35192</v>
      </c>
      <c r="F39" s="20"/>
      <c r="G39" s="32">
        <v>-9194</v>
      </c>
      <c r="H39" s="48"/>
      <c r="I39" s="32">
        <v>33092</v>
      </c>
      <c r="L39" s="32"/>
      <c r="V39" s="32"/>
      <c r="W39" s="32"/>
      <c r="X39" s="32"/>
      <c r="Y39" s="32"/>
      <c r="Z39" s="32"/>
      <c r="AA39" s="32"/>
      <c r="AB39" s="32"/>
    </row>
    <row r="40" spans="1:28" s="11" customFormat="1" ht="22.5" customHeight="1">
      <c r="A40" s="11" t="s">
        <v>41</v>
      </c>
      <c r="C40" s="32">
        <v>-101853</v>
      </c>
      <c r="D40" s="32"/>
      <c r="E40" s="32">
        <v>-203439</v>
      </c>
      <c r="F40" s="20"/>
      <c r="G40" s="32">
        <v>-131246</v>
      </c>
      <c r="H40" s="48"/>
      <c r="I40" s="32">
        <v>2713</v>
      </c>
      <c r="L40" s="32"/>
      <c r="V40" s="32"/>
      <c r="W40" s="32"/>
      <c r="X40" s="32"/>
      <c r="Y40" s="32"/>
      <c r="Z40" s="32"/>
      <c r="AA40" s="32"/>
      <c r="AB40" s="32"/>
    </row>
    <row r="41" spans="1:28" s="11" customFormat="1" ht="22.5" customHeight="1">
      <c r="A41" s="42" t="s">
        <v>117</v>
      </c>
      <c r="C41" s="32">
        <v>16063</v>
      </c>
      <c r="D41" s="32"/>
      <c r="E41" s="32">
        <v>35781</v>
      </c>
      <c r="F41" s="20"/>
      <c r="G41" s="32">
        <v>734</v>
      </c>
      <c r="H41" s="48"/>
      <c r="I41" s="32">
        <v>2589</v>
      </c>
      <c r="L41" s="32"/>
      <c r="V41" s="32"/>
      <c r="W41" s="32"/>
      <c r="X41" s="32"/>
      <c r="Y41" s="32"/>
      <c r="Z41" s="32"/>
      <c r="AA41" s="32"/>
      <c r="AB41" s="32"/>
    </row>
    <row r="42" spans="1:28" s="11" customFormat="1" ht="22.5" customHeight="1">
      <c r="A42" s="42" t="s">
        <v>118</v>
      </c>
      <c r="C42" s="32">
        <v>-4153</v>
      </c>
      <c r="D42" s="32"/>
      <c r="E42" s="32">
        <v>-7381</v>
      </c>
      <c r="F42" s="20"/>
      <c r="G42" s="32">
        <v>-142</v>
      </c>
      <c r="H42" s="48"/>
      <c r="I42" s="32">
        <v>-1299</v>
      </c>
      <c r="L42" s="32"/>
      <c r="V42" s="32"/>
      <c r="W42" s="32"/>
      <c r="X42" s="32"/>
      <c r="Y42" s="32"/>
      <c r="Z42" s="32"/>
      <c r="AA42" s="32"/>
      <c r="AB42" s="32"/>
    </row>
    <row r="43" spans="1:28" s="11" customFormat="1" ht="22.5" customHeight="1">
      <c r="A43" s="42" t="s">
        <v>192</v>
      </c>
      <c r="C43" s="32">
        <v>-3874</v>
      </c>
      <c r="D43" s="32"/>
      <c r="E43" s="32">
        <v>-806</v>
      </c>
      <c r="F43" s="20"/>
      <c r="G43" s="32">
        <v>-680</v>
      </c>
      <c r="H43" s="48"/>
      <c r="I43" s="32">
        <v>-806</v>
      </c>
      <c r="L43" s="32"/>
      <c r="V43" s="32"/>
      <c r="W43" s="32"/>
      <c r="X43" s="32"/>
      <c r="Y43" s="32"/>
      <c r="Z43" s="32"/>
      <c r="AA43" s="32"/>
      <c r="AB43" s="32"/>
    </row>
    <row r="44" spans="1:28" s="11" customFormat="1" ht="22.5" customHeight="1">
      <c r="A44" s="42" t="s">
        <v>134</v>
      </c>
      <c r="C44" s="32">
        <v>5067</v>
      </c>
      <c r="D44" s="32"/>
      <c r="E44" s="32">
        <v>37063</v>
      </c>
      <c r="F44" s="20"/>
      <c r="G44" s="32">
        <v>5010</v>
      </c>
      <c r="H44" s="48"/>
      <c r="I44" s="32">
        <v>37148</v>
      </c>
      <c r="L44" s="32"/>
      <c r="V44" s="32"/>
      <c r="W44" s="32"/>
      <c r="X44" s="32"/>
      <c r="Y44" s="32"/>
      <c r="Z44" s="32"/>
      <c r="AA44" s="32"/>
      <c r="AB44" s="32"/>
    </row>
    <row r="45" spans="1:28" s="11" customFormat="1" ht="22.5" customHeight="1">
      <c r="A45" s="42" t="s">
        <v>156</v>
      </c>
      <c r="C45" s="72">
        <f>SUM(C25:C44)</f>
        <v>-672143</v>
      </c>
      <c r="D45" s="32"/>
      <c r="E45" s="72">
        <f>SUM(E25:E44)</f>
        <v>-213248</v>
      </c>
      <c r="F45" s="20"/>
      <c r="G45" s="72">
        <f>SUM(G25:G44)</f>
        <v>-472400</v>
      </c>
      <c r="H45" s="48"/>
      <c r="I45" s="72">
        <f>SUM(I25:I44)</f>
        <v>-71453</v>
      </c>
      <c r="L45" s="32"/>
      <c r="V45" s="32"/>
      <c r="W45" s="32"/>
      <c r="X45" s="32"/>
      <c r="Y45" s="32"/>
      <c r="Z45" s="32"/>
      <c r="AA45" s="32"/>
      <c r="AB45" s="32"/>
    </row>
    <row r="46" spans="1:28" s="11" customFormat="1" ht="22.5" customHeight="1">
      <c r="A46" s="42" t="s">
        <v>119</v>
      </c>
      <c r="C46" s="32">
        <v>-3991</v>
      </c>
      <c r="D46" s="32"/>
      <c r="E46" s="32">
        <v>-3081</v>
      </c>
      <c r="F46" s="20"/>
      <c r="G46" s="32">
        <v>-1360</v>
      </c>
      <c r="H46" s="48"/>
      <c r="I46" s="32">
        <v>-652</v>
      </c>
      <c r="L46" s="32"/>
      <c r="V46" s="32"/>
      <c r="W46" s="32"/>
      <c r="X46" s="32"/>
      <c r="Y46" s="32"/>
      <c r="Z46" s="32"/>
      <c r="AA46" s="32"/>
      <c r="AB46" s="32"/>
    </row>
    <row r="47" spans="1:28" s="11" customFormat="1" ht="22.5" customHeight="1">
      <c r="A47" s="42" t="s">
        <v>141</v>
      </c>
      <c r="C47" s="32">
        <v>83731</v>
      </c>
      <c r="D47" s="32"/>
      <c r="E47" s="32">
        <v>17082</v>
      </c>
      <c r="F47" s="20"/>
      <c r="G47" s="32">
        <v>19734</v>
      </c>
      <c r="H47" s="48"/>
      <c r="I47" s="32">
        <v>16689</v>
      </c>
      <c r="L47" s="32"/>
      <c r="V47" s="32"/>
      <c r="W47" s="32"/>
      <c r="X47" s="32"/>
      <c r="Y47" s="32"/>
      <c r="Z47" s="32"/>
      <c r="AA47" s="32"/>
      <c r="AB47" s="32"/>
    </row>
    <row r="48" spans="1:28" s="11" customFormat="1" ht="22.5" customHeight="1">
      <c r="A48" s="42" t="s">
        <v>120</v>
      </c>
      <c r="C48" s="32">
        <v>-34643</v>
      </c>
      <c r="E48" s="32">
        <v>-43244</v>
      </c>
      <c r="G48" s="32">
        <v>-11875</v>
      </c>
      <c r="I48" s="32">
        <v>-14373</v>
      </c>
      <c r="L48" s="32"/>
      <c r="V48" s="32"/>
      <c r="W48" s="32"/>
      <c r="X48" s="32"/>
      <c r="Y48" s="32"/>
      <c r="Z48" s="32"/>
      <c r="AA48" s="32"/>
      <c r="AB48" s="32"/>
    </row>
    <row r="49" spans="1:28" s="11" customFormat="1" ht="22.5" customHeight="1">
      <c r="A49" s="46" t="s">
        <v>153</v>
      </c>
      <c r="C49" s="51">
        <f>SUM(C45:C48)</f>
        <v>-627046</v>
      </c>
      <c r="D49" s="32"/>
      <c r="E49" s="51">
        <f>SUM(E45:E48)</f>
        <v>-242491</v>
      </c>
      <c r="F49" s="32"/>
      <c r="G49" s="51">
        <f>SUM(G45:G48)</f>
        <v>-465901</v>
      </c>
      <c r="H49" s="48"/>
      <c r="I49" s="51">
        <f>SUM(I45:I48)</f>
        <v>-69789</v>
      </c>
      <c r="L49" s="32"/>
      <c r="V49" s="32"/>
      <c r="W49" s="32"/>
      <c r="X49" s="32"/>
      <c r="Y49" s="32"/>
      <c r="Z49" s="32"/>
      <c r="AA49" s="32"/>
      <c r="AB49" s="32"/>
    </row>
    <row r="50" spans="1:28" s="11" customFormat="1" ht="22.5" customHeight="1">
      <c r="A50" s="46"/>
      <c r="C50" s="48"/>
      <c r="D50" s="32"/>
      <c r="E50" s="48"/>
      <c r="F50" s="32"/>
      <c r="G50" s="48"/>
      <c r="H50" s="48"/>
      <c r="I50" s="48"/>
    </row>
    <row r="51" spans="1:28" s="11" customFormat="1" ht="22.5" customHeight="1">
      <c r="A51" s="24" t="s">
        <v>32</v>
      </c>
      <c r="G51" s="3"/>
      <c r="H51" s="3"/>
      <c r="I51" s="3"/>
    </row>
    <row r="52" spans="1:28" s="11" customFormat="1" ht="22.5" customHeight="1">
      <c r="A52" s="42"/>
      <c r="G52" s="3"/>
      <c r="H52" s="3"/>
      <c r="I52" s="9" t="s">
        <v>65</v>
      </c>
    </row>
    <row r="53" spans="1:28" s="11" customFormat="1" ht="22.5" customHeight="1">
      <c r="A53" s="1" t="s">
        <v>0</v>
      </c>
      <c r="B53" s="44"/>
      <c r="C53" s="45"/>
      <c r="D53" s="45"/>
      <c r="E53" s="45"/>
      <c r="F53" s="45"/>
      <c r="G53" s="44"/>
      <c r="H53" s="44"/>
      <c r="I53" s="44"/>
    </row>
    <row r="54" spans="1:28" s="11" customFormat="1" ht="22.5" customHeight="1">
      <c r="A54" s="46" t="s">
        <v>121</v>
      </c>
      <c r="B54" s="44"/>
      <c r="C54" s="45"/>
      <c r="D54" s="45"/>
      <c r="E54" s="45"/>
      <c r="F54" s="45"/>
      <c r="G54" s="44"/>
      <c r="H54" s="44"/>
      <c r="I54" s="44"/>
    </row>
    <row r="55" spans="1:28" s="11" customFormat="1" ht="22.5" customHeight="1">
      <c r="A55" s="47" t="s">
        <v>167</v>
      </c>
      <c r="B55" s="44"/>
      <c r="C55" s="45"/>
      <c r="D55" s="45"/>
      <c r="E55" s="45"/>
      <c r="F55" s="45"/>
      <c r="G55" s="44"/>
      <c r="H55" s="44"/>
      <c r="I55" s="44"/>
    </row>
    <row r="56" spans="1:28" s="11" customFormat="1" ht="22.5" customHeight="1">
      <c r="A56" s="42"/>
      <c r="I56" s="10" t="s">
        <v>2</v>
      </c>
    </row>
    <row r="57" spans="1:28" s="11" customFormat="1" ht="22.5" customHeight="1">
      <c r="A57" s="42"/>
      <c r="B57" s="44"/>
      <c r="C57" s="85" t="s">
        <v>3</v>
      </c>
      <c r="D57" s="85"/>
      <c r="E57" s="85"/>
      <c r="F57" s="45"/>
      <c r="G57" s="85" t="s">
        <v>4</v>
      </c>
      <c r="H57" s="85"/>
      <c r="I57" s="85"/>
    </row>
    <row r="58" spans="1:28" s="11" customFormat="1" ht="22.5" customHeight="1">
      <c r="A58" s="42"/>
      <c r="C58" s="14">
        <v>2025</v>
      </c>
      <c r="D58" s="14"/>
      <c r="E58" s="14" t="s">
        <v>182</v>
      </c>
      <c r="F58" s="16"/>
      <c r="G58" s="14">
        <v>2025</v>
      </c>
      <c r="H58" s="14"/>
      <c r="I58" s="14" t="s">
        <v>182</v>
      </c>
    </row>
    <row r="59" spans="1:28" s="11" customFormat="1" ht="22.5" customHeight="1">
      <c r="A59" s="46" t="s">
        <v>122</v>
      </c>
      <c r="C59" s="32"/>
      <c r="D59" s="32"/>
      <c r="E59" s="32"/>
      <c r="F59" s="32"/>
      <c r="G59" s="32"/>
      <c r="H59" s="32"/>
      <c r="I59" s="32"/>
    </row>
    <row r="60" spans="1:28" s="11" customFormat="1" ht="22.5" customHeight="1">
      <c r="A60" s="42" t="s">
        <v>201</v>
      </c>
      <c r="C60" s="32">
        <v>10839</v>
      </c>
      <c r="D60" s="32"/>
      <c r="E60" s="32">
        <v>-62363</v>
      </c>
      <c r="F60" s="32"/>
      <c r="G60" s="32">
        <v>-5052</v>
      </c>
      <c r="H60" s="32"/>
      <c r="I60" s="32">
        <v>-58911</v>
      </c>
      <c r="L60" s="32"/>
      <c r="V60" s="32"/>
      <c r="W60" s="32"/>
      <c r="X60" s="32"/>
      <c r="Y60" s="32"/>
      <c r="Z60" s="32"/>
      <c r="AA60" s="32"/>
      <c r="AB60" s="32"/>
    </row>
    <row r="61" spans="1:28" s="11" customFormat="1" ht="22.5" customHeight="1">
      <c r="A61" s="42" t="s">
        <v>142</v>
      </c>
      <c r="C61" s="32">
        <v>0</v>
      </c>
      <c r="D61" s="32"/>
      <c r="E61" s="32">
        <v>0</v>
      </c>
      <c r="F61" s="32"/>
      <c r="G61" s="32">
        <v>80000</v>
      </c>
      <c r="H61" s="32"/>
      <c r="I61" s="32">
        <v>10000</v>
      </c>
      <c r="L61" s="32"/>
      <c r="V61" s="32"/>
      <c r="W61" s="32"/>
      <c r="X61" s="32"/>
      <c r="Y61" s="32"/>
      <c r="Z61" s="32"/>
      <c r="AA61" s="32"/>
      <c r="AB61" s="32"/>
    </row>
    <row r="62" spans="1:28" s="11" customFormat="1" ht="22.5" customHeight="1">
      <c r="A62" s="42" t="s">
        <v>123</v>
      </c>
      <c r="C62" s="32">
        <v>-6655</v>
      </c>
      <c r="D62" s="32"/>
      <c r="E62" s="32">
        <v>-7521</v>
      </c>
      <c r="F62" s="32"/>
      <c r="G62" s="32">
        <v>-4396</v>
      </c>
      <c r="H62" s="32"/>
      <c r="I62" s="32">
        <v>-5443</v>
      </c>
      <c r="L62" s="32"/>
      <c r="V62" s="32"/>
      <c r="W62" s="32"/>
      <c r="X62" s="32"/>
      <c r="Y62" s="32"/>
      <c r="Z62" s="32"/>
      <c r="AA62" s="32"/>
      <c r="AB62" s="32"/>
    </row>
    <row r="63" spans="1:28" s="11" customFormat="1" ht="22.5" customHeight="1">
      <c r="A63" s="42" t="s">
        <v>124</v>
      </c>
      <c r="C63" s="32">
        <v>0</v>
      </c>
      <c r="D63" s="32"/>
      <c r="E63" s="32">
        <v>-363</v>
      </c>
      <c r="F63" s="32"/>
      <c r="G63" s="32">
        <v>0</v>
      </c>
      <c r="H63" s="32"/>
      <c r="I63" s="32">
        <v>-363</v>
      </c>
      <c r="L63" s="32"/>
      <c r="V63" s="32"/>
      <c r="W63" s="32"/>
      <c r="X63" s="32"/>
      <c r="Y63" s="32"/>
      <c r="Z63" s="32"/>
      <c r="AA63" s="32"/>
      <c r="AB63" s="32"/>
    </row>
    <row r="64" spans="1:28" s="11" customFormat="1" ht="22.5" customHeight="1">
      <c r="A64" s="42" t="s">
        <v>202</v>
      </c>
      <c r="C64" s="32">
        <v>16695</v>
      </c>
      <c r="D64" s="32"/>
      <c r="E64" s="32">
        <v>8767</v>
      </c>
      <c r="F64" s="32"/>
      <c r="G64" s="32">
        <v>9182</v>
      </c>
      <c r="H64" s="32"/>
      <c r="I64" s="32">
        <v>3017</v>
      </c>
      <c r="L64" s="32"/>
      <c r="V64" s="32"/>
      <c r="W64" s="32"/>
      <c r="X64" s="32"/>
      <c r="Y64" s="32"/>
      <c r="Z64" s="32"/>
      <c r="AA64" s="32"/>
      <c r="AB64" s="32"/>
    </row>
    <row r="65" spans="1:29" s="11" customFormat="1" ht="22.5" customHeight="1">
      <c r="A65" s="42" t="s">
        <v>136</v>
      </c>
      <c r="C65" s="32">
        <v>0</v>
      </c>
      <c r="D65" s="32"/>
      <c r="E65" s="32">
        <v>0</v>
      </c>
      <c r="F65" s="32"/>
      <c r="G65" s="32">
        <v>0</v>
      </c>
      <c r="H65" s="32"/>
      <c r="I65" s="32">
        <v>30000</v>
      </c>
      <c r="L65" s="32"/>
      <c r="V65" s="32"/>
      <c r="W65" s="32"/>
      <c r="X65" s="32"/>
      <c r="Y65" s="32"/>
      <c r="Z65" s="32"/>
      <c r="AA65" s="32"/>
      <c r="AB65" s="32"/>
    </row>
    <row r="66" spans="1:29" s="11" customFormat="1" ht="22.5" customHeight="1">
      <c r="A66" s="42" t="s">
        <v>174</v>
      </c>
      <c r="C66" s="32">
        <v>4417</v>
      </c>
      <c r="D66" s="32"/>
      <c r="E66" s="32">
        <v>2530</v>
      </c>
      <c r="F66" s="32"/>
      <c r="G66" s="32">
        <v>2762</v>
      </c>
      <c r="H66" s="32"/>
      <c r="I66" s="32">
        <v>1065</v>
      </c>
      <c r="L66" s="32"/>
      <c r="V66" s="32"/>
      <c r="W66" s="32"/>
      <c r="X66" s="32"/>
      <c r="Y66" s="32"/>
      <c r="Z66" s="32"/>
      <c r="AA66" s="32"/>
      <c r="AB66" s="32"/>
    </row>
    <row r="67" spans="1:29" s="11" customFormat="1" ht="22.5" customHeight="1">
      <c r="A67" s="46" t="s">
        <v>154</v>
      </c>
      <c r="C67" s="51">
        <f>SUM(C60:C66)</f>
        <v>25296</v>
      </c>
      <c r="D67" s="32"/>
      <c r="E67" s="51">
        <f>SUM(E60:E66)</f>
        <v>-58950</v>
      </c>
      <c r="F67" s="32"/>
      <c r="G67" s="51">
        <f>SUM(G60:G66)</f>
        <v>82496</v>
      </c>
      <c r="H67" s="32"/>
      <c r="I67" s="51">
        <f>SUM(I60:I66)</f>
        <v>-20635</v>
      </c>
      <c r="L67" s="32"/>
      <c r="V67" s="32"/>
      <c r="W67" s="32"/>
      <c r="X67" s="32"/>
      <c r="Y67" s="32"/>
      <c r="Z67" s="32"/>
      <c r="AA67" s="32"/>
      <c r="AB67" s="32"/>
    </row>
    <row r="68" spans="1:29" s="11" customFormat="1" ht="22.5" customHeight="1">
      <c r="A68" s="46" t="s">
        <v>125</v>
      </c>
      <c r="C68" s="32"/>
      <c r="D68" s="32"/>
      <c r="E68" s="32"/>
      <c r="F68" s="32"/>
      <c r="G68" s="48"/>
      <c r="H68" s="32"/>
      <c r="I68" s="48"/>
      <c r="L68" s="32"/>
      <c r="V68" s="32"/>
      <c r="W68" s="32"/>
      <c r="X68" s="32"/>
      <c r="Y68" s="32"/>
      <c r="Z68" s="32"/>
      <c r="AA68" s="32"/>
      <c r="AB68" s="32"/>
    </row>
    <row r="69" spans="1:29" s="11" customFormat="1" ht="22.5" customHeight="1">
      <c r="A69" s="42" t="s">
        <v>143</v>
      </c>
      <c r="C69" s="32">
        <v>291990</v>
      </c>
      <c r="D69" s="32"/>
      <c r="E69" s="32">
        <v>29838</v>
      </c>
      <c r="F69" s="32"/>
      <c r="G69" s="32">
        <v>130434</v>
      </c>
      <c r="H69" s="32"/>
      <c r="I69" s="32">
        <v>84851</v>
      </c>
      <c r="L69" s="32"/>
      <c r="V69" s="32"/>
      <c r="W69" s="32"/>
      <c r="X69" s="32"/>
      <c r="Y69" s="32"/>
      <c r="Z69" s="32"/>
      <c r="AA69" s="32"/>
      <c r="AB69" s="32"/>
    </row>
    <row r="70" spans="1:29" s="11" customFormat="1" ht="22.5" customHeight="1">
      <c r="A70" s="42" t="s">
        <v>175</v>
      </c>
      <c r="C70" s="32">
        <v>0</v>
      </c>
      <c r="D70" s="32"/>
      <c r="E70" s="32">
        <v>20000</v>
      </c>
      <c r="F70" s="32"/>
      <c r="G70" s="32">
        <v>0</v>
      </c>
      <c r="H70" s="32"/>
      <c r="I70" s="32">
        <v>0</v>
      </c>
      <c r="L70" s="32"/>
      <c r="V70" s="32"/>
      <c r="W70" s="32"/>
      <c r="X70" s="32"/>
      <c r="Y70" s="32"/>
      <c r="Z70" s="32"/>
      <c r="AA70" s="32"/>
      <c r="AB70" s="32"/>
    </row>
    <row r="71" spans="1:29" s="11" customFormat="1" ht="22.5" customHeight="1">
      <c r="A71" s="42" t="s">
        <v>203</v>
      </c>
      <c r="C71" s="32">
        <v>-5100</v>
      </c>
      <c r="D71" s="32"/>
      <c r="E71" s="32">
        <v>0</v>
      </c>
      <c r="F71" s="32"/>
      <c r="G71" s="32">
        <v>0</v>
      </c>
      <c r="H71" s="32"/>
      <c r="I71" s="32">
        <v>0</v>
      </c>
      <c r="L71" s="32"/>
      <c r="V71" s="32"/>
      <c r="W71" s="32"/>
      <c r="X71" s="32"/>
      <c r="Y71" s="32"/>
      <c r="Z71" s="32"/>
      <c r="AA71" s="32"/>
      <c r="AB71" s="32"/>
    </row>
    <row r="72" spans="1:29" s="11" customFormat="1" ht="22.5" customHeight="1">
      <c r="A72" s="42" t="s">
        <v>126</v>
      </c>
      <c r="C72" s="32">
        <v>-34883</v>
      </c>
      <c r="D72" s="32"/>
      <c r="E72" s="32">
        <v>-34132</v>
      </c>
      <c r="F72" s="32"/>
      <c r="G72" s="32">
        <v>-17465</v>
      </c>
      <c r="H72" s="32"/>
      <c r="I72" s="32">
        <v>-15647</v>
      </c>
      <c r="L72" s="32"/>
      <c r="V72" s="32"/>
      <c r="W72" s="32"/>
      <c r="X72" s="32"/>
      <c r="Y72" s="32"/>
      <c r="Z72" s="32"/>
      <c r="AA72" s="32"/>
      <c r="AB72" s="32"/>
    </row>
    <row r="73" spans="1:29" s="11" customFormat="1" ht="22.5" customHeight="1">
      <c r="A73" s="42" t="s">
        <v>176</v>
      </c>
      <c r="C73" s="32">
        <v>-14000</v>
      </c>
      <c r="D73" s="32"/>
      <c r="E73" s="32">
        <f>+'CE(Conso)'!K12</f>
        <v>-8400</v>
      </c>
      <c r="F73" s="32"/>
      <c r="G73" s="32">
        <v>-14000</v>
      </c>
      <c r="H73" s="32"/>
      <c r="I73" s="32">
        <f>+'CE(Separate)'!J12</f>
        <v>-8400</v>
      </c>
      <c r="L73" s="32"/>
      <c r="V73" s="32"/>
      <c r="W73" s="32"/>
      <c r="X73" s="32"/>
      <c r="Y73" s="32"/>
      <c r="Z73" s="32"/>
      <c r="AA73" s="32"/>
      <c r="AB73" s="32"/>
    </row>
    <row r="74" spans="1:29" s="11" customFormat="1" ht="22.5" customHeight="1">
      <c r="A74" s="46" t="s">
        <v>157</v>
      </c>
      <c r="C74" s="51">
        <f>SUM(C69:C73)</f>
        <v>238007</v>
      </c>
      <c r="D74" s="32"/>
      <c r="E74" s="51">
        <f>SUM(E69:E73)</f>
        <v>7306</v>
      </c>
      <c r="F74" s="32"/>
      <c r="G74" s="51">
        <f>SUM(G69:G73)</f>
        <v>98969</v>
      </c>
      <c r="H74" s="20"/>
      <c r="I74" s="51">
        <f>SUM(I69:I73)</f>
        <v>60804</v>
      </c>
      <c r="L74" s="32"/>
      <c r="V74" s="32"/>
      <c r="W74" s="32"/>
      <c r="X74" s="32"/>
      <c r="Y74" s="32"/>
      <c r="Z74" s="32"/>
      <c r="AA74" s="32"/>
      <c r="AB74" s="32"/>
    </row>
    <row r="75" spans="1:29" s="11" customFormat="1" ht="22.5" customHeight="1">
      <c r="A75" s="46" t="s">
        <v>196</v>
      </c>
      <c r="C75" s="48">
        <f>C49+C67+C74</f>
        <v>-363743</v>
      </c>
      <c r="D75" s="32"/>
      <c r="E75" s="48">
        <f>E49+E67+E74</f>
        <v>-294135</v>
      </c>
      <c r="F75" s="32"/>
      <c r="G75" s="48">
        <f>G49+G67+G74</f>
        <v>-284436</v>
      </c>
      <c r="H75" s="20"/>
      <c r="I75" s="48">
        <f>I49+I67+I74</f>
        <v>-29620</v>
      </c>
      <c r="L75" s="32"/>
      <c r="V75" s="32"/>
      <c r="W75" s="32"/>
      <c r="X75" s="32"/>
      <c r="Y75" s="32"/>
      <c r="Z75" s="32"/>
      <c r="AA75" s="32"/>
      <c r="AB75" s="32"/>
    </row>
    <row r="76" spans="1:29" s="11" customFormat="1" ht="22.5" customHeight="1">
      <c r="A76" s="42" t="s">
        <v>127</v>
      </c>
      <c r="C76" s="50">
        <f>+BS!G11</f>
        <v>687925</v>
      </c>
      <c r="D76" s="32"/>
      <c r="E76" s="50">
        <v>474814</v>
      </c>
      <c r="F76" s="32"/>
      <c r="G76" s="50">
        <f>+BS!K11</f>
        <v>364988</v>
      </c>
      <c r="H76" s="32"/>
      <c r="I76" s="50">
        <v>94515</v>
      </c>
      <c r="J76" s="73"/>
      <c r="L76" s="32"/>
      <c r="V76" s="32"/>
      <c r="W76" s="32"/>
      <c r="X76" s="32"/>
      <c r="Y76" s="32"/>
      <c r="Z76" s="32"/>
      <c r="AA76" s="32"/>
      <c r="AB76" s="32"/>
    </row>
    <row r="77" spans="1:29" s="11" customFormat="1" ht="22.5" customHeight="1" thickBot="1">
      <c r="A77" s="46" t="s">
        <v>128</v>
      </c>
      <c r="C77" s="52">
        <f>SUM(C75:C76)</f>
        <v>324182</v>
      </c>
      <c r="D77" s="48"/>
      <c r="E77" s="52">
        <f>SUM(E75:E76)</f>
        <v>180679</v>
      </c>
      <c r="F77" s="53"/>
      <c r="G77" s="52">
        <f>SUM(G75:G76)</f>
        <v>80552</v>
      </c>
      <c r="H77" s="48"/>
      <c r="I77" s="52">
        <f>SUM(I75:I76)</f>
        <v>64895</v>
      </c>
      <c r="K77" s="32">
        <f>+C77-BS!E11</f>
        <v>0</v>
      </c>
      <c r="L77" s="32">
        <f>+G77-BS!I11</f>
        <v>0</v>
      </c>
      <c r="V77" s="32"/>
      <c r="W77" s="32"/>
      <c r="X77" s="32"/>
      <c r="Y77" s="32"/>
      <c r="Z77" s="32"/>
      <c r="AA77" s="32"/>
      <c r="AB77" s="32"/>
    </row>
    <row r="78" spans="1:29" s="11" customFormat="1" ht="22.5" customHeight="1" thickTop="1">
      <c r="A78" s="42"/>
      <c r="C78" s="48"/>
      <c r="D78" s="48"/>
      <c r="E78" s="48"/>
      <c r="F78" s="53"/>
      <c r="G78" s="48"/>
      <c r="H78" s="48"/>
      <c r="I78" s="48"/>
      <c r="V78" s="32"/>
      <c r="W78" s="32"/>
      <c r="X78" s="32"/>
      <c r="Y78" s="32"/>
      <c r="Z78" s="32"/>
      <c r="AA78" s="32"/>
      <c r="AB78" s="32"/>
    </row>
    <row r="79" spans="1:29" ht="22.5" customHeight="1">
      <c r="A79" s="46" t="s">
        <v>129</v>
      </c>
      <c r="C79" s="29"/>
      <c r="D79" s="29"/>
      <c r="E79" s="29"/>
      <c r="F79" s="29"/>
      <c r="G79" s="29"/>
      <c r="H79" s="29"/>
      <c r="I79" s="29"/>
      <c r="N79" s="11"/>
      <c r="O79" s="11"/>
      <c r="P79" s="11"/>
      <c r="Q79" s="11"/>
      <c r="R79" s="11"/>
      <c r="S79" s="11"/>
      <c r="T79" s="11"/>
      <c r="V79" s="32"/>
      <c r="W79" s="32"/>
      <c r="X79" s="32"/>
      <c r="Y79" s="32"/>
      <c r="Z79" s="32"/>
      <c r="AA79" s="32"/>
      <c r="AB79" s="32"/>
      <c r="AC79" s="11"/>
    </row>
    <row r="80" spans="1:29" ht="22.5" customHeight="1">
      <c r="A80" s="24" t="s">
        <v>130</v>
      </c>
      <c r="C80" s="29"/>
      <c r="D80" s="29"/>
      <c r="E80" s="29"/>
      <c r="F80" s="29"/>
      <c r="G80" s="29"/>
      <c r="H80" s="29"/>
      <c r="I80" s="29"/>
      <c r="N80" s="11"/>
      <c r="O80" s="11"/>
      <c r="P80" s="11"/>
      <c r="Q80" s="11"/>
      <c r="R80" s="11"/>
      <c r="S80" s="11"/>
      <c r="T80" s="11"/>
      <c r="V80" s="32"/>
      <c r="W80" s="32"/>
      <c r="X80" s="32"/>
      <c r="Y80" s="32"/>
      <c r="Z80" s="32"/>
      <c r="AA80" s="32"/>
      <c r="AB80" s="32"/>
      <c r="AC80" s="11"/>
    </row>
    <row r="81" spans="1:29" ht="22.5" customHeight="1">
      <c r="A81" s="11" t="s">
        <v>131</v>
      </c>
      <c r="C81" s="29"/>
      <c r="D81" s="29"/>
      <c r="E81" s="29"/>
      <c r="F81" s="29"/>
      <c r="G81" s="29"/>
      <c r="H81" s="29"/>
      <c r="I81" s="29"/>
      <c r="V81" s="32"/>
      <c r="W81" s="32"/>
      <c r="X81" s="32"/>
      <c r="Y81" s="32"/>
      <c r="Z81" s="32"/>
      <c r="AA81" s="32"/>
      <c r="AB81" s="32"/>
      <c r="AC81" s="11"/>
    </row>
    <row r="82" spans="1:29" ht="22.5" customHeight="1">
      <c r="A82" s="11" t="s">
        <v>132</v>
      </c>
      <c r="C82" s="32">
        <v>53871</v>
      </c>
      <c r="D82" s="32"/>
      <c r="E82" s="32">
        <v>11912</v>
      </c>
      <c r="F82" s="32"/>
      <c r="G82" s="32">
        <v>14387</v>
      </c>
      <c r="H82" s="32"/>
      <c r="I82" s="32">
        <v>10675</v>
      </c>
      <c r="N82" s="11"/>
      <c r="O82" s="11"/>
      <c r="P82" s="11"/>
      <c r="Q82" s="11"/>
      <c r="R82" s="11"/>
      <c r="S82" s="11"/>
      <c r="T82" s="11"/>
      <c r="V82" s="32"/>
      <c r="W82" s="32"/>
      <c r="X82" s="32"/>
      <c r="Y82" s="32"/>
      <c r="Z82" s="32"/>
      <c r="AA82" s="32"/>
      <c r="AB82" s="32"/>
      <c r="AC82" s="11"/>
    </row>
    <row r="83" spans="1:29" ht="22.5" customHeight="1">
      <c r="A83" s="11" t="s">
        <v>133</v>
      </c>
      <c r="C83" s="54">
        <v>19923</v>
      </c>
      <c r="D83" s="32"/>
      <c r="E83" s="54">
        <v>27446</v>
      </c>
      <c r="F83" s="32"/>
      <c r="G83" s="54">
        <v>12194</v>
      </c>
      <c r="H83" s="32"/>
      <c r="I83" s="54">
        <v>4062</v>
      </c>
      <c r="V83" s="32"/>
      <c r="W83" s="32"/>
      <c r="X83" s="32"/>
      <c r="Y83" s="32"/>
      <c r="Z83" s="32"/>
      <c r="AA83" s="32"/>
      <c r="AB83" s="32"/>
      <c r="AC83" s="11"/>
    </row>
    <row r="84" spans="1:29" ht="22.5" customHeight="1">
      <c r="A84" s="11" t="s">
        <v>177</v>
      </c>
      <c r="C84" s="54"/>
      <c r="D84" s="32"/>
      <c r="E84" s="54"/>
      <c r="F84" s="32"/>
      <c r="G84" s="32"/>
      <c r="H84" s="32"/>
      <c r="I84" s="32"/>
      <c r="V84" s="32"/>
      <c r="W84" s="32"/>
      <c r="X84" s="32"/>
      <c r="Y84" s="32"/>
      <c r="Z84" s="32"/>
      <c r="AA84" s="32"/>
      <c r="AB84" s="32"/>
      <c r="AC84" s="11"/>
    </row>
    <row r="85" spans="1:29" ht="22.5" customHeight="1">
      <c r="A85" s="11" t="s">
        <v>137</v>
      </c>
      <c r="C85" s="32">
        <v>9571</v>
      </c>
      <c r="D85" s="32"/>
      <c r="E85" s="32">
        <v>10772.975</v>
      </c>
      <c r="F85" s="32"/>
      <c r="G85" s="32">
        <v>9467</v>
      </c>
      <c r="H85" s="32"/>
      <c r="I85" s="32">
        <v>6909.4958499999993</v>
      </c>
      <c r="V85" s="32"/>
      <c r="W85" s="32"/>
      <c r="X85" s="32"/>
      <c r="Y85" s="32"/>
      <c r="Z85" s="32"/>
      <c r="AA85" s="32"/>
      <c r="AB85" s="32"/>
      <c r="AC85" s="11"/>
    </row>
    <row r="86" spans="1:29" ht="22.5" customHeight="1">
      <c r="A86" s="42"/>
      <c r="C86" s="29"/>
      <c r="E86" s="29"/>
      <c r="G86" s="29"/>
      <c r="I86" s="29"/>
      <c r="V86" s="32"/>
      <c r="W86" s="32"/>
      <c r="X86" s="32"/>
      <c r="Y86" s="32"/>
      <c r="Z86" s="32"/>
      <c r="AA86" s="32"/>
      <c r="AB86" s="32"/>
      <c r="AC86" s="11"/>
    </row>
    <row r="87" spans="1:29" ht="22.5" customHeight="1">
      <c r="A87" s="24" t="s">
        <v>32</v>
      </c>
      <c r="V87" s="32"/>
      <c r="W87" s="32"/>
      <c r="X87" s="32"/>
      <c r="Y87" s="32"/>
      <c r="Z87" s="32"/>
      <c r="AA87" s="32"/>
      <c r="AB87" s="32"/>
      <c r="AC87" s="11"/>
    </row>
    <row r="88" spans="1:29" ht="22.5" customHeight="1">
      <c r="A88" s="46"/>
      <c r="B88" s="44"/>
      <c r="C88" s="45"/>
      <c r="D88" s="45"/>
      <c r="E88" s="45"/>
      <c r="F88" s="45"/>
      <c r="G88" s="44"/>
      <c r="H88" s="44"/>
      <c r="I88" s="11"/>
      <c r="V88" s="32"/>
      <c r="W88" s="32"/>
      <c r="X88" s="32"/>
      <c r="Y88" s="32"/>
      <c r="Z88" s="32"/>
      <c r="AA88" s="32"/>
      <c r="AB88" s="32"/>
      <c r="AC88" s="11"/>
    </row>
    <row r="89" spans="1:29" ht="22.5" customHeight="1">
      <c r="A89" s="42"/>
      <c r="B89" s="11"/>
      <c r="C89" s="11"/>
      <c r="D89" s="11"/>
      <c r="E89" s="11"/>
      <c r="F89" s="11"/>
      <c r="G89" s="11"/>
      <c r="H89" s="11"/>
      <c r="I89" s="9"/>
      <c r="V89" s="32"/>
      <c r="W89" s="32"/>
      <c r="X89" s="32"/>
      <c r="Y89" s="32"/>
      <c r="Z89" s="32"/>
      <c r="AA89" s="32"/>
      <c r="AB89" s="32"/>
      <c r="AC89" s="11"/>
    </row>
    <row r="102" spans="1:1" ht="22.5" customHeight="1">
      <c r="A102" s="24"/>
    </row>
  </sheetData>
  <mergeCells count="4">
    <mergeCell ref="C6:E6"/>
    <mergeCell ref="G6:I6"/>
    <mergeCell ref="C57:E57"/>
    <mergeCell ref="G57:I57"/>
  </mergeCells>
  <pageMargins left="0.73" right="0.28999999999999998" top="0.78700000000000003" bottom="0.24" header="0.3" footer="0.18"/>
  <pageSetup paperSize="9" scale="65" orientation="portrait" r:id="rId1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  <MediaLengthInSeconds xmlns="faa8e590-93ae-4df1-a31f-7b4aa6ed80c2" xsi:nil="true"/>
  </documentManagement>
</p:properties>
</file>

<file path=customXml/itemProps1.xml><?xml version="1.0" encoding="utf-8"?>
<ds:datastoreItem xmlns:ds="http://schemas.openxmlformats.org/officeDocument/2006/customXml" ds:itemID="{3EC9A381-1362-4096-88D0-FF1C44566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94AF9E-A8B5-4F02-9911-32560BBFC9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0A74E3-4E9A-45C6-82F7-745C3C52F7C0}">
  <ds:schemaRefs>
    <ds:schemaRef ds:uri="http://www.w3.org/XML/1998/namespace"/>
    <ds:schemaRef ds:uri="http://schemas.microsoft.com/office/infopath/2007/PartnerControls"/>
    <ds:schemaRef ds:uri="faa8e590-93ae-4df1-a31f-7b4aa6ed80c2"/>
    <ds:schemaRef ds:uri="http://schemas.microsoft.com/office/2006/documentManagement/types"/>
    <ds:schemaRef ds:uri="http://schemas.microsoft.com/office/2006/metadata/properties"/>
    <ds:schemaRef ds:uri="http://purl.org/dc/elements/1.1/"/>
    <ds:schemaRef ds:uri="d79e943a-e67b-4c34-af88-ed0d57ceedce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2025-08-11T06:27:11Z</cp:lastPrinted>
  <dcterms:created xsi:type="dcterms:W3CDTF">2011-03-15T03:50:46Z</dcterms:created>
  <dcterms:modified xsi:type="dcterms:W3CDTF">2025-08-11T06:27:15Z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