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4 SVT (SUN108)=/2025/Q2/FS_Q2'25/Convert file/"/>
    </mc:Choice>
  </mc:AlternateContent>
  <xr:revisionPtr revIDLastSave="0" documentId="13_ncr:1_{9D39C41C-00B8-4747-9CB5-F9E41FBF9936}" xr6:coauthVersionLast="47" xr6:coauthVersionMax="47" xr10:uidLastSave="{00000000-0000-0000-0000-000000000000}"/>
  <bookViews>
    <workbookView xWindow="-120" yWindow="-120" windowWidth="29040" windowHeight="15720" tabRatio="719" xr2:uid="{00000000-000D-0000-FFFF-FFFF00000000}"/>
  </bookViews>
  <sheets>
    <sheet name="BS" sheetId="6" r:id="rId1"/>
    <sheet name="PL" sheetId="1" r:id="rId2"/>
    <sheet name="Statement of changes" sheetId="5" r:id="rId3"/>
    <sheet name="CF" sheetId="4" r:id="rId4"/>
  </sheets>
  <definedNames>
    <definedName name="_xlnm.Print_Area" localSheetId="0">BS!$A$1:$G$75</definedName>
    <definedName name="_xlnm.Print_Area" localSheetId="3">CF!$A$1:$H$72</definedName>
    <definedName name="_xlnm.Print_Area" localSheetId="1">PL!$A$1:$K$41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1" l="1"/>
  <c r="I14" i="1"/>
  <c r="G14" i="1"/>
  <c r="E14" i="1"/>
  <c r="E13" i="6"/>
  <c r="E22" i="6"/>
  <c r="I18" i="1"/>
  <c r="I35" i="1" l="1"/>
  <c r="F27" i="5" l="1"/>
  <c r="P24" i="5" l="1"/>
  <c r="E56" i="4" l="1"/>
  <c r="G56" i="4"/>
  <c r="P15" i="5"/>
  <c r="G37" i="1"/>
  <c r="G38" i="1" s="1"/>
  <c r="E37" i="1"/>
  <c r="E38" i="1" s="1"/>
  <c r="G20" i="1"/>
  <c r="E20" i="1"/>
  <c r="G21" i="1"/>
  <c r="G23" i="1" s="1"/>
  <c r="G25" i="1" s="1"/>
  <c r="E21" i="1" l="1"/>
  <c r="E23" i="1" s="1"/>
  <c r="E25" i="1" s="1"/>
  <c r="G39" i="1"/>
  <c r="G29" i="1"/>
  <c r="E39" i="1" l="1"/>
  <c r="E29" i="1"/>
  <c r="G14" i="6"/>
  <c r="G23" i="6" l="1"/>
  <c r="I20" i="1"/>
  <c r="K20" i="1"/>
  <c r="E23" i="6" l="1"/>
  <c r="I37" i="1" l="1"/>
  <c r="N26" i="5" l="1"/>
  <c r="E45" i="6" l="1"/>
  <c r="G45" i="6"/>
  <c r="N22" i="5" l="1"/>
  <c r="K21" i="1" l="1"/>
  <c r="I21" i="1"/>
  <c r="E40" i="6" l="1"/>
  <c r="E46" i="6" s="1"/>
  <c r="G40" i="6"/>
  <c r="E51" i="4" l="1"/>
  <c r="I38" i="1"/>
  <c r="I23" i="1"/>
  <c r="E8" i="4" s="1"/>
  <c r="E21" i="4" s="1"/>
  <c r="E32" i="4" s="1"/>
  <c r="E67" i="6"/>
  <c r="E14" i="6"/>
  <c r="G51" i="4"/>
  <c r="E24" i="6" l="1"/>
  <c r="I25" i="1"/>
  <c r="E68" i="6"/>
  <c r="K37" i="1"/>
  <c r="K38" i="1" s="1"/>
  <c r="L21" i="5" l="1"/>
  <c r="I39" i="1"/>
  <c r="I29" i="1"/>
  <c r="E69" i="6"/>
  <c r="K23" i="1"/>
  <c r="K25" i="1" l="1"/>
  <c r="K39" i="1" l="1"/>
  <c r="K29" i="1"/>
  <c r="G67" i="6"/>
  <c r="G24" i="6"/>
  <c r="G46" i="6" l="1"/>
  <c r="G68" i="6" s="1"/>
  <c r="G69" i="6" l="1"/>
  <c r="G8" i="4"/>
  <c r="G21" i="4" s="1"/>
  <c r="E35" i="4" l="1"/>
  <c r="L12" i="5"/>
  <c r="L14" i="5" s="1"/>
  <c r="L18" i="5" s="1"/>
  <c r="L23" i="5" l="1"/>
  <c r="L27" i="5" s="1"/>
  <c r="L28" i="5" s="1"/>
  <c r="P26" i="5" l="1"/>
  <c r="E57" i="4" l="1"/>
  <c r="P20" i="5"/>
  <c r="E59" i="4" l="1"/>
  <c r="E60" i="4" s="1"/>
  <c r="P17" i="5"/>
  <c r="F14" i="5" l="1"/>
  <c r="F18" i="5" s="1"/>
  <c r="P13" i="5"/>
  <c r="P11" i="5"/>
  <c r="N14" i="5" l="1"/>
  <c r="N18" i="5" s="1"/>
  <c r="N23" i="5" l="1"/>
  <c r="N27" i="5" l="1"/>
  <c r="N28" i="5" s="1"/>
  <c r="P22" i="5"/>
  <c r="J23" i="5" l="1"/>
  <c r="J27" i="5" s="1"/>
  <c r="J28" i="5" s="1"/>
  <c r="H23" i="5"/>
  <c r="H27" i="5" s="1"/>
  <c r="H28" i="5" s="1"/>
  <c r="F23" i="5"/>
  <c r="F28" i="5" s="1"/>
  <c r="J14" i="5"/>
  <c r="J18" i="5" s="1"/>
  <c r="H14" i="5"/>
  <c r="H18" i="5" s="1"/>
  <c r="P21" i="5" l="1"/>
  <c r="P23" i="5" s="1"/>
  <c r="P27" i="5" l="1"/>
  <c r="P28" i="5" s="1"/>
  <c r="G32" i="4" l="1"/>
  <c r="G35" i="4" s="1"/>
  <c r="G57" i="4" s="1"/>
  <c r="G59" i="4" s="1"/>
  <c r="P12" i="5" l="1"/>
  <c r="P14" i="5" s="1"/>
  <c r="P18" i="5" s="1"/>
</calcChain>
</file>

<file path=xl/sharedStrings.xml><?xml version="1.0" encoding="utf-8"?>
<sst xmlns="http://schemas.openxmlformats.org/spreadsheetml/2006/main" count="228" uniqueCount="170">
  <si>
    <t>บริษัท ซันเวนดิ้ง เทคโนโลยี จำกัด (มหาชน)</t>
  </si>
  <si>
    <t>(หน่วย: พันบาท)</t>
  </si>
  <si>
    <t>หมายเหตุ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</si>
  <si>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</si>
  <si>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</si>
  <si>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</si>
  <si>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</si>
  <si>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</si>
  <si>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</si>
  <si>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</si>
  <si>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</si>
  <si>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</si>
  <si>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</si>
  <si>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</si>
  <si>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</si>
  <si>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</si>
  <si>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</si>
  <si>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</si>
  <si>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</si>
  <si>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</si>
  <si>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</si>
  <si>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</si>
  <si>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</si>
  <si>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</si>
  <si>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</si>
  <si>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</si>
  <si>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</si>
  <si>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</si>
  <si>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</si>
  <si>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</si>
  <si>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</si>
  <si>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</si>
  <si>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</si>
  <si>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</si>
  <si>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</si>
  <si>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</si>
  <si>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</si>
  <si>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</si>
  <si>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</si>
  <si>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</si>
  <si>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</si>
  <si>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</si>
  <si>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</si>
  <si>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</si>
  <si>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</si>
  <si>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</si>
  <si>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</si>
  <si>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</si>
  <si>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</si>
  <si>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</si>
  <si>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</si>
  <si>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</si>
  <si>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</si>
  <si>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</si>
  <si>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</si>
  <si>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</si>
  <si>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</si>
  <si>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</si>
  <si>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</si>
  <si>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</si>
  <si>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</si>
  <si>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(หน่วย: บาท)</t>
  </si>
  <si>
    <t>กำไรต่อหุ้นขั้นพื้นฐาน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</si>
  <si>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</si>
  <si>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</si>
  <si>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</si>
  <si>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</si>
  <si>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</si>
  <si>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</si>
  <si>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องค์ประกอบอื่น</t>
  </si>
  <si>
    <t>ของส่วนของ</t>
  </si>
  <si>
    <t>ทุนเรือนหุ้นที่ออก</t>
  </si>
  <si>
    <t>ผู้ถือหุ้น</t>
  </si>
  <si>
    <t>และชำระ</t>
  </si>
  <si>
    <t>สำรองสำหรับ</t>
  </si>
  <si>
    <t>รวมส่วนของ</t>
  </si>
  <si>
    <t>เต็มมูลค่าแล้ว</t>
  </si>
  <si>
    <t>ยังไม่ได้จัดสรร</t>
  </si>
  <si>
    <t>มูลค่ายุติธรรม</t>
  </si>
  <si>
    <t xml:space="preserve">   วัดมูลค่าด้วยมูลค่ายุติธรรมผ่านกำไรขาดทุนเบ็ดเสร็จอื่น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</si>
  <si>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</si>
  <si>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</si>
  <si>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</si>
  <si>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</si>
  <si>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</si>
  <si>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</t>
  </si>
  <si>
    <t xml:space="preserve">   เงินปันผลรับ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</si>
  <si>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</si>
  <si>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</si>
  <si>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</si>
  <si>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</si>
  <si>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</si>
  <si>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</si>
  <si>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</si>
  <si>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</si>
  <si>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</si>
  <si>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</si>
  <si>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</si>
  <si>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</si>
  <si>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</si>
  <si>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</si>
  <si>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</si>
  <si>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</si>
  <si>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</si>
  <si>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เงินสดรับจากการจำหน่ายสินทรัพย์ทางการเงินไม่หมุนเวียนอื่น</t>
  </si>
  <si>
    <t>เงินปันผลรับจากสินทรัพย์ทางการเงินไม่หมุนเวียนอื่น</t>
  </si>
  <si>
    <t>เงินสดจ่ายซื้ออาคารและอุปกรณ์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</si>
  <si>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</si>
  <si>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</si>
  <si>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</si>
  <si>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</si>
  <si>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</si>
  <si>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</si>
  <si>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</si>
  <si>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</si>
  <si>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</si>
  <si>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โอนสินค้าคงเหลือไปเป็นอุปกรณ์</t>
  </si>
  <si>
    <t>หมายเหตุประกอบงบการเงินเป็นส่วนหนึ่งของงบการเงินนี้</t>
  </si>
  <si>
    <t>สำรองตามกฎหมาย</t>
  </si>
  <si>
    <t>กำไรสำหรับงวด</t>
  </si>
  <si>
    <t>กำไรก่อนภาษี</t>
  </si>
  <si>
    <t xml:space="preserve">   โอนอุปกรณ์ไปเป็นสินค้าคงเหลือ</t>
  </si>
  <si>
    <t xml:space="preserve">   ขาดทุนจากการตัดจำหน่ายอุปกรณ์</t>
  </si>
  <si>
    <t xml:space="preserve">   โอนสินค้าคงเหลือไปเป็นสินทรัพย์ไม่มีตัวตน</t>
  </si>
  <si>
    <t xml:space="preserve">   ที่กำหนดให้วัดมูลค่าด้วยมูลค่ายุติธรรมผ่านกำไรขาดทุนเบ็ดเสร็จอื่น</t>
  </si>
  <si>
    <t>กำไร (ขาดทุน) จากการเปลี่ยนแปลงมูลค่าของเงินลงทุนในตราสารทุน</t>
  </si>
  <si>
    <t>2567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</si>
  <si>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</si>
  <si>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</si>
  <si>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</si>
  <si>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</si>
  <si>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>ชำระคืนเงินกู้ยืมระยะยาวจากสถาบันการเงิน</t>
  </si>
  <si>
    <t xml:space="preserve">   โอนกลับขาดทุนจากการด้อยค่าอุปกรณ์</t>
  </si>
  <si>
    <t>โอนขาดทุนของเงินลงทุนในตราสารทุนที่กำหนดให้</t>
  </si>
  <si>
    <t>สินทรัพย์ภาษีเงินได้รอการตัดบัญชี</t>
  </si>
  <si>
    <t xml:space="preserve">   เงินค้างจ่ายค่าก่อสร้างและซื้ออุปกรณ์เพิ่มขึ้น (ลดลง)</t>
  </si>
  <si>
    <t xml:space="preserve"> 31 ธันวาคม 2567</t>
  </si>
  <si>
    <t>2568</t>
  </si>
  <si>
    <t>ขาดทุนจากอัตราแลกเปลี่ยน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</si>
  <si>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</si>
  <si>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</si>
  <si>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</si>
  <si>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</si>
  <si>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</si>
  <si>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โอนกำไรของเงินลงทุนในตราสารทุนที่กำหนดให้</t>
  </si>
  <si>
    <t>2, 3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</si>
  <si>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</si>
  <si>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</si>
  <si>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</si>
  <si>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เงินสดจ่ายผลประโยชน์พนักงาน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</si>
  <si>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</si>
  <si>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</si>
  <si>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สินทรัพย์สิทธิการใช้และหนี้สินตามสัญญาเช่าเพิ่มขี้น</t>
  </si>
  <si>
    <t>ณ วันที่ 30 มิถุนายน 2568</t>
  </si>
  <si>
    <t>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</si>
  <si>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</si>
  <si>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</si>
  <si>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สำหรับงวดสามเดือนสิ้นสุด</t>
  </si>
  <si>
    <t>สำหรับงวดหกเดือนสิ้นสุด</t>
  </si>
  <si>
    <t>วันที่ 30 มิถุนายน</t>
  </si>
  <si>
    <t>สำหรับงวดสามเดือนและหกเดือนสิ้นสุดวันที่ 30 มิถุนายน 2568</t>
  </si>
  <si>
    <t>สำหรับงวดหกเดือนสิ้นสุดวันที่ 30 มิถุนายน 2568</t>
  </si>
  <si>
    <t xml:space="preserve">เงินปันผลจ่าย </t>
  </si>
  <si>
    <t>จ่ายเงินปันผล</t>
  </si>
  <si>
    <t xml:space="preserve">   โอนสินทรัพย์ไม่มีตัวตนไปเป็นอุปกรณ์</t>
  </si>
  <si>
    <t xml:space="preserve">   กำไรจากการจำหน่ายอุปกรณ์</t>
  </si>
  <si>
    <t xml:space="preserve">   ขาดทุน (กำไร) จากอัตราแลกเปลี่ยนที่ยังไม่เกิดขึ้นจริง</t>
  </si>
  <si>
    <t>กำไรจากอัตราแลกเปลี่ยน</t>
  </si>
  <si>
    <t xml:space="preserve">   มูลค่ายุติธรรมของสินทรัพย์ทางการเงินลดลง</t>
  </si>
  <si>
    <t xml:space="preserve">   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</si>
</sst>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name val="ApFont"/>
      <charset val="222"/>
    </font>
    <font>
      <sz val="18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0"/>
      <color rgb="FFFF0000"/>
      <name val="Arial"/>
      <family val="2"/>
    </font>
    <font>
      <sz val="16"/>
      <color rgb="FFC0000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</cellStyleXfs>
  <cellXfs count="107">
    <xf numFmtId="0" fontId="0" fillId="0" borderId="0" xfId="0"/>
    <xf numFmtId="43" fontId="2" fillId="0" borderId="0" xfId="8" applyFont="1" applyFill="1" applyAlignment="1">
      <alignment horizontal="left" vertical="center"/>
    </xf>
    <xf numFmtId="43" fontId="2" fillId="0" borderId="0" xfId="8" applyFont="1" applyFill="1" applyAlignment="1">
      <alignment vertical="center"/>
    </xf>
    <xf numFmtId="43" fontId="8" fillId="0" borderId="0" xfId="8" applyFont="1" applyFill="1" applyAlignment="1">
      <alignment vertical="center"/>
    </xf>
    <xf numFmtId="43" fontId="2" fillId="0" borderId="0" xfId="8" quotePrefix="1" applyFont="1" applyFill="1" applyBorder="1" applyAlignment="1">
      <alignment vertical="center"/>
    </xf>
    <xf numFmtId="43" fontId="2" fillId="0" borderId="0" xfId="8" applyFont="1" applyFill="1" applyBorder="1" applyAlignment="1">
      <alignment horizontal="center" vertical="center"/>
    </xf>
    <xf numFmtId="43" fontId="14" fillId="0" borderId="0" xfId="8" applyFont="1" applyFill="1" applyBorder="1" applyAlignment="1">
      <alignment vertical="center"/>
    </xf>
    <xf numFmtId="43" fontId="2" fillId="0" borderId="0" xfId="8" applyFont="1" applyFill="1" applyBorder="1" applyAlignment="1">
      <alignment vertical="center"/>
    </xf>
    <xf numFmtId="43" fontId="14" fillId="0" borderId="0" xfId="8" quotePrefix="1" applyFont="1" applyFill="1" applyBorder="1" applyAlignment="1">
      <alignment vertical="center"/>
    </xf>
    <xf numFmtId="0" fontId="1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39" fontId="2" fillId="0" borderId="0" xfId="2" applyFont="1" applyAlignment="1">
      <alignment vertical="center"/>
    </xf>
    <xf numFmtId="39" fontId="2" fillId="0" borderId="1" xfId="2" applyFont="1" applyBorder="1" applyAlignment="1">
      <alignment horizontal="center" vertical="center"/>
    </xf>
    <xf numFmtId="0" fontId="2" fillId="0" borderId="0" xfId="2" applyNumberFormat="1" applyFont="1" applyAlignment="1">
      <alignment horizontal="center" vertical="center"/>
    </xf>
    <xf numFmtId="15" fontId="2" fillId="0" borderId="1" xfId="0" applyNumberFormat="1" applyFont="1" applyBorder="1" applyAlignment="1">
      <alignment horizontal="center" vertical="center"/>
    </xf>
    <xf numFmtId="39" fontId="2" fillId="0" borderId="0" xfId="2" applyFont="1" applyAlignment="1">
      <alignment horizontal="center" vertical="center"/>
    </xf>
    <xf numFmtId="15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0" xfId="3" applyNumberFormat="1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1" xfId="3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37" fontId="1" fillId="0" borderId="0" xfId="2" applyNumberFormat="1" applyFont="1" applyAlignment="1">
      <alignment horizontal="left" vertical="center"/>
    </xf>
    <xf numFmtId="37" fontId="2" fillId="0" borderId="0" xfId="2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7" fontId="10" fillId="0" borderId="0" xfId="2" applyNumberFormat="1" applyFont="1" applyAlignment="1">
      <alignment horizontal="centerContinuous" vertical="center"/>
    </xf>
    <xf numFmtId="164" fontId="10" fillId="0" borderId="1" xfId="0" applyNumberFormat="1" applyFont="1" applyBorder="1" applyAlignment="1">
      <alignment horizontal="center" vertical="center"/>
    </xf>
    <xf numFmtId="0" fontId="10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1" fontId="10" fillId="0" borderId="1" xfId="0" applyNumberFormat="1" applyFont="1" applyBorder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0" fillId="0" borderId="0" xfId="0" applyNumberFormat="1"/>
    <xf numFmtId="41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164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0" xfId="6" applyFont="1" applyAlignment="1">
      <alignment vertical="center"/>
    </xf>
    <xf numFmtId="43" fontId="2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3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3" fontId="8" fillId="0" borderId="0" xfId="0" applyNumberFormat="1" applyFont="1" applyAlignment="1">
      <alignment vertical="center"/>
    </xf>
    <xf numFmtId="41" fontId="0" fillId="0" borderId="0" xfId="0" applyNumberFormat="1"/>
    <xf numFmtId="41" fontId="4" fillId="0" borderId="0" xfId="0" applyNumberFormat="1" applyFont="1" applyAlignment="1">
      <alignment horizontal="center" vertical="center"/>
    </xf>
    <xf numFmtId="41" fontId="13" fillId="0" borderId="0" xfId="0" quotePrefix="1" applyNumberFormat="1" applyFont="1"/>
    <xf numFmtId="41" fontId="15" fillId="0" borderId="0" xfId="0" applyNumberFormat="1" applyFont="1" applyAlignment="1">
      <alignment horizontal="center" vertical="center"/>
    </xf>
    <xf numFmtId="41" fontId="2" fillId="0" borderId="0" xfId="0" quotePrefix="1" applyNumberFormat="1" applyFont="1" applyAlignment="1">
      <alignment vertical="center"/>
    </xf>
    <xf numFmtId="165" fontId="2" fillId="0" borderId="4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41" fontId="2" fillId="0" borderId="0" xfId="0" applyNumberFormat="1" applyFont="1" applyAlignment="1">
      <alignment horizontal="right"/>
    </xf>
    <xf numFmtId="37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vertical="center"/>
    </xf>
    <xf numFmtId="37" fontId="2" fillId="0" borderId="0" xfId="4" quotePrefix="1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</cellXfs>
  <cellStyles count="9">
    <cellStyle name="Comma" xfId="8" builtinId="3"/>
    <cellStyle name="Comma 2" xfId="1" xr:uid="{00000000-0005-0000-0000-000000000000}"/>
    <cellStyle name="Normal" xfId="0" builtinId="0"/>
    <cellStyle name="Normal 2" xfId="2" xr:uid="{00000000-0005-0000-0000-000002000000}"/>
    <cellStyle name="Normal 2 2 9" xfId="6" xr:uid="{76E5F371-FA09-441C-9802-E9230E3004F7}"/>
    <cellStyle name="Normal 2 5" xfId="4" xr:uid="{58B44B44-F96F-4977-BFAD-B8257F954850}"/>
    <cellStyle name="Normal 3" xfId="5" xr:uid="{B4393DA1-BD63-4A0E-B474-68AD5E219FD0}"/>
    <cellStyle name="Normal 4" xfId="3" xr:uid="{00000000-0005-0000-0000-000003000000}"/>
    <cellStyle name="Normal 4 6" xfId="7" xr:uid="{DF9DBBBE-3A8D-41F0-8E3D-2024CA8C64FC}"/>
  </cellStyles>
  <dxfs count="0"/>
  <tableStyles count="1" defaultTableStyle="TableStyleMedium9" defaultPivotStyle="PivotStyleLight16">
    <tableStyle name="Invisible" pivot="0" table="0" count="0" xr9:uid="{8CF7ED93-CF64-498C-B1E0-693CF01FC7E4}"/>
  </tableStyles>
  <colors>
    <mruColors>
      <color rgb="FF66FF33"/>
      <color rgb="FFCCFFCC"/>
      <color rgb="FFCCFF99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5401E-8760-473F-92D1-03D0AEA8BDF8}">
  <dimension ref="A1:K76"/>
  <sheetViews>
    <sheetView showGridLines="0" tabSelected="1" view="pageBreakPreview" zoomScale="85" zoomScaleNormal="100" zoomScaleSheetLayoutView="85" workbookViewId="0">
      <selection activeCell="C41" sqref="C41"/>
    </sheetView>
  </sheetViews>
  <sheetFormatPr defaultColWidth="10.7109375" defaultRowHeight="21.75" customHeight="1"/>
  <cols>
    <col min="1" max="1" width="47.7109375" style="24" customWidth="1"/>
    <col min="2" max="2" width="6.7109375" style="16" customWidth="1"/>
    <col min="3" max="3" width="8.140625" style="24" customWidth="1"/>
    <col min="4" max="4" width="1.7109375" style="16" customWidth="1"/>
    <col min="5" max="5" width="15.7109375" style="16" customWidth="1"/>
    <col min="6" max="6" width="1.7109375" style="16" customWidth="1"/>
    <col min="7" max="7" width="15.7109375" style="16" customWidth="1"/>
    <col min="8" max="8" width="1.7109375" style="16" customWidth="1"/>
    <col min="9" max="16384" width="10.7109375" style="16"/>
  </cols>
  <sheetData>
    <row r="1" spans="1:7" s="13" customFormat="1" ht="21.75" customHeight="1">
      <c r="A1" s="9" t="s">
        <v>0</v>
      </c>
      <c r="B1" s="10"/>
      <c r="C1" s="11"/>
      <c r="D1" s="12"/>
      <c r="F1" s="12"/>
      <c r="G1" s="12"/>
    </row>
    <row r="2" spans="1:7" s="13" customFormat="1" ht="21.75" customHeight="1">
      <c r="A2" s="14" t="s">
        <v>128</v>
      </c>
      <c r="B2" s="10"/>
      <c r="C2" s="11"/>
      <c r="D2" s="12"/>
      <c r="E2" s="10"/>
      <c r="F2" s="12"/>
      <c r="G2" s="10"/>
    </row>
    <row r="3" spans="1:7" s="13" customFormat="1" ht="21.75" customHeight="1">
      <c r="A3" s="14" t="s">
        <v>153</v>
      </c>
      <c r="B3" s="10"/>
      <c r="C3" s="11"/>
      <c r="D3" s="12"/>
      <c r="E3" s="10"/>
      <c r="F3" s="12"/>
      <c r="G3" s="10"/>
    </row>
    <row r="4" spans="1:7" ht="21.75" customHeight="1">
      <c r="A4" s="11"/>
      <c r="B4" s="12"/>
      <c r="C4" s="11"/>
      <c r="D4" s="12"/>
      <c r="E4" s="12"/>
      <c r="F4" s="12"/>
      <c r="G4" s="15" t="s">
        <v>1</v>
      </c>
    </row>
    <row r="5" spans="1:7" s="17" customFormat="1" ht="21.75" customHeight="1">
      <c r="C5" s="18" t="s">
        <v>2</v>
      </c>
      <c r="D5" s="19"/>
      <c r="E5" s="20" t="s">
        <v>154</v>
      </c>
      <c r="F5" s="19"/>
      <c r="G5" s="20" t="s">
        <v>136</v>
      </c>
    </row>
    <row r="6" spans="1:7" s="17" customFormat="1" ht="21.75" customHeight="1">
      <c r="C6" s="21"/>
      <c r="D6" s="19"/>
      <c r="E6" s="22" t="s">
        <v>3</v>
      </c>
      <c r="F6" s="19"/>
      <c r="G6" s="22" t="s">
        <v>4</v>
      </c>
    </row>
    <row r="7" spans="1:7" s="17" customFormat="1" ht="21.75" customHeight="1">
      <c r="C7" s="21"/>
      <c r="D7" s="19"/>
      <c r="E7" s="22" t="s">
        <v>5</v>
      </c>
      <c r="F7" s="19"/>
      <c r="G7" s="22"/>
    </row>
    <row r="8" spans="1:7" ht="21.75" customHeight="1">
      <c r="A8" s="23" t="s">
        <v>6</v>
      </c>
    </row>
    <row r="9" spans="1:7" ht="21.75" customHeight="1">
      <c r="A9" s="23" t="s">
        <v>7</v>
      </c>
      <c r="C9" s="25"/>
    </row>
    <row r="10" spans="1:7" ht="21.75" customHeight="1">
      <c r="A10" s="24" t="s">
        <v>8</v>
      </c>
      <c r="C10" s="25"/>
      <c r="E10" s="26">
        <v>136148</v>
      </c>
      <c r="F10" s="26"/>
      <c r="G10" s="26">
        <v>73307</v>
      </c>
    </row>
    <row r="11" spans="1:7" ht="21.75" customHeight="1">
      <c r="A11" s="27" t="s">
        <v>140</v>
      </c>
      <c r="B11" s="28"/>
      <c r="C11" s="25" t="s">
        <v>145</v>
      </c>
      <c r="E11" s="29">
        <v>34014</v>
      </c>
      <c r="F11" s="26"/>
      <c r="G11" s="29">
        <v>67605</v>
      </c>
    </row>
    <row r="12" spans="1:7" ht="21.75" customHeight="1">
      <c r="A12" s="27" t="s">
        <v>9</v>
      </c>
      <c r="B12" s="28"/>
      <c r="C12" s="25"/>
      <c r="E12" s="29">
        <v>158625</v>
      </c>
      <c r="F12" s="26"/>
      <c r="G12" s="29">
        <v>175232</v>
      </c>
    </row>
    <row r="13" spans="1:7" ht="21.75" customHeight="1">
      <c r="A13" s="27" t="s">
        <v>10</v>
      </c>
      <c r="B13" s="28"/>
      <c r="C13" s="25"/>
      <c r="E13" s="29">
        <f>13322</f>
        <v>13322</v>
      </c>
      <c r="F13" s="26"/>
      <c r="G13" s="29">
        <v>10597</v>
      </c>
    </row>
    <row r="14" spans="1:7" ht="21.75" customHeight="1">
      <c r="A14" s="23" t="s">
        <v>11</v>
      </c>
      <c r="C14" s="25"/>
      <c r="E14" s="30">
        <f>SUM(E9:E13)</f>
        <v>342109</v>
      </c>
      <c r="F14" s="26"/>
      <c r="G14" s="30">
        <f>SUM(G9:G13)</f>
        <v>326741</v>
      </c>
    </row>
    <row r="15" spans="1:7" ht="21.75" customHeight="1">
      <c r="A15" s="23" t="s">
        <v>12</v>
      </c>
      <c r="C15" s="25"/>
      <c r="E15" s="26"/>
      <c r="F15" s="26"/>
      <c r="G15" s="26"/>
    </row>
    <row r="16" spans="1:7" ht="21.75" customHeight="1">
      <c r="A16" s="24" t="s">
        <v>13</v>
      </c>
      <c r="C16" s="25"/>
      <c r="E16" s="29">
        <v>9</v>
      </c>
      <c r="F16" s="26"/>
      <c r="G16" s="29">
        <v>9</v>
      </c>
    </row>
    <row r="17" spans="1:11" ht="21.75" customHeight="1">
      <c r="A17" s="24" t="s">
        <v>14</v>
      </c>
      <c r="C17" s="25">
        <v>4</v>
      </c>
      <c r="E17" s="29">
        <v>53881</v>
      </c>
      <c r="F17" s="26"/>
      <c r="G17" s="29">
        <v>57288</v>
      </c>
    </row>
    <row r="18" spans="1:11" ht="21.75" customHeight="1">
      <c r="A18" s="27" t="s">
        <v>15</v>
      </c>
      <c r="B18" s="28"/>
      <c r="C18" s="25">
        <v>5</v>
      </c>
      <c r="E18" s="29">
        <v>1326658</v>
      </c>
      <c r="F18" s="26"/>
      <c r="G18" s="29">
        <v>1305489</v>
      </c>
    </row>
    <row r="19" spans="1:11" ht="21.75" customHeight="1">
      <c r="A19" s="27" t="s">
        <v>16</v>
      </c>
      <c r="B19" s="28"/>
      <c r="C19" s="25"/>
      <c r="E19" s="29">
        <v>5454</v>
      </c>
      <c r="F19" s="26"/>
      <c r="G19" s="29">
        <v>4989</v>
      </c>
    </row>
    <row r="20" spans="1:11" ht="21.75" customHeight="1">
      <c r="A20" s="27" t="s">
        <v>17</v>
      </c>
      <c r="B20" s="28"/>
      <c r="C20" s="25"/>
      <c r="E20" s="29">
        <v>25518</v>
      </c>
      <c r="F20" s="26"/>
      <c r="G20" s="29">
        <v>23683</v>
      </c>
    </row>
    <row r="21" spans="1:11" ht="21.75" customHeight="1">
      <c r="A21" s="27" t="s">
        <v>134</v>
      </c>
      <c r="B21" s="28"/>
      <c r="C21" s="25"/>
      <c r="E21" s="29">
        <v>4131</v>
      </c>
      <c r="F21" s="26"/>
      <c r="G21" s="29">
        <v>3290</v>
      </c>
    </row>
    <row r="22" spans="1:11" ht="21.75" customHeight="1">
      <c r="A22" s="24" t="s">
        <v>18</v>
      </c>
      <c r="C22" s="25"/>
      <c r="E22" s="29">
        <f>10106</f>
        <v>10106</v>
      </c>
      <c r="F22" s="26"/>
      <c r="G22" s="29">
        <v>9214</v>
      </c>
    </row>
    <row r="23" spans="1:11" ht="21.75" customHeight="1">
      <c r="A23" s="23" t="s">
        <v>19</v>
      </c>
      <c r="C23" s="25"/>
      <c r="E23" s="30">
        <f>SUM(E16:E22)</f>
        <v>1425757</v>
      </c>
      <c r="F23" s="26"/>
      <c r="G23" s="30">
        <f>SUM(G16:G22)</f>
        <v>1403962</v>
      </c>
    </row>
    <row r="24" spans="1:11" ht="21.75" customHeight="1" thickBot="1">
      <c r="A24" s="23" t="s">
        <v>20</v>
      </c>
      <c r="E24" s="31">
        <f>SUM(E23,E14)</f>
        <v>1767866</v>
      </c>
      <c r="F24" s="26"/>
      <c r="G24" s="31">
        <f>SUM(G23,G14)</f>
        <v>1730703</v>
      </c>
    </row>
    <row r="25" spans="1:11" ht="21.75" customHeight="1" thickTop="1"/>
    <row r="26" spans="1:11" ht="21.75" customHeight="1">
      <c r="A26" s="24" t="s">
        <v>117</v>
      </c>
    </row>
    <row r="27" spans="1:11" s="13" customFormat="1" ht="21.75" customHeight="1">
      <c r="A27" s="9" t="s">
        <v>0</v>
      </c>
      <c r="B27" s="10"/>
      <c r="C27" s="11"/>
      <c r="D27" s="12"/>
      <c r="E27" s="12"/>
      <c r="F27" s="12"/>
      <c r="G27" s="12"/>
      <c r="I27" s="16"/>
      <c r="K27" s="16"/>
    </row>
    <row r="28" spans="1:11" s="13" customFormat="1" ht="21.75" customHeight="1">
      <c r="A28" s="32" t="s">
        <v>130</v>
      </c>
      <c r="B28" s="10"/>
      <c r="C28" s="11"/>
      <c r="D28" s="12"/>
      <c r="E28" s="10"/>
      <c r="F28" s="12"/>
      <c r="G28" s="10"/>
      <c r="I28" s="16"/>
      <c r="K28" s="16"/>
    </row>
    <row r="29" spans="1:11" s="13" customFormat="1" ht="21.75" customHeight="1">
      <c r="A29" s="14" t="s">
        <v>153</v>
      </c>
      <c r="B29" s="10"/>
      <c r="C29" s="11"/>
      <c r="D29" s="12"/>
      <c r="E29" s="10"/>
      <c r="F29" s="12"/>
      <c r="G29" s="10"/>
      <c r="I29" s="16"/>
      <c r="K29" s="16"/>
    </row>
    <row r="30" spans="1:11" ht="21.75" customHeight="1">
      <c r="A30" s="11"/>
      <c r="B30" s="12"/>
      <c r="D30" s="12"/>
      <c r="E30" s="12"/>
      <c r="F30" s="12"/>
      <c r="G30" s="15" t="s">
        <v>1</v>
      </c>
    </row>
    <row r="31" spans="1:11" s="17" customFormat="1" ht="21.75" customHeight="1">
      <c r="C31" s="21"/>
      <c r="D31" s="19"/>
      <c r="E31" s="20" t="s">
        <v>154</v>
      </c>
      <c r="F31" s="19"/>
      <c r="G31" s="20" t="s">
        <v>136</v>
      </c>
      <c r="I31" s="16"/>
      <c r="K31" s="16"/>
    </row>
    <row r="32" spans="1:11" s="17" customFormat="1" ht="21.75" customHeight="1">
      <c r="C32" s="24"/>
      <c r="D32" s="19"/>
      <c r="E32" s="22" t="s">
        <v>3</v>
      </c>
      <c r="F32" s="19"/>
      <c r="G32" s="22" t="s">
        <v>4</v>
      </c>
      <c r="I32" s="16"/>
      <c r="K32" s="16"/>
    </row>
    <row r="33" spans="1:11" s="17" customFormat="1" ht="21.75" customHeight="1">
      <c r="C33" s="21"/>
      <c r="D33" s="19"/>
      <c r="E33" s="22" t="s">
        <v>5</v>
      </c>
      <c r="F33" s="19"/>
      <c r="G33" s="22"/>
      <c r="I33" s="16"/>
      <c r="K33" s="16"/>
    </row>
    <row r="34" spans="1:11" ht="21.75" customHeight="1">
      <c r="A34" s="23" t="s">
        <v>21</v>
      </c>
    </row>
    <row r="35" spans="1:11" ht="21.75" customHeight="1">
      <c r="A35" s="23" t="s">
        <v>22</v>
      </c>
    </row>
    <row r="36" spans="1:11" ht="21.75" customHeight="1">
      <c r="A36" s="27" t="s">
        <v>141</v>
      </c>
      <c r="B36" s="28"/>
      <c r="C36" s="25"/>
      <c r="E36" s="29">
        <v>398012</v>
      </c>
      <c r="F36" s="33"/>
      <c r="G36" s="29">
        <v>377543</v>
      </c>
    </row>
    <row r="37" spans="1:11" ht="21.75" customHeight="1">
      <c r="A37" s="27" t="s">
        <v>23</v>
      </c>
      <c r="B37" s="28"/>
      <c r="C37" s="25"/>
      <c r="E37" s="29">
        <v>2817</v>
      </c>
      <c r="F37" s="33"/>
      <c r="G37" s="29">
        <v>3686</v>
      </c>
    </row>
    <row r="38" spans="1:11" ht="21.75" customHeight="1">
      <c r="A38" s="34" t="s">
        <v>142</v>
      </c>
      <c r="B38" s="28"/>
      <c r="C38" s="25"/>
      <c r="E38" s="29">
        <v>10108</v>
      </c>
      <c r="F38" s="33"/>
      <c r="G38" s="29">
        <v>10740</v>
      </c>
    </row>
    <row r="39" spans="1:11" ht="21.75" customHeight="1">
      <c r="A39" s="24" t="s">
        <v>24</v>
      </c>
      <c r="B39" s="25"/>
      <c r="C39" s="25"/>
      <c r="E39" s="29">
        <v>5468</v>
      </c>
      <c r="F39" s="33"/>
      <c r="G39" s="29">
        <v>3937</v>
      </c>
    </row>
    <row r="40" spans="1:11" ht="21.75" customHeight="1">
      <c r="A40" s="23" t="s">
        <v>25</v>
      </c>
      <c r="C40" s="25"/>
      <c r="E40" s="35">
        <f>SUM(E36:E39)</f>
        <v>416405</v>
      </c>
      <c r="F40" s="33"/>
      <c r="G40" s="35">
        <f>SUM(G36:G39)</f>
        <v>395906</v>
      </c>
    </row>
    <row r="41" spans="1:11" ht="21.75" customHeight="1">
      <c r="A41" s="23" t="s">
        <v>26</v>
      </c>
      <c r="C41" s="25"/>
      <c r="E41" s="33"/>
      <c r="F41" s="33"/>
      <c r="G41" s="33"/>
    </row>
    <row r="42" spans="1:11" ht="21.75" customHeight="1">
      <c r="A42" s="24" t="s">
        <v>27</v>
      </c>
      <c r="C42" s="25"/>
      <c r="E42" s="33">
        <v>2759</v>
      </c>
      <c r="F42" s="33"/>
      <c r="G42" s="33">
        <v>1474</v>
      </c>
    </row>
    <row r="43" spans="1:11" ht="21.75" customHeight="1">
      <c r="A43" s="24" t="s">
        <v>143</v>
      </c>
      <c r="C43" s="25"/>
      <c r="E43" s="29">
        <v>44104</v>
      </c>
      <c r="F43" s="33"/>
      <c r="G43" s="29">
        <v>40406</v>
      </c>
    </row>
    <row r="44" spans="1:11" ht="21.75" customHeight="1">
      <c r="A44" s="24" t="s">
        <v>28</v>
      </c>
      <c r="C44" s="25"/>
      <c r="E44" s="36">
        <v>930</v>
      </c>
      <c r="F44" s="33"/>
      <c r="G44" s="36">
        <v>1959</v>
      </c>
    </row>
    <row r="45" spans="1:11" ht="21.75" customHeight="1">
      <c r="A45" s="23" t="s">
        <v>29</v>
      </c>
      <c r="C45" s="25"/>
      <c r="E45" s="33">
        <f>SUM(E42:E44)</f>
        <v>47793</v>
      </c>
      <c r="F45" s="33"/>
      <c r="G45" s="33">
        <f>SUM(G42:G44)</f>
        <v>43839</v>
      </c>
    </row>
    <row r="46" spans="1:11" ht="21.75" customHeight="1">
      <c r="A46" s="23" t="s">
        <v>30</v>
      </c>
      <c r="E46" s="35">
        <f>SUM(E45,E40)</f>
        <v>464198</v>
      </c>
      <c r="F46" s="33"/>
      <c r="G46" s="35">
        <f>SUM(G45,G40)</f>
        <v>439745</v>
      </c>
    </row>
    <row r="48" spans="1:11" ht="21.75" customHeight="1">
      <c r="A48" s="24" t="s">
        <v>117</v>
      </c>
    </row>
    <row r="49" spans="1:11" s="13" customFormat="1" ht="21.75" customHeight="1">
      <c r="A49" s="9" t="s">
        <v>0</v>
      </c>
      <c r="B49" s="10"/>
      <c r="C49" s="11"/>
      <c r="D49" s="12"/>
      <c r="E49" s="12"/>
      <c r="F49" s="12"/>
      <c r="G49" s="12"/>
      <c r="I49" s="16"/>
      <c r="K49" s="16"/>
    </row>
    <row r="50" spans="1:11" s="13" customFormat="1" ht="21.75" customHeight="1">
      <c r="A50" s="32" t="s">
        <v>130</v>
      </c>
      <c r="B50" s="10"/>
      <c r="C50" s="11"/>
      <c r="D50" s="12"/>
      <c r="E50" s="10"/>
      <c r="F50" s="12"/>
      <c r="G50" s="10"/>
      <c r="I50" s="16"/>
      <c r="K50" s="16"/>
    </row>
    <row r="51" spans="1:11" s="13" customFormat="1" ht="21.75" customHeight="1">
      <c r="A51" s="14" t="s">
        <v>153</v>
      </c>
      <c r="B51" s="10"/>
      <c r="C51" s="11"/>
      <c r="D51" s="12"/>
      <c r="E51" s="10"/>
      <c r="F51" s="12"/>
      <c r="G51" s="10"/>
      <c r="I51" s="16"/>
      <c r="K51" s="16"/>
    </row>
    <row r="52" spans="1:11" ht="21.75" customHeight="1">
      <c r="A52" s="11"/>
      <c r="B52" s="12"/>
      <c r="D52" s="12"/>
      <c r="E52" s="12"/>
      <c r="F52" s="12"/>
      <c r="G52" s="15" t="s">
        <v>1</v>
      </c>
    </row>
    <row r="53" spans="1:11" s="17" customFormat="1" ht="21.75" customHeight="1">
      <c r="C53" s="24"/>
      <c r="D53" s="19"/>
      <c r="E53" s="20" t="s">
        <v>154</v>
      </c>
      <c r="F53" s="19"/>
      <c r="G53" s="20" t="s">
        <v>136</v>
      </c>
      <c r="I53" s="16"/>
      <c r="K53" s="16"/>
    </row>
    <row r="54" spans="1:11" s="17" customFormat="1" ht="21.75" customHeight="1">
      <c r="C54" s="24"/>
      <c r="D54" s="19"/>
      <c r="E54" s="22" t="s">
        <v>3</v>
      </c>
      <c r="F54" s="19"/>
      <c r="G54" s="22" t="s">
        <v>4</v>
      </c>
      <c r="I54" s="16"/>
      <c r="K54" s="16"/>
    </row>
    <row r="55" spans="1:11" s="17" customFormat="1" ht="21.75" customHeight="1">
      <c r="C55" s="21"/>
      <c r="D55" s="19"/>
      <c r="E55" s="22" t="s">
        <v>5</v>
      </c>
      <c r="F55" s="19"/>
      <c r="G55" s="22"/>
      <c r="I55" s="16"/>
      <c r="K55" s="16"/>
    </row>
    <row r="56" spans="1:11" ht="21.75" customHeight="1">
      <c r="A56" s="23" t="s">
        <v>31</v>
      </c>
      <c r="E56" s="37"/>
      <c r="F56" s="37"/>
    </row>
    <row r="57" spans="1:11" ht="21.75" customHeight="1">
      <c r="A57" s="24" t="s">
        <v>32</v>
      </c>
      <c r="C57" s="25"/>
      <c r="E57" s="37"/>
      <c r="F57" s="37"/>
    </row>
    <row r="58" spans="1:11" ht="21.75" customHeight="1">
      <c r="A58" s="34" t="s">
        <v>33</v>
      </c>
      <c r="B58" s="28"/>
      <c r="C58" s="25"/>
      <c r="E58" s="37"/>
      <c r="F58" s="37"/>
    </row>
    <row r="59" spans="1:11" ht="21.75" customHeight="1" thickBot="1">
      <c r="A59" s="34" t="s">
        <v>34</v>
      </c>
      <c r="B59" s="13"/>
      <c r="C59" s="25"/>
      <c r="E59" s="38">
        <v>700000</v>
      </c>
      <c r="F59" s="37"/>
      <c r="G59" s="38">
        <v>700000</v>
      </c>
    </row>
    <row r="60" spans="1:11" ht="21.75" customHeight="1" thickTop="1">
      <c r="A60" s="34" t="s">
        <v>35</v>
      </c>
      <c r="B60" s="28"/>
      <c r="C60" s="25"/>
      <c r="E60" s="37"/>
      <c r="F60" s="37"/>
      <c r="G60" s="37"/>
    </row>
    <row r="61" spans="1:11" ht="21.75" customHeight="1">
      <c r="A61" s="34" t="s">
        <v>34</v>
      </c>
      <c r="B61" s="13"/>
      <c r="C61" s="25"/>
      <c r="E61" s="26">
        <v>700000</v>
      </c>
      <c r="F61" s="26"/>
      <c r="G61" s="26">
        <v>700000</v>
      </c>
    </row>
    <row r="62" spans="1:11" ht="21.75" customHeight="1">
      <c r="A62" s="34" t="s">
        <v>36</v>
      </c>
      <c r="B62" s="13"/>
      <c r="C62" s="25"/>
      <c r="E62" s="26">
        <v>294752</v>
      </c>
      <c r="F62" s="26"/>
      <c r="G62" s="26">
        <v>294752</v>
      </c>
    </row>
    <row r="63" spans="1:11" ht="21.75" customHeight="1">
      <c r="A63" s="24" t="s">
        <v>37</v>
      </c>
      <c r="C63" s="25"/>
    </row>
    <row r="64" spans="1:11" ht="21.75" customHeight="1">
      <c r="A64" s="34" t="s">
        <v>38</v>
      </c>
      <c r="B64" s="13"/>
      <c r="C64" s="25"/>
      <c r="E64" s="26">
        <v>59600</v>
      </c>
      <c r="F64" s="26"/>
      <c r="G64" s="26">
        <v>59600</v>
      </c>
    </row>
    <row r="65" spans="1:7" ht="21.75" customHeight="1">
      <c r="A65" s="34" t="s">
        <v>39</v>
      </c>
      <c r="B65" s="13"/>
      <c r="E65" s="29">
        <v>221610</v>
      </c>
      <c r="F65" s="26"/>
      <c r="G65" s="29">
        <v>206660</v>
      </c>
    </row>
    <row r="66" spans="1:7" ht="21.75" customHeight="1">
      <c r="A66" s="34" t="s">
        <v>40</v>
      </c>
      <c r="B66" s="13"/>
      <c r="E66" s="36">
        <v>27706</v>
      </c>
      <c r="F66" s="26"/>
      <c r="G66" s="36">
        <v>29946</v>
      </c>
    </row>
    <row r="67" spans="1:7" ht="21.75" customHeight="1">
      <c r="A67" s="32" t="s">
        <v>41</v>
      </c>
      <c r="B67" s="13"/>
      <c r="E67" s="39">
        <f>SUM(E61:E66)</f>
        <v>1303668</v>
      </c>
      <c r="F67" s="26"/>
      <c r="G67" s="39">
        <f>SUM(G61:G66)</f>
        <v>1290958</v>
      </c>
    </row>
    <row r="68" spans="1:7" ht="21.75" customHeight="1" thickBot="1">
      <c r="A68" s="23" t="s">
        <v>42</v>
      </c>
      <c r="E68" s="40">
        <f>SUM(E67+E46)</f>
        <v>1767866</v>
      </c>
      <c r="F68" s="26"/>
      <c r="G68" s="40">
        <f>SUM(G67+G46)</f>
        <v>1730703</v>
      </c>
    </row>
    <row r="69" spans="1:7" ht="21.75" customHeight="1" thickTop="1">
      <c r="C69" s="41"/>
      <c r="E69" s="26">
        <f>E68-E24</f>
        <v>0</v>
      </c>
      <c r="F69" s="42"/>
      <c r="G69" s="26">
        <f>G68-G24</f>
        <v>0</v>
      </c>
    </row>
    <row r="70" spans="1:7" ht="21.75" customHeight="1">
      <c r="A70" s="24" t="s">
        <v>117</v>
      </c>
      <c r="C70" s="41"/>
    </row>
    <row r="71" spans="1:7" ht="21.75" customHeight="1">
      <c r="C71" s="41"/>
    </row>
    <row r="72" spans="1:7" ht="21.75" customHeight="1">
      <c r="A72" s="43"/>
      <c r="C72" s="41"/>
    </row>
    <row r="73" spans="1:7" ht="21.75" customHeight="1">
      <c r="C73" s="41"/>
    </row>
    <row r="74" spans="1:7" ht="21.75" customHeight="1">
      <c r="B74" s="34" t="s">
        <v>43</v>
      </c>
      <c r="C74" s="16"/>
    </row>
    <row r="75" spans="1:7" ht="21.75" customHeight="1">
      <c r="A75" s="43"/>
      <c r="C75" s="41"/>
    </row>
    <row r="76" spans="1:7" s="13" customFormat="1" ht="21.75" customHeight="1">
      <c r="B76" s="10"/>
      <c r="C76" s="11"/>
      <c r="D76" s="12"/>
      <c r="E76" s="12"/>
      <c r="F76" s="12"/>
      <c r="G76" s="44"/>
    </row>
  </sheetData>
  <pageMargins left="0.78740157480314965" right="0.39370078740157483" top="0.78740157480314965" bottom="0.39370078740157483" header="0.19685039370078741" footer="0.19685039370078741"/>
  <pageSetup paperSize="9" scale="94" fitToHeight="7" orientation="portrait" r:id="rId1"/>
  <headerFooter scaleWithDoc="0" alignWithMargins="0">
    <evenHeader>&amp;R&amp;"Arial,Italic"&amp;12For internal use only</evenHeader>
  </headerFooter>
  <rowBreaks count="2" manualBreakCount="2">
    <brk id="26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3"/>
  <sheetViews>
    <sheetView showGridLines="0" view="pageBreakPreview" zoomScale="85" zoomScaleNormal="100" zoomScaleSheetLayoutView="85" workbookViewId="0">
      <selection activeCell="A21" sqref="A21"/>
    </sheetView>
  </sheetViews>
  <sheetFormatPr defaultColWidth="10.7109375" defaultRowHeight="21.75" customHeight="1"/>
  <cols>
    <col min="1" max="1" width="50" style="24" customWidth="1"/>
    <col min="2" max="2" width="1.7109375" style="16" customWidth="1"/>
    <col min="3" max="3" width="7.7109375" style="24" customWidth="1"/>
    <col min="4" max="4" width="1.7109375" style="24" customWidth="1"/>
    <col min="5" max="5" width="13.7109375" style="24" customWidth="1"/>
    <col min="6" max="6" width="1.7109375" style="24" customWidth="1"/>
    <col min="7" max="7" width="13.7109375" style="24" customWidth="1"/>
    <col min="8" max="8" width="1.7109375" style="24" customWidth="1"/>
    <col min="9" max="9" width="13.7109375" style="16" customWidth="1"/>
    <col min="10" max="10" width="1.7109375" style="16" customWidth="1"/>
    <col min="11" max="11" width="13.7109375" style="16" customWidth="1"/>
    <col min="12" max="12" width="1.7109375" style="16" customWidth="1"/>
    <col min="13" max="13" width="13.42578125" style="2" customWidth="1"/>
    <col min="14" max="14" width="12" style="87" bestFit="1" customWidth="1"/>
    <col min="15" max="16384" width="10.7109375" style="16"/>
  </cols>
  <sheetData>
    <row r="1" spans="1:14" s="13" customFormat="1" ht="21.75" customHeight="1">
      <c r="B1" s="10"/>
      <c r="C1" s="11"/>
      <c r="D1" s="11"/>
      <c r="E1" s="11"/>
      <c r="F1" s="11"/>
      <c r="G1" s="11"/>
      <c r="H1" s="11"/>
      <c r="K1" s="44" t="s">
        <v>44</v>
      </c>
      <c r="M1" s="1"/>
      <c r="N1" s="85"/>
    </row>
    <row r="2" spans="1:14" s="13" customFormat="1" ht="21.75" customHeight="1">
      <c r="A2" s="9" t="s">
        <v>0</v>
      </c>
      <c r="B2" s="10"/>
      <c r="C2" s="11"/>
      <c r="D2" s="11"/>
      <c r="E2" s="11"/>
      <c r="F2" s="11"/>
      <c r="G2" s="11"/>
      <c r="H2" s="11"/>
      <c r="M2" s="1"/>
      <c r="N2" s="85"/>
    </row>
    <row r="3" spans="1:14" s="13" customFormat="1" ht="21.75" customHeight="1">
      <c r="A3" s="9" t="s">
        <v>45</v>
      </c>
      <c r="B3" s="10"/>
      <c r="C3" s="11"/>
      <c r="D3" s="11"/>
      <c r="E3" s="11"/>
      <c r="F3" s="11"/>
      <c r="G3" s="11"/>
      <c r="H3" s="11"/>
      <c r="M3" s="1"/>
      <c r="N3" s="85"/>
    </row>
    <row r="4" spans="1:14" s="13" customFormat="1" ht="21.75" customHeight="1">
      <c r="A4" s="45" t="s">
        <v>160</v>
      </c>
      <c r="B4" s="10"/>
      <c r="C4" s="11"/>
      <c r="D4" s="11"/>
      <c r="E4" s="11"/>
      <c r="F4" s="11"/>
      <c r="G4" s="11"/>
      <c r="H4" s="11"/>
      <c r="M4" s="1"/>
      <c r="N4" s="85"/>
    </row>
    <row r="5" spans="1:14" s="13" customFormat="1" ht="21.75" customHeight="1">
      <c r="B5" s="10"/>
      <c r="K5" s="46" t="s">
        <v>1</v>
      </c>
      <c r="M5" s="1"/>
      <c r="N5" s="85"/>
    </row>
    <row r="6" spans="1:14" s="13" customFormat="1" ht="21.75" customHeight="1">
      <c r="B6" s="10"/>
      <c r="E6" s="104" t="s">
        <v>157</v>
      </c>
      <c r="F6" s="104"/>
      <c r="G6" s="104"/>
      <c r="I6" s="104" t="s">
        <v>158</v>
      </c>
      <c r="J6" s="104"/>
      <c r="K6" s="104"/>
      <c r="M6" s="1"/>
      <c r="N6" s="85"/>
    </row>
    <row r="7" spans="1:14" s="13" customFormat="1" ht="21.75" customHeight="1">
      <c r="B7" s="10"/>
      <c r="E7" s="105" t="s">
        <v>159</v>
      </c>
      <c r="F7" s="105"/>
      <c r="G7" s="105"/>
      <c r="I7" s="105" t="s">
        <v>159</v>
      </c>
      <c r="J7" s="105"/>
      <c r="K7" s="105"/>
      <c r="M7" s="1"/>
      <c r="N7" s="85"/>
    </row>
    <row r="8" spans="1:14" ht="21.75" customHeight="1">
      <c r="C8" s="86" t="s">
        <v>2</v>
      </c>
      <c r="D8" s="49"/>
      <c r="E8" s="50" t="s">
        <v>137</v>
      </c>
      <c r="F8" s="51"/>
      <c r="G8" s="50" t="s">
        <v>126</v>
      </c>
      <c r="H8" s="49"/>
      <c r="I8" s="50" t="s">
        <v>137</v>
      </c>
      <c r="J8" s="51"/>
      <c r="K8" s="50" t="s">
        <v>126</v>
      </c>
    </row>
    <row r="9" spans="1:14" s="52" customFormat="1" ht="21.75" customHeight="1">
      <c r="A9" s="88" t="s">
        <v>46</v>
      </c>
      <c r="B9" s="89"/>
      <c r="C9" s="26"/>
      <c r="D9" s="26"/>
      <c r="E9" s="26"/>
      <c r="F9" s="26"/>
      <c r="G9" s="26"/>
      <c r="H9" s="26"/>
      <c r="I9" s="26"/>
      <c r="J9" s="26"/>
      <c r="K9" s="26"/>
      <c r="M9" s="3"/>
      <c r="N9" s="90"/>
    </row>
    <row r="10" spans="1:14" ht="21.75" customHeight="1">
      <c r="A10" s="23" t="s">
        <v>47</v>
      </c>
    </row>
    <row r="11" spans="1:14" ht="21.75" customHeight="1">
      <c r="A11" s="34" t="s">
        <v>48</v>
      </c>
      <c r="B11" s="28"/>
      <c r="C11" s="25"/>
      <c r="D11" s="25"/>
      <c r="E11" s="29">
        <v>678854</v>
      </c>
      <c r="F11" s="91"/>
      <c r="G11" s="29">
        <v>647414</v>
      </c>
      <c r="H11" s="92"/>
      <c r="I11" s="29">
        <v>1335775</v>
      </c>
      <c r="J11" s="91"/>
      <c r="K11" s="29">
        <v>1261010</v>
      </c>
      <c r="M11" s="5"/>
    </row>
    <row r="12" spans="1:14" ht="21.75" customHeight="1">
      <c r="A12" s="34" t="s">
        <v>49</v>
      </c>
      <c r="B12" s="28"/>
      <c r="C12" s="25"/>
      <c r="D12" s="25"/>
      <c r="E12" s="29">
        <v>8944</v>
      </c>
      <c r="F12" s="93"/>
      <c r="G12" s="29">
        <v>7624</v>
      </c>
      <c r="H12" s="92"/>
      <c r="I12" s="29">
        <v>16184</v>
      </c>
      <c r="J12" s="93"/>
      <c r="K12" s="29">
        <v>13852</v>
      </c>
      <c r="M12" s="6"/>
    </row>
    <row r="13" spans="1:14" ht="21.75" customHeight="1">
      <c r="A13" s="34" t="s">
        <v>167</v>
      </c>
      <c r="B13" s="28"/>
      <c r="C13" s="25"/>
      <c r="D13" s="25"/>
      <c r="E13" s="29">
        <v>219</v>
      </c>
      <c r="F13" s="93"/>
      <c r="G13" s="29">
        <v>14</v>
      </c>
      <c r="H13" s="92"/>
      <c r="I13" s="29">
        <v>171</v>
      </c>
      <c r="J13" s="93"/>
      <c r="K13" s="29">
        <v>0</v>
      </c>
      <c r="M13" s="6"/>
    </row>
    <row r="14" spans="1:14" ht="21.75" customHeight="1">
      <c r="A14" s="23" t="s">
        <v>50</v>
      </c>
      <c r="E14" s="35">
        <f>SUM(E11:E13)</f>
        <v>688017</v>
      </c>
      <c r="F14" s="42"/>
      <c r="G14" s="35">
        <f>SUM(G11:G13)</f>
        <v>655052</v>
      </c>
      <c r="H14" s="42"/>
      <c r="I14" s="35">
        <f>SUM(I11:I13)</f>
        <v>1352130</v>
      </c>
      <c r="J14" s="42"/>
      <c r="K14" s="35">
        <f>SUM(K11:K13)</f>
        <v>1274862</v>
      </c>
      <c r="M14" s="7"/>
    </row>
    <row r="15" spans="1:14" ht="21.75" customHeight="1">
      <c r="A15" s="23" t="s">
        <v>51</v>
      </c>
      <c r="E15" s="94"/>
      <c r="F15" s="42"/>
      <c r="G15" s="33"/>
      <c r="H15" s="42"/>
      <c r="I15" s="94"/>
      <c r="J15" s="42"/>
      <c r="K15" s="33"/>
      <c r="M15" s="7"/>
    </row>
    <row r="16" spans="1:14" ht="21.75" customHeight="1">
      <c r="A16" s="34" t="s">
        <v>52</v>
      </c>
      <c r="B16" s="28"/>
      <c r="C16" s="25"/>
      <c r="D16" s="25"/>
      <c r="E16" s="29">
        <v>445532</v>
      </c>
      <c r="F16" s="42"/>
      <c r="G16" s="29">
        <v>423117</v>
      </c>
      <c r="H16" s="92"/>
      <c r="I16" s="29">
        <v>874700</v>
      </c>
      <c r="J16" s="42"/>
      <c r="K16" s="29">
        <v>828283</v>
      </c>
      <c r="M16" s="7"/>
    </row>
    <row r="17" spans="1:15" ht="21.75" customHeight="1">
      <c r="A17" s="34" t="s">
        <v>53</v>
      </c>
      <c r="B17" s="28"/>
      <c r="C17" s="25"/>
      <c r="D17" s="25"/>
      <c r="E17" s="29">
        <v>194093</v>
      </c>
      <c r="F17" s="42"/>
      <c r="G17" s="29">
        <v>179901</v>
      </c>
      <c r="H17" s="92"/>
      <c r="I17" s="29">
        <v>381514</v>
      </c>
      <c r="J17" s="42"/>
      <c r="K17" s="29">
        <v>355285</v>
      </c>
      <c r="M17" s="7"/>
    </row>
    <row r="18" spans="1:15" ht="21.75" customHeight="1">
      <c r="A18" s="34" t="s">
        <v>54</v>
      </c>
      <c r="B18" s="28"/>
      <c r="C18" s="25"/>
      <c r="D18" s="25"/>
      <c r="E18" s="29">
        <v>19658</v>
      </c>
      <c r="F18" s="95"/>
      <c r="G18" s="29">
        <v>17988</v>
      </c>
      <c r="H18" s="92"/>
      <c r="I18" s="29">
        <f>37142+1</f>
        <v>37143</v>
      </c>
      <c r="J18" s="95"/>
      <c r="K18" s="29">
        <v>34964</v>
      </c>
      <c r="M18" s="8"/>
    </row>
    <row r="19" spans="1:15" ht="21.75" customHeight="1">
      <c r="A19" s="34" t="s">
        <v>138</v>
      </c>
      <c r="B19" s="28"/>
      <c r="C19" s="25"/>
      <c r="D19" s="25"/>
      <c r="E19" s="29">
        <v>0</v>
      </c>
      <c r="F19" s="95"/>
      <c r="G19" s="29">
        <v>0</v>
      </c>
      <c r="H19" s="92"/>
      <c r="I19" s="29">
        <v>0</v>
      </c>
      <c r="J19" s="95"/>
      <c r="K19" s="29">
        <v>41</v>
      </c>
      <c r="M19" s="4"/>
    </row>
    <row r="20" spans="1:15" ht="21.75" customHeight="1">
      <c r="A20" s="23" t="s">
        <v>55</v>
      </c>
      <c r="E20" s="35">
        <f>SUM(E16:E19)</f>
        <v>659283</v>
      </c>
      <c r="F20" s="42"/>
      <c r="G20" s="35">
        <f>SUM(G16:G19)</f>
        <v>621006</v>
      </c>
      <c r="H20" s="42"/>
      <c r="I20" s="35">
        <f>SUM(I16:I19)</f>
        <v>1293357</v>
      </c>
      <c r="J20" s="42"/>
      <c r="K20" s="35">
        <f>SUM(K16:K19)</f>
        <v>1218573</v>
      </c>
      <c r="M20" s="7"/>
    </row>
    <row r="21" spans="1:15" ht="21.75" customHeight="1">
      <c r="A21" s="32" t="s">
        <v>56</v>
      </c>
      <c r="B21" s="13"/>
      <c r="E21" s="33">
        <f>SUM(E14-E20)</f>
        <v>28734</v>
      </c>
      <c r="F21" s="42"/>
      <c r="G21" s="33">
        <f>SUM(G14-G20)</f>
        <v>34046</v>
      </c>
      <c r="H21" s="42"/>
      <c r="I21" s="33">
        <f>SUM(I14-I20)</f>
        <v>58773</v>
      </c>
      <c r="J21" s="42"/>
      <c r="K21" s="33">
        <f>SUM(K14-K20)</f>
        <v>56289</v>
      </c>
    </row>
    <row r="22" spans="1:15" ht="21.75" customHeight="1">
      <c r="A22" s="34" t="s">
        <v>57</v>
      </c>
      <c r="B22" s="13"/>
      <c r="C22" s="25"/>
      <c r="D22" s="25"/>
      <c r="E22" s="36">
        <v>-181</v>
      </c>
      <c r="F22" s="42"/>
      <c r="G22" s="36">
        <v>-1092</v>
      </c>
      <c r="H22" s="92"/>
      <c r="I22" s="36">
        <v>-460</v>
      </c>
      <c r="J22" s="42"/>
      <c r="K22" s="36">
        <v>-2338</v>
      </c>
    </row>
    <row r="23" spans="1:15" ht="21.75" customHeight="1">
      <c r="A23" s="32" t="s">
        <v>58</v>
      </c>
      <c r="B23" s="13"/>
      <c r="E23" s="33">
        <f>SUM(E21:E22)</f>
        <v>28553</v>
      </c>
      <c r="F23" s="42"/>
      <c r="G23" s="33">
        <f>SUM(G21:G22)</f>
        <v>32954</v>
      </c>
      <c r="H23" s="42"/>
      <c r="I23" s="33">
        <f>SUM(I21:I22)</f>
        <v>58313</v>
      </c>
      <c r="J23" s="42"/>
      <c r="K23" s="33">
        <f>SUM(K21:K22)</f>
        <v>53951</v>
      </c>
    </row>
    <row r="24" spans="1:15" ht="21.75" customHeight="1">
      <c r="A24" s="34" t="s">
        <v>59</v>
      </c>
      <c r="B24" s="13"/>
      <c r="C24" s="25">
        <v>6</v>
      </c>
      <c r="D24" s="25"/>
      <c r="E24" s="36">
        <v>-5424</v>
      </c>
      <c r="F24" s="42"/>
      <c r="G24" s="36">
        <v>-6577</v>
      </c>
      <c r="H24" s="92"/>
      <c r="I24" s="36">
        <v>-11043</v>
      </c>
      <c r="J24" s="42"/>
      <c r="K24" s="36">
        <v>-10868</v>
      </c>
    </row>
    <row r="25" spans="1:15" ht="21.75" customHeight="1">
      <c r="A25" s="23" t="s">
        <v>60</v>
      </c>
      <c r="E25" s="35">
        <f>SUM(E23:E24)</f>
        <v>23129</v>
      </c>
      <c r="F25" s="42"/>
      <c r="G25" s="35">
        <f>SUM(G23:G24)</f>
        <v>26377</v>
      </c>
      <c r="H25" s="42"/>
      <c r="I25" s="35">
        <f>SUM(I23:I24)</f>
        <v>47270</v>
      </c>
      <c r="J25" s="42"/>
      <c r="K25" s="35">
        <f>SUM(K23:K24)</f>
        <v>43083</v>
      </c>
    </row>
    <row r="26" spans="1:15" ht="21.75" customHeight="1">
      <c r="E26" s="47"/>
      <c r="F26" s="47"/>
      <c r="G26" s="47"/>
      <c r="I26" s="47"/>
      <c r="J26" s="47"/>
      <c r="K26" s="47"/>
    </row>
    <row r="27" spans="1:15" ht="21.75" customHeight="1">
      <c r="E27" s="47"/>
      <c r="F27" s="47"/>
      <c r="G27" s="46"/>
      <c r="I27" s="47"/>
      <c r="J27" s="47"/>
      <c r="K27" s="46" t="s">
        <v>61</v>
      </c>
    </row>
    <row r="28" spans="1:15" ht="21.75" customHeight="1">
      <c r="A28" s="23" t="s">
        <v>62</v>
      </c>
      <c r="C28" s="25"/>
      <c r="D28" s="25"/>
      <c r="E28" s="47"/>
      <c r="F28" s="47"/>
      <c r="G28" s="47"/>
      <c r="H28" s="25"/>
      <c r="I28" s="47"/>
      <c r="J28" s="47"/>
      <c r="K28" s="47"/>
    </row>
    <row r="29" spans="1:15" ht="21.75" customHeight="1" thickBot="1">
      <c r="A29" s="24" t="s">
        <v>119</v>
      </c>
      <c r="E29" s="96">
        <f>E25/700000</f>
        <v>3.3041428571428569E-2</v>
      </c>
      <c r="F29" s="16"/>
      <c r="G29" s="96">
        <f>G25/700000</f>
        <v>3.7681428571428574E-2</v>
      </c>
      <c r="I29" s="96">
        <f>I25/700000</f>
        <v>6.7528571428571424E-2</v>
      </c>
      <c r="K29" s="96">
        <f>K25/700000</f>
        <v>6.1547142857142856E-2</v>
      </c>
    </row>
    <row r="30" spans="1:15" ht="21.75" customHeight="1" thickTop="1">
      <c r="E30" s="97"/>
      <c r="F30" s="98"/>
      <c r="G30" s="97"/>
      <c r="I30" s="97"/>
      <c r="J30" s="98"/>
      <c r="K30" s="97"/>
    </row>
    <row r="31" spans="1:15" s="52" customFormat="1" ht="21.75" customHeight="1">
      <c r="A31" s="88" t="s">
        <v>63</v>
      </c>
      <c r="B31" s="89"/>
      <c r="C31" s="26"/>
      <c r="D31" s="26"/>
      <c r="E31" s="26"/>
      <c r="F31" s="26"/>
      <c r="G31" s="26"/>
      <c r="H31" s="26"/>
      <c r="I31" s="26"/>
      <c r="J31" s="26"/>
      <c r="K31" s="26"/>
      <c r="M31" s="3"/>
      <c r="N31" s="90"/>
      <c r="O31" s="16"/>
    </row>
    <row r="32" spans="1:15" s="52" customFormat="1" ht="21.75" customHeight="1">
      <c r="A32" s="99" t="s">
        <v>64</v>
      </c>
      <c r="B32" s="89"/>
      <c r="C32" s="26"/>
      <c r="D32" s="26"/>
      <c r="E32" s="26"/>
      <c r="F32" s="26"/>
      <c r="G32" s="26"/>
      <c r="H32" s="26"/>
      <c r="I32" s="26"/>
      <c r="J32" s="26"/>
      <c r="K32" s="26"/>
      <c r="M32" s="3"/>
      <c r="N32" s="90"/>
      <c r="O32" s="16"/>
    </row>
    <row r="33" spans="1:15" s="52" customFormat="1" ht="21.75" customHeight="1">
      <c r="A33" s="100" t="s">
        <v>125</v>
      </c>
      <c r="B33" s="89"/>
      <c r="C33" s="25"/>
      <c r="D33" s="25"/>
      <c r="E33" s="42"/>
      <c r="F33" s="26"/>
      <c r="G33" s="42"/>
      <c r="H33" s="25"/>
      <c r="I33" s="42"/>
      <c r="J33" s="26"/>
      <c r="K33" s="42"/>
      <c r="M33" s="3"/>
      <c r="N33" s="90"/>
      <c r="O33" s="16"/>
    </row>
    <row r="34" spans="1:15" s="52" customFormat="1" ht="21.75" customHeight="1">
      <c r="A34" s="100" t="s">
        <v>124</v>
      </c>
      <c r="B34" s="89"/>
      <c r="C34" s="25"/>
      <c r="D34" s="25"/>
      <c r="E34" s="42"/>
      <c r="F34" s="26"/>
      <c r="G34" s="42"/>
      <c r="H34" s="25"/>
      <c r="I34" s="42"/>
      <c r="J34" s="26"/>
      <c r="K34" s="42"/>
      <c r="M34" s="3"/>
      <c r="N34" s="90"/>
      <c r="O34" s="16"/>
    </row>
    <row r="35" spans="1:15" s="52" customFormat="1" ht="21.75" customHeight="1">
      <c r="A35" s="100" t="s">
        <v>66</v>
      </c>
      <c r="B35" s="89"/>
      <c r="C35" s="25"/>
      <c r="D35" s="25"/>
      <c r="E35" s="101">
        <v>-1064</v>
      </c>
      <c r="F35" s="26"/>
      <c r="G35" s="101">
        <v>-625</v>
      </c>
      <c r="H35" s="25"/>
      <c r="I35" s="101">
        <f>-3061+1</f>
        <v>-3060</v>
      </c>
      <c r="J35" s="26"/>
      <c r="K35" s="101">
        <v>153</v>
      </c>
      <c r="M35" s="3"/>
      <c r="N35" s="90"/>
      <c r="O35" s="16"/>
    </row>
    <row r="36" spans="1:15" s="52" customFormat="1" ht="21.75" customHeight="1">
      <c r="A36" s="100" t="s">
        <v>65</v>
      </c>
      <c r="B36" s="89"/>
      <c r="C36" s="26"/>
      <c r="D36" s="26"/>
      <c r="E36" s="42"/>
      <c r="F36" s="26"/>
      <c r="G36" s="42"/>
      <c r="H36" s="26"/>
      <c r="I36" s="42"/>
      <c r="J36" s="26"/>
      <c r="K36" s="42"/>
      <c r="M36" s="3"/>
      <c r="N36" s="90"/>
      <c r="O36" s="16"/>
    </row>
    <row r="37" spans="1:15" s="52" customFormat="1" ht="21.75" customHeight="1">
      <c r="A37" s="100" t="s">
        <v>66</v>
      </c>
      <c r="B37" s="89"/>
      <c r="C37" s="26"/>
      <c r="D37" s="26"/>
      <c r="E37" s="39">
        <f>SUM(E35:E35)</f>
        <v>-1064</v>
      </c>
      <c r="F37" s="26"/>
      <c r="G37" s="39">
        <f>SUM(G35:G35)</f>
        <v>-625</v>
      </c>
      <c r="H37" s="26"/>
      <c r="I37" s="39">
        <f>SUM(I35:I35)</f>
        <v>-3060</v>
      </c>
      <c r="J37" s="26"/>
      <c r="K37" s="39">
        <f>SUM(K35:K35)</f>
        <v>153</v>
      </c>
      <c r="M37" s="3"/>
      <c r="N37" s="90"/>
      <c r="O37" s="16"/>
    </row>
    <row r="38" spans="1:15" s="52" customFormat="1" ht="21.75" customHeight="1">
      <c r="A38" s="88" t="s">
        <v>67</v>
      </c>
      <c r="B38" s="89"/>
      <c r="C38" s="25"/>
      <c r="D38" s="25"/>
      <c r="E38" s="102">
        <f>SUM(E37)</f>
        <v>-1064</v>
      </c>
      <c r="F38" s="26"/>
      <c r="G38" s="102">
        <f>SUM(G37)</f>
        <v>-625</v>
      </c>
      <c r="H38" s="25"/>
      <c r="I38" s="102">
        <f>SUM(I37)</f>
        <v>-3060</v>
      </c>
      <c r="J38" s="26"/>
      <c r="K38" s="102">
        <f>SUM(K37)</f>
        <v>153</v>
      </c>
      <c r="M38" s="3"/>
      <c r="N38" s="90"/>
      <c r="O38" s="16"/>
    </row>
    <row r="39" spans="1:15" s="52" customFormat="1" ht="21.75" customHeight="1" thickBot="1">
      <c r="A39" s="88" t="s">
        <v>68</v>
      </c>
      <c r="B39" s="89"/>
      <c r="C39" s="26"/>
      <c r="D39" s="26"/>
      <c r="E39" s="40">
        <f>SUM(E25+E38)</f>
        <v>22065</v>
      </c>
      <c r="F39" s="26"/>
      <c r="G39" s="40">
        <f>SUM(G25+G38)</f>
        <v>25752</v>
      </c>
      <c r="H39" s="26"/>
      <c r="I39" s="40">
        <f>SUM(I25+I38)</f>
        <v>44210</v>
      </c>
      <c r="J39" s="26"/>
      <c r="K39" s="40">
        <f>SUM(K25+K38)</f>
        <v>43236</v>
      </c>
      <c r="M39" s="3"/>
      <c r="N39" s="90"/>
      <c r="O39" s="16"/>
    </row>
    <row r="40" spans="1:15" ht="21.75" customHeight="1" thickTop="1">
      <c r="A40" s="16"/>
      <c r="C40" s="41"/>
      <c r="D40" s="41"/>
      <c r="E40" s="41"/>
      <c r="F40" s="41"/>
      <c r="G40" s="41"/>
      <c r="H40" s="41"/>
    </row>
    <row r="41" spans="1:15" ht="21.75" customHeight="1">
      <c r="A41" s="24" t="s">
        <v>117</v>
      </c>
      <c r="C41" s="41"/>
      <c r="D41" s="41"/>
      <c r="E41" s="41"/>
      <c r="F41" s="41"/>
      <c r="G41" s="41"/>
      <c r="H41" s="41"/>
    </row>
    <row r="43" spans="1:15" ht="21.75" customHeight="1">
      <c r="A43" s="100"/>
    </row>
  </sheetData>
  <mergeCells count="4">
    <mergeCell ref="E6:G6"/>
    <mergeCell ref="I6:K6"/>
    <mergeCell ref="E7:G7"/>
    <mergeCell ref="I7:K7"/>
  </mergeCells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B9541-9539-43EC-8484-57FCE8B38D52}">
  <sheetPr>
    <pageSetUpPr fitToPage="1"/>
  </sheetPr>
  <dimension ref="A1:P31"/>
  <sheetViews>
    <sheetView showGridLines="0" view="pageBreakPreview" zoomScale="55" zoomScaleNormal="100" zoomScaleSheetLayoutView="55" workbookViewId="0">
      <selection activeCell="D15" sqref="D15"/>
    </sheetView>
  </sheetViews>
  <sheetFormatPr defaultColWidth="9.28515625" defaultRowHeight="21.75" customHeight="1"/>
  <cols>
    <col min="1" max="1" width="41.42578125" style="53" customWidth="1"/>
    <col min="2" max="2" width="11.28515625" style="53" customWidth="1"/>
    <col min="3" max="3" width="1.7109375" style="53" customWidth="1"/>
    <col min="4" max="4" width="8.7109375" style="53" customWidth="1"/>
    <col min="5" max="5" width="1.5703125" style="53" customWidth="1"/>
    <col min="6" max="6" width="18.7109375" style="53" customWidth="1"/>
    <col min="7" max="7" width="1.5703125" style="53" customWidth="1"/>
    <col min="8" max="8" width="18.7109375" style="53" customWidth="1"/>
    <col min="9" max="9" width="1.5703125" style="53" customWidth="1"/>
    <col min="10" max="10" width="18.7109375" style="53" customWidth="1"/>
    <col min="11" max="11" width="1.5703125" style="53" customWidth="1"/>
    <col min="12" max="12" width="18.7109375" style="53" customWidth="1"/>
    <col min="13" max="13" width="1.7109375" style="53" customWidth="1"/>
    <col min="14" max="14" width="18.7109375" style="53" customWidth="1"/>
    <col min="15" max="15" width="1.5703125" style="53" customWidth="1"/>
    <col min="16" max="16" width="18.7109375" style="53" customWidth="1"/>
    <col min="17" max="17" width="0.7109375" style="53" customWidth="1"/>
    <col min="18" max="16384" width="9.28515625" style="53"/>
  </cols>
  <sheetData>
    <row r="1" spans="1:16" ht="21.75" customHeight="1">
      <c r="P1" s="54" t="s">
        <v>44</v>
      </c>
    </row>
    <row r="2" spans="1:16" ht="21.75" customHeight="1">
      <c r="A2" s="55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ht="21.75" customHeight="1">
      <c r="A3" s="56" t="s">
        <v>129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ht="21.75" customHeight="1">
      <c r="A4" s="56" t="s">
        <v>161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ht="21.75" customHeight="1"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8" t="s">
        <v>1</v>
      </c>
    </row>
    <row r="6" spans="1:16" ht="21.75" customHeight="1"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9" t="s">
        <v>69</v>
      </c>
      <c r="O6" s="57"/>
      <c r="P6" s="58"/>
    </row>
    <row r="7" spans="1:16" ht="21.75" customHeight="1"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9" t="s">
        <v>70</v>
      </c>
      <c r="O7" s="57"/>
      <c r="P7" s="58"/>
    </row>
    <row r="8" spans="1:16" ht="21.75" customHeight="1">
      <c r="B8" s="57"/>
      <c r="C8" s="57"/>
      <c r="D8" s="57"/>
      <c r="E8" s="57"/>
      <c r="F8" s="59" t="s">
        <v>71</v>
      </c>
      <c r="G8" s="57"/>
      <c r="H8" s="60"/>
      <c r="I8" s="57"/>
      <c r="M8" s="60"/>
      <c r="N8" s="61" t="s">
        <v>72</v>
      </c>
      <c r="O8" s="62"/>
      <c r="P8" s="54"/>
    </row>
    <row r="9" spans="1:16" s="60" customFormat="1" ht="21.75" customHeight="1">
      <c r="F9" s="59" t="s">
        <v>73</v>
      </c>
      <c r="J9" s="106" t="s">
        <v>37</v>
      </c>
      <c r="K9" s="106"/>
      <c r="L9" s="106"/>
      <c r="N9" s="59" t="s">
        <v>74</v>
      </c>
      <c r="O9" s="64"/>
      <c r="P9" s="60" t="s">
        <v>75</v>
      </c>
    </row>
    <row r="10" spans="1:16" s="60" customFormat="1" ht="21.75" customHeight="1">
      <c r="D10" s="63" t="s">
        <v>2</v>
      </c>
      <c r="F10" s="61" t="s">
        <v>76</v>
      </c>
      <c r="H10" s="63" t="s">
        <v>36</v>
      </c>
      <c r="J10" s="63" t="s">
        <v>118</v>
      </c>
      <c r="L10" s="63" t="s">
        <v>77</v>
      </c>
      <c r="N10" s="61" t="s">
        <v>78</v>
      </c>
      <c r="O10" s="65"/>
      <c r="P10" s="63" t="s">
        <v>72</v>
      </c>
    </row>
    <row r="11" spans="1:16" ht="21.75" customHeight="1">
      <c r="A11" s="66" t="s">
        <v>127</v>
      </c>
      <c r="F11" s="67">
        <v>700000</v>
      </c>
      <c r="G11" s="68"/>
      <c r="H11" s="67">
        <v>294752</v>
      </c>
      <c r="I11" s="68"/>
      <c r="J11" s="67">
        <v>55800</v>
      </c>
      <c r="K11" s="68"/>
      <c r="L11" s="67">
        <v>159694</v>
      </c>
      <c r="M11" s="67"/>
      <c r="N11" s="67">
        <v>30370</v>
      </c>
      <c r="O11" s="68"/>
      <c r="P11" s="67">
        <f>SUM(F11:L11,N11)</f>
        <v>1240616</v>
      </c>
    </row>
    <row r="12" spans="1:16" ht="21.75" customHeight="1">
      <c r="A12" s="69" t="s">
        <v>60</v>
      </c>
      <c r="E12" s="60"/>
      <c r="F12" s="68">
        <v>0</v>
      </c>
      <c r="G12" s="68"/>
      <c r="H12" s="68">
        <v>0</v>
      </c>
      <c r="I12" s="68"/>
      <c r="J12" s="68">
        <v>0</v>
      </c>
      <c r="K12" s="68"/>
      <c r="L12" s="68">
        <f>SUM(PL!K25)</f>
        <v>43083</v>
      </c>
      <c r="M12" s="68"/>
      <c r="N12" s="68">
        <v>0</v>
      </c>
      <c r="O12" s="68"/>
      <c r="P12" s="67">
        <f t="shared" ref="P12:P15" si="0">SUM(F12:L12,N12)</f>
        <v>43083</v>
      </c>
    </row>
    <row r="13" spans="1:16" ht="21.75" customHeight="1">
      <c r="A13" s="69" t="s">
        <v>67</v>
      </c>
      <c r="E13" s="60"/>
      <c r="F13" s="70">
        <v>0</v>
      </c>
      <c r="G13" s="68"/>
      <c r="H13" s="70">
        <v>0</v>
      </c>
      <c r="I13" s="68"/>
      <c r="J13" s="70">
        <v>0</v>
      </c>
      <c r="K13" s="68"/>
      <c r="L13" s="70">
        <v>0</v>
      </c>
      <c r="M13" s="68"/>
      <c r="N13" s="70">
        <v>153</v>
      </c>
      <c r="O13" s="68"/>
      <c r="P13" s="71">
        <f t="shared" si="0"/>
        <v>153</v>
      </c>
    </row>
    <row r="14" spans="1:16" ht="20.45" customHeight="1">
      <c r="A14" s="69" t="s">
        <v>68</v>
      </c>
      <c r="E14" s="60"/>
      <c r="F14" s="68">
        <f>SUM(F12:F13)</f>
        <v>0</v>
      </c>
      <c r="G14" s="68"/>
      <c r="H14" s="68">
        <f>SUM(H12:H13)</f>
        <v>0</v>
      </c>
      <c r="I14" s="68"/>
      <c r="J14" s="68">
        <f>SUM(J12:J13)</f>
        <v>0</v>
      </c>
      <c r="K14" s="68"/>
      <c r="L14" s="68">
        <f>SUM(L12:L13)</f>
        <v>43083</v>
      </c>
      <c r="M14" s="68"/>
      <c r="N14" s="68">
        <f>SUM(N12:N13)</f>
        <v>153</v>
      </c>
      <c r="O14" s="68"/>
      <c r="P14" s="68">
        <f>SUM(P12:P13)</f>
        <v>43236</v>
      </c>
    </row>
    <row r="15" spans="1:16" ht="20.45" customHeight="1">
      <c r="A15" s="69" t="s">
        <v>162</v>
      </c>
      <c r="D15" s="72">
        <v>8</v>
      </c>
      <c r="E15" s="60"/>
      <c r="F15" s="68">
        <v>0</v>
      </c>
      <c r="G15" s="68"/>
      <c r="H15" s="68">
        <v>0</v>
      </c>
      <c r="I15" s="68"/>
      <c r="J15" s="68">
        <v>0</v>
      </c>
      <c r="K15" s="68"/>
      <c r="L15" s="68">
        <v>-24500</v>
      </c>
      <c r="M15" s="68"/>
      <c r="N15" s="68">
        <v>0</v>
      </c>
      <c r="O15" s="68"/>
      <c r="P15" s="67">
        <f t="shared" si="0"/>
        <v>-24500</v>
      </c>
    </row>
    <row r="16" spans="1:16" ht="21.75" customHeight="1">
      <c r="A16" s="69" t="s">
        <v>144</v>
      </c>
      <c r="E16" s="60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7"/>
    </row>
    <row r="17" spans="1:16" ht="21.75" customHeight="1">
      <c r="A17" s="69" t="s">
        <v>79</v>
      </c>
      <c r="D17" s="72">
        <v>4</v>
      </c>
      <c r="E17" s="60"/>
      <c r="F17" s="68">
        <v>0</v>
      </c>
      <c r="G17" s="68"/>
      <c r="H17" s="68">
        <v>0</v>
      </c>
      <c r="I17" s="68"/>
      <c r="J17" s="68">
        <v>0</v>
      </c>
      <c r="K17" s="68"/>
      <c r="L17" s="68">
        <v>733</v>
      </c>
      <c r="M17" s="68"/>
      <c r="N17" s="68">
        <v>-733</v>
      </c>
      <c r="O17" s="68"/>
      <c r="P17" s="67">
        <f>SUM(F17:L17,N17)</f>
        <v>0</v>
      </c>
    </row>
    <row r="18" spans="1:16" ht="21.75" customHeight="1" thickBot="1">
      <c r="A18" s="73" t="s">
        <v>155</v>
      </c>
      <c r="E18" s="60"/>
      <c r="F18" s="74">
        <f>SUM(F11,F14:F17)</f>
        <v>700000</v>
      </c>
      <c r="G18" s="75"/>
      <c r="H18" s="74">
        <f>SUM(H11,H14:H17)</f>
        <v>294752</v>
      </c>
      <c r="I18" s="75"/>
      <c r="J18" s="74">
        <f>SUM(J11,J14:J17)</f>
        <v>55800</v>
      </c>
      <c r="K18" s="75"/>
      <c r="L18" s="74">
        <f>SUM(L11,L14:L17)</f>
        <v>179010</v>
      </c>
      <c r="M18" s="75"/>
      <c r="N18" s="74">
        <f>SUM(N11,N14:N17)</f>
        <v>29790</v>
      </c>
      <c r="O18" s="75"/>
      <c r="P18" s="74">
        <f>SUM(P11,P14:P17)</f>
        <v>1259352</v>
      </c>
    </row>
    <row r="19" spans="1:16" ht="21.75" customHeight="1" thickTop="1">
      <c r="A19" s="73"/>
      <c r="E19" s="60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</row>
    <row r="20" spans="1:16" ht="21.75" customHeight="1">
      <c r="A20" s="66" t="s">
        <v>139</v>
      </c>
      <c r="F20" s="67">
        <v>700000</v>
      </c>
      <c r="G20" s="68"/>
      <c r="H20" s="67">
        <v>294752</v>
      </c>
      <c r="I20" s="68"/>
      <c r="J20" s="67">
        <v>59600</v>
      </c>
      <c r="K20" s="68"/>
      <c r="L20" s="67">
        <v>206660</v>
      </c>
      <c r="M20" s="67"/>
      <c r="N20" s="67">
        <v>29946</v>
      </c>
      <c r="O20" s="68"/>
      <c r="P20" s="67">
        <f>SUM(F20:L20,N20)</f>
        <v>1290958</v>
      </c>
    </row>
    <row r="21" spans="1:16" ht="21.75" customHeight="1">
      <c r="A21" s="69" t="s">
        <v>60</v>
      </c>
      <c r="E21" s="60"/>
      <c r="F21" s="68">
        <v>0</v>
      </c>
      <c r="G21" s="68"/>
      <c r="H21" s="68">
        <v>0</v>
      </c>
      <c r="I21" s="68"/>
      <c r="J21" s="68">
        <v>0</v>
      </c>
      <c r="K21" s="68"/>
      <c r="L21" s="68">
        <f>SUM(PL!I25)</f>
        <v>47270</v>
      </c>
      <c r="M21" s="68"/>
      <c r="N21" s="68">
        <v>0</v>
      </c>
      <c r="O21" s="68"/>
      <c r="P21" s="67">
        <f t="shared" ref="P21:P22" si="1">SUM(F21:L21,N21)</f>
        <v>47270</v>
      </c>
    </row>
    <row r="22" spans="1:16" ht="21.75" customHeight="1">
      <c r="A22" s="69" t="s">
        <v>67</v>
      </c>
      <c r="E22" s="60"/>
      <c r="F22" s="70">
        <v>0</v>
      </c>
      <c r="G22" s="68"/>
      <c r="H22" s="70">
        <v>0</v>
      </c>
      <c r="I22" s="68"/>
      <c r="J22" s="70">
        <v>0</v>
      </c>
      <c r="K22" s="68"/>
      <c r="L22" s="70">
        <v>0</v>
      </c>
      <c r="M22" s="68"/>
      <c r="N22" s="70">
        <f>PL!I35</f>
        <v>-3060</v>
      </c>
      <c r="O22" s="68"/>
      <c r="P22" s="71">
        <f t="shared" si="1"/>
        <v>-3060</v>
      </c>
    </row>
    <row r="23" spans="1:16" ht="21.75" customHeight="1">
      <c r="A23" s="69" t="s">
        <v>68</v>
      </c>
      <c r="E23" s="60"/>
      <c r="F23" s="68">
        <f>SUM(F21:F22)</f>
        <v>0</v>
      </c>
      <c r="G23" s="68"/>
      <c r="H23" s="68">
        <f>SUM(H21:H22)</f>
        <v>0</v>
      </c>
      <c r="I23" s="68"/>
      <c r="J23" s="68">
        <f>SUM(J21:J22)</f>
        <v>0</v>
      </c>
      <c r="K23" s="68"/>
      <c r="L23" s="68">
        <f>SUM(L21:L22)</f>
        <v>47270</v>
      </c>
      <c r="M23" s="68"/>
      <c r="N23" s="68">
        <f>SUM(N21:N22)</f>
        <v>-3060</v>
      </c>
      <c r="O23" s="68"/>
      <c r="P23" s="68">
        <f>SUM(P21:P22)</f>
        <v>44210</v>
      </c>
    </row>
    <row r="24" spans="1:16" ht="21.75" customHeight="1">
      <c r="A24" s="69" t="s">
        <v>162</v>
      </c>
      <c r="D24" s="72">
        <v>8</v>
      </c>
      <c r="E24" s="60"/>
      <c r="F24" s="68">
        <v>0</v>
      </c>
      <c r="G24" s="68"/>
      <c r="H24" s="68">
        <v>0</v>
      </c>
      <c r="I24" s="68"/>
      <c r="J24" s="68">
        <v>0</v>
      </c>
      <c r="K24" s="68"/>
      <c r="L24" s="68">
        <v>-31500</v>
      </c>
      <c r="M24" s="68"/>
      <c r="N24" s="68">
        <v>0</v>
      </c>
      <c r="O24" s="68"/>
      <c r="P24" s="67">
        <f>SUM(F24:L24,N24)</f>
        <v>-31500</v>
      </c>
    </row>
    <row r="25" spans="1:16" ht="21.75" customHeight="1">
      <c r="A25" s="69" t="s">
        <v>133</v>
      </c>
      <c r="D25" s="72"/>
      <c r="E25" s="60"/>
      <c r="F25" s="68"/>
      <c r="G25" s="68"/>
      <c r="H25" s="68"/>
      <c r="I25" s="68"/>
      <c r="J25" s="68"/>
      <c r="K25" s="68"/>
      <c r="L25" s="68"/>
      <c r="M25" s="68"/>
      <c r="O25" s="68"/>
      <c r="P25" s="67"/>
    </row>
    <row r="26" spans="1:16" ht="21.75" customHeight="1">
      <c r="A26" s="69" t="s">
        <v>79</v>
      </c>
      <c r="D26" s="72">
        <v>4</v>
      </c>
      <c r="E26" s="60"/>
      <c r="F26" s="68">
        <v>0</v>
      </c>
      <c r="G26" s="68"/>
      <c r="H26" s="68">
        <v>0</v>
      </c>
      <c r="I26" s="68"/>
      <c r="J26" s="68">
        <v>0</v>
      </c>
      <c r="K26" s="68"/>
      <c r="L26" s="68">
        <v>-820</v>
      </c>
      <c r="M26" s="68"/>
      <c r="N26" s="68">
        <f>-L26</f>
        <v>820</v>
      </c>
      <c r="O26" s="68"/>
      <c r="P26" s="67">
        <f t="shared" ref="P26" si="2">SUM(F26:L26,N26)</f>
        <v>0</v>
      </c>
    </row>
    <row r="27" spans="1:16" ht="21.75" customHeight="1" thickBot="1">
      <c r="A27" s="73" t="s">
        <v>156</v>
      </c>
      <c r="E27" s="60"/>
      <c r="F27" s="74">
        <f>SUM(F20,F23:F26)</f>
        <v>700000</v>
      </c>
      <c r="G27" s="75"/>
      <c r="H27" s="74">
        <f>SUM(H20,H23:H26)</f>
        <v>294752</v>
      </c>
      <c r="I27" s="75"/>
      <c r="J27" s="74">
        <f>SUM(J20,J23:J26)</f>
        <v>59600</v>
      </c>
      <c r="K27" s="75"/>
      <c r="L27" s="74">
        <f>SUM(L20,L23:L26)</f>
        <v>221610</v>
      </c>
      <c r="M27" s="75"/>
      <c r="N27" s="74">
        <f>SUM(N20,N23:N26)</f>
        <v>27706</v>
      </c>
      <c r="O27" s="75"/>
      <c r="P27" s="74">
        <f>SUM(P20,P23:P26)</f>
        <v>1303668</v>
      </c>
    </row>
    <row r="28" spans="1:16" ht="21.75" customHeight="1" thickTop="1">
      <c r="A28" s="73"/>
      <c r="E28" s="60"/>
      <c r="F28" s="75">
        <f>SUM(F27-BS!E61)</f>
        <v>0</v>
      </c>
      <c r="G28" s="75"/>
      <c r="H28" s="75">
        <f>SUM(H27-BS!E62)</f>
        <v>0</v>
      </c>
      <c r="I28" s="75"/>
      <c r="J28" s="75">
        <f>SUM(J27-BS!E64)</f>
        <v>0</v>
      </c>
      <c r="K28" s="75"/>
      <c r="L28" s="75">
        <f>SUM(L27-BS!E65)</f>
        <v>0</v>
      </c>
      <c r="M28" s="75"/>
      <c r="N28" s="75">
        <f>SUM(N27-BS!E66)</f>
        <v>0</v>
      </c>
      <c r="O28" s="75"/>
      <c r="P28" s="75">
        <f>SUM(P27-BS!E67)</f>
        <v>0</v>
      </c>
    </row>
    <row r="29" spans="1:16" ht="21.75" customHeight="1">
      <c r="A29" s="73"/>
      <c r="E29" s="60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</row>
    <row r="30" spans="1:16" ht="21.75" customHeight="1">
      <c r="A30" s="69" t="s">
        <v>117</v>
      </c>
    </row>
    <row r="31" spans="1:16" ht="21.75" customHeight="1">
      <c r="A31" s="69"/>
    </row>
  </sheetData>
  <mergeCells count="1">
    <mergeCell ref="J9:L9"/>
  </mergeCells>
  <pageMargins left="0.78740157480314965" right="0.39370078740157483" top="0.78740157480314965" bottom="0.39370078740157483" header="0.19685039370078741" footer="0.19685039370078741"/>
  <pageSetup paperSize="9" scale="74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AE1B9-1F23-44CA-8583-4D7F9EF88B47}">
  <dimension ref="A1:R72"/>
  <sheetViews>
    <sheetView showGridLines="0" view="pageBreakPreview" zoomScale="85" zoomScaleNormal="100" zoomScaleSheetLayoutView="85" workbookViewId="0">
      <selection activeCell="O57" sqref="O57"/>
    </sheetView>
  </sheetViews>
  <sheetFormatPr defaultColWidth="10.7109375" defaultRowHeight="21.75" customHeight="1"/>
  <cols>
    <col min="1" max="1" width="49.5703125" style="24" customWidth="1"/>
    <col min="2" max="2" width="1.7109375" style="16" customWidth="1"/>
    <col min="3" max="3" width="9.28515625" style="24" customWidth="1"/>
    <col min="4" max="4" width="1.7109375" style="16" customWidth="1"/>
    <col min="5" max="5" width="15.7109375" style="16" customWidth="1"/>
    <col min="6" max="6" width="1.7109375" style="16" customWidth="1"/>
    <col min="7" max="7" width="15.7109375" style="16" customWidth="1"/>
    <col min="8" max="8" width="1.7109375" style="16" customWidth="1"/>
    <col min="9" max="10" width="10.7109375" style="16"/>
    <col min="11" max="11" width="14.140625" customWidth="1"/>
    <col min="13" max="16384" width="10.7109375" style="16"/>
  </cols>
  <sheetData>
    <row r="1" spans="1:12" ht="21.75" customHeight="1">
      <c r="G1" s="44" t="s">
        <v>44</v>
      </c>
    </row>
    <row r="2" spans="1:12" s="13" customFormat="1" ht="21.75" customHeight="1">
      <c r="A2" s="9" t="s">
        <v>0</v>
      </c>
      <c r="B2" s="10"/>
      <c r="C2" s="11"/>
      <c r="D2" s="12"/>
      <c r="E2" s="12"/>
      <c r="F2" s="12"/>
      <c r="G2" s="12"/>
      <c r="K2"/>
      <c r="L2"/>
    </row>
    <row r="3" spans="1:12" s="13" customFormat="1" ht="21.75" customHeight="1">
      <c r="A3" s="14" t="s">
        <v>80</v>
      </c>
      <c r="B3" s="10"/>
      <c r="C3" s="11"/>
      <c r="D3" s="12"/>
      <c r="E3" s="12"/>
      <c r="F3" s="12"/>
      <c r="G3" s="12"/>
      <c r="K3"/>
      <c r="L3"/>
    </row>
    <row r="4" spans="1:12" s="13" customFormat="1" ht="21.75" customHeight="1">
      <c r="A4" s="45" t="s">
        <v>161</v>
      </c>
      <c r="B4" s="10"/>
      <c r="C4" s="11"/>
      <c r="D4" s="12"/>
      <c r="E4" s="12"/>
      <c r="F4" s="12"/>
      <c r="G4" s="12"/>
      <c r="K4"/>
      <c r="L4"/>
    </row>
    <row r="5" spans="1:12" s="13" customFormat="1" ht="21.75" customHeight="1">
      <c r="B5" s="10"/>
      <c r="E5" s="11"/>
      <c r="F5" s="12"/>
      <c r="G5" s="46" t="s">
        <v>1</v>
      </c>
      <c r="K5"/>
      <c r="L5"/>
    </row>
    <row r="6" spans="1:12" ht="21.75" customHeight="1">
      <c r="E6" s="50" t="s">
        <v>137</v>
      </c>
      <c r="F6" s="51"/>
      <c r="G6" s="50" t="s">
        <v>126</v>
      </c>
    </row>
    <row r="7" spans="1:12" s="52" customFormat="1" ht="21.75" customHeight="1">
      <c r="A7" s="23" t="s">
        <v>81</v>
      </c>
      <c r="B7" s="76"/>
      <c r="C7" s="49"/>
      <c r="D7" s="16"/>
      <c r="E7" s="47"/>
      <c r="F7" s="26"/>
      <c r="G7" s="47"/>
      <c r="H7" s="26"/>
      <c r="I7" s="26"/>
      <c r="K7"/>
      <c r="L7"/>
    </row>
    <row r="8" spans="1:12" ht="21.75" customHeight="1">
      <c r="A8" s="24" t="s">
        <v>120</v>
      </c>
      <c r="C8" s="49"/>
      <c r="E8" s="33">
        <f>SUM(PL!I23)</f>
        <v>58313</v>
      </c>
      <c r="G8" s="47">
        <f>SUM(PL!K23)</f>
        <v>53951</v>
      </c>
      <c r="K8" s="77"/>
    </row>
    <row r="9" spans="1:12" ht="21.75" customHeight="1">
      <c r="A9" s="24" t="s">
        <v>82</v>
      </c>
      <c r="C9" s="49"/>
      <c r="E9" s="47"/>
      <c r="G9" s="47"/>
      <c r="K9" s="77"/>
    </row>
    <row r="10" spans="1:12" ht="21.75" customHeight="1">
      <c r="A10" s="24" t="s">
        <v>83</v>
      </c>
      <c r="C10" s="49"/>
      <c r="E10" s="47"/>
      <c r="G10" s="47"/>
      <c r="K10" s="77"/>
    </row>
    <row r="11" spans="1:12" ht="21.75" customHeight="1">
      <c r="A11" s="34" t="s">
        <v>84</v>
      </c>
      <c r="C11" s="49"/>
      <c r="E11" s="47">
        <v>112487</v>
      </c>
      <c r="F11"/>
      <c r="G11" s="47">
        <v>107201</v>
      </c>
      <c r="K11" s="77"/>
    </row>
    <row r="12" spans="1:12" ht="21.75" customHeight="1">
      <c r="A12" s="34" t="s">
        <v>85</v>
      </c>
      <c r="C12" s="49"/>
      <c r="E12" s="42">
        <v>100</v>
      </c>
      <c r="F12"/>
      <c r="G12" s="33">
        <v>98</v>
      </c>
      <c r="K12" s="77"/>
    </row>
    <row r="13" spans="1:12" ht="21.75" customHeight="1">
      <c r="A13" s="34" t="s">
        <v>132</v>
      </c>
      <c r="C13" s="49"/>
      <c r="E13" s="33">
        <v>-811</v>
      </c>
      <c r="F13"/>
      <c r="G13" s="33">
        <v>-42</v>
      </c>
      <c r="K13" s="77"/>
    </row>
    <row r="14" spans="1:12" ht="21.75" customHeight="1">
      <c r="A14" s="34" t="s">
        <v>165</v>
      </c>
      <c r="C14" s="49"/>
      <c r="E14" s="33">
        <v>-372</v>
      </c>
      <c r="G14" s="33">
        <v>-1367</v>
      </c>
      <c r="K14" s="77"/>
    </row>
    <row r="15" spans="1:12" ht="21.75" customHeight="1">
      <c r="A15" s="34" t="s">
        <v>122</v>
      </c>
      <c r="C15" s="49"/>
      <c r="E15" s="33">
        <v>166</v>
      </c>
      <c r="F15"/>
      <c r="G15" s="33">
        <v>289</v>
      </c>
      <c r="K15" s="77"/>
    </row>
    <row r="16" spans="1:12" ht="21.75" customHeight="1">
      <c r="A16" s="24" t="s">
        <v>146</v>
      </c>
      <c r="B16" s="13"/>
      <c r="C16" s="49"/>
      <c r="E16" s="33">
        <v>3916</v>
      </c>
      <c r="G16" s="47">
        <v>3366</v>
      </c>
      <c r="K16" s="77"/>
    </row>
    <row r="17" spans="1:13" ht="21.75" customHeight="1">
      <c r="A17" s="24" t="s">
        <v>166</v>
      </c>
      <c r="B17" s="13"/>
      <c r="C17" s="49"/>
      <c r="E17" s="33">
        <v>1</v>
      </c>
      <c r="G17" s="47">
        <v>-10</v>
      </c>
      <c r="K17" s="77"/>
      <c r="M17" s="76"/>
    </row>
    <row r="18" spans="1:13" ht="21.75" customHeight="1">
      <c r="A18" s="24" t="s">
        <v>86</v>
      </c>
      <c r="B18" s="13"/>
      <c r="C18" s="49"/>
      <c r="E18" s="47">
        <v>-968</v>
      </c>
      <c r="F18"/>
      <c r="G18" s="47">
        <v>-818</v>
      </c>
      <c r="K18" s="77"/>
    </row>
    <row r="19" spans="1:13" ht="21.75" customHeight="1">
      <c r="A19" s="24" t="s">
        <v>87</v>
      </c>
      <c r="B19" s="13"/>
      <c r="C19" s="49"/>
      <c r="E19" s="48">
        <v>460</v>
      </c>
      <c r="F19"/>
      <c r="G19" s="78">
        <v>2338</v>
      </c>
      <c r="K19" s="77"/>
    </row>
    <row r="20" spans="1:13" ht="21.75" customHeight="1">
      <c r="A20" s="24" t="s">
        <v>88</v>
      </c>
      <c r="C20" s="49"/>
      <c r="E20" s="47"/>
      <c r="F20" s="47"/>
      <c r="G20" s="47"/>
      <c r="K20" s="77"/>
    </row>
    <row r="21" spans="1:13" s="52" customFormat="1" ht="21.75" customHeight="1">
      <c r="A21" s="24" t="s">
        <v>89</v>
      </c>
      <c r="B21" s="16"/>
      <c r="C21" s="49"/>
      <c r="D21" s="16"/>
      <c r="E21" s="47">
        <f>SUM(E8:E20)</f>
        <v>173292</v>
      </c>
      <c r="F21" s="26"/>
      <c r="G21" s="47">
        <f>SUM(G8:G20)</f>
        <v>165006</v>
      </c>
      <c r="H21" s="26"/>
      <c r="I21" s="26"/>
      <c r="K21" s="77"/>
      <c r="L21"/>
    </row>
    <row r="22" spans="1:13" s="52" customFormat="1" ht="21.75" customHeight="1">
      <c r="A22" s="24" t="s">
        <v>90</v>
      </c>
      <c r="B22" s="16"/>
      <c r="C22" s="49"/>
      <c r="D22" s="16"/>
      <c r="E22" s="47"/>
      <c r="F22" s="26"/>
      <c r="G22" s="47"/>
      <c r="H22" s="42"/>
      <c r="I22" s="79"/>
      <c r="K22" s="77"/>
      <c r="L22"/>
    </row>
    <row r="23" spans="1:13" s="52" customFormat="1" ht="21.75" customHeight="1">
      <c r="A23" s="24" t="s">
        <v>147</v>
      </c>
      <c r="B23" s="16"/>
      <c r="C23" s="49"/>
      <c r="D23" s="16"/>
      <c r="E23" s="47">
        <v>33591</v>
      </c>
      <c r="F23" s="26"/>
      <c r="G23" s="47">
        <v>-14402</v>
      </c>
      <c r="H23" s="42"/>
      <c r="I23" s="79"/>
      <c r="K23" s="77"/>
      <c r="L23"/>
    </row>
    <row r="24" spans="1:13" s="52" customFormat="1" ht="21.75" customHeight="1">
      <c r="A24" s="24" t="s">
        <v>91</v>
      </c>
      <c r="B24" s="16"/>
      <c r="C24" s="49"/>
      <c r="D24" s="16"/>
      <c r="E24" s="47">
        <v>-27789</v>
      </c>
      <c r="F24" s="42"/>
      <c r="G24" s="47">
        <v>-13178</v>
      </c>
      <c r="H24" s="42"/>
      <c r="I24" s="79"/>
      <c r="K24" s="77"/>
      <c r="L24"/>
    </row>
    <row r="25" spans="1:13" s="52" customFormat="1" ht="21.75" customHeight="1">
      <c r="A25" s="34" t="s">
        <v>92</v>
      </c>
      <c r="B25" s="28"/>
      <c r="C25" s="49"/>
      <c r="D25" s="16"/>
      <c r="E25" s="47">
        <v>-2725</v>
      </c>
      <c r="F25" s="26"/>
      <c r="G25" s="47">
        <v>-12111</v>
      </c>
      <c r="H25" s="42"/>
      <c r="I25" s="79"/>
      <c r="K25" s="77"/>
      <c r="L25"/>
    </row>
    <row r="26" spans="1:13" s="52" customFormat="1" ht="21.75" customHeight="1">
      <c r="A26" s="24" t="s">
        <v>93</v>
      </c>
      <c r="B26" s="16"/>
      <c r="C26" s="49"/>
      <c r="D26" s="16"/>
      <c r="E26" s="47">
        <v>-892</v>
      </c>
      <c r="F26" s="26"/>
      <c r="G26" s="47">
        <v>-767</v>
      </c>
      <c r="H26" s="26"/>
      <c r="I26" s="79"/>
      <c r="K26" s="77"/>
      <c r="L26"/>
    </row>
    <row r="27" spans="1:13" s="52" customFormat="1" ht="21.75" customHeight="1">
      <c r="A27" s="24" t="s">
        <v>94</v>
      </c>
      <c r="B27" s="16"/>
      <c r="C27" s="49"/>
      <c r="D27" s="16"/>
      <c r="E27" s="47"/>
      <c r="F27" s="26"/>
      <c r="G27" s="47"/>
      <c r="H27" s="26"/>
      <c r="I27" s="79"/>
      <c r="K27" s="77"/>
      <c r="L27"/>
    </row>
    <row r="28" spans="1:13" s="52" customFormat="1" ht="21.75" customHeight="1">
      <c r="A28" s="34" t="s">
        <v>148</v>
      </c>
      <c r="B28" s="13"/>
      <c r="C28" s="49"/>
      <c r="D28" s="16"/>
      <c r="E28" s="47">
        <v>18474</v>
      </c>
      <c r="F28" s="26"/>
      <c r="G28" s="47">
        <v>54773</v>
      </c>
      <c r="H28" s="26"/>
      <c r="I28" s="79"/>
      <c r="K28" s="77"/>
      <c r="L28"/>
    </row>
    <row r="29" spans="1:13" s="52" customFormat="1" ht="21.75" customHeight="1">
      <c r="A29" s="34" t="s">
        <v>149</v>
      </c>
      <c r="B29" s="13"/>
      <c r="C29" s="49"/>
      <c r="D29" s="16"/>
      <c r="E29" s="33">
        <v>-218</v>
      </c>
      <c r="F29" s="26"/>
      <c r="G29" s="33">
        <v>0</v>
      </c>
      <c r="H29" s="26"/>
      <c r="I29" s="79"/>
      <c r="K29" s="77"/>
      <c r="L29"/>
    </row>
    <row r="30" spans="1:13" ht="21.75" customHeight="1">
      <c r="A30" s="34" t="s">
        <v>95</v>
      </c>
      <c r="B30" s="13"/>
      <c r="C30" s="49"/>
      <c r="E30" s="47">
        <v>1531</v>
      </c>
      <c r="F30" s="37"/>
      <c r="G30" s="33">
        <v>262</v>
      </c>
      <c r="J30" s="52"/>
      <c r="K30" s="77"/>
    </row>
    <row r="31" spans="1:13" ht="21.75" customHeight="1">
      <c r="A31" s="24" t="s">
        <v>96</v>
      </c>
      <c r="B31" s="13"/>
      <c r="C31" s="49"/>
      <c r="E31" s="48">
        <v>-1029</v>
      </c>
      <c r="F31" s="37"/>
      <c r="G31" s="48">
        <v>585</v>
      </c>
      <c r="K31" s="77"/>
    </row>
    <row r="32" spans="1:13" s="13" customFormat="1" ht="21.75" customHeight="1">
      <c r="A32" s="34" t="s">
        <v>97</v>
      </c>
      <c r="C32" s="49"/>
      <c r="D32" s="16"/>
      <c r="E32" s="47">
        <f>SUM(E21:E31)</f>
        <v>194235</v>
      </c>
      <c r="F32" s="12"/>
      <c r="G32" s="47">
        <f>SUM(G21:G31)</f>
        <v>180168</v>
      </c>
      <c r="K32" s="77"/>
      <c r="L32"/>
    </row>
    <row r="33" spans="1:12" s="13" customFormat="1" ht="21.75" customHeight="1">
      <c r="A33" s="34" t="s">
        <v>98</v>
      </c>
      <c r="C33" s="49"/>
      <c r="D33" s="16"/>
      <c r="E33" s="47">
        <v>-356</v>
      </c>
      <c r="F33" s="12"/>
      <c r="G33" s="47">
        <v>-2183</v>
      </c>
      <c r="K33" s="77"/>
      <c r="L33"/>
    </row>
    <row r="34" spans="1:12" s="13" customFormat="1" ht="21.75" customHeight="1">
      <c r="A34" s="34" t="s">
        <v>99</v>
      </c>
      <c r="B34" s="16"/>
      <c r="C34" s="49"/>
      <c r="D34" s="16"/>
      <c r="E34" s="48">
        <v>-11955</v>
      </c>
      <c r="F34" s="12"/>
      <c r="G34" s="48">
        <v>-8577</v>
      </c>
      <c r="K34" s="77"/>
      <c r="L34"/>
    </row>
    <row r="35" spans="1:12" s="13" customFormat="1" ht="21.75" customHeight="1">
      <c r="A35" s="32" t="s">
        <v>100</v>
      </c>
      <c r="B35" s="28"/>
      <c r="C35" s="49"/>
      <c r="D35" s="16"/>
      <c r="E35" s="48">
        <f>SUM(E32:E34)</f>
        <v>181924</v>
      </c>
      <c r="F35" s="12"/>
      <c r="G35" s="48">
        <f>SUM(G32:G34)</f>
        <v>169408</v>
      </c>
      <c r="K35" s="77"/>
      <c r="L35"/>
    </row>
    <row r="36" spans="1:12" s="13" customFormat="1" ht="21.75" customHeight="1">
      <c r="A36" s="24"/>
      <c r="B36" s="16"/>
      <c r="C36" s="49"/>
      <c r="D36" s="16"/>
      <c r="F36" s="12"/>
      <c r="G36" s="37"/>
      <c r="K36" s="77"/>
      <c r="L36"/>
    </row>
    <row r="37" spans="1:12" ht="21.75" customHeight="1">
      <c r="A37" s="34" t="s">
        <v>117</v>
      </c>
      <c r="B37" s="28"/>
      <c r="C37" s="49"/>
      <c r="F37" s="51"/>
      <c r="K37" s="77"/>
    </row>
    <row r="38" spans="1:12" ht="21.75" customHeight="1">
      <c r="G38" s="44" t="s">
        <v>44</v>
      </c>
      <c r="K38" s="77"/>
    </row>
    <row r="39" spans="1:12" ht="21.75" customHeight="1">
      <c r="A39" s="9" t="s">
        <v>0</v>
      </c>
      <c r="B39" s="10"/>
      <c r="C39" s="11"/>
      <c r="D39" s="12"/>
      <c r="G39" s="12"/>
      <c r="K39" s="77"/>
    </row>
    <row r="40" spans="1:12" ht="21.75" customHeight="1">
      <c r="A40" s="32" t="s">
        <v>101</v>
      </c>
      <c r="B40" s="12"/>
      <c r="C40" s="11"/>
      <c r="D40" s="12"/>
      <c r="G40" s="12"/>
      <c r="K40" s="77"/>
    </row>
    <row r="41" spans="1:12" ht="21.75" customHeight="1">
      <c r="A41" s="45" t="s">
        <v>161</v>
      </c>
      <c r="B41" s="10"/>
      <c r="C41" s="11"/>
      <c r="D41" s="12"/>
      <c r="G41" s="12"/>
      <c r="K41" s="77"/>
    </row>
    <row r="42" spans="1:12" ht="21.75" customHeight="1">
      <c r="G42" s="15" t="s">
        <v>1</v>
      </c>
      <c r="K42" s="77"/>
    </row>
    <row r="43" spans="1:12" ht="21.75" customHeight="1">
      <c r="C43" s="80"/>
      <c r="D43" s="51"/>
      <c r="E43" s="50" t="s">
        <v>137</v>
      </c>
      <c r="F43" s="51"/>
      <c r="G43" s="50" t="s">
        <v>126</v>
      </c>
      <c r="K43" s="77"/>
    </row>
    <row r="44" spans="1:12" ht="21.75" customHeight="1">
      <c r="A44" s="23" t="s">
        <v>102</v>
      </c>
      <c r="B44" s="76"/>
      <c r="C44" s="49"/>
      <c r="E44" s="37"/>
      <c r="G44" s="37"/>
      <c r="K44" s="77"/>
    </row>
    <row r="45" spans="1:12" ht="21.75" customHeight="1">
      <c r="A45" s="24" t="s">
        <v>103</v>
      </c>
      <c r="C45" s="49"/>
      <c r="E45" s="33">
        <v>-13414</v>
      </c>
      <c r="F45"/>
      <c r="G45" s="33">
        <v>-23631</v>
      </c>
      <c r="K45" s="77"/>
    </row>
    <row r="46" spans="1:12" ht="21.75" customHeight="1">
      <c r="A46" s="24" t="s">
        <v>104</v>
      </c>
      <c r="C46" s="49"/>
      <c r="E46" s="33">
        <v>13201</v>
      </c>
      <c r="F46"/>
      <c r="G46" s="33">
        <v>22980</v>
      </c>
      <c r="K46" s="77"/>
    </row>
    <row r="47" spans="1:12" ht="21.75" customHeight="1">
      <c r="A47" s="81" t="s">
        <v>105</v>
      </c>
      <c r="C47" s="49"/>
      <c r="E47" s="33">
        <v>968</v>
      </c>
      <c r="F47"/>
      <c r="G47" s="33">
        <v>818</v>
      </c>
      <c r="K47" s="77"/>
    </row>
    <row r="48" spans="1:12" ht="21.75" customHeight="1">
      <c r="A48" s="24" t="s">
        <v>106</v>
      </c>
      <c r="C48" s="49"/>
      <c r="E48" s="33">
        <v>-83138</v>
      </c>
      <c r="F48"/>
      <c r="G48" s="47">
        <v>-65358</v>
      </c>
      <c r="K48" s="77"/>
    </row>
    <row r="49" spans="1:18" ht="21.75" customHeight="1">
      <c r="A49" s="24" t="s">
        <v>108</v>
      </c>
      <c r="C49" s="49"/>
      <c r="E49" s="33">
        <v>-3344</v>
      </c>
      <c r="F49"/>
      <c r="G49" s="33">
        <v>-4275</v>
      </c>
      <c r="K49" s="77"/>
    </row>
    <row r="50" spans="1:18" ht="21.75" customHeight="1">
      <c r="A50" s="24" t="s">
        <v>107</v>
      </c>
      <c r="C50" s="49"/>
      <c r="E50" s="33">
        <v>819</v>
      </c>
      <c r="F50"/>
      <c r="G50" s="33">
        <v>1390</v>
      </c>
      <c r="K50" s="77"/>
    </row>
    <row r="51" spans="1:18" ht="21.75" customHeight="1">
      <c r="A51" s="23" t="s">
        <v>109</v>
      </c>
      <c r="C51" s="49"/>
      <c r="E51" s="82">
        <f>SUM(E45:E50)</f>
        <v>-84908</v>
      </c>
      <c r="G51" s="82">
        <f>SUM(G45:G50)</f>
        <v>-68076</v>
      </c>
      <c r="K51" s="77"/>
    </row>
    <row r="52" spans="1:18" s="52" customFormat="1" ht="21.75" customHeight="1">
      <c r="A52" s="23" t="s">
        <v>110</v>
      </c>
      <c r="B52" s="76"/>
      <c r="C52" s="49"/>
      <c r="D52" s="16"/>
      <c r="E52" s="47"/>
      <c r="F52" s="26"/>
      <c r="G52" s="47"/>
      <c r="H52" s="26"/>
      <c r="I52" s="26"/>
      <c r="K52" s="77"/>
      <c r="L52"/>
    </row>
    <row r="53" spans="1:18" s="52" customFormat="1" ht="21.75" customHeight="1">
      <c r="A53" s="27" t="s">
        <v>131</v>
      </c>
      <c r="B53" s="28"/>
      <c r="C53" s="49"/>
      <c r="D53" s="16"/>
      <c r="E53" s="33">
        <v>0</v>
      </c>
      <c r="F53" s="33"/>
      <c r="G53" s="33">
        <v>-17296</v>
      </c>
      <c r="H53" s="42"/>
      <c r="I53" s="42"/>
      <c r="K53" s="77"/>
      <c r="L53"/>
    </row>
    <row r="54" spans="1:18" s="52" customFormat="1" ht="21.75" customHeight="1">
      <c r="A54" s="27" t="s">
        <v>111</v>
      </c>
      <c r="B54" s="28"/>
      <c r="C54" s="49"/>
      <c r="D54" s="16"/>
      <c r="E54" s="33">
        <v>-2675</v>
      </c>
      <c r="F54" s="26"/>
      <c r="G54" s="33">
        <v>-2463</v>
      </c>
      <c r="H54" s="42"/>
      <c r="I54" s="79"/>
      <c r="K54" s="77"/>
      <c r="L54"/>
    </row>
    <row r="55" spans="1:18" s="52" customFormat="1" ht="21.75" customHeight="1">
      <c r="A55" s="27" t="s">
        <v>163</v>
      </c>
      <c r="B55" s="28"/>
      <c r="C55" s="49"/>
      <c r="D55" s="16"/>
      <c r="E55" s="33">
        <v>-31500</v>
      </c>
      <c r="F55" s="26"/>
      <c r="G55" s="33">
        <v>-24500</v>
      </c>
      <c r="H55" s="42"/>
      <c r="I55" s="79"/>
      <c r="K55" s="77"/>
      <c r="L55"/>
    </row>
    <row r="56" spans="1:18" ht="21.75" customHeight="1">
      <c r="A56" s="23" t="s">
        <v>150</v>
      </c>
      <c r="C56" s="49"/>
      <c r="E56" s="82">
        <f>SUM(E53:E55)</f>
        <v>-34175</v>
      </c>
      <c r="F56" s="37"/>
      <c r="G56" s="82">
        <f>SUM(G53:G55)</f>
        <v>-44259</v>
      </c>
      <c r="J56" s="52"/>
      <c r="K56" s="77"/>
    </row>
    <row r="57" spans="1:18" ht="21.75" customHeight="1">
      <c r="A57" s="23" t="s">
        <v>151</v>
      </c>
      <c r="C57" s="49"/>
      <c r="E57" s="47">
        <f>SUM(E35,E51,E56)</f>
        <v>62841</v>
      </c>
      <c r="G57" s="47">
        <f>SUM(G35,G51,G56)</f>
        <v>57073</v>
      </c>
      <c r="J57" s="52"/>
      <c r="K57" s="77"/>
    </row>
    <row r="58" spans="1:18" ht="21.75" customHeight="1">
      <c r="A58" s="34" t="s">
        <v>112</v>
      </c>
      <c r="B58" s="13"/>
      <c r="C58" s="49"/>
      <c r="E58" s="48">
        <v>73307</v>
      </c>
      <c r="F58"/>
      <c r="G58" s="48">
        <v>80379</v>
      </c>
      <c r="K58" s="77"/>
    </row>
    <row r="59" spans="1:18" ht="21.75" customHeight="1" thickBot="1">
      <c r="A59" s="9" t="s">
        <v>113</v>
      </c>
      <c r="B59" s="28"/>
      <c r="C59" s="49"/>
      <c r="E59" s="83">
        <f>SUM(E57:E58)</f>
        <v>136148</v>
      </c>
      <c r="G59" s="83">
        <f>SUM(G57:G58)</f>
        <v>137452</v>
      </c>
      <c r="J59" s="52"/>
      <c r="K59" s="77"/>
    </row>
    <row r="60" spans="1:18" ht="21.75" customHeight="1" thickTop="1">
      <c r="C60" s="49"/>
      <c r="D60" s="47"/>
      <c r="E60" s="47">
        <f>E59-BS!E10</f>
        <v>0</v>
      </c>
      <c r="G60" s="47"/>
      <c r="K60" s="77"/>
    </row>
    <row r="61" spans="1:18" ht="21.75" customHeight="1">
      <c r="A61" s="24" t="s">
        <v>114</v>
      </c>
      <c r="C61" s="49"/>
      <c r="D61" s="47"/>
      <c r="E61" s="47"/>
      <c r="G61" s="47"/>
      <c r="K61" s="77"/>
    </row>
    <row r="62" spans="1:18" ht="21.75" customHeight="1">
      <c r="A62" s="24" t="s">
        <v>115</v>
      </c>
      <c r="C62" s="49"/>
      <c r="D62" s="47"/>
      <c r="E62" s="47"/>
      <c r="G62" s="47"/>
      <c r="K62" s="77"/>
    </row>
    <row r="63" spans="1:18" ht="21.75" customHeight="1">
      <c r="A63" s="103" t="s">
        <v>168</v>
      </c>
      <c r="C63" s="49"/>
      <c r="D63" s="47"/>
      <c r="E63" s="33">
        <v>2800</v>
      </c>
      <c r="F63" s="33"/>
      <c r="G63" s="33">
        <v>725</v>
      </c>
      <c r="K63" s="77"/>
      <c r="R63"/>
    </row>
    <row r="64" spans="1:18" ht="21.75" customHeight="1">
      <c r="A64" s="24" t="s">
        <v>169</v>
      </c>
      <c r="C64" s="49"/>
      <c r="D64" s="47"/>
      <c r="E64" s="33">
        <v>62</v>
      </c>
      <c r="F64" s="33"/>
      <c r="G64" s="33">
        <v>49</v>
      </c>
      <c r="K64" s="77"/>
      <c r="R64"/>
    </row>
    <row r="65" spans="1:11" ht="21.75" customHeight="1">
      <c r="A65" s="24" t="s">
        <v>135</v>
      </c>
      <c r="C65" s="49"/>
      <c r="D65" s="47"/>
      <c r="E65" s="33">
        <v>1994</v>
      </c>
      <c r="F65" s="33"/>
      <c r="G65" s="33">
        <v>-915</v>
      </c>
      <c r="K65" s="77"/>
    </row>
    <row r="66" spans="1:11" ht="21.75" customHeight="1">
      <c r="A66" s="24" t="s">
        <v>116</v>
      </c>
      <c r="C66" s="16"/>
      <c r="E66" s="33">
        <v>44296</v>
      </c>
      <c r="F66" s="33"/>
      <c r="G66" s="33">
        <v>34592</v>
      </c>
      <c r="K66" s="77"/>
    </row>
    <row r="67" spans="1:11" ht="21.75" customHeight="1">
      <c r="A67" s="24" t="s">
        <v>123</v>
      </c>
      <c r="C67" s="16"/>
      <c r="E67" s="33">
        <v>415</v>
      </c>
      <c r="F67" s="33"/>
      <c r="G67" s="33">
        <v>456</v>
      </c>
      <c r="K67" s="77"/>
    </row>
    <row r="68" spans="1:11" ht="21.75" customHeight="1">
      <c r="A68" s="84" t="s">
        <v>121</v>
      </c>
      <c r="C68" s="16"/>
      <c r="E68" s="33">
        <v>415</v>
      </c>
      <c r="F68" s="33"/>
      <c r="G68" s="33">
        <v>274</v>
      </c>
      <c r="K68" s="77"/>
    </row>
    <row r="69" spans="1:11" ht="21.75" customHeight="1">
      <c r="A69" s="84" t="s">
        <v>164</v>
      </c>
      <c r="C69" s="16"/>
      <c r="E69" s="33">
        <v>279</v>
      </c>
      <c r="F69" s="33"/>
      <c r="G69" s="33">
        <v>0</v>
      </c>
      <c r="K69" s="77"/>
    </row>
    <row r="70" spans="1:11" ht="21.75" customHeight="1">
      <c r="A70" s="84" t="s">
        <v>152</v>
      </c>
      <c r="C70" s="16"/>
      <c r="E70" s="33">
        <v>2987</v>
      </c>
      <c r="F70" s="33"/>
      <c r="G70" s="33">
        <v>0</v>
      </c>
      <c r="K70" s="77"/>
    </row>
    <row r="71" spans="1:11" ht="21.75" customHeight="1">
      <c r="C71" s="49"/>
      <c r="D71" s="47"/>
      <c r="G71" s="47"/>
    </row>
    <row r="72" spans="1:11" ht="21.75" customHeight="1">
      <c r="A72" s="34" t="s">
        <v>117</v>
      </c>
      <c r="B72" s="28"/>
      <c r="C72" s="49"/>
      <c r="G72" s="37"/>
    </row>
  </sheetData>
  <pageMargins left="0.78740157480314965" right="0.39370078740157483" top="0.78740157480314965" bottom="0.39370078740157483" header="0.19685039370078741" footer="0.19685039370078741"/>
  <pageSetup paperSize="9" scale="94" fitToHeight="7" orientation="portrait" r:id="rId1"/>
  <headerFooter scaleWithDoc="0" alignWithMargins="0">
    <evenHeader>&amp;R&amp;"Arial,Italic"&amp;12For internal use only</evenHead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f23fb71-1d77-4e8c-a895-e6feba181fa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1E97EC8BF8654487C35ECFB85533C6" ma:contentTypeVersion="13" ma:contentTypeDescription="Create a new document." ma:contentTypeScope="" ma:versionID="3339fdb65bf4b3021a3d55c56b759dd3">
  <xsd:schema xmlns:xsd="http://www.w3.org/2001/XMLSchema" xmlns:xs="http://www.w3.org/2001/XMLSchema" xmlns:p="http://schemas.microsoft.com/office/2006/metadata/properties" xmlns:ns2="af23fb71-1d77-4e8c-a895-e6feba181fae" xmlns:ns3="50c908b1-f277-4340-90a9-4611d0b0f078" targetNamespace="http://schemas.microsoft.com/office/2006/metadata/properties" ma:root="true" ma:fieldsID="83b5340b0c09adb16d0f7cb073e8bd95" ns2:_="" ns3:_="">
    <xsd:import namespace="af23fb71-1d77-4e8c-a895-e6feba181fa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5d5f8ce-eaf2-48ee-8b18-a72615fa4ead}" ma:internalName="TaxCatchAll" ma:showField="CatchAllData" ma:web="3bbfb151-aac3-44b7-851e-4dbd4b6d6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A1CDD9-DBE2-4BDF-A7A6-6B12F8A19755}">
  <ds:schemaRefs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50c908b1-f277-4340-90a9-4611d0b0f078"/>
    <ds:schemaRef ds:uri="af23fb71-1d77-4e8c-a895-e6feba181fae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F0A7836-F0FE-4A9B-88AD-CBDB8C1335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489932-425D-4D55-BB91-773B5C6C17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Atcha Prompayat</cp:lastModifiedBy>
  <cp:revision/>
  <cp:lastPrinted>2025-08-01T07:57:21Z</cp:lastPrinted>
  <dcterms:created xsi:type="dcterms:W3CDTF">2011-03-08T09:02:15Z</dcterms:created>
  <dcterms:modified xsi:type="dcterms:W3CDTF">2025-08-14T07:32:03Z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  <property fmtid="{D5CDD505-2E9C-101B-9397-08002B2CF9AE}" pid="3" name="MediaServiceImageTags">
    <vt:lpwstr/>
  </property>
</Properties>
</file>