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4 SVT (SUN108)=/2025/Q2/FS_Q2'25/Convert file/"/>
    </mc:Choice>
  </mc:AlternateContent>
  <xr:revisionPtr revIDLastSave="0" documentId="13_ncr:1_{D0A27441-3E13-4F9D-83D8-5EBABD79044A}" xr6:coauthVersionLast="47" xr6:coauthVersionMax="47" xr10:uidLastSave="{00000000-0000-0000-0000-000000000000}"/>
  <bookViews>
    <workbookView xWindow="-120" yWindow="-120" windowWidth="29040" windowHeight="15720" tabRatio="743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BS!$A$1:$H$75</definedName>
    <definedName name="_xlnm.Print_Area" localSheetId="3">CF!$A$1:$H$73</definedName>
    <definedName name="_xlnm.Print_Area" localSheetId="1">PL!$A$1:$K$42</definedName>
    <definedName name="_xlnm.Print_Area" localSheetId="2">'Statement of changes'!$A$1:$P$28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  <c r="I14" i="1"/>
  <c r="G14" i="1"/>
  <c r="E14" i="1"/>
  <c r="E23" i="6"/>
  <c r="O22" i="4"/>
  <c r="O13" i="4" l="1"/>
  <c r="G38" i="1"/>
  <c r="G39" i="1" s="1"/>
  <c r="E38" i="1"/>
  <c r="E39" i="1" s="1"/>
  <c r="G20" i="1"/>
  <c r="E20" i="1"/>
  <c r="I20" i="1"/>
  <c r="K20" i="1"/>
  <c r="E21" i="1" l="1"/>
  <c r="E23" i="1" s="1"/>
  <c r="E25" i="1" s="1"/>
  <c r="E29" i="1" s="1"/>
  <c r="G21" i="1"/>
  <c r="G23" i="1" s="1"/>
  <c r="G25" i="1" s="1"/>
  <c r="G29" i="1" s="1"/>
  <c r="G56" i="5"/>
  <c r="E56" i="5"/>
  <c r="G40" i="1" l="1"/>
  <c r="E40" i="1"/>
  <c r="G45" i="6"/>
  <c r="E45" i="6"/>
  <c r="M24" i="4"/>
  <c r="M20" i="4"/>
  <c r="E40" i="6" l="1"/>
  <c r="G40" i="6"/>
  <c r="E51" i="5" l="1"/>
  <c r="I38" i="1"/>
  <c r="I39" i="1" s="1"/>
  <c r="I21" i="1"/>
  <c r="E67" i="6"/>
  <c r="E14" i="6"/>
  <c r="M26" i="4"/>
  <c r="K26" i="4"/>
  <c r="I26" i="4"/>
  <c r="G26" i="4"/>
  <c r="E26" i="4"/>
  <c r="I23" i="1" l="1"/>
  <c r="I25" i="1" s="1"/>
  <c r="E46" i="6"/>
  <c r="E68" i="6" s="1"/>
  <c r="E24" i="6"/>
  <c r="G67" i="6"/>
  <c r="G23" i="6"/>
  <c r="G14" i="6"/>
  <c r="I40" i="1" l="1"/>
  <c r="I29" i="1"/>
  <c r="G46" i="6"/>
  <c r="G68" i="6" s="1"/>
  <c r="G24" i="6"/>
  <c r="G51" i="5"/>
  <c r="G69" i="6" l="1"/>
  <c r="E69" i="6"/>
  <c r="O18" i="4" l="1"/>
  <c r="O26" i="4" s="1"/>
  <c r="O15" i="4" l="1"/>
  <c r="O24" i="4" l="1"/>
  <c r="O20" i="4"/>
  <c r="O9" i="4"/>
  <c r="M21" i="4" l="1"/>
  <c r="M25" i="4" l="1"/>
  <c r="M27" i="4" s="1"/>
  <c r="K38" i="1" l="1"/>
  <c r="K39" i="1" s="1"/>
  <c r="O11" i="4" l="1"/>
  <c r="M12" i="4"/>
  <c r="M16" i="4" s="1"/>
  <c r="E21" i="4"/>
  <c r="E25" i="4" s="1"/>
  <c r="E12" i="4" l="1"/>
  <c r="E16" i="4" s="1"/>
  <c r="E27" i="4" l="1"/>
  <c r="I21" i="4"/>
  <c r="G21" i="4"/>
  <c r="I12" i="4"/>
  <c r="I16" i="4" s="1"/>
  <c r="G12" i="4"/>
  <c r="G16" i="4" s="1"/>
  <c r="I25" i="4" l="1"/>
  <c r="I27" i="4" s="1"/>
  <c r="G25" i="4"/>
  <c r="G27" i="4" s="1"/>
  <c r="K21" i="1" l="1"/>
  <c r="K23" i="1" s="1"/>
  <c r="G8" i="5" l="1"/>
  <c r="G21" i="5" s="1"/>
  <c r="K25" i="1"/>
  <c r="K29" i="1" s="1"/>
  <c r="G32" i="5" l="1"/>
  <c r="G35" i="5" s="1"/>
  <c r="G57" i="5" s="1"/>
  <c r="G59" i="5" s="1"/>
  <c r="K10" i="4"/>
  <c r="O10" i="4" s="1"/>
  <c r="O12" i="4" s="1"/>
  <c r="O16" i="4" s="1"/>
  <c r="K40" i="1"/>
  <c r="K12" i="4" l="1"/>
  <c r="K16" i="4" s="1"/>
  <c r="E8" i="5"/>
  <c r="E21" i="5" s="1"/>
  <c r="E32" i="5" s="1"/>
  <c r="E35" i="5" s="1"/>
  <c r="E57" i="5" s="1"/>
  <c r="E59" i="5" s="1"/>
  <c r="K19" i="4" l="1"/>
  <c r="O19" i="4" l="1"/>
  <c r="O21" i="4" s="1"/>
  <c r="O25" i="4" s="1"/>
  <c r="O27" i="4" s="1"/>
  <c r="K21" i="4"/>
  <c r="K25" i="4" s="1"/>
  <c r="K27" i="4" s="1"/>
  <c r="E60" i="5" l="1"/>
</calcChain>
</file>

<file path=xl/sharedStrings.xml><?xml version="1.0" encoding="utf-8"?>
<sst xmlns="http://schemas.openxmlformats.org/spreadsheetml/2006/main" count="226" uniqueCount="170">
  <si>
    <t>Sun Vending Technology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</si>
  <si>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</si>
  <si>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</si>
  <si>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</si>
  <si>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</si>
  <si>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</si>
  <si>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</si>
  <si>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</si>
  <si>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</si>
  <si>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</si>
  <si>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</si>
  <si>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</si>
  <si>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</si>
  <si>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</si>
  <si>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</si>
  <si>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</si>
  <si>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</si>
  <si>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</si>
  <si>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</si>
  <si>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</si>
  <si>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</si>
  <si>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</si>
  <si>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</si>
  <si>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</si>
  <si>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</si>
  <si>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</si>
  <si>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</si>
  <si>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</si>
  <si>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</si>
  <si>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</si>
  <si>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</si>
  <si>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</si>
  <si>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</si>
  <si>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</si>
  <si>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</si>
  <si>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</si>
  <si>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</si>
  <si>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</si>
  <si>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</si>
  <si>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</si>
  <si>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</si>
  <si>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</si>
  <si>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</si>
  <si>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</si>
  <si>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</si>
  <si>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</si>
  <si>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</si>
  <si>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</si>
  <si>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</si>
  <si>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</si>
  <si>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</si>
  <si>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</si>
  <si>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</si>
  <si>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</si>
  <si>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</si>
  <si>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</si>
  <si>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</si>
  <si>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</si>
  <si>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</si>
  <si>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</si>
  <si>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</si>
  <si>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</si>
  <si>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</si>
  <si>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</si>
  <si>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(Unit: Baht)</t>
  </si>
  <si>
    <t>Basic earnings per share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</si>
  <si>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</si>
  <si>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</si>
  <si>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</si>
  <si>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designated at fair value through other </t>
  </si>
  <si>
    <t xml:space="preserve">Other comprehensive income not to be reclassified to </t>
  </si>
  <si>
    <t xml:space="preserve">     profit or loss in subsequent periods - net of income tax</t>
  </si>
  <si>
    <t>Other comprehensive income for the period</t>
  </si>
  <si>
    <t>Total comprehensive income for the period</t>
  </si>
  <si>
    <t>Statement of changes in shareholders' equity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</si>
  <si>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</si>
  <si>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</si>
  <si>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</si>
  <si>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</si>
  <si>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</si>
  <si>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</si>
  <si>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</si>
  <si>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</si>
  <si>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 xml:space="preserve">Total comprehensive income for the period </t>
  </si>
  <si>
    <t xml:space="preserve">   at fair value through other comprehensive income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</si>
  <si>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</si>
  <si>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</si>
  <si>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</si>
  <si>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</si>
  <si>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</si>
  <si>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Reduce cost of inventories to net realisable value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</si>
  <si>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</si>
  <si>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</si>
  <si>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</si>
  <si>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</si>
  <si>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</si>
  <si>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</si>
  <si>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</si>
  <si>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</si>
  <si>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</si>
  <si>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</si>
  <si>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</si>
  <si>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</si>
  <si>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</si>
  <si>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</si>
  <si>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</si>
  <si>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purchases of other non-current financial assets</t>
  </si>
  <si>
    <t>Dividends from other non-current financial assets</t>
  </si>
  <si>
    <t>Cash paid for purchases of buildings and equipment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</si>
  <si>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</si>
  <si>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</si>
  <si>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</si>
  <si>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</si>
  <si>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>Repayments of lease liabilities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</si>
  <si>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</si>
  <si>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</si>
  <si>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</si>
  <si>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</si>
  <si>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Transfers inventories to equipment</t>
  </si>
  <si>
    <t>Statutory reserve</t>
  </si>
  <si>
    <t>Profit before tax</t>
  </si>
  <si>
    <t>Income tax payable</t>
  </si>
  <si>
    <t xml:space="preserve">   Loss on writen-off of equipment</t>
  </si>
  <si>
    <t xml:space="preserve">   Profit for the period</t>
  </si>
  <si>
    <t xml:space="preserve">   Transfers equipment to inventories</t>
  </si>
  <si>
    <t xml:space="preserve">   Dividends income</t>
  </si>
  <si>
    <t>Cash received from disposals of other non-current financial assets</t>
  </si>
  <si>
    <t xml:space="preserve">   comprehensive income - net of income tax</t>
  </si>
  <si>
    <t>Gains (losses) on changes in value of equity investments</t>
  </si>
  <si>
    <t xml:space="preserve">   Transfers inventories to intangible assets</t>
  </si>
  <si>
    <t>2024</t>
  </si>
  <si>
    <t>Balance as at 1 January 2024</t>
  </si>
  <si>
    <t>Repayments of long-term loan from bank</t>
  </si>
  <si>
    <t xml:space="preserve">   Reversal impairment loss on equipment </t>
  </si>
  <si>
    <t>Deferred tax assets</t>
  </si>
  <si>
    <t xml:space="preserve">   Increase (decrease) in payables for construction </t>
  </si>
  <si>
    <t xml:space="preserve">      and purchase of equipment</t>
  </si>
  <si>
    <t>31 December 2024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</si>
  <si>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</si>
  <si>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</si>
  <si>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</si>
  <si>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</si>
  <si>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</si>
  <si>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>2, 3</t>
  </si>
  <si>
    <t xml:space="preserve">   Provision for employee benefits</t>
  </si>
  <si>
    <t xml:space="preserve">   Trade and other current receivables</t>
  </si>
  <si>
    <t xml:space="preserve">   Trade and other current payables</t>
  </si>
  <si>
    <t xml:space="preserve">   Cash paid for employee benefits</t>
  </si>
  <si>
    <t>Net cash flows used in financing activities</t>
  </si>
  <si>
    <t>Net increase in cash and cash equivalents</t>
  </si>
  <si>
    <t xml:space="preserve">   Increase in right-of-use assets and lease liabilities</t>
  </si>
  <si>
    <t>Loss on foreign exchange</t>
  </si>
  <si>
    <t>As at 30 June 2025</t>
  </si>
  <si>
    <t>30 June 2025</t>
  </si>
  <si>
    <t>Balance as at 30 June 2024</t>
  </si>
  <si>
    <t>Balance as at 30 June 2025</t>
  </si>
  <si>
    <t>For the three-month</t>
  </si>
  <si>
    <t>period edned 30 June</t>
  </si>
  <si>
    <t>For the six-month</t>
  </si>
  <si>
    <t>For the three-month and six-month periods ended 30 June 2025</t>
  </si>
  <si>
    <t>For the six-month period ended 30 June 2025</t>
  </si>
  <si>
    <t>Dividends paid</t>
  </si>
  <si>
    <t xml:space="preserve">   Gain on sales of equipment</t>
  </si>
  <si>
    <t xml:space="preserve">    Unrealised loss (gain) on foreign exchange</t>
  </si>
  <si>
    <t xml:space="preserve">   Transfer intangible assets to equipment</t>
  </si>
  <si>
    <t>Gain on foreign exchange</t>
  </si>
  <si>
    <t xml:space="preserve">   Decrease in fair value of financial assets</t>
  </si>
  <si>
    <t xml:space="preserve">   Increase in dividend payable </t>
  </si>
  <si>
    <t>Transfer gain of investments in equity designated</t>
  </si>
  <si>
    <t>Transfer loss of investments in equity designated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</si>
</sst>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43" fontId="2" fillId="0" borderId="0" xfId="8" applyFont="1" applyFill="1" applyAlignment="1">
      <alignment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3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3" fontId="2" fillId="0" borderId="0" xfId="8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3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5" applyFont="1" applyAlignment="1">
      <alignment horizontal="right" vertical="center"/>
    </xf>
    <xf numFmtId="37" fontId="2" fillId="0" borderId="0" xfId="5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1" fontId="2" fillId="0" borderId="2" xfId="3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65" fontId="2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left" vertical="center"/>
    </xf>
    <xf numFmtId="0" fontId="12" fillId="0" borderId="0" xfId="4" applyFont="1" applyAlignment="1">
      <alignment horizontal="right" vertical="center"/>
    </xf>
    <xf numFmtId="38" fontId="12" fillId="0" borderId="0" xfId="0" applyNumberFormat="1" applyFont="1" applyAlignment="1">
      <alignment horizontal="centerContinuous" vertical="center"/>
    </xf>
    <xf numFmtId="37" fontId="12" fillId="0" borderId="0" xfId="5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1" fontId="12" fillId="0" borderId="1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2" fillId="0" borderId="3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2" fillId="0" borderId="6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</cellXfs>
  <cellStyles count="9">
    <cellStyle name="Comma" xfId="8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2 9" xfId="7" xr:uid="{9B1459F9-4A91-4CB5-B3A0-B2748B5DD428}"/>
    <cellStyle name="Normal 2 5" xfId="6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1" defaultTableStyle="TableStyleMedium9" defaultPivotStyle="PivotStyleLight16">
    <tableStyle name="Invisible" pivot="0" table="0" count="0" xr9:uid="{1558C9F6-B3C6-4117-ACBE-07514C662545}"/>
  </tableStyles>
  <colors>
    <mruColors>
      <color rgb="FF66FF33"/>
      <color rgb="FF66FFFF"/>
      <color rgb="FFFF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M75"/>
  <sheetViews>
    <sheetView showGridLines="0" tabSelected="1" view="pageBreakPreview" zoomScale="85" zoomScaleNormal="100" zoomScaleSheetLayoutView="85" workbookViewId="0">
      <selection activeCell="J20" sqref="J20"/>
    </sheetView>
  </sheetViews>
  <sheetFormatPr defaultColWidth="10.7109375" defaultRowHeight="21.75" customHeight="1"/>
  <cols>
    <col min="1" max="1" width="36.5703125" style="9" customWidth="1"/>
    <col min="2" max="2" width="7.28515625" style="8" customWidth="1"/>
    <col min="3" max="3" width="4.7109375" style="9" customWidth="1"/>
    <col min="4" max="4" width="1.7109375" style="8" customWidth="1"/>
    <col min="5" max="5" width="18.7109375" style="8" customWidth="1"/>
    <col min="6" max="6" width="1.7109375" style="8" customWidth="1"/>
    <col min="7" max="7" width="18.7109375" style="8" customWidth="1"/>
    <col min="8" max="8" width="1.7109375" style="8" customWidth="1"/>
    <col min="9" max="9" width="10.7109375" style="8"/>
    <col min="10" max="10" width="14.42578125" style="8" bestFit="1" customWidth="1"/>
    <col min="11" max="11" width="13" style="8" customWidth="1"/>
    <col min="12" max="16384" width="10.7109375" style="8"/>
  </cols>
  <sheetData>
    <row r="1" spans="1:10" s="5" customFormat="1" ht="21.75" customHeight="1">
      <c r="A1" s="1" t="s">
        <v>0</v>
      </c>
      <c r="B1" s="2"/>
      <c r="C1" s="3"/>
      <c r="D1" s="4"/>
      <c r="E1" s="4"/>
      <c r="F1" s="4"/>
      <c r="G1" s="4"/>
    </row>
    <row r="2" spans="1:10" s="5" customFormat="1" ht="21.75" customHeight="1">
      <c r="A2" s="6" t="s">
        <v>1</v>
      </c>
      <c r="B2" s="2"/>
      <c r="C2" s="3"/>
      <c r="D2" s="4"/>
      <c r="E2" s="2"/>
      <c r="F2" s="4"/>
      <c r="G2" s="2"/>
    </row>
    <row r="3" spans="1:10" s="5" customFormat="1" ht="21.75" customHeight="1">
      <c r="A3" s="6" t="s">
        <v>152</v>
      </c>
      <c r="B3" s="2"/>
      <c r="C3" s="3"/>
      <c r="D3" s="4"/>
      <c r="E3" s="2"/>
      <c r="F3" s="4"/>
      <c r="G3" s="2"/>
    </row>
    <row r="4" spans="1:10" ht="21.75" customHeight="1">
      <c r="A4" s="3"/>
      <c r="B4" s="4"/>
      <c r="C4" s="3"/>
      <c r="D4" s="4"/>
      <c r="E4" s="4"/>
      <c r="F4" s="4"/>
      <c r="G4" s="7" t="s">
        <v>2</v>
      </c>
    </row>
    <row r="5" spans="1:10" ht="21.75" customHeight="1">
      <c r="C5" s="10" t="s">
        <v>3</v>
      </c>
      <c r="D5" s="11"/>
      <c r="E5" s="12" t="s">
        <v>153</v>
      </c>
      <c r="F5" s="13"/>
      <c r="G5" s="12" t="s">
        <v>137</v>
      </c>
    </row>
    <row r="6" spans="1:10" s="9" customFormat="1" ht="21.75" customHeight="1">
      <c r="B6" s="14"/>
      <c r="C6" s="15"/>
      <c r="E6" s="16" t="s">
        <v>4</v>
      </c>
      <c r="G6" s="16" t="s">
        <v>5</v>
      </c>
    </row>
    <row r="7" spans="1:10" s="9" customFormat="1" ht="21.75" customHeight="1">
      <c r="B7" s="14"/>
      <c r="C7" s="15"/>
      <c r="E7" s="16" t="s">
        <v>6</v>
      </c>
      <c r="F7" s="16"/>
    </row>
    <row r="8" spans="1:10" ht="21.75" customHeight="1">
      <c r="A8" s="17" t="s">
        <v>7</v>
      </c>
    </row>
    <row r="9" spans="1:10" ht="21.75" customHeight="1">
      <c r="A9" s="17" t="s">
        <v>8</v>
      </c>
      <c r="C9" s="18"/>
    </row>
    <row r="10" spans="1:10" ht="21.75" customHeight="1">
      <c r="A10" s="9" t="s">
        <v>9</v>
      </c>
      <c r="C10" s="18"/>
      <c r="E10" s="19">
        <v>136148</v>
      </c>
      <c r="F10" s="19"/>
      <c r="G10" s="19">
        <v>73307</v>
      </c>
      <c r="I10" s="20"/>
      <c r="J10" s="21"/>
    </row>
    <row r="11" spans="1:10" ht="21.75" customHeight="1">
      <c r="A11" s="22" t="s">
        <v>140</v>
      </c>
      <c r="B11" s="23"/>
      <c r="C11" s="18" t="s">
        <v>143</v>
      </c>
      <c r="E11" s="24">
        <v>34014</v>
      </c>
      <c r="F11" s="19"/>
      <c r="G11" s="24">
        <v>67605</v>
      </c>
      <c r="I11" s="20"/>
      <c r="J11" s="21"/>
    </row>
    <row r="12" spans="1:10" ht="21.75" customHeight="1">
      <c r="A12" s="22" t="s">
        <v>10</v>
      </c>
      <c r="B12" s="23"/>
      <c r="C12" s="18"/>
      <c r="E12" s="24">
        <v>158625</v>
      </c>
      <c r="F12" s="19"/>
      <c r="G12" s="24">
        <v>175232</v>
      </c>
      <c r="I12" s="20"/>
      <c r="J12" s="21"/>
    </row>
    <row r="13" spans="1:10" ht="21.75" customHeight="1">
      <c r="A13" s="22" t="s">
        <v>11</v>
      </c>
      <c r="B13" s="23"/>
      <c r="C13" s="18"/>
      <c r="E13" s="24">
        <v>13322</v>
      </c>
      <c r="F13" s="19"/>
      <c r="G13" s="24">
        <v>10597</v>
      </c>
      <c r="I13" s="20"/>
      <c r="J13" s="21"/>
    </row>
    <row r="14" spans="1:10" ht="21.75" customHeight="1">
      <c r="A14" s="17" t="s">
        <v>12</v>
      </c>
      <c r="C14" s="18"/>
      <c r="E14" s="25">
        <f>SUM(E9:E13)</f>
        <v>342109</v>
      </c>
      <c r="F14" s="19"/>
      <c r="G14" s="25">
        <f>SUM(G9:G13)</f>
        <v>326741</v>
      </c>
      <c r="J14" s="21"/>
    </row>
    <row r="15" spans="1:10" ht="21.75" customHeight="1">
      <c r="A15" s="17" t="s">
        <v>13</v>
      </c>
      <c r="C15" s="18"/>
      <c r="E15" s="19"/>
      <c r="F15" s="19"/>
      <c r="G15" s="19"/>
      <c r="J15" s="21"/>
    </row>
    <row r="16" spans="1:10" ht="21.75" customHeight="1">
      <c r="A16" s="9" t="s">
        <v>14</v>
      </c>
      <c r="C16" s="18"/>
      <c r="E16" s="24">
        <v>9</v>
      </c>
      <c r="F16" s="19"/>
      <c r="G16" s="24">
        <v>9</v>
      </c>
      <c r="I16" s="20"/>
      <c r="J16" s="21"/>
    </row>
    <row r="17" spans="1:13" ht="21.75" customHeight="1">
      <c r="A17" s="9" t="s">
        <v>15</v>
      </c>
      <c r="C17" s="18">
        <v>4</v>
      </c>
      <c r="E17" s="24">
        <v>53881</v>
      </c>
      <c r="F17" s="19"/>
      <c r="G17" s="24">
        <v>57288</v>
      </c>
      <c r="I17" s="20"/>
      <c r="J17" s="21"/>
    </row>
    <row r="18" spans="1:13" ht="21.75" customHeight="1">
      <c r="A18" s="9" t="s">
        <v>16</v>
      </c>
      <c r="C18" s="18">
        <v>5</v>
      </c>
      <c r="E18" s="24">
        <v>1326658</v>
      </c>
      <c r="F18" s="19"/>
      <c r="G18" s="19">
        <v>1305489</v>
      </c>
      <c r="I18" s="20"/>
      <c r="J18" s="21"/>
    </row>
    <row r="19" spans="1:13" ht="21.75" customHeight="1">
      <c r="A19" s="22" t="s">
        <v>17</v>
      </c>
      <c r="B19" s="23"/>
      <c r="C19" s="18"/>
      <c r="E19" s="24">
        <v>5454</v>
      </c>
      <c r="F19" s="19"/>
      <c r="G19" s="24">
        <v>4989</v>
      </c>
      <c r="I19" s="20"/>
      <c r="J19" s="21"/>
    </row>
    <row r="20" spans="1:13" ht="21.75" customHeight="1">
      <c r="A20" s="22" t="s">
        <v>18</v>
      </c>
      <c r="B20" s="23"/>
      <c r="C20" s="18"/>
      <c r="E20" s="24">
        <v>25518</v>
      </c>
      <c r="F20" s="19"/>
      <c r="G20" s="24">
        <v>23683</v>
      </c>
      <c r="I20" s="20"/>
      <c r="J20" s="21"/>
    </row>
    <row r="21" spans="1:13" ht="21.75" customHeight="1">
      <c r="A21" s="22" t="s">
        <v>134</v>
      </c>
      <c r="B21" s="23"/>
      <c r="C21" s="18"/>
      <c r="E21" s="24">
        <v>4131</v>
      </c>
      <c r="F21" s="19"/>
      <c r="G21" s="24">
        <v>3290</v>
      </c>
      <c r="I21" s="20"/>
      <c r="J21" s="21"/>
    </row>
    <row r="22" spans="1:13" ht="21.75" customHeight="1">
      <c r="A22" s="9" t="s">
        <v>19</v>
      </c>
      <c r="C22" s="18"/>
      <c r="E22" s="24">
        <v>10106</v>
      </c>
      <c r="F22" s="19"/>
      <c r="G22" s="24">
        <v>9214</v>
      </c>
      <c r="I22" s="20"/>
      <c r="J22" s="21"/>
    </row>
    <row r="23" spans="1:13" ht="21.75" customHeight="1">
      <c r="A23" s="17" t="s">
        <v>20</v>
      </c>
      <c r="C23" s="18"/>
      <c r="E23" s="25">
        <f>SUM(E16:E22)</f>
        <v>1425757</v>
      </c>
      <c r="F23" s="19"/>
      <c r="G23" s="25">
        <f>SUM(G16:G22)</f>
        <v>1403962</v>
      </c>
      <c r="J23" s="21"/>
    </row>
    <row r="24" spans="1:13" ht="21.75" customHeight="1" thickBot="1">
      <c r="A24" s="17" t="s">
        <v>21</v>
      </c>
      <c r="E24" s="26">
        <f>SUM(E23,E14)</f>
        <v>1767866</v>
      </c>
      <c r="F24" s="19"/>
      <c r="G24" s="26">
        <f>SUM(G23,G14)</f>
        <v>1730703</v>
      </c>
      <c r="J24" s="21"/>
    </row>
    <row r="25" spans="1:13" ht="21.75" customHeight="1" thickTop="1">
      <c r="J25" s="21"/>
    </row>
    <row r="26" spans="1:13" ht="21.75" customHeight="1">
      <c r="A26" s="9" t="s">
        <v>22</v>
      </c>
      <c r="J26" s="21"/>
    </row>
    <row r="27" spans="1:13" s="5" customFormat="1" ht="21.75" customHeight="1">
      <c r="A27" s="1" t="s">
        <v>0</v>
      </c>
      <c r="B27" s="2"/>
      <c r="C27" s="3"/>
      <c r="D27" s="4"/>
      <c r="E27" s="4"/>
      <c r="F27" s="4"/>
      <c r="G27" s="4"/>
      <c r="J27" s="27"/>
      <c r="K27" s="8"/>
      <c r="M27" s="8"/>
    </row>
    <row r="28" spans="1:13" s="5" customFormat="1" ht="21.75" customHeight="1">
      <c r="A28" s="28" t="s">
        <v>23</v>
      </c>
      <c r="B28" s="2"/>
      <c r="C28" s="3"/>
      <c r="D28" s="4"/>
      <c r="E28" s="2"/>
      <c r="F28" s="4"/>
      <c r="G28" s="2"/>
      <c r="J28" s="27"/>
      <c r="K28" s="8"/>
      <c r="M28" s="8"/>
    </row>
    <row r="29" spans="1:13" s="5" customFormat="1" ht="21.75" customHeight="1">
      <c r="A29" s="6" t="s">
        <v>152</v>
      </c>
      <c r="B29" s="2"/>
      <c r="C29" s="3"/>
      <c r="D29" s="4"/>
      <c r="E29" s="2"/>
      <c r="F29" s="4"/>
      <c r="G29" s="2"/>
      <c r="J29" s="27"/>
      <c r="K29" s="8"/>
      <c r="M29" s="8"/>
    </row>
    <row r="30" spans="1:13" ht="21.75" customHeight="1">
      <c r="A30" s="3"/>
      <c r="B30" s="4"/>
      <c r="D30" s="4"/>
      <c r="E30" s="4"/>
      <c r="F30" s="4"/>
      <c r="G30" s="7" t="s">
        <v>2</v>
      </c>
      <c r="J30" s="21"/>
    </row>
    <row r="31" spans="1:13" ht="21.75" customHeight="1">
      <c r="C31" s="16"/>
      <c r="D31" s="11"/>
      <c r="E31" s="12" t="s">
        <v>153</v>
      </c>
      <c r="F31" s="13"/>
      <c r="G31" s="12" t="s">
        <v>137</v>
      </c>
      <c r="J31" s="21"/>
    </row>
    <row r="32" spans="1:13" s="9" customFormat="1" ht="21.75" customHeight="1">
      <c r="B32" s="14"/>
      <c r="E32" s="16" t="s">
        <v>4</v>
      </c>
      <c r="G32" s="16" t="s">
        <v>5</v>
      </c>
      <c r="J32" s="21"/>
      <c r="K32" s="8"/>
      <c r="M32" s="8"/>
    </row>
    <row r="33" spans="1:13" s="9" customFormat="1" ht="21.75" customHeight="1">
      <c r="B33" s="14"/>
      <c r="C33" s="15"/>
      <c r="E33" s="16" t="s">
        <v>6</v>
      </c>
      <c r="F33" s="16"/>
      <c r="J33" s="21"/>
      <c r="K33" s="8"/>
      <c r="M33" s="8"/>
    </row>
    <row r="34" spans="1:13" ht="21.75" customHeight="1">
      <c r="A34" s="17" t="s">
        <v>24</v>
      </c>
      <c r="J34" s="21"/>
    </row>
    <row r="35" spans="1:13" ht="21.75" customHeight="1">
      <c r="A35" s="17" t="s">
        <v>25</v>
      </c>
      <c r="J35" s="21"/>
    </row>
    <row r="36" spans="1:13" ht="21.75" customHeight="1">
      <c r="A36" s="22" t="s">
        <v>141</v>
      </c>
      <c r="B36" s="23"/>
      <c r="C36" s="18"/>
      <c r="E36" s="24">
        <v>398012</v>
      </c>
      <c r="F36" s="29"/>
      <c r="G36" s="24">
        <v>377543</v>
      </c>
      <c r="I36" s="20"/>
      <c r="J36" s="21"/>
    </row>
    <row r="37" spans="1:13" ht="21.75" customHeight="1">
      <c r="A37" s="22" t="s">
        <v>26</v>
      </c>
      <c r="B37" s="23"/>
      <c r="C37" s="18"/>
      <c r="E37" s="24">
        <v>2817</v>
      </c>
      <c r="F37" s="29"/>
      <c r="G37" s="24">
        <v>3686</v>
      </c>
      <c r="I37" s="20"/>
      <c r="J37" s="21"/>
    </row>
    <row r="38" spans="1:13" ht="21.75" customHeight="1">
      <c r="A38" s="22" t="s">
        <v>121</v>
      </c>
      <c r="B38" s="23"/>
      <c r="C38" s="18"/>
      <c r="E38" s="24">
        <v>10108</v>
      </c>
      <c r="F38" s="29"/>
      <c r="G38" s="24">
        <v>10740</v>
      </c>
      <c r="I38" s="20"/>
      <c r="J38" s="21"/>
    </row>
    <row r="39" spans="1:13" ht="21.75" customHeight="1">
      <c r="A39" s="9" t="s">
        <v>27</v>
      </c>
      <c r="B39" s="23"/>
      <c r="C39" s="18"/>
      <c r="E39" s="24">
        <v>5468</v>
      </c>
      <c r="F39" s="29"/>
      <c r="G39" s="24">
        <v>3937</v>
      </c>
      <c r="I39" s="20"/>
      <c r="J39" s="21"/>
    </row>
    <row r="40" spans="1:13" ht="21.75" customHeight="1">
      <c r="A40" s="17" t="s">
        <v>28</v>
      </c>
      <c r="C40" s="18"/>
      <c r="E40" s="30">
        <f>SUM(E36:E39)</f>
        <v>416405</v>
      </c>
      <c r="F40" s="29"/>
      <c r="G40" s="30">
        <f>SUM(G36:G39)</f>
        <v>395906</v>
      </c>
      <c r="J40" s="21"/>
    </row>
    <row r="41" spans="1:13" ht="21.75" customHeight="1">
      <c r="A41" s="17" t="s">
        <v>29</v>
      </c>
      <c r="C41" s="18"/>
      <c r="E41" s="29"/>
      <c r="F41" s="29"/>
      <c r="G41" s="29"/>
      <c r="J41" s="21"/>
    </row>
    <row r="42" spans="1:13" ht="21.75" customHeight="1">
      <c r="A42" s="9" t="s">
        <v>30</v>
      </c>
      <c r="C42" s="18"/>
      <c r="E42" s="29">
        <v>2759</v>
      </c>
      <c r="F42" s="29"/>
      <c r="G42" s="24">
        <v>1474</v>
      </c>
      <c r="I42" s="20"/>
      <c r="J42" s="21"/>
    </row>
    <row r="43" spans="1:13" ht="21.75" customHeight="1">
      <c r="A43" s="9" t="s">
        <v>142</v>
      </c>
      <c r="C43" s="18"/>
      <c r="E43" s="24">
        <v>44104</v>
      </c>
      <c r="F43" s="29"/>
      <c r="G43" s="24">
        <v>40406</v>
      </c>
      <c r="I43" s="20"/>
      <c r="J43" s="21"/>
    </row>
    <row r="44" spans="1:13" ht="21.75" customHeight="1">
      <c r="A44" s="9" t="s">
        <v>31</v>
      </c>
      <c r="C44" s="18"/>
      <c r="E44" s="31">
        <v>930</v>
      </c>
      <c r="F44" s="29"/>
      <c r="G44" s="31">
        <v>1959</v>
      </c>
      <c r="I44" s="20"/>
      <c r="J44" s="21"/>
    </row>
    <row r="45" spans="1:13" ht="21.75" customHeight="1">
      <c r="A45" s="17" t="s">
        <v>32</v>
      </c>
      <c r="C45" s="18"/>
      <c r="E45" s="29">
        <f>SUM(E42:E44)</f>
        <v>47793</v>
      </c>
      <c r="F45" s="29"/>
      <c r="G45" s="29">
        <f>SUM(G42:G44)</f>
        <v>43839</v>
      </c>
      <c r="J45" s="21"/>
    </row>
    <row r="46" spans="1:13" ht="21.75" customHeight="1">
      <c r="A46" s="17" t="s">
        <v>33</v>
      </c>
      <c r="E46" s="30">
        <f>SUM(E45,E40)</f>
        <v>464198</v>
      </c>
      <c r="F46" s="29"/>
      <c r="G46" s="30">
        <f>SUM(G45,G40)</f>
        <v>439745</v>
      </c>
      <c r="J46" s="21"/>
    </row>
    <row r="47" spans="1:13" ht="21.75" customHeight="1">
      <c r="J47" s="21"/>
    </row>
    <row r="48" spans="1:13" ht="21.75" customHeight="1">
      <c r="A48" s="9" t="s">
        <v>22</v>
      </c>
      <c r="J48" s="21"/>
    </row>
    <row r="49" spans="1:13" s="5" customFormat="1" ht="21.75" customHeight="1">
      <c r="A49" s="1" t="s">
        <v>0</v>
      </c>
      <c r="B49" s="2"/>
      <c r="C49" s="3"/>
      <c r="D49" s="4"/>
      <c r="E49" s="4"/>
      <c r="F49" s="4"/>
      <c r="G49" s="4"/>
      <c r="J49" s="27"/>
      <c r="K49" s="8"/>
      <c r="L49" s="8"/>
      <c r="M49" s="8"/>
    </row>
    <row r="50" spans="1:13" s="5" customFormat="1" ht="21.75" customHeight="1">
      <c r="A50" s="28" t="s">
        <v>23</v>
      </c>
      <c r="B50" s="2"/>
      <c r="C50" s="3"/>
      <c r="D50" s="4"/>
      <c r="E50" s="2"/>
      <c r="F50" s="4"/>
      <c r="G50" s="2"/>
      <c r="J50" s="27"/>
      <c r="K50" s="8"/>
      <c r="L50" s="8"/>
      <c r="M50" s="8"/>
    </row>
    <row r="51" spans="1:13" s="5" customFormat="1" ht="21.75" customHeight="1">
      <c r="A51" s="6" t="s">
        <v>152</v>
      </c>
      <c r="B51" s="2"/>
      <c r="C51" s="3"/>
      <c r="D51" s="4"/>
      <c r="E51" s="2"/>
      <c r="F51" s="4"/>
      <c r="G51" s="2"/>
      <c r="J51" s="27"/>
      <c r="K51" s="8"/>
      <c r="L51" s="8"/>
      <c r="M51" s="8"/>
    </row>
    <row r="52" spans="1:13" ht="21.75" customHeight="1">
      <c r="A52" s="3"/>
      <c r="B52" s="4"/>
      <c r="D52" s="4"/>
      <c r="E52" s="4"/>
      <c r="F52" s="4"/>
      <c r="G52" s="7" t="s">
        <v>2</v>
      </c>
      <c r="J52" s="21"/>
    </row>
    <row r="53" spans="1:13" ht="21.75" customHeight="1">
      <c r="D53" s="11"/>
      <c r="E53" s="12" t="s">
        <v>153</v>
      </c>
      <c r="F53" s="13"/>
      <c r="G53" s="12" t="s">
        <v>137</v>
      </c>
      <c r="J53" s="21"/>
      <c r="L53" s="5"/>
    </row>
    <row r="54" spans="1:13" s="9" customFormat="1" ht="21.75" customHeight="1">
      <c r="B54" s="14"/>
      <c r="E54" s="16" t="s">
        <v>4</v>
      </c>
      <c r="G54" s="16" t="s">
        <v>5</v>
      </c>
      <c r="J54" s="21"/>
      <c r="K54" s="8"/>
      <c r="M54" s="8"/>
    </row>
    <row r="55" spans="1:13" s="9" customFormat="1" ht="21.75" customHeight="1">
      <c r="B55" s="14"/>
      <c r="C55" s="15"/>
      <c r="E55" s="16" t="s">
        <v>6</v>
      </c>
      <c r="F55" s="16"/>
      <c r="J55" s="21"/>
      <c r="K55" s="8"/>
      <c r="M55" s="8"/>
    </row>
    <row r="56" spans="1:13" ht="21.75" customHeight="1">
      <c r="A56" s="17" t="s">
        <v>34</v>
      </c>
      <c r="E56" s="32"/>
      <c r="F56" s="32"/>
      <c r="G56" s="32"/>
      <c r="J56" s="21"/>
      <c r="L56" s="5"/>
    </row>
    <row r="57" spans="1:13" ht="21.75" customHeight="1">
      <c r="A57" s="9" t="s">
        <v>35</v>
      </c>
      <c r="C57" s="18"/>
      <c r="E57" s="32"/>
      <c r="F57" s="32"/>
      <c r="G57" s="32"/>
      <c r="J57" s="21"/>
      <c r="L57" s="5"/>
    </row>
    <row r="58" spans="1:13" ht="21.75" customHeight="1">
      <c r="A58" s="33" t="s">
        <v>36</v>
      </c>
      <c r="B58" s="23"/>
      <c r="C58" s="18"/>
      <c r="E58" s="32"/>
      <c r="F58" s="32"/>
      <c r="G58" s="32"/>
      <c r="J58" s="21"/>
    </row>
    <row r="59" spans="1:13" ht="21.75" customHeight="1" thickBot="1">
      <c r="A59" s="33" t="s">
        <v>37</v>
      </c>
      <c r="B59" s="5"/>
      <c r="C59" s="18"/>
      <c r="E59" s="34">
        <v>700000</v>
      </c>
      <c r="F59" s="32"/>
      <c r="G59" s="34">
        <v>700000</v>
      </c>
      <c r="I59" s="20"/>
      <c r="J59" s="21"/>
    </row>
    <row r="60" spans="1:13" ht="21.75" customHeight="1" thickTop="1">
      <c r="A60" s="33" t="s">
        <v>38</v>
      </c>
      <c r="B60" s="23"/>
      <c r="C60" s="18"/>
      <c r="E60" s="32"/>
      <c r="F60" s="32"/>
      <c r="G60" s="32"/>
      <c r="J60" s="21"/>
      <c r="L60" s="9"/>
    </row>
    <row r="61" spans="1:13" ht="21.75" customHeight="1">
      <c r="A61" s="33" t="s">
        <v>37</v>
      </c>
      <c r="B61" s="5"/>
      <c r="C61" s="18"/>
      <c r="E61" s="19">
        <v>700000</v>
      </c>
      <c r="F61" s="19"/>
      <c r="G61" s="19">
        <v>700000</v>
      </c>
      <c r="I61" s="20"/>
      <c r="J61" s="21"/>
    </row>
    <row r="62" spans="1:13" ht="21.75" customHeight="1">
      <c r="A62" s="33" t="s">
        <v>39</v>
      </c>
      <c r="B62" s="5"/>
      <c r="C62" s="18"/>
      <c r="E62" s="19">
        <v>294752</v>
      </c>
      <c r="F62" s="19"/>
      <c r="G62" s="19">
        <v>294752</v>
      </c>
      <c r="I62" s="20"/>
      <c r="J62" s="21"/>
    </row>
    <row r="63" spans="1:13" ht="21.75" customHeight="1">
      <c r="A63" s="9" t="s">
        <v>40</v>
      </c>
      <c r="C63" s="18"/>
      <c r="J63" s="21"/>
      <c r="L63" s="9"/>
    </row>
    <row r="64" spans="1:13" ht="21.75" customHeight="1">
      <c r="A64" s="33" t="s">
        <v>41</v>
      </c>
      <c r="B64" s="5"/>
      <c r="C64" s="18"/>
      <c r="E64" s="19">
        <v>59600</v>
      </c>
      <c r="F64" s="19"/>
      <c r="G64" s="19">
        <v>59600</v>
      </c>
      <c r="I64" s="20"/>
      <c r="J64" s="21"/>
    </row>
    <row r="65" spans="1:10" ht="21.75" customHeight="1">
      <c r="A65" s="33" t="s">
        <v>42</v>
      </c>
      <c r="B65" s="5"/>
      <c r="E65" s="24">
        <v>221610</v>
      </c>
      <c r="F65" s="19"/>
      <c r="G65" s="24">
        <v>206660</v>
      </c>
      <c r="I65" s="20"/>
      <c r="J65" s="21"/>
    </row>
    <row r="66" spans="1:10" ht="21.75" customHeight="1">
      <c r="A66" s="33" t="s">
        <v>43</v>
      </c>
      <c r="B66" s="5"/>
      <c r="E66" s="31">
        <v>27706</v>
      </c>
      <c r="F66" s="19"/>
      <c r="G66" s="31">
        <v>29946</v>
      </c>
      <c r="I66" s="20"/>
      <c r="J66" s="21"/>
    </row>
    <row r="67" spans="1:10" ht="21.75" customHeight="1">
      <c r="A67" s="28" t="s">
        <v>44</v>
      </c>
      <c r="B67" s="5"/>
      <c r="E67" s="35">
        <f>SUM(E61:E66)</f>
        <v>1303668</v>
      </c>
      <c r="F67" s="19"/>
      <c r="G67" s="35">
        <f>SUM(G61:G66)</f>
        <v>1290958</v>
      </c>
      <c r="J67" s="21"/>
    </row>
    <row r="68" spans="1:10" ht="21.75" customHeight="1" thickBot="1">
      <c r="A68" s="17" t="s">
        <v>45</v>
      </c>
      <c r="E68" s="36">
        <f>SUM(E67+E46)</f>
        <v>1767866</v>
      </c>
      <c r="F68" s="19"/>
      <c r="G68" s="36">
        <f>SUM(G67+G46)</f>
        <v>1730703</v>
      </c>
      <c r="J68" s="21"/>
    </row>
    <row r="69" spans="1:10" ht="21.75" customHeight="1" thickTop="1">
      <c r="C69" s="37"/>
      <c r="E69" s="19">
        <f>E68-E24</f>
        <v>0</v>
      </c>
      <c r="F69" s="38"/>
      <c r="G69" s="19">
        <f>G68-G24</f>
        <v>0</v>
      </c>
    </row>
    <row r="70" spans="1:10" ht="21.75" customHeight="1">
      <c r="A70" s="9" t="s">
        <v>22</v>
      </c>
      <c r="C70" s="37"/>
    </row>
    <row r="71" spans="1:10" ht="21.75" customHeight="1">
      <c r="C71" s="8"/>
    </row>
    <row r="72" spans="1:10" ht="21.75" customHeight="1">
      <c r="A72" s="39"/>
      <c r="C72" s="37"/>
    </row>
    <row r="73" spans="1:10" ht="21.75" customHeight="1">
      <c r="C73" s="37"/>
    </row>
    <row r="74" spans="1:10" ht="21.75" customHeight="1">
      <c r="B74" s="8" t="s">
        <v>46</v>
      </c>
      <c r="C74" s="33"/>
    </row>
    <row r="75" spans="1:10" ht="21.75" customHeight="1">
      <c r="A75" s="39"/>
      <c r="C75" s="37"/>
    </row>
  </sheetData>
  <pageMargins left="0.78740157480314965" right="0.39370078740157483" top="0.78740157480314965" bottom="0.39370078740157483" header="0.19685039370078741" footer="0.19685039370078741"/>
  <pageSetup paperSize="9" fitToHeight="7" orientation="portrait" r:id="rId1"/>
  <headerFooter scaleWithDoc="0" alignWithMargins="0">
    <evenHeader>&amp;R&amp;"Arial,Italic"&amp;12For internal use only</evenHeader>
  </headerFooter>
  <rowBreaks count="2" manualBreakCount="2">
    <brk id="26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showGridLines="0" view="pageBreakPreview" zoomScale="85" zoomScaleNormal="100" zoomScaleSheetLayoutView="85" workbookViewId="0">
      <selection activeCell="G24" sqref="G24"/>
    </sheetView>
  </sheetViews>
  <sheetFormatPr defaultColWidth="10.7109375" defaultRowHeight="21.75" customHeight="1"/>
  <cols>
    <col min="1" max="1" width="48.5703125" style="9" customWidth="1"/>
    <col min="2" max="2" width="1.7109375" style="8" customWidth="1"/>
    <col min="3" max="3" width="5" style="9" customWidth="1"/>
    <col min="4" max="4" width="1.7109375" style="9" customWidth="1"/>
    <col min="5" max="5" width="14.7109375" style="9" customWidth="1"/>
    <col min="6" max="6" width="1.7109375" style="9" customWidth="1"/>
    <col min="7" max="7" width="14.7109375" style="9" customWidth="1"/>
    <col min="8" max="8" width="1.7109375" style="9" customWidth="1"/>
    <col min="9" max="9" width="14.7109375" style="8" customWidth="1"/>
    <col min="10" max="10" width="1.7109375" style="8" customWidth="1"/>
    <col min="11" max="11" width="14.7109375" style="8" customWidth="1"/>
    <col min="12" max="12" width="1.7109375" style="8" customWidth="1"/>
    <col min="13" max="16384" width="10.7109375" style="8"/>
  </cols>
  <sheetData>
    <row r="1" spans="1:11" s="5" customFormat="1" ht="21.75" customHeight="1">
      <c r="B1" s="2"/>
      <c r="C1" s="3"/>
      <c r="D1" s="3"/>
      <c r="E1" s="3"/>
      <c r="F1" s="3"/>
      <c r="G1" s="3"/>
      <c r="H1" s="3"/>
      <c r="I1" s="4"/>
      <c r="J1" s="4"/>
      <c r="K1" s="40" t="s">
        <v>47</v>
      </c>
    </row>
    <row r="2" spans="1:11" s="5" customFormat="1" ht="21.75" customHeight="1">
      <c r="A2" s="1" t="s">
        <v>0</v>
      </c>
      <c r="B2" s="2"/>
      <c r="C2" s="3"/>
      <c r="D2" s="3"/>
      <c r="E2" s="3"/>
      <c r="F2" s="3"/>
      <c r="G2" s="3"/>
      <c r="H2" s="3"/>
      <c r="I2" s="4"/>
      <c r="J2" s="4"/>
      <c r="K2" s="4"/>
    </row>
    <row r="3" spans="1:11" s="5" customFormat="1" ht="21.75" customHeight="1">
      <c r="A3" s="1" t="s">
        <v>48</v>
      </c>
      <c r="B3" s="2"/>
      <c r="C3" s="3"/>
      <c r="D3" s="3"/>
      <c r="E3" s="3"/>
      <c r="F3" s="3"/>
      <c r="G3" s="3"/>
      <c r="H3" s="3"/>
      <c r="I3" s="4"/>
      <c r="J3" s="4"/>
      <c r="K3" s="4"/>
    </row>
    <row r="4" spans="1:11" s="5" customFormat="1" ht="21.75" customHeight="1">
      <c r="A4" s="1" t="s">
        <v>159</v>
      </c>
      <c r="B4" s="2"/>
      <c r="C4" s="3"/>
      <c r="D4" s="3"/>
      <c r="E4" s="3"/>
      <c r="F4" s="3"/>
      <c r="G4" s="3"/>
      <c r="H4" s="3"/>
      <c r="I4" s="4"/>
      <c r="J4" s="4"/>
      <c r="K4" s="4"/>
    </row>
    <row r="5" spans="1:11" s="5" customFormat="1" ht="21.75" customHeight="1">
      <c r="B5" s="2"/>
      <c r="C5" s="3"/>
      <c r="D5" s="3"/>
      <c r="E5" s="3"/>
      <c r="F5" s="3"/>
      <c r="G5" s="3"/>
      <c r="H5" s="3"/>
      <c r="I5" s="2"/>
      <c r="J5" s="4"/>
      <c r="K5" s="41" t="s">
        <v>2</v>
      </c>
    </row>
    <row r="6" spans="1:11" s="5" customFormat="1" ht="21.75" customHeight="1">
      <c r="B6" s="2"/>
      <c r="C6" s="3"/>
      <c r="D6" s="3"/>
      <c r="E6" s="83" t="s">
        <v>156</v>
      </c>
      <c r="F6" s="83"/>
      <c r="G6" s="83"/>
      <c r="H6" s="3"/>
      <c r="I6" s="83" t="s">
        <v>158</v>
      </c>
      <c r="J6" s="83"/>
      <c r="K6" s="83"/>
    </row>
    <row r="7" spans="1:11" s="5" customFormat="1" ht="21.75" customHeight="1">
      <c r="B7" s="2"/>
      <c r="C7" s="3"/>
      <c r="D7" s="3"/>
      <c r="E7" s="84" t="s">
        <v>157</v>
      </c>
      <c r="F7" s="84"/>
      <c r="G7" s="84"/>
      <c r="H7" s="3"/>
      <c r="I7" s="84" t="s">
        <v>157</v>
      </c>
      <c r="J7" s="84"/>
      <c r="K7" s="84"/>
    </row>
    <row r="8" spans="1:11" ht="21.75" customHeight="1">
      <c r="C8" s="10" t="s">
        <v>3</v>
      </c>
      <c r="D8" s="16"/>
      <c r="E8" s="12" t="s">
        <v>138</v>
      </c>
      <c r="F8" s="42"/>
      <c r="G8" s="12" t="s">
        <v>130</v>
      </c>
      <c r="H8" s="16"/>
      <c r="I8" s="12" t="s">
        <v>138</v>
      </c>
      <c r="J8" s="42"/>
      <c r="K8" s="12" t="s">
        <v>130</v>
      </c>
    </row>
    <row r="9" spans="1:11" ht="21.75" customHeight="1">
      <c r="A9" s="17" t="s">
        <v>49</v>
      </c>
      <c r="C9" s="16"/>
      <c r="D9" s="16"/>
      <c r="E9" s="16"/>
      <c r="F9" s="16"/>
      <c r="G9" s="16"/>
      <c r="H9" s="16"/>
      <c r="I9" s="37"/>
      <c r="J9" s="42"/>
      <c r="K9" s="37"/>
    </row>
    <row r="10" spans="1:11" ht="21.75" customHeight="1">
      <c r="A10" s="17" t="s">
        <v>50</v>
      </c>
    </row>
    <row r="11" spans="1:11" ht="21.75" customHeight="1">
      <c r="A11" s="33" t="s">
        <v>51</v>
      </c>
      <c r="B11" s="23"/>
      <c r="C11" s="18"/>
      <c r="D11" s="18"/>
      <c r="E11" s="24">
        <v>678854</v>
      </c>
      <c r="F11" s="24"/>
      <c r="G11" s="24">
        <v>647414</v>
      </c>
      <c r="H11" s="18"/>
      <c r="I11" s="24">
        <v>1335775</v>
      </c>
      <c r="J11" s="24"/>
      <c r="K11" s="24">
        <v>1261010</v>
      </c>
    </row>
    <row r="12" spans="1:11" ht="21.75" customHeight="1">
      <c r="A12" s="33" t="s">
        <v>52</v>
      </c>
      <c r="B12" s="23"/>
      <c r="C12" s="18"/>
      <c r="D12" s="18"/>
      <c r="E12" s="24">
        <v>8944</v>
      </c>
      <c r="F12" s="24"/>
      <c r="G12" s="24">
        <v>7624</v>
      </c>
      <c r="H12" s="18"/>
      <c r="I12" s="24">
        <v>16184</v>
      </c>
      <c r="J12" s="24"/>
      <c r="K12" s="24">
        <v>13852</v>
      </c>
    </row>
    <row r="13" spans="1:11" ht="21.75" customHeight="1">
      <c r="A13" s="33" t="s">
        <v>165</v>
      </c>
      <c r="B13" s="23"/>
      <c r="C13" s="18"/>
      <c r="D13" s="18"/>
      <c r="E13" s="24">
        <v>219</v>
      </c>
      <c r="F13" s="24"/>
      <c r="G13" s="24">
        <v>14</v>
      </c>
      <c r="H13" s="18"/>
      <c r="I13" s="24">
        <v>171</v>
      </c>
      <c r="J13" s="24"/>
      <c r="K13" s="24">
        <v>0</v>
      </c>
    </row>
    <row r="14" spans="1:11" ht="21.75" customHeight="1">
      <c r="A14" s="17" t="s">
        <v>53</v>
      </c>
      <c r="E14" s="30">
        <f>SUM(E11:E13)</f>
        <v>688017</v>
      </c>
      <c r="F14" s="43"/>
      <c r="G14" s="30">
        <f>SUM(G11:G13)</f>
        <v>655052</v>
      </c>
      <c r="I14" s="30">
        <f>SUM(I11:I13)</f>
        <v>1352130</v>
      </c>
      <c r="J14" s="43"/>
      <c r="K14" s="30">
        <f>SUM(K11:K13)</f>
        <v>1274862</v>
      </c>
    </row>
    <row r="15" spans="1:11" ht="21.75" customHeight="1">
      <c r="A15" s="17" t="s">
        <v>54</v>
      </c>
      <c r="E15" s="29"/>
      <c r="F15" s="43"/>
      <c r="G15" s="43"/>
      <c r="I15" s="29"/>
      <c r="J15" s="43"/>
      <c r="K15" s="43"/>
    </row>
    <row r="16" spans="1:11" ht="21.75" customHeight="1">
      <c r="A16" s="33" t="s">
        <v>55</v>
      </c>
      <c r="B16" s="23"/>
      <c r="C16" s="18"/>
      <c r="D16" s="18"/>
      <c r="E16" s="24">
        <v>445532</v>
      </c>
      <c r="F16" s="43"/>
      <c r="G16" s="24">
        <v>423117</v>
      </c>
      <c r="H16" s="18"/>
      <c r="I16" s="24">
        <v>874700</v>
      </c>
      <c r="J16" s="43"/>
      <c r="K16" s="24">
        <v>828283</v>
      </c>
    </row>
    <row r="17" spans="1:11" ht="21.75" customHeight="1">
      <c r="A17" s="33" t="s">
        <v>56</v>
      </c>
      <c r="B17" s="23"/>
      <c r="C17" s="18"/>
      <c r="D17" s="18"/>
      <c r="E17" s="24">
        <v>194093</v>
      </c>
      <c r="F17" s="43"/>
      <c r="G17" s="24">
        <v>179901</v>
      </c>
      <c r="H17" s="18"/>
      <c r="I17" s="24">
        <v>381514</v>
      </c>
      <c r="J17" s="43"/>
      <c r="K17" s="24">
        <v>355285</v>
      </c>
    </row>
    <row r="18" spans="1:11" ht="21.75" customHeight="1">
      <c r="A18" s="33" t="s">
        <v>57</v>
      </c>
      <c r="B18" s="23"/>
      <c r="C18" s="18"/>
      <c r="D18" s="18"/>
      <c r="E18" s="24">
        <v>19658</v>
      </c>
      <c r="F18" s="43"/>
      <c r="G18" s="24">
        <v>17988</v>
      </c>
      <c r="H18" s="18"/>
      <c r="I18" s="24">
        <v>37143</v>
      </c>
      <c r="J18" s="43"/>
      <c r="K18" s="24">
        <v>34964</v>
      </c>
    </row>
    <row r="19" spans="1:11" ht="21.75" customHeight="1">
      <c r="A19" s="33" t="s">
        <v>151</v>
      </c>
      <c r="B19" s="23"/>
      <c r="C19" s="18"/>
      <c r="D19" s="18"/>
      <c r="E19" s="24">
        <v>0</v>
      </c>
      <c r="F19" s="43"/>
      <c r="G19" s="24">
        <v>0</v>
      </c>
      <c r="H19" s="18"/>
      <c r="I19" s="24">
        <v>0</v>
      </c>
      <c r="J19" s="43"/>
      <c r="K19" s="24">
        <v>41</v>
      </c>
    </row>
    <row r="20" spans="1:11" ht="21.75" customHeight="1">
      <c r="A20" s="17" t="s">
        <v>58</v>
      </c>
      <c r="E20" s="44">
        <f>SUM(E16:E19)</f>
        <v>659283</v>
      </c>
      <c r="F20" s="43"/>
      <c r="G20" s="44">
        <f>SUM(G16:G19)</f>
        <v>621006</v>
      </c>
      <c r="I20" s="44">
        <f>SUM(I16:I19)</f>
        <v>1293357</v>
      </c>
      <c r="J20" s="43"/>
      <c r="K20" s="44">
        <f>SUM(K16:K19)</f>
        <v>1218573</v>
      </c>
    </row>
    <row r="21" spans="1:11" ht="21.75" customHeight="1">
      <c r="A21" s="28" t="s">
        <v>59</v>
      </c>
      <c r="B21" s="5"/>
      <c r="E21" s="29">
        <f>SUM(E14-E20)</f>
        <v>28734</v>
      </c>
      <c r="F21" s="43"/>
      <c r="G21" s="43">
        <f>SUM(G14-G20)</f>
        <v>34046</v>
      </c>
      <c r="I21" s="29">
        <f>SUM(I14-I20)</f>
        <v>58773</v>
      </c>
      <c r="J21" s="43"/>
      <c r="K21" s="43">
        <f>SUM(K14-K20)</f>
        <v>56289</v>
      </c>
    </row>
    <row r="22" spans="1:11" ht="21.75" customHeight="1">
      <c r="A22" s="33" t="s">
        <v>60</v>
      </c>
      <c r="B22" s="5"/>
      <c r="C22" s="18"/>
      <c r="D22" s="18"/>
      <c r="E22" s="31">
        <v>-181</v>
      </c>
      <c r="F22" s="43"/>
      <c r="G22" s="31">
        <v>-1092</v>
      </c>
      <c r="H22" s="18"/>
      <c r="I22" s="31">
        <v>-460</v>
      </c>
      <c r="J22" s="43"/>
      <c r="K22" s="31">
        <v>-2338</v>
      </c>
    </row>
    <row r="23" spans="1:11" ht="21.75" customHeight="1">
      <c r="A23" s="28" t="s">
        <v>61</v>
      </c>
      <c r="B23" s="5"/>
      <c r="E23" s="29">
        <f>SUM(E21:E22)</f>
        <v>28553</v>
      </c>
      <c r="F23" s="43"/>
      <c r="G23" s="43">
        <f>SUM(G21:G22)</f>
        <v>32954</v>
      </c>
      <c r="I23" s="29">
        <f>SUM(I21:I22)</f>
        <v>58313</v>
      </c>
      <c r="J23" s="43"/>
      <c r="K23" s="43">
        <f>SUM(K21:K22)</f>
        <v>53951</v>
      </c>
    </row>
    <row r="24" spans="1:11" ht="21.75" customHeight="1">
      <c r="A24" s="33" t="s">
        <v>62</v>
      </c>
      <c r="B24" s="5"/>
      <c r="C24" s="18">
        <v>6</v>
      </c>
      <c r="D24" s="18"/>
      <c r="E24" s="31">
        <v>-5424</v>
      </c>
      <c r="F24" s="43"/>
      <c r="G24" s="31">
        <v>-6577</v>
      </c>
      <c r="H24" s="18"/>
      <c r="I24" s="31">
        <v>-11043</v>
      </c>
      <c r="J24" s="43"/>
      <c r="K24" s="31">
        <v>-10868</v>
      </c>
    </row>
    <row r="25" spans="1:11" ht="21.75" customHeight="1">
      <c r="A25" s="28" t="s">
        <v>63</v>
      </c>
      <c r="B25" s="5"/>
      <c r="C25" s="18"/>
      <c r="D25" s="18"/>
      <c r="E25" s="45">
        <f>SUM(E23:E24)</f>
        <v>23129</v>
      </c>
      <c r="F25" s="43"/>
      <c r="G25" s="45">
        <f>SUM(G23:G24)</f>
        <v>26377</v>
      </c>
      <c r="H25" s="18"/>
      <c r="I25" s="45">
        <f>SUM(I23:I24)</f>
        <v>47270</v>
      </c>
      <c r="J25" s="43"/>
      <c r="K25" s="45">
        <f>SUM(K23:K24)</f>
        <v>43083</v>
      </c>
    </row>
    <row r="26" spans="1:11" ht="21.75" customHeight="1">
      <c r="A26" s="33"/>
      <c r="B26" s="5"/>
      <c r="C26" s="18"/>
      <c r="D26" s="18"/>
      <c r="E26" s="24"/>
      <c r="F26" s="43"/>
      <c r="G26" s="24"/>
      <c r="H26" s="18"/>
      <c r="I26" s="24"/>
      <c r="J26" s="43"/>
      <c r="K26" s="24"/>
    </row>
    <row r="27" spans="1:11" ht="21.75" customHeight="1">
      <c r="A27" s="46"/>
      <c r="E27" s="38"/>
      <c r="F27" s="38"/>
      <c r="G27" s="7"/>
      <c r="I27" s="38"/>
      <c r="J27" s="38"/>
      <c r="K27" s="7" t="s">
        <v>64</v>
      </c>
    </row>
    <row r="28" spans="1:11" ht="21.75" customHeight="1">
      <c r="A28" s="47" t="s">
        <v>65</v>
      </c>
      <c r="C28" s="18"/>
      <c r="D28" s="18"/>
      <c r="E28" s="38"/>
      <c r="F28" s="38"/>
      <c r="G28" s="38"/>
      <c r="H28" s="18"/>
      <c r="I28" s="38"/>
      <c r="J28" s="38"/>
      <c r="K28" s="38"/>
    </row>
    <row r="29" spans="1:11" ht="21.75" customHeight="1" thickBot="1">
      <c r="A29" s="46" t="s">
        <v>123</v>
      </c>
      <c r="C29" s="18"/>
      <c r="D29" s="18"/>
      <c r="E29" s="48">
        <f>E25/700000</f>
        <v>3.3041428571428569E-2</v>
      </c>
      <c r="F29" s="38"/>
      <c r="G29" s="48">
        <f>G25/700000</f>
        <v>3.7681428571428574E-2</v>
      </c>
      <c r="H29" s="18"/>
      <c r="I29" s="48">
        <f>I25/700000</f>
        <v>6.7528571428571424E-2</v>
      </c>
      <c r="J29" s="38"/>
      <c r="K29" s="48">
        <f>K25/700000</f>
        <v>6.1547142857142856E-2</v>
      </c>
    </row>
    <row r="30" spans="1:11" ht="21.75" customHeight="1" thickTop="1">
      <c r="A30" s="33"/>
      <c r="B30" s="5"/>
      <c r="C30" s="18"/>
      <c r="D30" s="18"/>
      <c r="E30" s="24"/>
      <c r="F30" s="43"/>
      <c r="G30" s="24"/>
      <c r="H30" s="18"/>
      <c r="I30" s="24"/>
      <c r="J30" s="43"/>
      <c r="K30" s="24"/>
    </row>
    <row r="31" spans="1:11" ht="21.75" customHeight="1">
      <c r="A31" s="47" t="s">
        <v>66</v>
      </c>
      <c r="E31" s="8"/>
      <c r="F31" s="8"/>
      <c r="G31" s="8"/>
    </row>
    <row r="32" spans="1:11" ht="21.75" customHeight="1">
      <c r="A32" s="49" t="s">
        <v>67</v>
      </c>
      <c r="E32" s="38"/>
      <c r="F32" s="38"/>
      <c r="G32" s="38"/>
      <c r="I32" s="38"/>
      <c r="J32" s="38"/>
      <c r="K32" s="38"/>
    </row>
    <row r="33" spans="1:11" ht="21.75" customHeight="1">
      <c r="A33" s="49" t="s">
        <v>68</v>
      </c>
      <c r="E33" s="38"/>
      <c r="F33" s="38"/>
      <c r="G33" s="38"/>
      <c r="I33" s="38"/>
      <c r="J33" s="38"/>
      <c r="K33" s="38"/>
    </row>
    <row r="34" spans="1:11" ht="21.75" customHeight="1">
      <c r="A34" s="9" t="s">
        <v>128</v>
      </c>
      <c r="E34" s="38"/>
      <c r="F34" s="38"/>
      <c r="G34" s="38"/>
      <c r="I34" s="38"/>
      <c r="J34" s="38"/>
      <c r="K34" s="38"/>
    </row>
    <row r="35" spans="1:11" ht="21.75" customHeight="1">
      <c r="A35" s="9" t="s">
        <v>69</v>
      </c>
      <c r="E35" s="38"/>
      <c r="F35" s="38"/>
      <c r="G35" s="38"/>
      <c r="I35" s="38"/>
      <c r="J35" s="38"/>
      <c r="K35" s="38"/>
    </row>
    <row r="36" spans="1:11" ht="21.75" customHeight="1">
      <c r="A36" s="9" t="s">
        <v>127</v>
      </c>
      <c r="E36" s="50">
        <v>-1064</v>
      </c>
      <c r="F36" s="38"/>
      <c r="G36" s="50">
        <v>-625</v>
      </c>
      <c r="I36" s="50">
        <v>-3060</v>
      </c>
      <c r="J36" s="38"/>
      <c r="K36" s="50">
        <v>153</v>
      </c>
    </row>
    <row r="37" spans="1:11" ht="21.75" customHeight="1">
      <c r="A37" s="9" t="s">
        <v>70</v>
      </c>
      <c r="E37" s="8"/>
      <c r="F37" s="8"/>
      <c r="G37" s="8"/>
    </row>
    <row r="38" spans="1:11" ht="21.75" customHeight="1">
      <c r="A38" s="9" t="s">
        <v>71</v>
      </c>
      <c r="E38" s="38">
        <f>SUM(E36:E36)</f>
        <v>-1064</v>
      </c>
      <c r="F38" s="38"/>
      <c r="G38" s="38">
        <f>SUM(G36:G36)</f>
        <v>-625</v>
      </c>
      <c r="I38" s="38">
        <f>SUM(I36:I36)</f>
        <v>-3060</v>
      </c>
      <c r="J38" s="38"/>
      <c r="K38" s="38">
        <f>SUM(K36:K36)</f>
        <v>153</v>
      </c>
    </row>
    <row r="39" spans="1:11" ht="21.75" customHeight="1">
      <c r="A39" s="47" t="s">
        <v>72</v>
      </c>
      <c r="E39" s="51">
        <f>SUM(E38)</f>
        <v>-1064</v>
      </c>
      <c r="F39" s="38"/>
      <c r="G39" s="51">
        <f>SUM(G38)</f>
        <v>-625</v>
      </c>
      <c r="I39" s="51">
        <f>SUM(I38)</f>
        <v>-3060</v>
      </c>
      <c r="J39" s="38"/>
      <c r="K39" s="51">
        <f>SUM(K38)</f>
        <v>153</v>
      </c>
    </row>
    <row r="40" spans="1:11" ht="21.75" customHeight="1" thickBot="1">
      <c r="A40" s="47" t="s">
        <v>73</v>
      </c>
      <c r="E40" s="52">
        <f>SUM(E25+E39)</f>
        <v>22065</v>
      </c>
      <c r="F40" s="38"/>
      <c r="G40" s="52">
        <f>SUM(G25+G39)</f>
        <v>25752</v>
      </c>
      <c r="I40" s="52">
        <f>SUM(I25+I39)</f>
        <v>44210</v>
      </c>
      <c r="J40" s="38"/>
      <c r="K40" s="52">
        <f>SUM(K25+K39)</f>
        <v>43236</v>
      </c>
    </row>
    <row r="41" spans="1:11" ht="21.75" customHeight="1" thickTop="1">
      <c r="A41" s="46"/>
      <c r="I41" s="38"/>
      <c r="J41" s="38"/>
      <c r="K41" s="38"/>
    </row>
    <row r="42" spans="1:11" ht="21.75" customHeight="1">
      <c r="A42" s="9" t="s">
        <v>22</v>
      </c>
    </row>
  </sheetData>
  <mergeCells count="4">
    <mergeCell ref="E6:G6"/>
    <mergeCell ref="E7:G7"/>
    <mergeCell ref="I6:K6"/>
    <mergeCell ref="I7:K7"/>
  </mergeCells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8"/>
  <sheetViews>
    <sheetView showGridLines="0" view="pageBreakPreview" zoomScale="55" zoomScaleNormal="100" zoomScaleSheetLayoutView="55" workbookViewId="0">
      <selection activeCell="B9" sqref="B9"/>
    </sheetView>
  </sheetViews>
  <sheetFormatPr defaultColWidth="9.140625" defaultRowHeight="24.95" customHeight="1"/>
  <cols>
    <col min="1" max="1" width="12.85546875" style="53" customWidth="1"/>
    <col min="2" max="2" width="51.140625" style="53" customWidth="1"/>
    <col min="3" max="3" width="6.7109375" style="53" customWidth="1"/>
    <col min="4" max="4" width="1.7109375" style="53" customWidth="1"/>
    <col min="5" max="5" width="22" style="53" customWidth="1"/>
    <col min="6" max="6" width="1.7109375" style="53" customWidth="1"/>
    <col min="7" max="7" width="22" style="53" customWidth="1"/>
    <col min="8" max="8" width="1.7109375" style="53" customWidth="1"/>
    <col min="9" max="9" width="22" style="53" customWidth="1"/>
    <col min="10" max="10" width="1.7109375" style="53" customWidth="1"/>
    <col min="11" max="11" width="22" style="53" customWidth="1"/>
    <col min="12" max="12" width="1.85546875" style="53" customWidth="1"/>
    <col min="13" max="13" width="23.7109375" style="53" customWidth="1"/>
    <col min="14" max="14" width="1.7109375" style="53" customWidth="1"/>
    <col min="15" max="15" width="23.7109375" style="53" customWidth="1"/>
    <col min="16" max="16" width="1.7109375" style="53" customWidth="1"/>
    <col min="17" max="16384" width="9.140625" style="53"/>
  </cols>
  <sheetData>
    <row r="1" spans="1:15" ht="24.95" customHeight="1"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5" t="s">
        <v>47</v>
      </c>
    </row>
    <row r="2" spans="1:15" ht="24.95" customHeight="1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24.95" customHeight="1">
      <c r="A3" s="54" t="s">
        <v>74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5" ht="24.95" customHeight="1">
      <c r="A4" s="54" t="s">
        <v>160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5" ht="24.95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N5" s="56"/>
      <c r="O5" s="57" t="s">
        <v>2</v>
      </c>
    </row>
    <row r="6" spans="1:15" ht="24.95" customHeight="1">
      <c r="B6" s="56"/>
      <c r="C6" s="56"/>
      <c r="D6" s="56"/>
      <c r="E6" s="58" t="s">
        <v>75</v>
      </c>
      <c r="F6" s="56"/>
      <c r="G6" s="58"/>
      <c r="H6" s="56"/>
      <c r="M6" s="58" t="s">
        <v>76</v>
      </c>
      <c r="N6" s="56"/>
    </row>
    <row r="7" spans="1:15" s="58" customFormat="1" ht="24.95" customHeight="1">
      <c r="E7" s="58" t="s">
        <v>77</v>
      </c>
      <c r="I7" s="85" t="s">
        <v>40</v>
      </c>
      <c r="J7" s="85"/>
      <c r="K7" s="85"/>
      <c r="M7" s="59" t="s">
        <v>78</v>
      </c>
      <c r="O7" s="60" t="s">
        <v>79</v>
      </c>
    </row>
    <row r="8" spans="1:15" s="58" customFormat="1" ht="24.95" customHeight="1">
      <c r="C8" s="59" t="s">
        <v>3</v>
      </c>
      <c r="E8" s="59" t="s">
        <v>80</v>
      </c>
      <c r="G8" s="59" t="s">
        <v>39</v>
      </c>
      <c r="I8" s="59" t="s">
        <v>119</v>
      </c>
      <c r="K8" s="59" t="s">
        <v>81</v>
      </c>
      <c r="M8" s="59" t="s">
        <v>82</v>
      </c>
      <c r="O8" s="59" t="s">
        <v>78</v>
      </c>
    </row>
    <row r="9" spans="1:15" ht="24.95" customHeight="1">
      <c r="A9" s="61" t="s">
        <v>131</v>
      </c>
      <c r="E9" s="62">
        <v>700000</v>
      </c>
      <c r="F9" s="63"/>
      <c r="G9" s="62">
        <v>294752</v>
      </c>
      <c r="H9" s="63"/>
      <c r="I9" s="62">
        <v>55800</v>
      </c>
      <c r="J9" s="63"/>
      <c r="K9" s="62">
        <v>159694</v>
      </c>
      <c r="L9" s="62"/>
      <c r="M9" s="62">
        <v>30370</v>
      </c>
      <c r="N9" s="63"/>
      <c r="O9" s="62">
        <f>SUM(E9:K9,M9)</f>
        <v>1240616</v>
      </c>
    </row>
    <row r="10" spans="1:15" ht="24.95" customHeight="1">
      <c r="A10" s="64" t="s">
        <v>63</v>
      </c>
      <c r="E10" s="62">
        <v>0</v>
      </c>
      <c r="F10" s="63"/>
      <c r="G10" s="63">
        <v>0</v>
      </c>
      <c r="H10" s="63"/>
      <c r="I10" s="63">
        <v>0</v>
      </c>
      <c r="J10" s="63"/>
      <c r="K10" s="63">
        <f>SUM(PL!K25)</f>
        <v>43083</v>
      </c>
      <c r="L10" s="63"/>
      <c r="M10" s="63">
        <v>0</v>
      </c>
      <c r="N10" s="63"/>
      <c r="O10" s="62">
        <f t="shared" ref="O10:O13" si="0">SUM(E10:K10,M10)</f>
        <v>43083</v>
      </c>
    </row>
    <row r="11" spans="1:15" ht="24.95" customHeight="1">
      <c r="A11" s="65" t="s">
        <v>72</v>
      </c>
      <c r="D11" s="58"/>
      <c r="E11" s="66">
        <v>0</v>
      </c>
      <c r="F11" s="63"/>
      <c r="G11" s="66">
        <v>0</v>
      </c>
      <c r="H11" s="63"/>
      <c r="I11" s="66">
        <v>0</v>
      </c>
      <c r="J11" s="63"/>
      <c r="K11" s="66">
        <v>0</v>
      </c>
      <c r="L11" s="63"/>
      <c r="M11" s="66">
        <v>153</v>
      </c>
      <c r="N11" s="63"/>
      <c r="O11" s="67">
        <f t="shared" si="0"/>
        <v>153</v>
      </c>
    </row>
    <row r="12" spans="1:15" ht="24.95" customHeight="1">
      <c r="A12" s="65" t="s">
        <v>83</v>
      </c>
      <c r="D12" s="58"/>
      <c r="E12" s="63">
        <f>SUM(E10:E11)</f>
        <v>0</v>
      </c>
      <c r="F12" s="63"/>
      <c r="G12" s="63">
        <f>SUM(G10:G11)</f>
        <v>0</v>
      </c>
      <c r="H12" s="63"/>
      <c r="I12" s="63">
        <f>SUM(I10:I11)</f>
        <v>0</v>
      </c>
      <c r="J12" s="63"/>
      <c r="K12" s="62">
        <f>SUM(K10:K11)</f>
        <v>43083</v>
      </c>
      <c r="L12" s="62"/>
      <c r="M12" s="62">
        <f>SUM(M10:M11)</f>
        <v>153</v>
      </c>
      <c r="N12" s="63"/>
      <c r="O12" s="62">
        <f>SUM(O10:O11)</f>
        <v>43236</v>
      </c>
    </row>
    <row r="13" spans="1:15" ht="24.95" customHeight="1">
      <c r="A13" s="65" t="s">
        <v>161</v>
      </c>
      <c r="C13" s="69">
        <v>8</v>
      </c>
      <c r="D13" s="58"/>
      <c r="E13" s="63">
        <v>0</v>
      </c>
      <c r="F13" s="63"/>
      <c r="G13" s="63">
        <v>0</v>
      </c>
      <c r="H13" s="63"/>
      <c r="I13" s="63">
        <v>0</v>
      </c>
      <c r="J13" s="63"/>
      <c r="K13" s="62">
        <v>-24500</v>
      </c>
      <c r="L13" s="62"/>
      <c r="M13" s="62">
        <v>0</v>
      </c>
      <c r="N13" s="63"/>
      <c r="O13" s="62">
        <f t="shared" si="0"/>
        <v>-24500</v>
      </c>
    </row>
    <row r="14" spans="1:15" ht="24.95" customHeight="1">
      <c r="A14" s="65" t="s">
        <v>168</v>
      </c>
      <c r="C14" s="68"/>
      <c r="D14" s="58"/>
      <c r="E14" s="63"/>
      <c r="F14" s="63"/>
      <c r="G14" s="63"/>
      <c r="H14" s="63"/>
      <c r="I14" s="63"/>
      <c r="J14" s="63"/>
      <c r="K14" s="62"/>
      <c r="L14" s="62"/>
      <c r="M14" s="62"/>
      <c r="N14" s="63"/>
      <c r="O14" s="62"/>
    </row>
    <row r="15" spans="1:15" ht="24.95" customHeight="1">
      <c r="A15" s="65" t="s">
        <v>84</v>
      </c>
      <c r="C15" s="69">
        <v>4</v>
      </c>
      <c r="D15" s="58"/>
      <c r="E15" s="63">
        <v>0</v>
      </c>
      <c r="F15" s="63"/>
      <c r="G15" s="63">
        <v>0</v>
      </c>
      <c r="H15" s="63"/>
      <c r="I15" s="63">
        <v>0</v>
      </c>
      <c r="J15" s="63"/>
      <c r="K15" s="62">
        <v>733</v>
      </c>
      <c r="L15" s="62"/>
      <c r="M15" s="62">
        <v>-733</v>
      </c>
      <c r="N15" s="63"/>
      <c r="O15" s="62">
        <f>SUM(E15:K15,M15)</f>
        <v>0</v>
      </c>
    </row>
    <row r="16" spans="1:15" ht="24.95" customHeight="1" thickBot="1">
      <c r="A16" s="70" t="s">
        <v>154</v>
      </c>
      <c r="C16" s="69"/>
      <c r="D16" s="58"/>
      <c r="E16" s="71">
        <f>SUM(E9,E12:E15)</f>
        <v>700000</v>
      </c>
      <c r="F16" s="72"/>
      <c r="G16" s="71">
        <f>SUM(G9,G12:G15)</f>
        <v>294752</v>
      </c>
      <c r="H16" s="72"/>
      <c r="I16" s="71">
        <f>SUM(I9,I12:I15)</f>
        <v>55800</v>
      </c>
      <c r="J16" s="72"/>
      <c r="K16" s="71">
        <f>SUM(K9,K12:K15)</f>
        <v>179010</v>
      </c>
      <c r="L16" s="72"/>
      <c r="M16" s="71">
        <f>SUM(M9,M12:M15)</f>
        <v>29790</v>
      </c>
      <c r="N16" s="72"/>
      <c r="O16" s="71">
        <f>SUM(O9,O12:O15)</f>
        <v>1259352</v>
      </c>
    </row>
    <row r="17" spans="1:15" ht="24.95" customHeight="1" thickTop="1">
      <c r="A17" s="70"/>
      <c r="C17" s="69"/>
      <c r="D17" s="58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1:15" ht="24.95" customHeight="1">
      <c r="A18" s="61" t="s">
        <v>139</v>
      </c>
      <c r="C18" s="69"/>
      <c r="E18" s="62">
        <v>700000</v>
      </c>
      <c r="F18" s="63"/>
      <c r="G18" s="62">
        <v>294752</v>
      </c>
      <c r="H18" s="63"/>
      <c r="I18" s="62">
        <v>59600</v>
      </c>
      <c r="J18" s="63"/>
      <c r="K18" s="62">
        <v>206660</v>
      </c>
      <c r="L18" s="62"/>
      <c r="M18" s="62">
        <v>29946</v>
      </c>
      <c r="N18" s="63"/>
      <c r="O18" s="62">
        <f>SUM(E18:M18)</f>
        <v>1290958</v>
      </c>
    </row>
    <row r="19" spans="1:15" ht="24.95" customHeight="1">
      <c r="A19" s="64" t="s">
        <v>63</v>
      </c>
      <c r="C19" s="69"/>
      <c r="E19" s="62">
        <v>0</v>
      </c>
      <c r="F19" s="63"/>
      <c r="G19" s="62">
        <v>0</v>
      </c>
      <c r="H19" s="63"/>
      <c r="I19" s="62">
        <v>0</v>
      </c>
      <c r="J19" s="63"/>
      <c r="K19" s="62">
        <f>PL!I25</f>
        <v>47270</v>
      </c>
      <c r="L19" s="62"/>
      <c r="M19" s="62">
        <v>0</v>
      </c>
      <c r="N19" s="63"/>
      <c r="O19" s="62">
        <f>SUM(E19:K19,M19)</f>
        <v>47270</v>
      </c>
    </row>
    <row r="20" spans="1:15" ht="24.95" customHeight="1">
      <c r="A20" s="64" t="s">
        <v>72</v>
      </c>
      <c r="C20" s="69"/>
      <c r="E20" s="62">
        <v>0</v>
      </c>
      <c r="F20" s="63"/>
      <c r="G20" s="62">
        <v>0</v>
      </c>
      <c r="H20" s="63"/>
      <c r="I20" s="62">
        <v>0</v>
      </c>
      <c r="J20" s="63"/>
      <c r="K20" s="62">
        <v>0</v>
      </c>
      <c r="L20" s="62"/>
      <c r="M20" s="62">
        <f>PL!I36</f>
        <v>-3060</v>
      </c>
      <c r="N20" s="63"/>
      <c r="O20" s="62">
        <f>SUM(E20:K20,M20)</f>
        <v>-3060</v>
      </c>
    </row>
    <row r="21" spans="1:15" ht="24.95" customHeight="1">
      <c r="A21" s="64" t="s">
        <v>83</v>
      </c>
      <c r="C21" s="69"/>
      <c r="E21" s="73">
        <f>SUM(E19:E20)</f>
        <v>0</v>
      </c>
      <c r="F21" s="63"/>
      <c r="G21" s="73">
        <f>SUM(G19:G20)</f>
        <v>0</v>
      </c>
      <c r="H21" s="63"/>
      <c r="I21" s="73">
        <f>SUM(I19:I20)</f>
        <v>0</v>
      </c>
      <c r="J21" s="63"/>
      <c r="K21" s="73">
        <f>SUM(K19:K20)</f>
        <v>47270</v>
      </c>
      <c r="L21" s="62"/>
      <c r="M21" s="73">
        <f>SUM(M19:M20)</f>
        <v>-3060</v>
      </c>
      <c r="N21" s="63"/>
      <c r="O21" s="73">
        <f>SUM(O19:O20)</f>
        <v>44210</v>
      </c>
    </row>
    <row r="22" spans="1:15" ht="24.95" customHeight="1">
      <c r="A22" s="65" t="s">
        <v>161</v>
      </c>
      <c r="C22" s="69">
        <v>8</v>
      </c>
      <c r="E22" s="74">
        <v>0</v>
      </c>
      <c r="F22" s="74"/>
      <c r="G22" s="74">
        <v>0</v>
      </c>
      <c r="H22" s="74"/>
      <c r="I22" s="74">
        <v>0</v>
      </c>
      <c r="J22" s="74"/>
      <c r="K22" s="63">
        <v>-31500</v>
      </c>
      <c r="L22" s="63"/>
      <c r="M22" s="63">
        <v>0</v>
      </c>
      <c r="N22" s="63"/>
      <c r="O22" s="62">
        <f>SUM(E22:K22,M22)</f>
        <v>-31500</v>
      </c>
    </row>
    <row r="23" spans="1:15" ht="24.95" customHeight="1">
      <c r="A23" s="64" t="s">
        <v>169</v>
      </c>
      <c r="C23" s="69"/>
      <c r="D23" s="58"/>
    </row>
    <row r="24" spans="1:15" ht="24.95" customHeight="1">
      <c r="A24" s="65" t="s">
        <v>84</v>
      </c>
      <c r="C24" s="69">
        <v>4</v>
      </c>
      <c r="D24" s="58"/>
      <c r="E24" s="63">
        <v>0</v>
      </c>
      <c r="F24" s="63"/>
      <c r="G24" s="63">
        <v>0</v>
      </c>
      <c r="H24" s="63"/>
      <c r="I24" s="63">
        <v>0</v>
      </c>
      <c r="J24" s="63"/>
      <c r="K24" s="63">
        <v>-820</v>
      </c>
      <c r="L24" s="63"/>
      <c r="M24" s="63">
        <f>-K24</f>
        <v>820</v>
      </c>
      <c r="N24" s="63"/>
      <c r="O24" s="62">
        <f>SUM(E24:K24,M24)</f>
        <v>0</v>
      </c>
    </row>
    <row r="25" spans="1:15" ht="24.95" customHeight="1" thickBot="1">
      <c r="A25" s="70" t="s">
        <v>155</v>
      </c>
      <c r="D25" s="58"/>
      <c r="E25" s="71">
        <f>SUM(E18,E21:E24)</f>
        <v>700000</v>
      </c>
      <c r="F25" s="72"/>
      <c r="G25" s="71">
        <f>SUM(G18,G21:G24)</f>
        <v>294752</v>
      </c>
      <c r="H25" s="72"/>
      <c r="I25" s="71">
        <f>SUM(I18,I21:I24)</f>
        <v>59600</v>
      </c>
      <c r="J25" s="72"/>
      <c r="K25" s="71">
        <f>SUM(K18,K21:K24)</f>
        <v>221610</v>
      </c>
      <c r="L25" s="72"/>
      <c r="M25" s="71">
        <f>SUM(M18,M21:M24)</f>
        <v>27706</v>
      </c>
      <c r="N25" s="72"/>
      <c r="O25" s="71">
        <f>SUM(O18,O21:O24)</f>
        <v>1303668</v>
      </c>
    </row>
    <row r="26" spans="1:15" ht="24.95" customHeight="1" thickTop="1">
      <c r="A26" s="70"/>
      <c r="D26" s="58"/>
      <c r="E26" s="72">
        <f>SUM(E18-BS!G61)</f>
        <v>0</v>
      </c>
      <c r="F26" s="72"/>
      <c r="G26" s="72">
        <f>SUM(G18-BS!G62)</f>
        <v>0</v>
      </c>
      <c r="H26" s="72"/>
      <c r="I26" s="72">
        <f>SUM(I18-BS!G64)</f>
        <v>0</v>
      </c>
      <c r="J26" s="72"/>
      <c r="K26" s="72">
        <f>SUM(K18-BS!G65)</f>
        <v>0</v>
      </c>
      <c r="L26" s="72"/>
      <c r="M26" s="72">
        <f>SUM(M18-BS!G66)</f>
        <v>0</v>
      </c>
      <c r="N26" s="72"/>
      <c r="O26" s="72">
        <f>SUM(O18-BS!G67)</f>
        <v>0</v>
      </c>
    </row>
    <row r="27" spans="1:15" ht="24.95" customHeight="1">
      <c r="A27" s="70"/>
      <c r="D27" s="58"/>
      <c r="E27" s="72">
        <f>E25-BS!E61</f>
        <v>0</v>
      </c>
      <c r="F27" s="72"/>
      <c r="G27" s="72">
        <f>G25-BS!E62</f>
        <v>0</v>
      </c>
      <c r="H27" s="72"/>
      <c r="I27" s="72">
        <f>I25-BS!E64</f>
        <v>0</v>
      </c>
      <c r="J27" s="72"/>
      <c r="K27" s="72">
        <f>K25-BS!E65</f>
        <v>0</v>
      </c>
      <c r="L27" s="72"/>
      <c r="M27" s="72">
        <f>SUM(M25-BS!E66)</f>
        <v>0</v>
      </c>
      <c r="N27" s="72"/>
      <c r="O27" s="72">
        <f>O25-BS!E67</f>
        <v>0</v>
      </c>
    </row>
    <row r="28" spans="1:15" ht="24.95" customHeight="1">
      <c r="A28" s="65" t="s">
        <v>22</v>
      </c>
    </row>
  </sheetData>
  <mergeCells count="1">
    <mergeCell ref="I7:K7"/>
  </mergeCells>
  <pageMargins left="0.78740157480314965" right="0.39370078740157483" top="0.78740157480314965" bottom="0.39370078740157483" header="0.19685039370078741" footer="0.19685039370078741"/>
  <pageSetup paperSize="9" scale="62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K73"/>
  <sheetViews>
    <sheetView showGridLines="0" view="pageBreakPreview" zoomScale="85" zoomScaleNormal="100" zoomScaleSheetLayoutView="85" workbookViewId="0">
      <selection activeCell="K62" sqref="K62"/>
    </sheetView>
  </sheetViews>
  <sheetFormatPr defaultColWidth="10.7109375" defaultRowHeight="21.75" customHeight="1"/>
  <cols>
    <col min="1" max="1" width="56.140625" style="9" customWidth="1"/>
    <col min="2" max="2" width="2.5703125" style="8" customWidth="1"/>
    <col min="3" max="3" width="3" style="9" customWidth="1"/>
    <col min="4" max="4" width="1.7109375" style="8" customWidth="1"/>
    <col min="5" max="5" width="16.85546875" style="8" customWidth="1"/>
    <col min="6" max="6" width="1.7109375" style="8" customWidth="1"/>
    <col min="7" max="7" width="16.85546875" style="8" customWidth="1"/>
    <col min="8" max="8" width="1.7109375" style="8" customWidth="1"/>
    <col min="9" max="10" width="10.7109375" style="8"/>
    <col min="11" max="11" width="11.85546875" style="8" bestFit="1" customWidth="1"/>
    <col min="12" max="16384" width="10.7109375" style="8"/>
  </cols>
  <sheetData>
    <row r="1" spans="1:11" ht="21.75" customHeight="1">
      <c r="G1" s="32" t="s">
        <v>47</v>
      </c>
    </row>
    <row r="2" spans="1:11" s="5" customFormat="1" ht="21.75" customHeight="1">
      <c r="A2" s="1" t="s">
        <v>0</v>
      </c>
      <c r="B2" s="2"/>
      <c r="C2" s="3"/>
      <c r="D2" s="4"/>
      <c r="E2" s="4"/>
      <c r="F2" s="4"/>
      <c r="G2" s="4"/>
    </row>
    <row r="3" spans="1:11" s="5" customFormat="1" ht="21.75" customHeight="1">
      <c r="A3" s="1" t="s">
        <v>85</v>
      </c>
      <c r="B3" s="2"/>
      <c r="C3" s="3"/>
      <c r="D3" s="4"/>
      <c r="E3" s="4"/>
      <c r="F3" s="4"/>
      <c r="G3" s="4"/>
    </row>
    <row r="4" spans="1:11" s="5" customFormat="1" ht="21.75" customHeight="1">
      <c r="A4" s="1" t="s">
        <v>160</v>
      </c>
      <c r="B4" s="2"/>
      <c r="C4" s="3"/>
      <c r="D4" s="4"/>
      <c r="E4" s="4"/>
      <c r="F4" s="4"/>
      <c r="G4" s="4"/>
    </row>
    <row r="5" spans="1:11" s="5" customFormat="1" ht="21.75" customHeight="1">
      <c r="B5" s="2"/>
      <c r="C5" s="3"/>
      <c r="D5" s="4"/>
      <c r="E5" s="2"/>
      <c r="F5" s="4"/>
      <c r="G5" s="7" t="s">
        <v>2</v>
      </c>
    </row>
    <row r="6" spans="1:11" ht="21.75" customHeight="1">
      <c r="C6" s="14"/>
      <c r="D6" s="11"/>
      <c r="E6" s="12" t="s">
        <v>138</v>
      </c>
      <c r="F6" s="42"/>
      <c r="G6" s="12">
        <v>2024</v>
      </c>
    </row>
    <row r="7" spans="1:11" ht="21.75" customHeight="1">
      <c r="A7" s="17" t="s">
        <v>86</v>
      </c>
    </row>
    <row r="8" spans="1:11" ht="21.75" customHeight="1">
      <c r="A8" s="9" t="s">
        <v>120</v>
      </c>
      <c r="B8" s="23"/>
      <c r="C8" s="18"/>
      <c r="E8" s="24">
        <f>SUM(PL!I23)</f>
        <v>58313</v>
      </c>
      <c r="F8" s="29"/>
      <c r="G8" s="24">
        <f>SUM(PL!K23)</f>
        <v>53951</v>
      </c>
      <c r="K8" s="21"/>
    </row>
    <row r="9" spans="1:11" ht="21.75" customHeight="1">
      <c r="A9" s="9" t="s">
        <v>87</v>
      </c>
      <c r="B9" s="23"/>
      <c r="C9" s="18"/>
      <c r="E9" s="24"/>
      <c r="F9" s="29"/>
      <c r="G9" s="24"/>
      <c r="K9" s="21"/>
    </row>
    <row r="10" spans="1:11" ht="21.75" customHeight="1">
      <c r="A10" s="9" t="s">
        <v>88</v>
      </c>
      <c r="B10" s="23"/>
      <c r="C10" s="18"/>
      <c r="E10" s="24"/>
      <c r="F10" s="29"/>
      <c r="G10" s="24"/>
      <c r="K10" s="21"/>
    </row>
    <row r="11" spans="1:11" ht="21.75" customHeight="1">
      <c r="A11" s="33" t="s">
        <v>89</v>
      </c>
      <c r="E11" s="29">
        <v>112487</v>
      </c>
      <c r="F11" s="29"/>
      <c r="G11" s="29">
        <v>107201</v>
      </c>
      <c r="K11" s="21"/>
    </row>
    <row r="12" spans="1:11" ht="21.75" customHeight="1">
      <c r="A12" s="33" t="s">
        <v>90</v>
      </c>
      <c r="E12" s="29">
        <v>100</v>
      </c>
      <c r="F12" s="29"/>
      <c r="G12" s="29">
        <v>98</v>
      </c>
      <c r="K12" s="21"/>
    </row>
    <row r="13" spans="1:11" ht="21.75" customHeight="1">
      <c r="A13" s="33" t="s">
        <v>133</v>
      </c>
      <c r="E13" s="29">
        <v>-811</v>
      </c>
      <c r="F13" s="29"/>
      <c r="G13" s="29">
        <v>-42</v>
      </c>
      <c r="K13" s="21"/>
    </row>
    <row r="14" spans="1:11" ht="21.75" customHeight="1">
      <c r="A14" s="9" t="s">
        <v>162</v>
      </c>
      <c r="B14" s="23"/>
      <c r="C14" s="18"/>
      <c r="E14" s="29">
        <v>-372</v>
      </c>
      <c r="F14" s="29"/>
      <c r="G14" s="29">
        <v>-1367</v>
      </c>
      <c r="K14" s="21"/>
    </row>
    <row r="15" spans="1:11" ht="21.75" customHeight="1">
      <c r="A15" s="9" t="s">
        <v>122</v>
      </c>
      <c r="E15" s="29">
        <v>166</v>
      </c>
      <c r="F15" s="29"/>
      <c r="G15" s="29">
        <v>289</v>
      </c>
      <c r="K15" s="21"/>
    </row>
    <row r="16" spans="1:11" ht="21.75" customHeight="1">
      <c r="A16" s="9" t="s">
        <v>144</v>
      </c>
      <c r="B16" s="23"/>
      <c r="C16" s="18"/>
      <c r="E16" s="29">
        <v>3916</v>
      </c>
      <c r="F16" s="29"/>
      <c r="G16" s="29">
        <v>3366</v>
      </c>
      <c r="K16" s="21"/>
    </row>
    <row r="17" spans="1:11" ht="21.75" customHeight="1">
      <c r="A17" s="9" t="s">
        <v>163</v>
      </c>
      <c r="B17" s="23"/>
      <c r="C17" s="18"/>
      <c r="E17" s="29">
        <v>1</v>
      </c>
      <c r="F17" s="29"/>
      <c r="G17" s="38">
        <v>-10</v>
      </c>
      <c r="K17" s="21"/>
    </row>
    <row r="18" spans="1:11" ht="21.75" customHeight="1">
      <c r="A18" s="9" t="s">
        <v>125</v>
      </c>
      <c r="B18" s="5"/>
      <c r="E18" s="29">
        <v>-968</v>
      </c>
      <c r="F18" s="29"/>
      <c r="G18" s="38">
        <v>-818</v>
      </c>
      <c r="K18" s="21"/>
    </row>
    <row r="19" spans="1:11" ht="21.75" customHeight="1">
      <c r="A19" s="9" t="s">
        <v>91</v>
      </c>
      <c r="B19" s="5"/>
      <c r="E19" s="31">
        <v>460</v>
      </c>
      <c r="F19" s="29"/>
      <c r="G19" s="75">
        <v>2338</v>
      </c>
      <c r="K19" s="21"/>
    </row>
    <row r="20" spans="1:11" ht="21.75" customHeight="1">
      <c r="A20" s="9" t="s">
        <v>92</v>
      </c>
      <c r="B20" s="5"/>
      <c r="E20" s="29"/>
      <c r="F20" s="29"/>
      <c r="G20" s="29"/>
      <c r="K20" s="21"/>
    </row>
    <row r="21" spans="1:11" ht="21.75" customHeight="1">
      <c r="A21" s="9" t="s">
        <v>93</v>
      </c>
      <c r="B21" s="5"/>
      <c r="C21" s="18"/>
      <c r="E21" s="24">
        <f>SUM(E8:E19)</f>
        <v>173292</v>
      </c>
      <c r="F21" s="29"/>
      <c r="G21" s="24">
        <f>SUM(G8:G19)</f>
        <v>165006</v>
      </c>
      <c r="K21" s="21"/>
    </row>
    <row r="22" spans="1:11" ht="21.75" customHeight="1">
      <c r="A22" s="9" t="s">
        <v>94</v>
      </c>
      <c r="E22" s="29"/>
      <c r="F22" s="29"/>
      <c r="G22" s="29"/>
      <c r="K22" s="21"/>
    </row>
    <row r="23" spans="1:11" ht="21.75" customHeight="1">
      <c r="A23" s="9" t="s">
        <v>145</v>
      </c>
      <c r="E23" s="29">
        <v>33591</v>
      </c>
      <c r="F23" s="29"/>
      <c r="G23" s="29">
        <v>-14402</v>
      </c>
      <c r="K23" s="21"/>
    </row>
    <row r="24" spans="1:11" ht="21.75" customHeight="1">
      <c r="A24" s="9" t="s">
        <v>95</v>
      </c>
      <c r="C24" s="37"/>
      <c r="E24" s="19">
        <v>-27789</v>
      </c>
      <c r="F24" s="19"/>
      <c r="G24" s="19">
        <v>-13178</v>
      </c>
      <c r="K24" s="21"/>
    </row>
    <row r="25" spans="1:11" ht="21.75" customHeight="1">
      <c r="A25" s="33" t="s">
        <v>96</v>
      </c>
      <c r="C25" s="37"/>
      <c r="E25" s="19">
        <v>-2725</v>
      </c>
      <c r="F25" s="19"/>
      <c r="G25" s="19">
        <v>-12111</v>
      </c>
      <c r="K25" s="21"/>
    </row>
    <row r="26" spans="1:11" ht="21.75" customHeight="1">
      <c r="A26" s="9" t="s">
        <v>97</v>
      </c>
      <c r="E26" s="19">
        <v>-892</v>
      </c>
      <c r="F26" s="38"/>
      <c r="G26" s="38">
        <v>-767</v>
      </c>
      <c r="K26" s="21"/>
    </row>
    <row r="27" spans="1:11" ht="21.75" customHeight="1">
      <c r="A27" s="9" t="s">
        <v>98</v>
      </c>
      <c r="E27" s="19"/>
      <c r="F27" s="38"/>
      <c r="G27" s="38"/>
      <c r="K27" s="21"/>
    </row>
    <row r="28" spans="1:11" ht="21.75" customHeight="1">
      <c r="A28" s="9" t="s">
        <v>146</v>
      </c>
      <c r="E28" s="19">
        <v>18474</v>
      </c>
      <c r="F28" s="38"/>
      <c r="G28" s="38">
        <v>54773</v>
      </c>
      <c r="K28" s="21"/>
    </row>
    <row r="29" spans="1:11" ht="21.75" customHeight="1">
      <c r="A29" s="9" t="s">
        <v>147</v>
      </c>
      <c r="E29" s="19">
        <v>-218</v>
      </c>
      <c r="F29" s="38"/>
      <c r="G29" s="38">
        <v>0</v>
      </c>
      <c r="K29" s="21"/>
    </row>
    <row r="30" spans="1:11" ht="21.75" customHeight="1">
      <c r="A30" s="9" t="s">
        <v>99</v>
      </c>
      <c r="E30" s="19">
        <v>1531</v>
      </c>
      <c r="F30" s="38"/>
      <c r="G30" s="38">
        <v>262</v>
      </c>
      <c r="K30" s="21"/>
    </row>
    <row r="31" spans="1:11" ht="21.75" customHeight="1">
      <c r="A31" s="9" t="s">
        <v>100</v>
      </c>
      <c r="E31" s="35">
        <v>-1029</v>
      </c>
      <c r="F31" s="38"/>
      <c r="G31" s="50">
        <v>585</v>
      </c>
      <c r="K31" s="21"/>
    </row>
    <row r="32" spans="1:11" ht="21.75" customHeight="1">
      <c r="A32" s="9" t="s">
        <v>86</v>
      </c>
      <c r="E32" s="38">
        <f>SUM(E21:E31)</f>
        <v>194235</v>
      </c>
      <c r="F32" s="38"/>
      <c r="G32" s="38">
        <f>SUM(G21:G31)</f>
        <v>180168</v>
      </c>
      <c r="K32" s="21"/>
    </row>
    <row r="33" spans="1:11" ht="21.75" customHeight="1">
      <c r="A33" s="33" t="s">
        <v>101</v>
      </c>
      <c r="E33" s="38">
        <v>-356</v>
      </c>
      <c r="F33" s="38"/>
      <c r="G33" s="38">
        <v>-2183</v>
      </c>
      <c r="K33" s="21"/>
    </row>
    <row r="34" spans="1:11" ht="21.75" customHeight="1">
      <c r="A34" s="9" t="s">
        <v>102</v>
      </c>
      <c r="E34" s="50">
        <v>-11955</v>
      </c>
      <c r="F34" s="38"/>
      <c r="G34" s="50">
        <v>-8577</v>
      </c>
      <c r="K34" s="21"/>
    </row>
    <row r="35" spans="1:11" ht="21.75" customHeight="1">
      <c r="A35" s="17" t="s">
        <v>103</v>
      </c>
      <c r="E35" s="50">
        <f>SUM(E32:E34)</f>
        <v>181924</v>
      </c>
      <c r="F35" s="38"/>
      <c r="G35" s="50">
        <f>SUM(G32:G34)</f>
        <v>169408</v>
      </c>
      <c r="K35" s="21"/>
    </row>
    <row r="36" spans="1:11" ht="21.75" customHeight="1">
      <c r="K36" s="21"/>
    </row>
    <row r="37" spans="1:11" ht="21.75" customHeight="1">
      <c r="A37" s="9" t="s">
        <v>22</v>
      </c>
      <c r="K37" s="21"/>
    </row>
    <row r="38" spans="1:11" ht="21.75" customHeight="1">
      <c r="G38" s="32" t="s">
        <v>47</v>
      </c>
      <c r="K38" s="21"/>
    </row>
    <row r="39" spans="1:11" ht="21.75" customHeight="1">
      <c r="A39" s="1" t="s">
        <v>0</v>
      </c>
      <c r="B39" s="2"/>
      <c r="C39" s="3"/>
      <c r="D39" s="4"/>
      <c r="E39" s="4"/>
      <c r="F39" s="4"/>
      <c r="G39" s="4"/>
      <c r="K39" s="21"/>
    </row>
    <row r="40" spans="1:11" ht="21.75" customHeight="1">
      <c r="A40" s="1" t="s">
        <v>104</v>
      </c>
      <c r="B40" s="2"/>
      <c r="C40" s="3"/>
      <c r="D40" s="4"/>
      <c r="E40" s="4"/>
      <c r="F40" s="4"/>
      <c r="G40" s="4"/>
      <c r="K40" s="21"/>
    </row>
    <row r="41" spans="1:11" ht="21.75" customHeight="1">
      <c r="A41" s="1" t="s">
        <v>160</v>
      </c>
      <c r="B41" s="2"/>
      <c r="C41" s="3"/>
      <c r="D41" s="4"/>
      <c r="E41" s="4"/>
      <c r="F41" s="4"/>
      <c r="G41" s="4"/>
      <c r="K41" s="21"/>
    </row>
    <row r="42" spans="1:11" ht="21.75" customHeight="1">
      <c r="A42" s="5"/>
      <c r="B42" s="2"/>
      <c r="C42" s="3"/>
      <c r="D42" s="4"/>
      <c r="E42" s="2"/>
      <c r="F42" s="4"/>
      <c r="G42" s="7" t="s">
        <v>2</v>
      </c>
      <c r="K42" s="21"/>
    </row>
    <row r="43" spans="1:11" ht="21.75" customHeight="1">
      <c r="C43" s="14"/>
      <c r="D43" s="11"/>
      <c r="E43" s="12" t="s">
        <v>138</v>
      </c>
      <c r="F43" s="42"/>
      <c r="G43" s="12">
        <v>2024</v>
      </c>
      <c r="K43" s="21"/>
    </row>
    <row r="44" spans="1:11" ht="21.75" customHeight="1">
      <c r="A44" s="17" t="s">
        <v>105</v>
      </c>
      <c r="E44" s="38"/>
      <c r="F44" s="38"/>
      <c r="G44" s="38"/>
      <c r="I44" s="76"/>
      <c r="K44" s="21"/>
    </row>
    <row r="45" spans="1:11" ht="21.75" customHeight="1">
      <c r="A45" s="9" t="s">
        <v>106</v>
      </c>
      <c r="E45" s="38">
        <v>-13414</v>
      </c>
      <c r="F45" s="38"/>
      <c r="G45" s="38">
        <v>-23631</v>
      </c>
      <c r="I45" s="77"/>
      <c r="K45" s="21"/>
    </row>
    <row r="46" spans="1:11" ht="21.75" customHeight="1">
      <c r="A46" s="9" t="s">
        <v>126</v>
      </c>
      <c r="E46" s="38">
        <v>13201</v>
      </c>
      <c r="F46" s="38"/>
      <c r="G46" s="38">
        <v>22980</v>
      </c>
      <c r="I46" s="77"/>
      <c r="K46" s="21"/>
    </row>
    <row r="47" spans="1:11" ht="21.75" customHeight="1">
      <c r="A47" s="9" t="s">
        <v>107</v>
      </c>
      <c r="E47" s="38">
        <v>968</v>
      </c>
      <c r="F47" s="38"/>
      <c r="G47" s="38">
        <v>818</v>
      </c>
      <c r="I47" s="77"/>
      <c r="K47" s="21"/>
    </row>
    <row r="48" spans="1:11" ht="21.75" customHeight="1">
      <c r="A48" s="9" t="s">
        <v>108</v>
      </c>
      <c r="E48" s="38">
        <v>-83138</v>
      </c>
      <c r="F48" s="38"/>
      <c r="G48" s="38">
        <v>-65358</v>
      </c>
      <c r="I48" s="77"/>
      <c r="K48" s="21"/>
    </row>
    <row r="49" spans="1:11" ht="21.75" customHeight="1">
      <c r="A49" s="9" t="s">
        <v>110</v>
      </c>
      <c r="E49" s="38">
        <v>-3344</v>
      </c>
      <c r="F49" s="38"/>
      <c r="G49" s="38">
        <v>-4275</v>
      </c>
      <c r="I49" s="77"/>
      <c r="K49" s="21"/>
    </row>
    <row r="50" spans="1:11" ht="21.75" customHeight="1">
      <c r="A50" s="9" t="s">
        <v>109</v>
      </c>
      <c r="E50" s="38">
        <v>819</v>
      </c>
      <c r="F50" s="38"/>
      <c r="G50" s="38">
        <v>1390</v>
      </c>
      <c r="I50" s="77"/>
      <c r="K50" s="21"/>
    </row>
    <row r="51" spans="1:11" ht="21.75" customHeight="1">
      <c r="A51" s="17" t="s">
        <v>111</v>
      </c>
      <c r="E51" s="51">
        <f>SUM(E45:E50)</f>
        <v>-84908</v>
      </c>
      <c r="F51" s="38"/>
      <c r="G51" s="51">
        <f>SUM(G45:G50)</f>
        <v>-68076</v>
      </c>
      <c r="I51" s="76"/>
      <c r="K51" s="21"/>
    </row>
    <row r="52" spans="1:11" ht="21.75" customHeight="1">
      <c r="A52" s="28" t="s">
        <v>112</v>
      </c>
      <c r="E52" s="38"/>
      <c r="F52" s="38"/>
      <c r="G52" s="38"/>
      <c r="I52" s="76"/>
      <c r="K52" s="21"/>
    </row>
    <row r="53" spans="1:11" ht="21.75" customHeight="1">
      <c r="A53" s="33" t="s">
        <v>132</v>
      </c>
      <c r="E53" s="38">
        <v>0</v>
      </c>
      <c r="F53" s="38"/>
      <c r="G53" s="38">
        <v>-17296</v>
      </c>
      <c r="I53" s="78"/>
      <c r="K53" s="21"/>
    </row>
    <row r="54" spans="1:11" ht="21.75" customHeight="1">
      <c r="A54" s="33" t="s">
        <v>113</v>
      </c>
      <c r="E54" s="38">
        <v>-2675</v>
      </c>
      <c r="F54" s="38"/>
      <c r="G54" s="38">
        <v>-2463</v>
      </c>
      <c r="I54" s="78"/>
      <c r="K54" s="21"/>
    </row>
    <row r="55" spans="1:11" ht="21.75" customHeight="1">
      <c r="A55" s="33" t="s">
        <v>161</v>
      </c>
      <c r="E55" s="38">
        <v>-31500</v>
      </c>
      <c r="F55" s="38"/>
      <c r="G55" s="38">
        <v>-24500</v>
      </c>
      <c r="I55" s="79"/>
      <c r="K55" s="21"/>
    </row>
    <row r="56" spans="1:11" ht="21.75" customHeight="1">
      <c r="A56" s="17" t="s">
        <v>148</v>
      </c>
      <c r="E56" s="51">
        <f>SUM(E53:E55)</f>
        <v>-34175</v>
      </c>
      <c r="F56" s="38"/>
      <c r="G56" s="51">
        <f>SUM(G53:G55)</f>
        <v>-44259</v>
      </c>
      <c r="H56" s="38"/>
      <c r="I56" s="76"/>
      <c r="K56" s="21"/>
    </row>
    <row r="57" spans="1:11" ht="21.75" customHeight="1">
      <c r="A57" s="17" t="s">
        <v>149</v>
      </c>
      <c r="E57" s="38">
        <f>SUM(E35,E51,E56)</f>
        <v>62841</v>
      </c>
      <c r="F57" s="38"/>
      <c r="G57" s="38">
        <f>SUM(G35,G51,G56)</f>
        <v>57073</v>
      </c>
      <c r="I57" s="76"/>
      <c r="K57" s="21"/>
    </row>
    <row r="58" spans="1:11" ht="21.75" customHeight="1">
      <c r="A58" s="9" t="s">
        <v>114</v>
      </c>
      <c r="E58" s="38">
        <v>73307</v>
      </c>
      <c r="F58" s="38"/>
      <c r="G58" s="38">
        <v>80379</v>
      </c>
      <c r="I58" s="80"/>
      <c r="K58" s="21"/>
    </row>
    <row r="59" spans="1:11" ht="21.75" customHeight="1" thickBot="1">
      <c r="A59" s="17" t="s">
        <v>115</v>
      </c>
      <c r="E59" s="52">
        <f>SUM(E57:E58)</f>
        <v>136148</v>
      </c>
      <c r="F59" s="38"/>
      <c r="G59" s="52">
        <f>SUM(G57:G58)</f>
        <v>137452</v>
      </c>
      <c r="I59" s="81"/>
      <c r="K59" s="21"/>
    </row>
    <row r="60" spans="1:11" ht="21.75" customHeight="1" thickTop="1">
      <c r="E60" s="38">
        <f>E59-BS!E10</f>
        <v>0</v>
      </c>
      <c r="F60" s="38"/>
      <c r="G60" s="38"/>
      <c r="I60" s="77"/>
      <c r="K60" s="21"/>
    </row>
    <row r="61" spans="1:11" ht="21.75" customHeight="1">
      <c r="A61" s="9" t="s">
        <v>116</v>
      </c>
      <c r="E61" s="38"/>
      <c r="F61" s="38"/>
      <c r="G61" s="38"/>
      <c r="I61" s="77"/>
      <c r="K61" s="21"/>
    </row>
    <row r="62" spans="1:11" ht="21.75" customHeight="1">
      <c r="A62" s="9" t="s">
        <v>117</v>
      </c>
      <c r="E62" s="38"/>
      <c r="F62" s="38"/>
      <c r="G62" s="38"/>
      <c r="I62" s="77"/>
      <c r="K62" s="21"/>
    </row>
    <row r="63" spans="1:11" ht="21.75" customHeight="1">
      <c r="A63" s="9" t="s">
        <v>166</v>
      </c>
      <c r="E63" s="38">
        <v>2800</v>
      </c>
      <c r="F63" s="38"/>
      <c r="G63" s="38">
        <v>725</v>
      </c>
      <c r="I63" s="82"/>
      <c r="K63" s="21"/>
    </row>
    <row r="64" spans="1:11" ht="21.75" customHeight="1">
      <c r="A64" s="9" t="s">
        <v>167</v>
      </c>
      <c r="E64" s="38">
        <v>62</v>
      </c>
      <c r="F64" s="38"/>
      <c r="G64" s="38">
        <v>49</v>
      </c>
      <c r="I64" s="82"/>
      <c r="K64" s="21"/>
    </row>
    <row r="65" spans="1:11" ht="21.75" customHeight="1">
      <c r="A65" s="9" t="s">
        <v>135</v>
      </c>
      <c r="F65" s="38"/>
      <c r="G65" s="38"/>
      <c r="I65" s="82"/>
    </row>
    <row r="66" spans="1:11" ht="21.75" customHeight="1">
      <c r="A66" s="33" t="s">
        <v>136</v>
      </c>
      <c r="E66" s="38">
        <v>1994</v>
      </c>
      <c r="F66" s="38"/>
      <c r="G66" s="38">
        <v>-915</v>
      </c>
      <c r="I66" s="77"/>
      <c r="K66" s="21"/>
    </row>
    <row r="67" spans="1:11" ht="21.75" customHeight="1">
      <c r="A67" s="9" t="s">
        <v>118</v>
      </c>
      <c r="E67" s="38">
        <v>44296</v>
      </c>
      <c r="F67" s="38"/>
      <c r="G67" s="38">
        <v>34592</v>
      </c>
      <c r="I67" s="77"/>
      <c r="K67" s="21"/>
    </row>
    <row r="68" spans="1:11" ht="21.75" customHeight="1">
      <c r="A68" s="9" t="s">
        <v>129</v>
      </c>
      <c r="E68" s="38">
        <v>415</v>
      </c>
      <c r="F68" s="38"/>
      <c r="G68" s="38">
        <v>456</v>
      </c>
      <c r="I68" s="77"/>
      <c r="K68" s="21"/>
    </row>
    <row r="69" spans="1:11" ht="21.75" customHeight="1">
      <c r="A69" s="9" t="s">
        <v>124</v>
      </c>
      <c r="E69" s="38">
        <v>415</v>
      </c>
      <c r="F69" s="38"/>
      <c r="G69" s="38">
        <v>274</v>
      </c>
      <c r="I69" s="77"/>
      <c r="K69" s="21"/>
    </row>
    <row r="70" spans="1:11" ht="21.75" customHeight="1">
      <c r="A70" s="9" t="s">
        <v>164</v>
      </c>
      <c r="E70" s="38">
        <v>279</v>
      </c>
      <c r="F70" s="38"/>
      <c r="G70" s="38">
        <v>0</v>
      </c>
      <c r="I70" s="76"/>
      <c r="K70" s="21"/>
    </row>
    <row r="71" spans="1:11" ht="21.75" customHeight="1">
      <c r="A71" s="9" t="s">
        <v>150</v>
      </c>
      <c r="E71" s="38">
        <v>2987</v>
      </c>
      <c r="F71" s="38"/>
      <c r="G71" s="38">
        <v>0</v>
      </c>
      <c r="I71" s="77"/>
      <c r="K71" s="21"/>
    </row>
    <row r="72" spans="1:11" ht="21.75" customHeight="1">
      <c r="E72" s="38"/>
      <c r="F72" s="38"/>
      <c r="G72" s="38"/>
    </row>
    <row r="73" spans="1:11" ht="21.75" customHeight="1">
      <c r="A73" s="9" t="s">
        <v>22</v>
      </c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1" manualBreakCount="1">
    <brk id="3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13" ma:contentTypeDescription="Create a new document." ma:contentTypeScope="" ma:versionID="3339fdb65bf4b3021a3d55c56b759dd3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83b5340b0c09adb16d0f7cb073e8bd95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B9613F-B72D-4AAD-8754-9301EA2FAF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265AA-F37F-4FAE-9A1D-8A6124DE5294}">
  <ds:schemaRefs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50c908b1-f277-4340-90a9-4611d0b0f078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Atcha Prompayat</cp:lastModifiedBy>
  <cp:revision/>
  <cp:lastPrinted>2025-08-05T08:34:35Z</cp:lastPrinted>
  <dcterms:created xsi:type="dcterms:W3CDTF">2011-03-08T09:02:15Z</dcterms:created>
  <dcterms:modified xsi:type="dcterms:W3CDTF">2025-08-14T07:32:27Z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