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\\10.0.0.4\2.fac\AF05__15 rpt-audit-Audit\KPMG\FY25\2. Q2\2.8 FS\"/>
    </mc:Choice>
  </mc:AlternateContent>
  <xr:revisionPtr revIDLastSave="0" documentId="13_ncr:1_{A55403C8-BB04-41D1-8FEC-D3FBF51CC49B}" xr6:coauthVersionLast="47" xr6:coauthVersionMax="47" xr10:uidLastSave="{00000000-0000-0000-0000-000000000000}"/>
  <bookViews>
    <workbookView xWindow="-98" yWindow="-98" windowWidth="27196" windowHeight="17475" tabRatio="787" xr2:uid="{00000000-000D-0000-FFFF-FFFF00000000}"/>
  </bookViews>
  <sheets>
    <sheet name="BS (P3-4)" sheetId="1" r:id="rId1"/>
    <sheet name="PL3m (P5)" sheetId="23" r:id="rId2"/>
    <sheet name="PL6m (P6)" sheetId="16" r:id="rId3"/>
    <sheet name="SHC (P7)" sheetId="26" r:id="rId4"/>
    <sheet name="SHS (P8)" sheetId="20" r:id="rId5"/>
    <sheet name="CF (P9-11)" sheetId="6" r:id="rId6"/>
  </sheets>
  <definedNames>
    <definedName name="_xlnm._FilterDatabase" localSheetId="0" hidden="1">'BS (P3-4)'!$A$1:$A$2</definedName>
    <definedName name="_xlnm._FilterDatabase" localSheetId="5" hidden="1">'CF (P9-11)'!#REF!</definedName>
    <definedName name="_xlnm.Print_Area" localSheetId="0">'BS (P3-4)'!$A$1:$K$80</definedName>
    <definedName name="_xlnm.Print_Area" localSheetId="5">'CF (P9-11)'!$A$1:$I$98</definedName>
    <definedName name="_xlnm.Print_Area" localSheetId="1">'PL3m (P5)'!$A$1:$J$45</definedName>
    <definedName name="_xlnm.Print_Area" localSheetId="2">'PL6m (P6)'!$A$1:$J$45</definedName>
    <definedName name="_xlnm.Print_Area" localSheetId="3">'SHC (P7)'!$A$1:$R$34</definedName>
    <definedName name="_xlnm.Print_Area" localSheetId="4">'SHS (P8)'!$A$1:$N$29</definedName>
    <definedName name="Z_A3B3E038_AAE0_4F24_B01A_BCF5B017EAC3_.wvu.PrintArea" localSheetId="0" hidden="1">'BS (P3-4)'!$A$1:$F$80</definedName>
    <definedName name="Z_A3B3E038_AAE0_4F24_B01A_BCF5B017EAC3_.wvu.PrintArea" localSheetId="5" hidden="1">'CF (P9-11)'!$A$1:$D$70</definedName>
    <definedName name="Z_A3B3E038_AAE0_4F24_B01A_BCF5B017EAC3_.wvu.PrintArea" localSheetId="1" hidden="1">'PL3m (P5)'!$A$1:$E$44</definedName>
    <definedName name="Z_A3B3E038_AAE0_4F24_B01A_BCF5B017EAC3_.wvu.PrintArea" localSheetId="2" hidden="1">'PL6m (P6)'!$A$1:$E$44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6" l="1"/>
  <c r="H14" i="23"/>
  <c r="H13" i="23"/>
  <c r="C26" i="6"/>
  <c r="I55" i="1"/>
  <c r="P30" i="26" l="1"/>
  <c r="P29" i="26"/>
  <c r="L30" i="26"/>
  <c r="N30" i="26" s="1"/>
  <c r="L29" i="26"/>
  <c r="N29" i="26" s="1"/>
  <c r="N33" i="26"/>
  <c r="R33" i="26" s="1"/>
  <c r="J31" i="26"/>
  <c r="H31" i="26"/>
  <c r="F31" i="26"/>
  <c r="D31" i="26"/>
  <c r="P26" i="26"/>
  <c r="L26" i="26"/>
  <c r="J26" i="26"/>
  <c r="H26" i="26"/>
  <c r="F26" i="26"/>
  <c r="D26" i="26"/>
  <c r="N25" i="26"/>
  <c r="R25" i="26" s="1"/>
  <c r="N21" i="26"/>
  <c r="R21" i="26" s="1"/>
  <c r="F18" i="26"/>
  <c r="D18" i="26"/>
  <c r="J16" i="26"/>
  <c r="H16" i="26"/>
  <c r="H18" i="26" s="1"/>
  <c r="F16" i="26"/>
  <c r="D16" i="26"/>
  <c r="P15" i="26"/>
  <c r="L15" i="26"/>
  <c r="N15" i="26" s="1"/>
  <c r="R15" i="26" s="1"/>
  <c r="P14" i="26"/>
  <c r="L14" i="26"/>
  <c r="N14" i="26" s="1"/>
  <c r="R14" i="26" s="1"/>
  <c r="N11" i="26"/>
  <c r="R11" i="26" s="1"/>
  <c r="P31" i="26" l="1"/>
  <c r="P34" i="26" s="1"/>
  <c r="P16" i="26"/>
  <c r="P18" i="26" s="1"/>
  <c r="F34" i="26"/>
  <c r="D34" i="26"/>
  <c r="H34" i="26"/>
  <c r="J34" i="26"/>
  <c r="R30" i="26"/>
  <c r="L31" i="26"/>
  <c r="N31" i="26" s="1"/>
  <c r="R31" i="26" s="1"/>
  <c r="R29" i="26"/>
  <c r="N26" i="26"/>
  <c r="R26" i="26" s="1"/>
  <c r="J18" i="26"/>
  <c r="L16" i="26"/>
  <c r="L18" i="26" s="1"/>
  <c r="N18" i="26" l="1"/>
  <c r="R18" i="26" s="1"/>
  <c r="L34" i="26"/>
  <c r="N34" i="26" s="1"/>
  <c r="R34" i="26" s="1"/>
  <c r="N16" i="26"/>
  <c r="R16" i="26" s="1"/>
  <c r="N28" i="20" l="1"/>
  <c r="F41" i="23" l="1"/>
  <c r="D41" i="23"/>
  <c r="F36" i="23"/>
  <c r="D36" i="23"/>
  <c r="J21" i="23"/>
  <c r="H21" i="23"/>
  <c r="F21" i="23"/>
  <c r="D21" i="23"/>
  <c r="J14" i="23"/>
  <c r="F14" i="23"/>
  <c r="D14" i="23"/>
  <c r="F7" i="23"/>
  <c r="D7" i="23"/>
  <c r="D6" i="23"/>
  <c r="H6" i="23" s="1"/>
  <c r="H5" i="23"/>
  <c r="I95" i="6"/>
  <c r="G95" i="6"/>
  <c r="E95" i="6"/>
  <c r="C95" i="6"/>
  <c r="L25" i="20"/>
  <c r="N25" i="20" s="1"/>
  <c r="J26" i="20"/>
  <c r="J29" i="20" s="1"/>
  <c r="H26" i="20"/>
  <c r="H29" i="20" s="1"/>
  <c r="F26" i="20"/>
  <c r="F29" i="20" s="1"/>
  <c r="D26" i="20"/>
  <c r="D29" i="20" s="1"/>
  <c r="N21" i="20"/>
  <c r="H5" i="16"/>
  <c r="D23" i="23" l="1"/>
  <c r="D27" i="23" s="1"/>
  <c r="D29" i="23" s="1"/>
  <c r="D31" i="23" s="1"/>
  <c r="H23" i="23"/>
  <c r="H27" i="23" s="1"/>
  <c r="H29" i="23" s="1"/>
  <c r="H31" i="23" s="1"/>
  <c r="H39" i="23" s="1"/>
  <c r="H41" i="23" s="1"/>
  <c r="J23" i="23"/>
  <c r="J27" i="23" s="1"/>
  <c r="J29" i="23" s="1"/>
  <c r="J31" i="23" s="1"/>
  <c r="J39" i="23" s="1"/>
  <c r="J41" i="23" s="1"/>
  <c r="F23" i="23"/>
  <c r="F27" i="23" s="1"/>
  <c r="F29" i="23" s="1"/>
  <c r="F31" i="23" s="1"/>
  <c r="H34" i="23" l="1"/>
  <c r="H36" i="23" s="1"/>
  <c r="J34" i="23"/>
  <c r="J36" i="23" s="1"/>
  <c r="I54" i="6" l="1"/>
  <c r="G54" i="6"/>
  <c r="E54" i="6"/>
  <c r="C54" i="6"/>
  <c r="I88" i="6" l="1"/>
  <c r="G88" i="6"/>
  <c r="E88" i="6"/>
  <c r="C88" i="6"/>
  <c r="I15" i="6" l="1"/>
  <c r="G15" i="6"/>
  <c r="E15" i="6"/>
  <c r="C15" i="6"/>
  <c r="J16" i="20" l="1"/>
  <c r="J18" i="20" s="1"/>
  <c r="H16" i="20"/>
  <c r="H18" i="20" s="1"/>
  <c r="F16" i="20"/>
  <c r="F18" i="20" s="1"/>
  <c r="D16" i="20"/>
  <c r="D18" i="20" s="1"/>
  <c r="N15" i="20"/>
  <c r="N11" i="20"/>
  <c r="C12" i="6" l="1"/>
  <c r="C13" i="6"/>
  <c r="C16" i="6"/>
  <c r="F41" i="16" l="1"/>
  <c r="D36" i="16"/>
  <c r="C5" i="6" l="1"/>
  <c r="C75" i="6" s="1"/>
  <c r="E65" i="6"/>
  <c r="E16" i="6"/>
  <c r="E13" i="6"/>
  <c r="E12" i="6"/>
  <c r="C43" i="6" l="1"/>
  <c r="F21" i="16"/>
  <c r="F14" i="16"/>
  <c r="F7" i="16"/>
  <c r="E7" i="6" s="1"/>
  <c r="E77" i="6" s="1"/>
  <c r="E45" i="6" l="1"/>
  <c r="F23" i="16"/>
  <c r="F27" i="16" l="1"/>
  <c r="F29" i="16" s="1"/>
  <c r="F31" i="16" s="1"/>
  <c r="F36" i="16" l="1"/>
  <c r="E10" i="6"/>
  <c r="E23" i="6" s="1"/>
  <c r="E35" i="6" l="1"/>
  <c r="E37" i="6" s="1"/>
  <c r="E67" i="6" s="1"/>
  <c r="E69" i="6" s="1"/>
  <c r="C65" i="6"/>
  <c r="I60" i="1" l="1"/>
  <c r="K60" i="1"/>
  <c r="G60" i="1"/>
  <c r="E60" i="1"/>
  <c r="K51" i="1" l="1"/>
  <c r="I51" i="1"/>
  <c r="G51" i="1"/>
  <c r="E51" i="1"/>
  <c r="I65" i="6" l="1"/>
  <c r="G65" i="6"/>
  <c r="I16" i="6"/>
  <c r="G16" i="6"/>
  <c r="I13" i="6"/>
  <c r="G13" i="6"/>
  <c r="I12" i="6"/>
  <c r="G12" i="6"/>
  <c r="G38" i="1" l="1"/>
  <c r="G37" i="1"/>
  <c r="G76" i="1"/>
  <c r="G78" i="1" s="1"/>
  <c r="G29" i="1"/>
  <c r="G17" i="1"/>
  <c r="K6" i="1"/>
  <c r="J7" i="23" s="1"/>
  <c r="K5" i="1"/>
  <c r="G5" i="6"/>
  <c r="G75" i="6" s="1"/>
  <c r="D7" i="16"/>
  <c r="C7" i="6" s="1"/>
  <c r="C77" i="6" s="1"/>
  <c r="D6" i="16"/>
  <c r="C6" i="6" l="1"/>
  <c r="C76" i="6" s="1"/>
  <c r="J7" i="16"/>
  <c r="I7" i="6" s="1"/>
  <c r="I77" i="6" s="1"/>
  <c r="G31" i="1"/>
  <c r="G62" i="1"/>
  <c r="G80" i="1" s="1"/>
  <c r="C44" i="6" l="1"/>
  <c r="I45" i="6" l="1"/>
  <c r="G43" i="6"/>
  <c r="H6" i="16" l="1"/>
  <c r="G6" i="6" s="1"/>
  <c r="G76" i="6" s="1"/>
  <c r="D41" i="16"/>
  <c r="J21" i="16"/>
  <c r="H21" i="16"/>
  <c r="J14" i="16"/>
  <c r="H14" i="16"/>
  <c r="G44" i="6" l="1"/>
  <c r="H23" i="16"/>
  <c r="J23" i="16"/>
  <c r="H27" i="16" l="1"/>
  <c r="H29" i="16" s="1"/>
  <c r="H31" i="16" s="1"/>
  <c r="J27" i="16"/>
  <c r="J29" i="16" s="1"/>
  <c r="J31" i="16" s="1"/>
  <c r="K38" i="1"/>
  <c r="K37" i="1"/>
  <c r="I6" i="1"/>
  <c r="H7" i="23" s="1"/>
  <c r="I5" i="1"/>
  <c r="I37" i="1" s="1"/>
  <c r="K76" i="1"/>
  <c r="K78" i="1" s="1"/>
  <c r="K29" i="1"/>
  <c r="I29" i="1"/>
  <c r="K17" i="1"/>
  <c r="I17" i="1"/>
  <c r="A33" i="1"/>
  <c r="I10" i="6" l="1"/>
  <c r="I23" i="6" s="1"/>
  <c r="G10" i="6"/>
  <c r="G23" i="6" s="1"/>
  <c r="I38" i="1"/>
  <c r="H7" i="16"/>
  <c r="G7" i="6" s="1"/>
  <c r="G77" i="6" s="1"/>
  <c r="I31" i="1"/>
  <c r="I62" i="1"/>
  <c r="K62" i="1"/>
  <c r="K80" i="1" s="1"/>
  <c r="K31" i="1"/>
  <c r="J39" i="16" l="1"/>
  <c r="J41" i="16" s="1"/>
  <c r="J34" i="16"/>
  <c r="H39" i="16"/>
  <c r="H34" i="16"/>
  <c r="L24" i="20" s="1"/>
  <c r="I35" i="6"/>
  <c r="I37" i="6" s="1"/>
  <c r="I67" i="6" s="1"/>
  <c r="I69" i="6" s="1"/>
  <c r="G35" i="6"/>
  <c r="G37" i="6" s="1"/>
  <c r="G67" i="6" s="1"/>
  <c r="G69" i="6" s="1"/>
  <c r="G45" i="6"/>
  <c r="C45" i="6"/>
  <c r="L26" i="20" l="1"/>
  <c r="L29" i="20" s="1"/>
  <c r="N24" i="20"/>
  <c r="I76" i="1"/>
  <c r="I78" i="1" s="1"/>
  <c r="L14" i="20"/>
  <c r="H36" i="16"/>
  <c r="H41" i="16"/>
  <c r="J36" i="16"/>
  <c r="D21" i="16"/>
  <c r="D14" i="16"/>
  <c r="E38" i="1"/>
  <c r="E37" i="1"/>
  <c r="N29" i="20" l="1"/>
  <c r="N26" i="20"/>
  <c r="I80" i="1"/>
  <c r="L16" i="20"/>
  <c r="L18" i="20" s="1"/>
  <c r="N14" i="20"/>
  <c r="D23" i="16"/>
  <c r="N16" i="20" l="1"/>
  <c r="N18" i="20"/>
  <c r="D27" i="16"/>
  <c r="D29" i="16" s="1"/>
  <c r="D31" i="16" s="1"/>
  <c r="E17" i="1"/>
  <c r="C10" i="6" l="1"/>
  <c r="C35" i="6" l="1"/>
  <c r="C37" i="6" s="1"/>
  <c r="E62" i="1"/>
  <c r="E29" i="1"/>
  <c r="E31" i="1" l="1"/>
  <c r="A40" i="6" l="1"/>
  <c r="A72" i="6" s="1"/>
  <c r="C67" i="6" l="1"/>
  <c r="C69" i="6" s="1"/>
  <c r="E76" i="1" l="1"/>
  <c r="E78" i="1" l="1"/>
  <c r="E80" i="1" l="1"/>
</calcChain>
</file>

<file path=xl/sharedStrings.xml><?xml version="1.0" encoding="utf-8"?>
<sst xmlns="http://schemas.openxmlformats.org/spreadsheetml/2006/main" count="321" uniqueCount="193">
  <si>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</si>
  <si>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</si>
  <si>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</si>
  <si>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</si>
  <si>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</si>
  <si>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</si>
  <si>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</si>
  <si>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</si>
  <si>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</si>
  <si>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</si>
  <si>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</si>
  <si>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</si>
  <si>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</si>
  <si>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</si>
  <si>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</si>
  <si>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</si>
  <si>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</si>
  <si>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</si>
  <si>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</si>
  <si>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</si>
  <si>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</si>
  <si>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</si>
  <si>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</si>
  <si>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</si>
  <si>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</si>
  <si>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</si>
  <si>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</si>
  <si>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</si>
  <si>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</si>
  <si>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</si>
  <si>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</si>
  <si>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</si>
  <si>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</si>
  <si>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</si>
  <si>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</si>
  <si>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</si>
  <si>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งบกระแสเงินสด (ไม่ได้ตรวจสอบ)</t>
  </si>
  <si>
    <t>ต้นทุนในการจัดจำหน่าย</t>
  </si>
  <si>
    <t>ดอกเบี้ยรับ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</si>
  <si>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</si>
  <si>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</si>
  <si>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</si>
  <si>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</si>
  <si>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</si>
  <si>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</si>
  <si>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</si>
  <si>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</si>
  <si>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</si>
  <si>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</si>
  <si>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</si>
  <si>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</si>
  <si>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</si>
  <si>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</si>
  <si>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</si>
  <si>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</si>
  <si>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กระแสเงินสดสุทธิใช้ไปในกิจกรรมลงทุน</t>
  </si>
  <si>
    <t>(พันบาท)</t>
  </si>
  <si>
    <t>ข้อมูลกระแสเงินสดเปิดเผยเพิ่มเติม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</si>
  <si>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</si>
  <si>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</si>
  <si>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</si>
  <si>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</si>
  <si>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</si>
  <si>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</si>
  <si>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</si>
  <si>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 xml:space="preserve">รวมหนี้สินและส่วนของผู้ถือหุ้น </t>
  </si>
  <si>
    <t>ส่วนเกินมูลค่าหุ้น</t>
  </si>
  <si>
    <t>ทุนสำรอง</t>
  </si>
  <si>
    <t>ตามกฎหมาย</t>
  </si>
  <si>
    <t>ส่วนเกิน</t>
  </si>
  <si>
    <t>มูลค่าหุ้น</t>
  </si>
  <si>
    <t xml:space="preserve">ส่วนของหนี้สินตามสัญญาเช่าที่ถึงกำหนดชำระภายในหนึ่งปี 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</si>
  <si>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</si>
  <si>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</si>
  <si>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</si>
  <si>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สินทรัพย์ทางการเงินไม่หมุนเวียนอื่น</t>
  </si>
  <si>
    <t>หนี้สินตามสัญญาเช่า</t>
  </si>
  <si>
    <t>เงินสดจ่ายชำระหนี้สินตามสัญญาเช่า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</si>
  <si>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</si>
  <si>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</si>
  <si>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</si>
  <si>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</si>
  <si>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กำไร (ขาดทุน) สะสม</t>
  </si>
  <si>
    <t>บริษัท โรงงานเภสัชอุตสาหกรรม เจเอสพี (ประเทศไทย) จำกัด (มหาชน) และบริษัทย่อย</t>
  </si>
  <si>
    <t>เงินลงทุนในบริษัทย่อย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</si>
  <si>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</si>
  <si>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</si>
  <si>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</si>
  <si>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รวมส่วนของผู้ถือหุ้น</t>
  </si>
  <si>
    <t>การแบ่งปันกำไร (ขาดทุน)</t>
  </si>
  <si>
    <t xml:space="preserve">     ส่วนที่เป็นของบริษัทใหญ่</t>
  </si>
  <si>
    <t>การแบ่งปันกำไร (ขาดทุน) เบ็ดเสร็จรวม</t>
  </si>
  <si>
    <t>ส่วนได้เสีย</t>
  </si>
  <si>
    <t>ที่ไม่มีอำนาจ</t>
  </si>
  <si>
    <t>ควบคุม</t>
  </si>
  <si>
    <t xml:space="preserve">         เงินมัดจำค่าอาคารและอุปกรณ์ปลายงวด</t>
  </si>
  <si>
    <t>กระแสเงินสดสุทธิได้มาจาก (ใช้ไปใน) กิจกรรมจัดหาเงิน</t>
  </si>
  <si>
    <t>เงินสดรับจากการขายอุปกรณ์</t>
  </si>
  <si>
    <t>ภาษีเงินได้นิติบุคคลค้างจ่าย</t>
  </si>
  <si>
    <t>ประมาณการหนี้สินไม่หมุนเวียนอื่น</t>
  </si>
  <si>
    <t>รายได้จากการให้บริการ</t>
  </si>
  <si>
    <t>ต้นทุนการให้บริการ</t>
  </si>
  <si>
    <t>กำไรจากการเปลี่ยนแปลงสัญญาเช่า</t>
  </si>
  <si>
    <t>สำหรับงวดสามเดือนสิ้นสุดวันที่</t>
  </si>
  <si>
    <t>ค่าความนิยม</t>
  </si>
  <si>
    <t>3</t>
  </si>
  <si>
    <t>เงินเบิกเกินบัญชีและเงินกู้ยืมระยะสั้นจากสถาบันการเงิน</t>
  </si>
  <si>
    <t>เงินลงทุนในบริษัทร่วม</t>
  </si>
  <si>
    <t>หนี้สินที่เกิดจากสัญญาหมุนเวียนและไม่หมุนเวียน</t>
  </si>
  <si>
    <t>เงินเบิกเกินบัญชีธนาคารและเงินกู้ยืมระยะสั้น</t>
  </si>
  <si>
    <t>ภาษีเงินได้รับคืน (จ่ายออก)</t>
  </si>
  <si>
    <t xml:space="preserve">     ส่วนที่เป็นของส่วนได้เสียที่ไม่มีอำนาจควบคุม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</si>
  <si>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</si>
  <si>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</si>
  <si>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</si>
  <si>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</si>
  <si>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รวมส่วนของบริษัทใหญ่</t>
  </si>
  <si>
    <t>บริษัทใหญ่</t>
  </si>
  <si>
    <t xml:space="preserve">   กำไร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</si>
  <si>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</si>
  <si>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</si>
  <si>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ทุนที่ออกและ</t>
  </si>
  <si>
    <t>เงินสดจ่ายเพื่อเงินให้กู้ยืมระยะสั้นแก่บริษัทย่อย</t>
  </si>
  <si>
    <t>หนี้สินภาษีเงินได้รอการตัดบัญชี</t>
  </si>
  <si>
    <t>งบฐานะการเงิน</t>
  </si>
  <si>
    <t>สินทรัพย์ต้นทุนของสัญญาหมุนเวียนและไม่หมุนเวียน</t>
  </si>
  <si>
    <t xml:space="preserve">   กำไร (ขาดทุน)</t>
  </si>
  <si>
    <t>จ่ายผลประโยชน์ของพนักงานที่เกี่ยวข้องกับโครงการผลประโยชน์ที่กำหนดไว้</t>
  </si>
  <si>
    <t>กลับรายการ (ขาดทุน) จากการด้อยค่าซึ่งเป็นไปตาม TFRS 9</t>
  </si>
  <si>
    <t>4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</si>
  <si>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จ่ายชำระเจ้าหนี้ค่าซื้ออาคารและอุปกรณ์ต้นงวด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</si>
  <si>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  เจ้าหนี้ค่าซื้ออาคารและอุปกรณ์ปลายงวด</t>
    </r>
  </si>
  <si>
    <t xml:space="preserve">         เงินมัดจำค่าอาคารและอุปกรณ์ต้นงวด</t>
  </si>
  <si>
    <t xml:space="preserve">         อาคารและอุปกรณ์ได้มาจากสินทรัพย์สิทธิการใช้</t>
  </si>
  <si>
    <t>เงินปันผลจ่ายให้ผู้ถือหุ้นของบริษัท</t>
  </si>
  <si>
    <t>ลูกหนี้หมุนเวียนอื่น</t>
  </si>
  <si>
    <t>เจ้าหนี้หมุนเวียนอื่น</t>
  </si>
  <si>
    <t>เงินให้กู้ยืมระยะยาวแก่บริษัทร่วมที่ถึงกำหนดชำระภายในหนึ่งปี</t>
  </si>
  <si>
    <t>สินทรัพย์ไม่มีตัวตนอื่นนอกจากค่าความนิยม</t>
  </si>
  <si>
    <t>เงินกู้ยืมระยะยาวจากบุคคลที่เกี่ยวข้องกันที่ถึงกำหนดชำระภายในหนึ่งปี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</si>
  <si>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</si>
  <si>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</si>
  <si>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ยอดคงเหลือ ณ วันที่ 1 มกราคม 2568</t>
  </si>
  <si>
    <t>เงินสดจ่ายเพื่อซื้ออาคารและอุปกรณ์</t>
  </si>
  <si>
    <t>รายละเอียดประกอบการซื้ออาคารและอุปกรณ์ระหว่างงวด มีดังนี้</t>
  </si>
  <si>
    <t>รวมอาคารและอุปกรณ์ที่ซื้อในระหว่างงวด</t>
  </si>
  <si>
    <t>ยอดซื้ออาคารและอุปกรณ์ที่ชำระเป็นเงินสด</t>
  </si>
  <si>
    <t>(กลับรายการ) ประมาณการขาดทุนจากการปรับมูลค่าสินค้า</t>
  </si>
  <si>
    <t xml:space="preserve">   จากสถาบันการเงินลดลง - สุทธิ</t>
  </si>
  <si>
    <t>เงินสดและรายการเทียบเท่าเงินสดเพิ่มขึ้นสุทธิ</t>
  </si>
  <si>
    <t>2</t>
  </si>
  <si>
    <t>2, 4</t>
  </si>
  <si>
    <t>ยังไม่ได้จัดสรร</t>
  </si>
  <si>
    <t>(ขาดทุนสะสม)</t>
  </si>
  <si>
    <t>ส่วนแบ่งขาดทุนของบริษัทร่วมที่ใช้วิธีส่วนได้เสีย (สุทธิจากภาษี)</t>
  </si>
  <si>
    <t xml:space="preserve">   ระหว่างงวด มีดังนี้</t>
  </si>
  <si>
    <t>รายละเอียดประกอบการซื้อสินทรัพย์ไม่มีตัวตนอื่นนอกจากค่าความนิยม</t>
  </si>
  <si>
    <t>รวมสินทรัพย์ไม่มีตัวตนอื่นนอกจากค่าความนิยมที่ซื้อในระหว่างงวด</t>
  </si>
  <si>
    <t>ยอดซื้อสินทรัพย์ไม่มีตัวตนอื่นนอกจากค่าความนิยมที่ชำระเป็นเงินสด</t>
  </si>
  <si>
    <t>30 มิถุนายน</t>
  </si>
  <si>
    <t>สำหรับงวดหกเดือนสิ้นสุดวันที่</t>
  </si>
  <si>
    <t>รายได้เงินปันผล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</si>
  <si>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</si>
  <si>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</si>
  <si>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</si>
  <si>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</si>
  <si>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ยังไม่ได้จัดสรร (ขาดทุนสะสม)</t>
  </si>
  <si>
    <t>เงินปันผลรับ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</si>
  <si>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</si>
  <si>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 ณ วันที่ 30 มิถุนายน</t>
  </si>
  <si>
    <t xml:space="preserve"> </t>
  </si>
  <si>
    <t>2, 8</t>
  </si>
  <si>
    <t>6</t>
  </si>
  <si>
    <t xml:space="preserve">    การเปลี่ยนแปลงในส่วนได้เสียในบริษัทย่อย 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</si>
  <si>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</si>
  <si>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</si>
  <si>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 xml:space="preserve">    เงินปันผลจ่ายให้ส่วนได้เสียที่ไม่มีอำนาจควบคุม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</si>
  <si>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</si>
  <si>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</si>
  <si>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</si>
  <si>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</si>
  <si>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</si>
  <si>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ขาดทุนจากการด้อยค่าซึ่งเป็นไปตาม TFRS 9</t>
  </si>
  <si>
    <t>(กำไร) ขาดทุนจากการจำหน่ายและตัดจำหน่ายอุปกรณ์</t>
  </si>
  <si>
    <t>เงินกู้ยืมระยะสั้นจากบุคคลที่เกี่ยวข้องกัน</t>
  </si>
  <si>
    <t>กำไรเบ็ดเสร็จรวมสำหรับงวด</t>
  </si>
  <si>
    <t>โอนสำรองตามกฎหมายและส่วนเกินมูลค่าหุ้นเพื่อชดเชยผลขาดทุนสะสม</t>
  </si>
  <si>
    <t>(หุ้นสามัญจำนวน 474,574,921 หุ้น มูลค่า 0.5 บาทต่อหุ้น)</t>
  </si>
  <si>
    <t>รายการที่ไม่ใช่เงินสด</t>
  </si>
  <si>
    <t>จัดประเภทเงินกู้ยืมจากบุคคลที่เกี่ยวข้องกันจากระยะยาวเป็นระยะสั้น</t>
  </si>
  <si>
    <t>ค่าใช้จ่ายผลประโยชน์ของพนักงานที่เกี่ยวข้องกับโครงการผลประโยชน์ที่กำหนดไว้</t>
  </si>
  <si>
    <t>(หุ้นสามัญจำนวน 711,862,381 หุ้น มูลค่า 0.5 บาทต่อหุ้น)</t>
  </si>
  <si>
    <r>
      <rPr>
        <i/>
        <sz val="15"/>
        <rFont val="Angsana New"/>
        <family val="1"/>
      </rPr>
      <t xml:space="preserve">หัก    </t>
    </r>
    <r>
      <rPr>
        <sz val="15"/>
        <rFont val="Angsana New"/>
        <family val="1"/>
      </rPr>
      <t>เจ้าหนี้ค่าซื้อสินทรัพย์ไม่มีตัวตนอื่นนอกจากค่าความนิยมปลายงวด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</si>
</sst>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0" fontId="21" fillId="0" borderId="0"/>
    <xf numFmtId="0" fontId="2" fillId="0" borderId="0"/>
    <xf numFmtId="165" fontId="3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37" fontId="7" fillId="0" borderId="0" xfId="1" applyNumberFormat="1" applyFont="1" applyFill="1" applyBorder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/>
    <xf numFmtId="166" fontId="7" fillId="0" borderId="3" xfId="1" applyNumberFormat="1" applyFont="1" applyFill="1" applyBorder="1" applyAlignment="1">
      <alignment horizontal="center"/>
    </xf>
    <xf numFmtId="166" fontId="7" fillId="0" borderId="1" xfId="1" applyNumberFormat="1" applyFont="1" applyFill="1" applyBorder="1"/>
    <xf numFmtId="166" fontId="7" fillId="0" borderId="4" xfId="1" applyNumberFormat="1" applyFont="1" applyFill="1" applyBorder="1"/>
    <xf numFmtId="166" fontId="7" fillId="0" borderId="2" xfId="1" applyNumberFormat="1" applyFont="1" applyFill="1" applyBorder="1" applyAlignment="1">
      <alignment horizontal="center"/>
    </xf>
    <xf numFmtId="166" fontId="7" fillId="0" borderId="3" xfId="1" applyNumberFormat="1" applyFont="1" applyFill="1" applyBorder="1"/>
    <xf numFmtId="166" fontId="0" fillId="0" borderId="0" xfId="1" applyNumberFormat="1" applyFont="1" applyFill="1" applyBorder="1"/>
    <xf numFmtId="166" fontId="6" fillId="0" borderId="0" xfId="1" applyNumberFormat="1" applyFont="1" applyFill="1"/>
    <xf numFmtId="166" fontId="6" fillId="0" borderId="0" xfId="1" applyNumberFormat="1" applyFont="1" applyFill="1" applyBorder="1"/>
    <xf numFmtId="166" fontId="6" fillId="0" borderId="4" xfId="1" applyNumberFormat="1" applyFont="1" applyFill="1" applyBorder="1"/>
    <xf numFmtId="166" fontId="6" fillId="0" borderId="0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5" fontId="7" fillId="0" borderId="1" xfId="1" applyFont="1" applyFill="1" applyBorder="1" applyAlignment="1">
      <alignment horizontal="right"/>
    </xf>
    <xf numFmtId="164" fontId="0" fillId="0" borderId="0" xfId="3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6" fillId="0" borderId="0" xfId="1" applyNumberFormat="1" applyFont="1" applyFill="1" applyBorder="1" applyAlignment="1">
      <alignment horizontal="center"/>
    </xf>
    <xf numFmtId="165" fontId="7" fillId="0" borderId="0" xfId="1" applyFont="1" applyFill="1" applyAlignment="1"/>
    <xf numFmtId="166" fontId="0" fillId="0" borderId="0" xfId="1" applyNumberFormat="1" applyFont="1" applyFill="1" applyAlignment="1"/>
    <xf numFmtId="166" fontId="6" fillId="0" borderId="4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7" fillId="0" borderId="0" xfId="1" applyNumberFormat="1" applyFont="1" applyFill="1" applyBorder="1"/>
    <xf numFmtId="166" fontId="7" fillId="0" borderId="0" xfId="1" quotePrefix="1" applyNumberFormat="1" applyFont="1" applyFill="1" applyBorder="1" applyAlignment="1">
      <alignment horizontal="center"/>
    </xf>
    <xf numFmtId="166" fontId="0" fillId="0" borderId="0" xfId="1" applyNumberFormat="1" applyFont="1" applyFill="1"/>
    <xf numFmtId="166" fontId="7" fillId="0" borderId="0" xfId="1" applyNumberFormat="1" applyFont="1" applyFill="1"/>
    <xf numFmtId="166" fontId="7" fillId="0" borderId="2" xfId="1" applyNumberFormat="1" applyFont="1" applyFill="1" applyBorder="1"/>
    <xf numFmtId="166" fontId="7" fillId="0" borderId="5" xfId="1" applyNumberFormat="1" applyFont="1" applyFill="1" applyBorder="1"/>
    <xf numFmtId="166" fontId="6" fillId="0" borderId="5" xfId="1" applyNumberFormat="1" applyFont="1" applyFill="1" applyBorder="1" applyAlignment="1">
      <alignment horizontal="center"/>
    </xf>
    <xf numFmtId="165" fontId="6" fillId="0" borderId="0" xfId="1" applyFont="1" applyFill="1" applyBorder="1" applyAlignme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left"/>
    </xf>
    <xf numFmtId="0" fontId="9" fillId="0" borderId="0" xfId="0" applyFont="1"/>
    <xf numFmtId="49" fontId="8" fillId="0" borderId="0" xfId="0" applyNumberFormat="1" applyFont="1" applyAlignment="1">
      <alignment horizontal="center"/>
    </xf>
    <xf numFmtId="164" fontId="0" fillId="0" borderId="0" xfId="0" applyNumberFormat="1"/>
    <xf numFmtId="37" fontId="0" fillId="0" borderId="0" xfId="0" applyNumberFormat="1"/>
    <xf numFmtId="0" fontId="9" fillId="0" borderId="0" xfId="0" applyFont="1" applyAlignment="1">
      <alignment horizontal="left"/>
    </xf>
    <xf numFmtId="37" fontId="7" fillId="0" borderId="0" xfId="0" applyNumberFormat="1" applyFont="1"/>
    <xf numFmtId="49" fontId="8" fillId="0" borderId="0" xfId="0" applyNumberFormat="1" applyFont="1"/>
    <xf numFmtId="0" fontId="10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0" fontId="8" fillId="0" borderId="0" xfId="0" applyFont="1" applyAlignment="1">
      <alignment horizontal="left"/>
    </xf>
    <xf numFmtId="166" fontId="0" fillId="0" borderId="0" xfId="0" applyNumberFormat="1"/>
    <xf numFmtId="0" fontId="6" fillId="0" borderId="0" xfId="0" applyFont="1"/>
    <xf numFmtId="0" fontId="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37" fontId="6" fillId="0" borderId="0" xfId="0" applyNumberFormat="1" applyFont="1"/>
    <xf numFmtId="0" fontId="14" fillId="0" borderId="0" xfId="0" applyFont="1" applyAlignment="1">
      <alignment horizontal="center"/>
    </xf>
    <xf numFmtId="165" fontId="0" fillId="0" borderId="0" xfId="0" applyNumberFormat="1"/>
    <xf numFmtId="37" fontId="7" fillId="0" borderId="0" xfId="0" applyNumberFormat="1" applyFont="1" applyAlignment="1">
      <alignment horizontal="right"/>
    </xf>
    <xf numFmtId="165" fontId="7" fillId="0" borderId="0" xfId="0" applyNumberFormat="1" applyFont="1"/>
    <xf numFmtId="167" fontId="5" fillId="0" borderId="0" xfId="0" quotePrefix="1" applyNumberFormat="1" applyFont="1" applyAlignment="1">
      <alignment horizontal="left"/>
    </xf>
    <xf numFmtId="0" fontId="21" fillId="0" borderId="0" xfId="0" applyFont="1"/>
    <xf numFmtId="167" fontId="5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164" fontId="8" fillId="0" borderId="0" xfId="0" applyNumberFormat="1" applyFont="1" applyAlignment="1">
      <alignment horizontal="center"/>
    </xf>
    <xf numFmtId="0" fontId="7" fillId="0" borderId="0" xfId="4" applyFont="1" applyAlignment="1">
      <alignment horizontal="left"/>
    </xf>
    <xf numFmtId="167" fontId="0" fillId="0" borderId="0" xfId="0" applyNumberFormat="1"/>
    <xf numFmtId="168" fontId="0" fillId="0" borderId="0" xfId="0" applyNumberFormat="1"/>
    <xf numFmtId="167" fontId="7" fillId="0" borderId="0" xfId="0" applyNumberFormat="1" applyFont="1"/>
    <xf numFmtId="0" fontId="6" fillId="0" borderId="0" xfId="5" applyFont="1" applyAlignment="1">
      <alignment horizontal="left" wrapText="1"/>
    </xf>
    <xf numFmtId="0" fontId="0" fillId="0" borderId="0" xfId="5" applyFont="1" applyAlignment="1">
      <alignment horizontal="left" wrapText="1"/>
    </xf>
    <xf numFmtId="0" fontId="7" fillId="0" borderId="0" xfId="5" applyFont="1" applyAlignment="1">
      <alignment horizontal="left" wrapText="1"/>
    </xf>
    <xf numFmtId="0" fontId="9" fillId="0" borderId="0" xfId="0" applyFont="1" applyAlignment="1">
      <alignment horizontal="center"/>
    </xf>
    <xf numFmtId="0" fontId="0" fillId="0" borderId="0" xfId="5" applyFont="1" applyAlignment="1">
      <alignment horizontal="left"/>
    </xf>
    <xf numFmtId="0" fontId="0" fillId="0" borderId="0" xfId="0" applyAlignment="1">
      <alignment horizontal="right"/>
    </xf>
    <xf numFmtId="0" fontId="5" fillId="0" borderId="0" xfId="0" applyFont="1"/>
    <xf numFmtId="0" fontId="0" fillId="0" borderId="0" xfId="0" applyAlignment="1">
      <alignment wrapText="1"/>
    </xf>
    <xf numFmtId="37" fontId="0" fillId="0" borderId="0" xfId="0" applyNumberForma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164" fontId="8" fillId="0" borderId="0" xfId="0" applyNumberFormat="1" applyFont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" xfId="7" xr:uid="{669BF24D-15AF-4C7F-81F0-422C8FE8998A}"/>
    <cellStyle name="Comma_Chg in share" xfId="3" xr:uid="{00000000-0005-0000-0000-000002000000}"/>
    <cellStyle name="Normal" xfId="0" builtinId="0"/>
    <cellStyle name="Normal 15 2" xfId="6" xr:uid="{00000000-0005-0000-0000-000004000000}"/>
    <cellStyle name="Normal 15 2 2" xfId="8" xr:uid="{E861EB37-A0CD-4E70-8114-DE2586EBA79D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1" defaultTableStyle="TableStyleMedium2" defaultPivotStyle="PivotStyleLight16">
    <tableStyle name="Invisible" pivot="0" table="0" count="0" xr9:uid="{8FE42727-078C-4D86-8DCD-2C9B74C5FD5D}"/>
  </tableStyles>
  <colors>
    <mruColors>
      <color rgb="FF00FFFF"/>
      <color rgb="FFFF99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tabSelected="1" view="pageBreakPreview" zoomScale="80" zoomScaleNormal="80" zoomScaleSheetLayoutView="80" zoomScalePageLayoutView="70" workbookViewId="0"/>
  </sheetViews>
  <sheetFormatPr defaultColWidth="9.07421875" defaultRowHeight="20.25" customHeight="1" x14ac:dyDescent="0.85"/>
  <cols>
    <col min="1" max="1" width="3.3828125" style="40" customWidth="1"/>
    <col min="2" max="2" width="59" style="40" customWidth="1"/>
    <col min="3" max="3" width="9.3828125" customWidth="1"/>
    <col min="4" max="4" width="1" customWidth="1"/>
    <col min="5" max="5" width="14" customWidth="1"/>
    <col min="6" max="6" width="1.3828125" customWidth="1"/>
    <col min="7" max="7" width="14" customWidth="1"/>
    <col min="8" max="8" width="1.3828125" customWidth="1"/>
    <col min="9" max="9" width="14" customWidth="1"/>
    <col min="10" max="10" width="1.3828125" customWidth="1"/>
    <col min="11" max="11" width="14" customWidth="1"/>
  </cols>
  <sheetData>
    <row r="1" spans="1:11" ht="23.25" x14ac:dyDescent="0.95">
      <c r="A1" s="37" t="s">
        <v>83</v>
      </c>
      <c r="B1" s="37"/>
    </row>
    <row r="2" spans="1:11" ht="23.25" x14ac:dyDescent="0.95">
      <c r="A2" s="37" t="s">
        <v>124</v>
      </c>
      <c r="B2" s="37"/>
    </row>
    <row r="3" spans="1:11" ht="23.25" x14ac:dyDescent="0.95">
      <c r="A3" s="37" t="s">
        <v>170</v>
      </c>
      <c r="B3" s="37"/>
    </row>
    <row r="4" spans="1:11" ht="23.25" x14ac:dyDescent="0.95">
      <c r="A4" s="37"/>
      <c r="B4" s="37"/>
      <c r="E4" s="93" t="s">
        <v>85</v>
      </c>
      <c r="F4" s="93"/>
      <c r="G4" s="93"/>
      <c r="H4" s="39"/>
      <c r="I4" s="93" t="s">
        <v>86</v>
      </c>
      <c r="J4" s="93"/>
      <c r="K4" s="93"/>
    </row>
    <row r="5" spans="1:11" ht="21.75" x14ac:dyDescent="0.9">
      <c r="C5" s="41"/>
      <c r="D5" s="41"/>
      <c r="E5" s="41" t="s">
        <v>159</v>
      </c>
      <c r="F5" s="38"/>
      <c r="G5" s="41" t="s">
        <v>34</v>
      </c>
      <c r="H5" s="41"/>
      <c r="I5" s="41" t="str">
        <f>E5</f>
        <v>30 มิถุนายน</v>
      </c>
      <c r="J5" s="41"/>
      <c r="K5" s="41" t="str">
        <f>G5</f>
        <v>31 ธันวาคม</v>
      </c>
    </row>
    <row r="6" spans="1:11" ht="23.25" x14ac:dyDescent="0.95">
      <c r="A6" s="37" t="s">
        <v>0</v>
      </c>
      <c r="B6" s="37"/>
      <c r="C6" s="42" t="s">
        <v>1</v>
      </c>
      <c r="D6" s="42"/>
      <c r="E6" s="41">
        <v>2568</v>
      </c>
      <c r="F6" s="41"/>
      <c r="G6" s="41">
        <v>2567</v>
      </c>
      <c r="H6" s="41"/>
      <c r="I6" s="41">
        <f>E6</f>
        <v>2568</v>
      </c>
      <c r="J6" s="41"/>
      <c r="K6" s="41">
        <f>G6</f>
        <v>2567</v>
      </c>
    </row>
    <row r="7" spans="1:11" ht="23.25" x14ac:dyDescent="0.95">
      <c r="A7" s="37"/>
      <c r="B7" s="37"/>
      <c r="C7" s="42"/>
      <c r="D7" s="42"/>
      <c r="E7" s="43" t="s">
        <v>35</v>
      </c>
      <c r="F7" s="41"/>
      <c r="G7" s="43"/>
      <c r="H7" s="41"/>
      <c r="I7" s="43" t="s">
        <v>35</v>
      </c>
      <c r="J7" s="44"/>
      <c r="K7" s="44"/>
    </row>
    <row r="8" spans="1:11" ht="23.25" x14ac:dyDescent="0.95">
      <c r="A8" s="37"/>
      <c r="B8" s="45"/>
      <c r="C8" s="41"/>
      <c r="D8" s="41"/>
      <c r="E8" s="92" t="s">
        <v>56</v>
      </c>
      <c r="F8" s="92"/>
      <c r="G8" s="92"/>
      <c r="H8" s="92"/>
      <c r="I8" s="92"/>
      <c r="J8" s="92"/>
      <c r="K8" s="92"/>
    </row>
    <row r="9" spans="1:11" ht="21.75" x14ac:dyDescent="0.9">
      <c r="A9" s="46" t="s">
        <v>2</v>
      </c>
      <c r="B9"/>
      <c r="C9" s="47"/>
      <c r="D9" s="41"/>
      <c r="E9" s="48"/>
      <c r="G9" s="48"/>
      <c r="H9" s="48"/>
      <c r="I9" s="48"/>
      <c r="J9" s="49"/>
      <c r="K9" s="48"/>
    </row>
    <row r="10" spans="1:11" ht="21.4" x14ac:dyDescent="0.85">
      <c r="A10" t="s">
        <v>3</v>
      </c>
      <c r="B10"/>
      <c r="C10" s="47"/>
      <c r="D10" s="41"/>
      <c r="E10" s="26">
        <v>37225</v>
      </c>
      <c r="F10" s="49"/>
      <c r="G10" s="26">
        <v>29491</v>
      </c>
      <c r="H10" s="26"/>
      <c r="I10" s="26">
        <v>18376</v>
      </c>
      <c r="J10" s="49"/>
      <c r="K10" s="26">
        <v>14885</v>
      </c>
    </row>
    <row r="11" spans="1:11" ht="21.4" x14ac:dyDescent="0.85">
      <c r="A11" t="s">
        <v>22</v>
      </c>
      <c r="B11"/>
      <c r="C11" s="47" t="s">
        <v>150</v>
      </c>
      <c r="D11" s="41"/>
      <c r="E11" s="26">
        <v>128970</v>
      </c>
      <c r="F11" s="49"/>
      <c r="G11" s="26">
        <v>116536</v>
      </c>
      <c r="H11" s="26"/>
      <c r="I11" s="26">
        <v>81722</v>
      </c>
      <c r="J11" s="49"/>
      <c r="K11" s="26">
        <v>74843</v>
      </c>
    </row>
    <row r="12" spans="1:11" ht="21.4" x14ac:dyDescent="0.85">
      <c r="A12" t="s">
        <v>135</v>
      </c>
      <c r="B12"/>
      <c r="C12" s="47" t="s">
        <v>150</v>
      </c>
      <c r="D12" s="41"/>
      <c r="E12" s="26">
        <v>42442</v>
      </c>
      <c r="F12" s="49"/>
      <c r="G12" s="26">
        <v>40024</v>
      </c>
      <c r="H12" s="26"/>
      <c r="I12" s="26">
        <v>53785</v>
      </c>
      <c r="J12" s="49"/>
      <c r="K12" s="26">
        <v>40200</v>
      </c>
    </row>
    <row r="13" spans="1:11" ht="21.4" x14ac:dyDescent="0.85">
      <c r="A13" t="s">
        <v>115</v>
      </c>
      <c r="B13"/>
      <c r="C13" s="47" t="s">
        <v>150</v>
      </c>
      <c r="D13" s="41"/>
      <c r="E13" s="26">
        <v>0</v>
      </c>
      <c r="F13" s="49"/>
      <c r="G13" s="26">
        <v>0</v>
      </c>
      <c r="H13" s="26"/>
      <c r="I13" s="26">
        <v>144800</v>
      </c>
      <c r="J13" s="49"/>
      <c r="K13" s="26">
        <v>138800</v>
      </c>
    </row>
    <row r="14" spans="1:11" ht="21.4" x14ac:dyDescent="0.85">
      <c r="A14" t="s">
        <v>137</v>
      </c>
      <c r="B14"/>
      <c r="C14" s="47" t="s">
        <v>150</v>
      </c>
      <c r="D14" s="41"/>
      <c r="E14" s="26">
        <v>5000</v>
      </c>
      <c r="F14" s="49"/>
      <c r="G14" s="26">
        <v>5000</v>
      </c>
      <c r="H14" s="26"/>
      <c r="I14" s="26">
        <v>0</v>
      </c>
      <c r="J14" s="49"/>
      <c r="K14" s="26">
        <v>0</v>
      </c>
    </row>
    <row r="15" spans="1:11" ht="21.4" x14ac:dyDescent="0.85">
      <c r="A15" t="s">
        <v>58</v>
      </c>
      <c r="B15"/>
      <c r="C15" s="47"/>
      <c r="D15" s="41"/>
      <c r="E15" s="26">
        <v>135373</v>
      </c>
      <c r="F15" s="49"/>
      <c r="G15" s="26">
        <v>122420</v>
      </c>
      <c r="H15" s="26"/>
      <c r="I15" s="26">
        <v>118381</v>
      </c>
      <c r="J15" s="49"/>
      <c r="K15" s="26">
        <v>104678</v>
      </c>
    </row>
    <row r="16" spans="1:11" ht="21.4" x14ac:dyDescent="0.85">
      <c r="A16" t="s">
        <v>78</v>
      </c>
      <c r="B16"/>
      <c r="C16" s="47"/>
      <c r="D16" s="41"/>
      <c r="E16" s="26">
        <v>150</v>
      </c>
      <c r="F16" s="49"/>
      <c r="G16" s="26">
        <v>189</v>
      </c>
      <c r="H16" s="26"/>
      <c r="I16" s="26">
        <v>150</v>
      </c>
      <c r="J16" s="49"/>
      <c r="K16" s="26">
        <v>189</v>
      </c>
    </row>
    <row r="17" spans="1:11" ht="21.75" x14ac:dyDescent="0.9">
      <c r="A17" s="39" t="s">
        <v>5</v>
      </c>
      <c r="B17"/>
      <c r="C17" s="47"/>
      <c r="D17" s="41"/>
      <c r="E17" s="33">
        <f>SUM(E10:E16)</f>
        <v>349160</v>
      </c>
      <c r="F17" s="49"/>
      <c r="G17" s="33">
        <f>SUM(G10:G16)</f>
        <v>313660</v>
      </c>
      <c r="H17" s="29"/>
      <c r="I17" s="33">
        <f>SUM(I10:I16)</f>
        <v>417214</v>
      </c>
      <c r="J17" s="49"/>
      <c r="K17" s="33">
        <f>SUM(K10:K16)</f>
        <v>373595</v>
      </c>
    </row>
    <row r="18" spans="1:11" ht="21.75" x14ac:dyDescent="0.9">
      <c r="A18" s="39"/>
      <c r="B18"/>
      <c r="C18" s="47"/>
      <c r="D18" s="41"/>
      <c r="E18" s="49"/>
      <c r="F18" s="49"/>
      <c r="G18" s="49"/>
      <c r="H18" s="49"/>
      <c r="I18" s="49"/>
      <c r="J18" s="49"/>
      <c r="K18" s="49"/>
    </row>
    <row r="19" spans="1:11" ht="21.75" x14ac:dyDescent="0.9">
      <c r="A19" s="50" t="s">
        <v>6</v>
      </c>
      <c r="B19"/>
      <c r="C19" s="47"/>
      <c r="D19" s="41"/>
      <c r="E19" s="49"/>
      <c r="F19" s="49"/>
      <c r="G19" s="49"/>
      <c r="H19" s="49"/>
      <c r="I19" s="49"/>
      <c r="J19" s="49"/>
      <c r="K19" s="49"/>
    </row>
    <row r="20" spans="1:11" ht="21.4" x14ac:dyDescent="0.85">
      <c r="A20" t="s">
        <v>75</v>
      </c>
      <c r="B20"/>
      <c r="C20" s="47"/>
      <c r="D20" s="41"/>
      <c r="E20" s="31">
        <v>6146</v>
      </c>
      <c r="F20" s="49"/>
      <c r="G20" s="31">
        <v>6087</v>
      </c>
      <c r="H20" s="31"/>
      <c r="I20" s="31">
        <v>4610</v>
      </c>
      <c r="J20" s="49"/>
      <c r="K20" s="31">
        <v>4566</v>
      </c>
    </row>
    <row r="21" spans="1:11" ht="21.4" x14ac:dyDescent="0.85">
      <c r="A21" t="s">
        <v>84</v>
      </c>
      <c r="B21"/>
      <c r="C21" s="47"/>
      <c r="D21" s="41"/>
      <c r="E21" s="31">
        <v>0</v>
      </c>
      <c r="F21" s="49"/>
      <c r="G21" s="31">
        <v>0</v>
      </c>
      <c r="H21" s="31"/>
      <c r="I21" s="31">
        <v>118899</v>
      </c>
      <c r="J21" s="49"/>
      <c r="K21" s="31">
        <v>118899</v>
      </c>
    </row>
    <row r="22" spans="1:11" ht="21.4" x14ac:dyDescent="0.85">
      <c r="A22" t="s">
        <v>107</v>
      </c>
      <c r="B22"/>
      <c r="C22" s="47"/>
      <c r="D22" s="41"/>
      <c r="E22" s="31">
        <v>10543</v>
      </c>
      <c r="F22" s="49"/>
      <c r="G22" s="31">
        <v>13634</v>
      </c>
      <c r="H22" s="31"/>
      <c r="I22" s="31">
        <v>0</v>
      </c>
      <c r="J22" s="49"/>
      <c r="K22" s="31">
        <v>0</v>
      </c>
    </row>
    <row r="23" spans="1:11" ht="21.4" x14ac:dyDescent="0.85">
      <c r="A23" t="s">
        <v>79</v>
      </c>
      <c r="B23"/>
      <c r="C23" s="47"/>
      <c r="D23" s="41"/>
      <c r="E23" s="31">
        <v>263</v>
      </c>
      <c r="F23" s="49"/>
      <c r="G23" s="31">
        <v>238</v>
      </c>
      <c r="H23" s="31"/>
      <c r="I23" s="31">
        <v>263</v>
      </c>
      <c r="J23" s="49"/>
      <c r="K23" s="31">
        <v>238</v>
      </c>
    </row>
    <row r="24" spans="1:11" ht="21.75" x14ac:dyDescent="0.9">
      <c r="A24" t="s">
        <v>25</v>
      </c>
      <c r="B24"/>
      <c r="C24" s="47" t="s">
        <v>105</v>
      </c>
      <c r="D24" s="41"/>
      <c r="E24" s="31">
        <v>884895</v>
      </c>
      <c r="F24" s="51"/>
      <c r="G24" s="31">
        <v>905471</v>
      </c>
      <c r="H24" s="31"/>
      <c r="I24" s="31">
        <v>733759</v>
      </c>
      <c r="J24" s="49"/>
      <c r="K24" s="31">
        <v>747441</v>
      </c>
    </row>
    <row r="25" spans="1:11" ht="21.4" x14ac:dyDescent="0.85">
      <c r="A25" t="s">
        <v>104</v>
      </c>
      <c r="B25"/>
      <c r="C25" s="47"/>
      <c r="D25" s="41"/>
      <c r="E25" s="31">
        <v>32551</v>
      </c>
      <c r="F25" s="49"/>
      <c r="G25" s="31">
        <v>32551</v>
      </c>
      <c r="H25" s="31"/>
      <c r="I25" s="31">
        <v>0</v>
      </c>
      <c r="J25" s="49"/>
      <c r="K25" s="31">
        <v>0</v>
      </c>
    </row>
    <row r="26" spans="1:11" ht="21.4" x14ac:dyDescent="0.85">
      <c r="A26" t="s">
        <v>138</v>
      </c>
      <c r="B26"/>
      <c r="C26" s="47"/>
      <c r="D26" s="41"/>
      <c r="E26" s="31">
        <v>4899</v>
      </c>
      <c r="F26" s="49"/>
      <c r="G26" s="31">
        <v>5454</v>
      </c>
      <c r="H26" s="31"/>
      <c r="I26" s="31">
        <v>3864</v>
      </c>
      <c r="J26" s="49"/>
      <c r="K26" s="31">
        <v>4201</v>
      </c>
    </row>
    <row r="27" spans="1:11" ht="21.4" x14ac:dyDescent="0.85">
      <c r="A27" t="s">
        <v>7</v>
      </c>
      <c r="B27"/>
      <c r="C27" s="47"/>
      <c r="D27" s="41"/>
      <c r="E27" s="31">
        <v>50247</v>
      </c>
      <c r="F27" s="49"/>
      <c r="G27" s="31">
        <v>47396</v>
      </c>
      <c r="H27" s="31"/>
      <c r="I27" s="31">
        <v>50110</v>
      </c>
      <c r="J27" s="49"/>
      <c r="K27" s="31">
        <v>49126</v>
      </c>
    </row>
    <row r="28" spans="1:11" ht="21.4" x14ac:dyDescent="0.85">
      <c r="A28" t="s">
        <v>8</v>
      </c>
      <c r="B28"/>
      <c r="C28" s="47"/>
      <c r="D28" s="41"/>
      <c r="E28" s="31">
        <v>4604</v>
      </c>
      <c r="F28" s="49"/>
      <c r="G28" s="31">
        <v>2159</v>
      </c>
      <c r="H28" s="31"/>
      <c r="I28" s="31">
        <v>3075</v>
      </c>
      <c r="J28" s="49"/>
      <c r="K28" s="31">
        <v>1145</v>
      </c>
    </row>
    <row r="29" spans="1:11" ht="21.75" x14ac:dyDescent="0.9">
      <c r="A29" s="39" t="s">
        <v>9</v>
      </c>
      <c r="B29"/>
      <c r="C29" s="47"/>
      <c r="D29" s="41"/>
      <c r="E29" s="33">
        <f>SUM(E20:E28)</f>
        <v>994148</v>
      </c>
      <c r="F29" s="49"/>
      <c r="G29" s="33">
        <f>SUM(G20:G28)</f>
        <v>1012990</v>
      </c>
      <c r="H29" s="29"/>
      <c r="I29" s="33">
        <f>SUM(I20:I28)</f>
        <v>914580</v>
      </c>
      <c r="J29" s="49"/>
      <c r="K29" s="33">
        <f>SUM(K20:K28)</f>
        <v>925616</v>
      </c>
    </row>
    <row r="30" spans="1:11" ht="21.4" x14ac:dyDescent="0.85">
      <c r="A30"/>
      <c r="B30"/>
      <c r="C30" s="52"/>
      <c r="E30" s="49"/>
      <c r="F30" s="49"/>
      <c r="G30" s="49"/>
      <c r="H30" s="49"/>
      <c r="I30" s="49"/>
      <c r="J30" s="49"/>
      <c r="K30" s="49"/>
    </row>
    <row r="31" spans="1:11" ht="22.15" thickBot="1" x14ac:dyDescent="0.95">
      <c r="A31" s="39" t="s">
        <v>10</v>
      </c>
      <c r="B31"/>
      <c r="C31" s="47"/>
      <c r="D31" s="41"/>
      <c r="E31" s="8">
        <f>E17+E29</f>
        <v>1343308</v>
      </c>
      <c r="F31" s="49"/>
      <c r="G31" s="8">
        <f>G17+G29</f>
        <v>1326650</v>
      </c>
      <c r="H31" s="29"/>
      <c r="I31" s="8">
        <f>I17+I29</f>
        <v>1331794</v>
      </c>
      <c r="J31" s="49"/>
      <c r="K31" s="8">
        <f>K17+K29</f>
        <v>1299211</v>
      </c>
    </row>
    <row r="32" spans="1:11" ht="21.75" thickTop="1" x14ac:dyDescent="0.85"/>
    <row r="33" spans="1:11" ht="23.25" x14ac:dyDescent="0.95">
      <c r="A33" s="37" t="str">
        <f>A1</f>
        <v>บริษัท โรงงานเภสัชอุตสาหกรรม เจเอสพี (ประเทศไทย) จำกัด (มหาชน) และบริษัทย่อย</v>
      </c>
      <c r="B33" s="37"/>
    </row>
    <row r="34" spans="1:11" ht="23.25" x14ac:dyDescent="0.95">
      <c r="A34" s="37" t="s">
        <v>124</v>
      </c>
      <c r="B34" s="37"/>
    </row>
    <row r="35" spans="1:11" ht="23.25" x14ac:dyDescent="0.95">
      <c r="A35" s="37"/>
      <c r="B35" s="37"/>
    </row>
    <row r="36" spans="1:11" ht="23.25" x14ac:dyDescent="0.95">
      <c r="A36" s="37"/>
      <c r="B36" s="37"/>
      <c r="E36" s="93" t="s">
        <v>85</v>
      </c>
      <c r="F36" s="93"/>
      <c r="G36" s="93"/>
      <c r="H36" s="39"/>
      <c r="I36" s="93" t="s">
        <v>86</v>
      </c>
      <c r="J36" s="93"/>
      <c r="K36" s="93"/>
    </row>
    <row r="37" spans="1:11" ht="21.75" x14ac:dyDescent="0.9">
      <c r="C37" s="41"/>
      <c r="D37" s="41"/>
      <c r="E37" s="41" t="str">
        <f>E5</f>
        <v>30 มิถุนายน</v>
      </c>
      <c r="F37" s="38"/>
      <c r="G37" s="41" t="str">
        <f>G5</f>
        <v>31 ธันวาคม</v>
      </c>
      <c r="H37" s="41"/>
      <c r="I37" s="41" t="str">
        <f>I5</f>
        <v>30 มิถุนายน</v>
      </c>
      <c r="J37" s="41"/>
      <c r="K37" s="41" t="str">
        <f>K5</f>
        <v>31 ธันวาคม</v>
      </c>
    </row>
    <row r="38" spans="1:11" ht="23.25" x14ac:dyDescent="0.95">
      <c r="A38" s="37" t="s">
        <v>32</v>
      </c>
      <c r="B38" s="37"/>
      <c r="C38" s="42" t="s">
        <v>1</v>
      </c>
      <c r="D38" s="41"/>
      <c r="E38" s="41">
        <f>E6</f>
        <v>2568</v>
      </c>
      <c r="F38" s="41"/>
      <c r="G38" s="41">
        <f>G6</f>
        <v>2567</v>
      </c>
      <c r="H38" s="41"/>
      <c r="I38" s="41">
        <f>I6</f>
        <v>2568</v>
      </c>
      <c r="J38" s="41"/>
      <c r="K38" s="41">
        <f>K6</f>
        <v>2567</v>
      </c>
    </row>
    <row r="39" spans="1:11" ht="23.25" x14ac:dyDescent="0.95">
      <c r="A39" s="37"/>
      <c r="B39" s="37"/>
      <c r="C39" s="42"/>
      <c r="D39" s="41"/>
      <c r="E39" s="43" t="s">
        <v>35</v>
      </c>
      <c r="F39" s="41"/>
      <c r="G39" s="43"/>
      <c r="H39" s="41"/>
      <c r="I39" s="43" t="s">
        <v>35</v>
      </c>
      <c r="J39" s="43"/>
      <c r="K39" s="43"/>
    </row>
    <row r="40" spans="1:11" ht="21.4" x14ac:dyDescent="0.85">
      <c r="A40" s="53"/>
      <c r="B40" s="53"/>
      <c r="D40" s="42"/>
      <c r="E40" s="92" t="s">
        <v>56</v>
      </c>
      <c r="F40" s="92"/>
      <c r="G40" s="92"/>
      <c r="H40" s="92"/>
      <c r="I40" s="92"/>
      <c r="J40" s="92"/>
      <c r="K40" s="92"/>
    </row>
    <row r="41" spans="1:11" ht="21.75" x14ac:dyDescent="0.85">
      <c r="A41" s="54" t="s">
        <v>11</v>
      </c>
      <c r="B41"/>
      <c r="C41" s="47"/>
      <c r="D41" s="41"/>
      <c r="E41" s="48"/>
      <c r="F41" s="49"/>
      <c r="G41" s="48"/>
      <c r="H41" s="48"/>
      <c r="I41" s="48"/>
      <c r="J41" s="49"/>
      <c r="K41" s="48"/>
    </row>
    <row r="42" spans="1:11" ht="21.4" x14ac:dyDescent="0.85">
      <c r="A42" t="s">
        <v>106</v>
      </c>
      <c r="B42"/>
      <c r="C42" s="47" t="s">
        <v>129</v>
      </c>
      <c r="D42" s="41"/>
      <c r="E42" s="31">
        <v>48415</v>
      </c>
      <c r="F42" s="49"/>
      <c r="G42" s="31">
        <v>56862</v>
      </c>
      <c r="H42" s="31"/>
      <c r="I42" s="13">
        <v>38995</v>
      </c>
      <c r="J42" s="49"/>
      <c r="K42" s="31">
        <v>50000</v>
      </c>
    </row>
    <row r="43" spans="1:11" ht="21.4" x14ac:dyDescent="0.85">
      <c r="A43" t="s">
        <v>12</v>
      </c>
      <c r="B43"/>
      <c r="C43" s="47" t="s">
        <v>150</v>
      </c>
      <c r="D43" s="41"/>
      <c r="E43" s="31">
        <v>66261</v>
      </c>
      <c r="F43" s="49"/>
      <c r="G43" s="31">
        <v>53453</v>
      </c>
      <c r="H43" s="31"/>
      <c r="I43" s="13">
        <v>46661</v>
      </c>
      <c r="J43" s="49"/>
      <c r="K43" s="31">
        <v>36688</v>
      </c>
    </row>
    <row r="44" spans="1:11" ht="21.4" x14ac:dyDescent="0.85">
      <c r="A44" t="s">
        <v>80</v>
      </c>
      <c r="B44"/>
      <c r="C44" s="47"/>
      <c r="D44" s="41"/>
      <c r="E44" s="31">
        <v>16980</v>
      </c>
      <c r="F44" s="49"/>
      <c r="G44" s="31">
        <v>13765</v>
      </c>
      <c r="H44" s="31"/>
      <c r="I44" s="13">
        <v>14886</v>
      </c>
      <c r="J44" s="49"/>
      <c r="K44" s="31">
        <v>11952</v>
      </c>
    </row>
    <row r="45" spans="1:11" ht="21.4" x14ac:dyDescent="0.85">
      <c r="A45" t="s">
        <v>136</v>
      </c>
      <c r="B45"/>
      <c r="C45" s="47" t="s">
        <v>150</v>
      </c>
      <c r="D45" s="41"/>
      <c r="E45" s="31">
        <v>35650</v>
      </c>
      <c r="F45" s="49"/>
      <c r="G45" s="31">
        <v>41367</v>
      </c>
      <c r="H45" s="31"/>
      <c r="I45" s="31">
        <v>26261</v>
      </c>
      <c r="J45" s="49"/>
      <c r="K45" s="31">
        <v>32972</v>
      </c>
    </row>
    <row r="46" spans="1:11" ht="21.4" x14ac:dyDescent="0.85">
      <c r="A46" t="s">
        <v>184</v>
      </c>
      <c r="B46"/>
      <c r="C46" s="47" t="s">
        <v>151</v>
      </c>
      <c r="D46" s="41"/>
      <c r="E46" s="31">
        <v>10000</v>
      </c>
      <c r="F46" s="49"/>
      <c r="G46" s="31">
        <v>0</v>
      </c>
      <c r="H46" s="31"/>
      <c r="I46" s="31">
        <v>0</v>
      </c>
      <c r="J46" s="49"/>
      <c r="K46" s="31">
        <v>0</v>
      </c>
    </row>
    <row r="47" spans="1:11" ht="21.4" x14ac:dyDescent="0.85">
      <c r="A47" t="s">
        <v>41</v>
      </c>
      <c r="B47"/>
      <c r="C47" s="47" t="s">
        <v>129</v>
      </c>
      <c r="D47" s="41"/>
      <c r="E47" s="31">
        <v>17346</v>
      </c>
      <c r="F47" s="49"/>
      <c r="G47" s="31">
        <v>18071</v>
      </c>
      <c r="H47" s="31"/>
      <c r="I47" s="31">
        <v>17346</v>
      </c>
      <c r="J47" s="49"/>
      <c r="K47" s="31">
        <v>18071</v>
      </c>
    </row>
    <row r="48" spans="1:11" ht="21.4" x14ac:dyDescent="0.85">
      <c r="A48" t="s">
        <v>139</v>
      </c>
      <c r="B48"/>
      <c r="C48" s="47" t="s">
        <v>151</v>
      </c>
      <c r="D48" s="41"/>
      <c r="E48" s="31">
        <v>0</v>
      </c>
      <c r="F48" s="49"/>
      <c r="G48" s="31">
        <v>10000</v>
      </c>
      <c r="H48" s="31"/>
      <c r="I48" s="31">
        <v>0</v>
      </c>
      <c r="J48" s="49"/>
      <c r="K48" s="31">
        <v>0</v>
      </c>
    </row>
    <row r="49" spans="1:11" ht="21.4" x14ac:dyDescent="0.85">
      <c r="A49" t="s">
        <v>71</v>
      </c>
      <c r="B49"/>
      <c r="C49" s="47" t="s">
        <v>151</v>
      </c>
      <c r="D49" s="41"/>
      <c r="E49" s="31">
        <v>18656</v>
      </c>
      <c r="F49" s="49"/>
      <c r="G49" s="31">
        <v>17880</v>
      </c>
      <c r="H49" s="31"/>
      <c r="I49" s="31">
        <v>7926</v>
      </c>
      <c r="J49" s="49"/>
      <c r="K49" s="31">
        <v>7737</v>
      </c>
    </row>
    <row r="50" spans="1:11" ht="21.4" x14ac:dyDescent="0.85">
      <c r="A50" t="s">
        <v>98</v>
      </c>
      <c r="B50"/>
      <c r="C50" s="47"/>
      <c r="D50" s="41"/>
      <c r="E50" s="31">
        <v>13941</v>
      </c>
      <c r="F50" s="49"/>
      <c r="G50" s="31">
        <v>17056</v>
      </c>
      <c r="H50" s="31"/>
      <c r="I50" s="31">
        <v>12937</v>
      </c>
      <c r="J50" s="49"/>
      <c r="K50" s="31">
        <v>15624</v>
      </c>
    </row>
    <row r="51" spans="1:11" ht="21.75" x14ac:dyDescent="0.9">
      <c r="A51" s="39" t="s">
        <v>13</v>
      </c>
      <c r="B51"/>
      <c r="C51" s="47"/>
      <c r="D51" s="41"/>
      <c r="E51" s="33">
        <f>SUM(E42:E50)</f>
        <v>227249</v>
      </c>
      <c r="F51" s="49"/>
      <c r="G51" s="33">
        <f>SUM(G42:G50)</f>
        <v>228454</v>
      </c>
      <c r="H51" s="29"/>
      <c r="I51" s="33">
        <f>SUM(I42:I50)</f>
        <v>165012</v>
      </c>
      <c r="J51" s="49"/>
      <c r="K51" s="33">
        <f>SUM(K42:K50)</f>
        <v>173044</v>
      </c>
    </row>
    <row r="52" spans="1:11" ht="9.75" customHeight="1" x14ac:dyDescent="0.9">
      <c r="A52" s="39"/>
      <c r="B52"/>
      <c r="C52" s="47"/>
      <c r="D52" s="41"/>
      <c r="E52" s="49"/>
      <c r="F52" s="49"/>
      <c r="G52" s="49"/>
      <c r="H52" s="49"/>
      <c r="I52" s="49"/>
      <c r="J52" s="49"/>
      <c r="K52" s="49"/>
    </row>
    <row r="53" spans="1:11" ht="21.75" x14ac:dyDescent="0.9">
      <c r="A53" s="46" t="s">
        <v>14</v>
      </c>
      <c r="B53"/>
      <c r="C53" s="47"/>
      <c r="D53" s="41"/>
      <c r="E53" s="49"/>
      <c r="F53" s="49"/>
      <c r="G53" s="49"/>
      <c r="H53" s="49"/>
      <c r="I53" s="49"/>
      <c r="J53" s="49"/>
      <c r="K53" s="49"/>
    </row>
    <row r="54" spans="1:11" ht="21.4" x14ac:dyDescent="0.85">
      <c r="A54" t="s">
        <v>42</v>
      </c>
      <c r="B54"/>
      <c r="C54" s="47" t="s">
        <v>129</v>
      </c>
      <c r="D54" s="41"/>
      <c r="E54" s="31">
        <v>45747</v>
      </c>
      <c r="F54" s="49"/>
      <c r="G54" s="31">
        <v>49997</v>
      </c>
      <c r="H54" s="31"/>
      <c r="I54" s="31">
        <v>45747</v>
      </c>
      <c r="J54" s="49"/>
      <c r="K54" s="31">
        <v>49997</v>
      </c>
    </row>
    <row r="55" spans="1:11" ht="21.4" x14ac:dyDescent="0.85">
      <c r="A55" t="s">
        <v>76</v>
      </c>
      <c r="B55"/>
      <c r="C55" s="47" t="s">
        <v>151</v>
      </c>
      <c r="D55" s="41"/>
      <c r="E55" s="31">
        <v>128365</v>
      </c>
      <c r="F55" s="49"/>
      <c r="G55" s="31">
        <v>135597</v>
      </c>
      <c r="H55" s="31"/>
      <c r="I55" s="31">
        <f>97601+1</f>
        <v>97602</v>
      </c>
      <c r="J55" s="49"/>
      <c r="K55" s="31">
        <v>99746</v>
      </c>
    </row>
    <row r="56" spans="1:11" ht="21.4" x14ac:dyDescent="0.85">
      <c r="A56" t="s">
        <v>81</v>
      </c>
      <c r="B56"/>
      <c r="C56" s="47"/>
      <c r="D56" s="41"/>
      <c r="E56" s="12">
        <v>9942</v>
      </c>
      <c r="F56" s="49"/>
      <c r="G56" s="12">
        <v>8839</v>
      </c>
      <c r="H56" s="12"/>
      <c r="I56" s="12">
        <v>9942</v>
      </c>
      <c r="J56" s="49"/>
      <c r="K56" s="12">
        <v>8839</v>
      </c>
    </row>
    <row r="57" spans="1:11" ht="21.4" x14ac:dyDescent="0.85">
      <c r="A57" t="s">
        <v>123</v>
      </c>
      <c r="B57"/>
      <c r="C57" s="47"/>
      <c r="D57" s="41"/>
      <c r="E57" s="12">
        <v>199</v>
      </c>
      <c r="F57" s="49"/>
      <c r="G57" s="12">
        <v>270</v>
      </c>
      <c r="H57" s="12"/>
      <c r="I57" s="12">
        <v>0</v>
      </c>
      <c r="J57" s="49"/>
      <c r="K57" s="12">
        <v>0</v>
      </c>
    </row>
    <row r="58" spans="1:11" ht="21.4" x14ac:dyDescent="0.85">
      <c r="A58" t="s">
        <v>59</v>
      </c>
      <c r="B58"/>
      <c r="C58" s="47"/>
      <c r="D58" s="41"/>
      <c r="E58" s="12">
        <v>17700</v>
      </c>
      <c r="F58" s="49"/>
      <c r="G58" s="12">
        <v>19766</v>
      </c>
      <c r="H58" s="12"/>
      <c r="I58" s="12">
        <v>15231</v>
      </c>
      <c r="J58" s="49"/>
      <c r="K58" s="12">
        <v>17703</v>
      </c>
    </row>
    <row r="59" spans="1:11" ht="21.4" x14ac:dyDescent="0.85">
      <c r="A59" t="s">
        <v>99</v>
      </c>
      <c r="B59"/>
      <c r="C59" s="47"/>
      <c r="D59" s="41"/>
      <c r="E59" s="12">
        <v>1228</v>
      </c>
      <c r="F59" s="49"/>
      <c r="G59" s="12">
        <v>1204</v>
      </c>
      <c r="H59" s="12"/>
      <c r="I59" s="12">
        <v>1228</v>
      </c>
      <c r="J59" s="49"/>
      <c r="K59" s="12">
        <v>1204</v>
      </c>
    </row>
    <row r="60" spans="1:11" ht="21.75" x14ac:dyDescent="0.9">
      <c r="A60" s="39" t="s">
        <v>15</v>
      </c>
      <c r="B60"/>
      <c r="C60" s="47"/>
      <c r="D60" s="41"/>
      <c r="E60" s="33">
        <f>SUM(E54:E59)</f>
        <v>203181</v>
      </c>
      <c r="F60" s="49"/>
      <c r="G60" s="33">
        <f>SUM(G54:G59)</f>
        <v>215673</v>
      </c>
      <c r="H60" s="29"/>
      <c r="I60" s="33">
        <f>SUM(I54:I59)</f>
        <v>169750</v>
      </c>
      <c r="J60" s="49"/>
      <c r="K60" s="33">
        <f>SUM(K54:K59)</f>
        <v>177489</v>
      </c>
    </row>
    <row r="61" spans="1:11" ht="7.5" customHeight="1" x14ac:dyDescent="0.9">
      <c r="A61" s="39"/>
      <c r="B61"/>
      <c r="C61" s="47"/>
      <c r="D61" s="41"/>
      <c r="E61" s="49"/>
      <c r="F61" s="49"/>
      <c r="G61" s="49"/>
      <c r="H61" s="49"/>
      <c r="I61" s="49"/>
      <c r="J61" s="49"/>
      <c r="K61" s="49"/>
    </row>
    <row r="62" spans="1:11" ht="21.75" x14ac:dyDescent="0.9">
      <c r="A62" s="55" t="s">
        <v>16</v>
      </c>
      <c r="B62"/>
      <c r="C62" s="47"/>
      <c r="D62" s="41"/>
      <c r="E62" s="9">
        <f>E51+E60</f>
        <v>430430</v>
      </c>
      <c r="G62" s="9">
        <f>G51+G60</f>
        <v>444127</v>
      </c>
      <c r="H62" s="29"/>
      <c r="I62" s="9">
        <f>I51+I60</f>
        <v>334762</v>
      </c>
      <c r="J62" s="49"/>
      <c r="K62" s="9">
        <f>K51+K60</f>
        <v>350533</v>
      </c>
    </row>
    <row r="63" spans="1:11" ht="7.5" customHeight="1" x14ac:dyDescent="0.9">
      <c r="A63" s="39"/>
      <c r="B63"/>
      <c r="C63" s="47"/>
      <c r="D63" s="41"/>
      <c r="E63" s="49"/>
      <c r="F63" s="49"/>
      <c r="G63" s="49"/>
      <c r="H63" s="49"/>
      <c r="I63" s="49"/>
      <c r="J63" s="49"/>
      <c r="K63" s="49"/>
    </row>
    <row r="64" spans="1:11" ht="21.75" x14ac:dyDescent="0.9">
      <c r="A64" s="46" t="s">
        <v>60</v>
      </c>
      <c r="B64"/>
      <c r="C64" s="47"/>
      <c r="D64" s="41"/>
      <c r="E64" s="49"/>
      <c r="F64" s="51"/>
      <c r="G64" s="49"/>
      <c r="H64" s="49"/>
      <c r="I64" s="49"/>
      <c r="J64" s="49"/>
      <c r="K64" s="49"/>
    </row>
    <row r="65" spans="1:11" ht="21.4" x14ac:dyDescent="0.85">
      <c r="A65" s="56" t="s">
        <v>17</v>
      </c>
      <c r="B65"/>
      <c r="C65" s="47"/>
      <c r="D65" s="41"/>
      <c r="E65" s="49"/>
      <c r="F65" s="49"/>
      <c r="G65" s="49"/>
      <c r="H65" s="49"/>
      <c r="I65" s="49"/>
      <c r="J65" s="49"/>
      <c r="K65" s="49"/>
    </row>
    <row r="66" spans="1:11" ht="21.4" x14ac:dyDescent="0.85">
      <c r="A66" s="56"/>
      <c r="B66" s="40" t="s">
        <v>61</v>
      </c>
      <c r="C66" s="47"/>
      <c r="D66" s="41"/>
      <c r="E66" s="49"/>
      <c r="F66" s="49"/>
      <c r="G66" s="49"/>
      <c r="H66" s="49"/>
      <c r="I66" s="49"/>
      <c r="J66" s="49"/>
      <c r="K66" s="49"/>
    </row>
    <row r="67" spans="1:11" ht="21.75" thickBot="1" x14ac:dyDescent="0.9">
      <c r="A67"/>
      <c r="B67" s="57" t="s">
        <v>191</v>
      </c>
      <c r="C67" s="47"/>
      <c r="D67" s="41"/>
      <c r="E67" s="2">
        <v>355931</v>
      </c>
      <c r="F67" s="49"/>
      <c r="G67" s="2">
        <v>355931</v>
      </c>
      <c r="H67" s="12"/>
      <c r="I67" s="2">
        <v>355931</v>
      </c>
      <c r="J67" s="49"/>
      <c r="K67" s="2">
        <v>355931</v>
      </c>
    </row>
    <row r="68" spans="1:11" ht="21.75" thickTop="1" x14ac:dyDescent="0.85">
      <c r="A68"/>
      <c r="B68" s="40" t="s">
        <v>62</v>
      </c>
      <c r="C68" s="47"/>
      <c r="D68" s="41"/>
      <c r="E68" s="12"/>
      <c r="F68" s="49"/>
      <c r="G68" s="12"/>
      <c r="H68" s="12"/>
      <c r="I68" s="12"/>
      <c r="J68" s="49"/>
      <c r="K68" s="12"/>
    </row>
    <row r="69" spans="1:11" ht="21.4" x14ac:dyDescent="0.85">
      <c r="A69"/>
      <c r="B69" s="57" t="s">
        <v>187</v>
      </c>
      <c r="C69" s="47"/>
      <c r="D69" s="41"/>
      <c r="E69" s="31">
        <v>237287</v>
      </c>
      <c r="F69" s="49"/>
      <c r="G69" s="31">
        <v>237287</v>
      </c>
      <c r="H69" s="31"/>
      <c r="I69" s="31">
        <v>237287</v>
      </c>
      <c r="J69" s="49"/>
      <c r="K69" s="31">
        <v>237287</v>
      </c>
    </row>
    <row r="70" spans="1:11" ht="21.4" x14ac:dyDescent="0.85">
      <c r="A70" t="s">
        <v>66</v>
      </c>
      <c r="C70" s="47" t="s">
        <v>172</v>
      </c>
      <c r="D70" s="41"/>
      <c r="E70" s="31">
        <v>722930</v>
      </c>
      <c r="F70" s="49"/>
      <c r="G70" s="31">
        <v>772532</v>
      </c>
      <c r="H70" s="31"/>
      <c r="I70" s="31">
        <v>722930</v>
      </c>
      <c r="J70" s="49"/>
      <c r="K70" s="31">
        <v>772532</v>
      </c>
    </row>
    <row r="71" spans="1:11" ht="21.4" x14ac:dyDescent="0.85">
      <c r="A71" t="s">
        <v>43</v>
      </c>
      <c r="C71" s="47"/>
      <c r="D71" s="41"/>
      <c r="E71" s="31">
        <v>-130349</v>
      </c>
      <c r="F71" s="49"/>
      <c r="G71" s="31">
        <v>-130349</v>
      </c>
      <c r="H71" s="31"/>
      <c r="I71" s="31">
        <v>-11539</v>
      </c>
      <c r="J71" s="49"/>
      <c r="K71" s="31">
        <v>-11539</v>
      </c>
    </row>
    <row r="72" spans="1:11" ht="21.4" x14ac:dyDescent="0.85">
      <c r="A72" t="s">
        <v>82</v>
      </c>
      <c r="C72" s="47"/>
      <c r="D72" s="41"/>
      <c r="E72" s="49"/>
      <c r="F72" s="49"/>
      <c r="G72" s="49"/>
      <c r="H72" s="49"/>
      <c r="I72" s="49"/>
      <c r="J72" s="49"/>
      <c r="K72" s="49"/>
    </row>
    <row r="73" spans="1:11" ht="21.4" x14ac:dyDescent="0.85">
      <c r="A73"/>
      <c r="B73" s="40" t="s">
        <v>63</v>
      </c>
      <c r="C73" s="47"/>
      <c r="D73" s="41"/>
      <c r="E73" s="49"/>
      <c r="F73" s="49"/>
      <c r="G73" s="49"/>
      <c r="H73" s="49"/>
      <c r="I73" s="49"/>
      <c r="J73" s="49"/>
      <c r="K73" s="49"/>
    </row>
    <row r="74" spans="1:11" ht="21.4" x14ac:dyDescent="0.85">
      <c r="A74"/>
      <c r="B74" s="40" t="s">
        <v>64</v>
      </c>
      <c r="C74" s="47" t="s">
        <v>172</v>
      </c>
      <c r="D74" s="41"/>
      <c r="E74" s="31">
        <v>0</v>
      </c>
      <c r="F74" s="49"/>
      <c r="G74" s="31">
        <v>3862</v>
      </c>
      <c r="H74" s="31"/>
      <c r="I74" s="31">
        <v>0</v>
      </c>
      <c r="J74" s="49"/>
      <c r="K74" s="31">
        <v>3862</v>
      </c>
    </row>
    <row r="75" spans="1:11" ht="21.4" x14ac:dyDescent="0.85">
      <c r="A75"/>
      <c r="B75" s="40" t="s">
        <v>166</v>
      </c>
      <c r="C75" s="47" t="s">
        <v>172</v>
      </c>
      <c r="D75" s="41"/>
      <c r="E75" s="1">
        <v>63750</v>
      </c>
      <c r="F75" s="49"/>
      <c r="G75" s="1">
        <v>-25333</v>
      </c>
      <c r="H75" s="12"/>
      <c r="I75" s="1">
        <v>48354</v>
      </c>
      <c r="J75" s="49"/>
      <c r="K75" s="1">
        <v>-53464</v>
      </c>
    </row>
    <row r="76" spans="1:11" ht="21.75" x14ac:dyDescent="0.9">
      <c r="A76" s="39" t="s">
        <v>116</v>
      </c>
      <c r="B76"/>
      <c r="C76" s="47"/>
      <c r="D76" s="41"/>
      <c r="E76" s="34">
        <f>SUM(E69:E75)</f>
        <v>893618</v>
      </c>
      <c r="F76" s="49"/>
      <c r="G76" s="34">
        <f>SUM(G69:G75)</f>
        <v>857999</v>
      </c>
      <c r="H76" s="29"/>
      <c r="I76" s="34">
        <f>SUM(I69:I75)</f>
        <v>997032</v>
      </c>
      <c r="J76" s="49"/>
      <c r="K76" s="34">
        <f>SUM(K69:K75)</f>
        <v>948678</v>
      </c>
    </row>
    <row r="77" spans="1:11" ht="21.4" x14ac:dyDescent="0.85">
      <c r="A77" t="s">
        <v>87</v>
      </c>
      <c r="B77"/>
      <c r="C77" s="47"/>
      <c r="D77" s="41"/>
      <c r="E77" s="14">
        <v>19260</v>
      </c>
      <c r="F77" s="49"/>
      <c r="G77" s="14">
        <v>24524</v>
      </c>
      <c r="H77" s="14"/>
      <c r="I77" s="14">
        <v>0</v>
      </c>
      <c r="J77" s="49"/>
      <c r="K77" s="14">
        <v>0</v>
      </c>
    </row>
    <row r="78" spans="1:11" ht="21.75" x14ac:dyDescent="0.9">
      <c r="A78" s="39" t="s">
        <v>88</v>
      </c>
      <c r="B78"/>
      <c r="C78" s="47"/>
      <c r="D78" s="41"/>
      <c r="E78" s="33">
        <f>SUM(E76:E77)</f>
        <v>912878</v>
      </c>
      <c r="F78" s="49"/>
      <c r="G78" s="33">
        <f>SUM(G76:G77)</f>
        <v>882523</v>
      </c>
      <c r="H78" s="29"/>
      <c r="I78" s="33">
        <f>SUM(I76:I77)</f>
        <v>997032</v>
      </c>
      <c r="J78" s="49"/>
      <c r="K78" s="33">
        <f>SUM(K76:K77)</f>
        <v>948678</v>
      </c>
    </row>
    <row r="79" spans="1:11" ht="8.25" customHeight="1" x14ac:dyDescent="0.9">
      <c r="A79" s="39"/>
      <c r="B79"/>
      <c r="C79" s="47"/>
      <c r="D79" s="41"/>
      <c r="E79" s="51"/>
      <c r="F79" s="49"/>
      <c r="G79" s="51"/>
      <c r="H79" s="51"/>
      <c r="I79" s="51"/>
      <c r="J79" s="49"/>
      <c r="K79" s="51"/>
    </row>
    <row r="80" spans="1:11" ht="22.15" thickBot="1" x14ac:dyDescent="0.95">
      <c r="A80" s="39" t="s">
        <v>65</v>
      </c>
      <c r="B80"/>
      <c r="C80" s="47"/>
      <c r="D80" s="41"/>
      <c r="E80" s="8">
        <f>E62+E78</f>
        <v>1343308</v>
      </c>
      <c r="F80" s="49"/>
      <c r="G80" s="8">
        <f>G62+G78</f>
        <v>1326650</v>
      </c>
      <c r="H80" s="29"/>
      <c r="I80" s="8">
        <f>I62+I78</f>
        <v>1331794</v>
      </c>
      <c r="J80" s="49"/>
      <c r="K80" s="8">
        <f>K62+K78</f>
        <v>1299211</v>
      </c>
    </row>
    <row r="81" spans="5:11" ht="20.25" customHeight="1" thickTop="1" x14ac:dyDescent="0.85">
      <c r="E81" s="58"/>
      <c r="G81" s="58"/>
      <c r="I81" s="58"/>
      <c r="K81" s="5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E8:K8"/>
    <mergeCell ref="E40:K40"/>
    <mergeCell ref="I4:K4"/>
    <mergeCell ref="I36:K36"/>
    <mergeCell ref="E4:G4"/>
    <mergeCell ref="E36:G36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3" firstPageNumber="3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2" max="16383" man="1"/>
  </rowBreaks>
  <customProperties>
    <customPr name="OrphanNamesChecked" r:id="rId3"/>
  </customProperties>
  <ignoredErrors>
    <ignoredError sqref="I76:K76 I78:K79 F77 J77 E78:F80 E76:F76 J80:K80" formulaRange="1"/>
    <ignoredError sqref="C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7952-7958-406F-B703-5FCD34636FB0}">
  <sheetPr>
    <pageSetUpPr fitToPage="1"/>
  </sheetPr>
  <dimension ref="A1:J46"/>
  <sheetViews>
    <sheetView view="pageBreakPreview" zoomScale="80" zoomScaleNormal="74" zoomScaleSheetLayoutView="80" zoomScalePageLayoutView="70" workbookViewId="0"/>
  </sheetViews>
  <sheetFormatPr defaultColWidth="9.07421875" defaultRowHeight="23.25" customHeight="1" x14ac:dyDescent="0.85"/>
  <cols>
    <col min="1" max="1" width="60.69140625" style="65" customWidth="1"/>
    <col min="2" max="2" width="9.3828125" style="59" customWidth="1"/>
    <col min="3" max="3" width="1.69140625" style="59" customWidth="1"/>
    <col min="4" max="4" width="14" style="59" customWidth="1"/>
    <col min="5" max="5" width="1.3828125" style="59" customWidth="1"/>
    <col min="6" max="6" width="14" style="59" customWidth="1"/>
    <col min="7" max="7" width="1.3828125" style="59" customWidth="1"/>
    <col min="8" max="8" width="14" style="59" customWidth="1"/>
    <col min="9" max="9" width="1.3828125" style="59" customWidth="1"/>
    <col min="10" max="10" width="14" style="59" customWidth="1"/>
    <col min="11" max="16384" width="9.07421875" style="59"/>
  </cols>
  <sheetData>
    <row r="1" spans="1:10" ht="23.25" customHeight="1" x14ac:dyDescent="0.95">
      <c r="A1" s="37" t="s">
        <v>83</v>
      </c>
      <c r="B1" s="42"/>
      <c r="C1" s="42"/>
      <c r="D1" s="51"/>
      <c r="E1" s="51"/>
      <c r="F1" s="51"/>
      <c r="G1" s="51"/>
      <c r="H1" s="51"/>
      <c r="I1" s="51"/>
      <c r="J1" s="51"/>
    </row>
    <row r="2" spans="1:10" ht="23.25" customHeight="1" x14ac:dyDescent="0.95">
      <c r="A2" s="37" t="s">
        <v>39</v>
      </c>
      <c r="B2" s="60"/>
      <c r="C2" s="60"/>
      <c r="D2" s="38"/>
      <c r="E2" s="38"/>
      <c r="F2" s="38"/>
      <c r="G2" s="38"/>
      <c r="H2" s="38"/>
      <c r="I2" s="38"/>
      <c r="J2" s="38"/>
    </row>
    <row r="3" spans="1:10" ht="23.25" customHeight="1" x14ac:dyDescent="0.95">
      <c r="A3" s="61"/>
      <c r="B3" s="62"/>
      <c r="C3" s="62"/>
      <c r="D3" s="62"/>
      <c r="E3" s="63"/>
      <c r="F3" s="62"/>
      <c r="G3" s="63"/>
      <c r="H3" s="62"/>
      <c r="I3" s="64"/>
      <c r="J3" s="64"/>
    </row>
    <row r="4" spans="1:10" ht="20.65" customHeight="1" x14ac:dyDescent="0.9">
      <c r="A4" s="61"/>
      <c r="B4" s="62"/>
      <c r="C4" s="62"/>
      <c r="D4" s="93" t="s">
        <v>85</v>
      </c>
      <c r="E4" s="93"/>
      <c r="F4" s="93"/>
      <c r="G4"/>
      <c r="H4" s="93" t="s">
        <v>86</v>
      </c>
      <c r="I4" s="93"/>
      <c r="J4" s="93"/>
    </row>
    <row r="5" spans="1:10" ht="20.65" customHeight="1" x14ac:dyDescent="0.9">
      <c r="B5" s="60"/>
      <c r="C5" s="60"/>
      <c r="D5" s="94" t="s">
        <v>103</v>
      </c>
      <c r="E5" s="94"/>
      <c r="F5" s="94"/>
      <c r="G5" s="38"/>
      <c r="H5" s="95" t="str">
        <f>D5</f>
        <v>สำหรับงวดสามเดือนสิ้นสุดวันที่</v>
      </c>
      <c r="I5" s="94"/>
      <c r="J5" s="94"/>
    </row>
    <row r="6" spans="1:10" ht="20.65" customHeight="1" x14ac:dyDescent="0.9">
      <c r="B6" s="60"/>
      <c r="C6" s="60"/>
      <c r="D6" s="95" t="str">
        <f>'BS (P3-4)'!E5</f>
        <v>30 มิถุนายน</v>
      </c>
      <c r="E6" s="95"/>
      <c r="F6" s="95"/>
      <c r="G6" s="38"/>
      <c r="H6" s="95" t="str">
        <f>D6</f>
        <v>30 มิถุนายน</v>
      </c>
      <c r="I6" s="95"/>
      <c r="J6" s="95"/>
    </row>
    <row r="7" spans="1:10" ht="20.65" customHeight="1" x14ac:dyDescent="0.85">
      <c r="B7" s="42" t="s">
        <v>1</v>
      </c>
      <c r="C7" s="42"/>
      <c r="D7" s="66">
        <f>'BS (P3-4)'!E6</f>
        <v>2568</v>
      </c>
      <c r="E7" s="66"/>
      <c r="F7" s="66">
        <f>'BS (P3-4)'!G6</f>
        <v>2567</v>
      </c>
      <c r="G7" s="66"/>
      <c r="H7" s="66">
        <f>'BS (P3-4)'!I6</f>
        <v>2568</v>
      </c>
      <c r="I7" s="66"/>
      <c r="J7" s="66">
        <f>'BS (P3-4)'!K6</f>
        <v>2567</v>
      </c>
    </row>
    <row r="8" spans="1:10" ht="20.65" customHeight="1" x14ac:dyDescent="0.9">
      <c r="A8" s="50"/>
      <c r="B8" s="42"/>
      <c r="C8" s="42"/>
      <c r="D8" s="92" t="s">
        <v>56</v>
      </c>
      <c r="E8" s="92"/>
      <c r="F8" s="92"/>
      <c r="G8" s="92"/>
      <c r="H8" s="92"/>
      <c r="I8" s="92"/>
      <c r="J8" s="92"/>
    </row>
    <row r="9" spans="1:10" ht="20.65" customHeight="1" x14ac:dyDescent="0.9">
      <c r="A9" s="50" t="s">
        <v>27</v>
      </c>
      <c r="B9" s="42"/>
      <c r="C9" s="42"/>
      <c r="D9" s="42"/>
      <c r="E9" s="42"/>
      <c r="F9" s="42"/>
      <c r="G9" s="42"/>
      <c r="H9" s="42"/>
      <c r="I9" s="42"/>
      <c r="J9" s="42"/>
    </row>
    <row r="10" spans="1:10" ht="20.65" customHeight="1" x14ac:dyDescent="0.85">
      <c r="A10" s="65" t="s">
        <v>26</v>
      </c>
      <c r="B10" s="42"/>
      <c r="C10" s="42"/>
      <c r="D10" s="31">
        <v>254687</v>
      </c>
      <c r="F10" s="31">
        <v>193758</v>
      </c>
      <c r="H10" s="31">
        <v>204403</v>
      </c>
      <c r="I10" s="67"/>
      <c r="J10" s="31">
        <v>155038</v>
      </c>
    </row>
    <row r="11" spans="1:10" ht="20.65" customHeight="1" x14ac:dyDescent="0.85">
      <c r="A11" s="40" t="s">
        <v>100</v>
      </c>
      <c r="B11" s="42"/>
      <c r="C11" s="42"/>
      <c r="D11" s="31">
        <v>8678</v>
      </c>
      <c r="F11" s="31">
        <v>5667</v>
      </c>
      <c r="H11" s="31">
        <v>0</v>
      </c>
      <c r="I11" s="67"/>
      <c r="J11" s="31">
        <v>0</v>
      </c>
    </row>
    <row r="12" spans="1:10" ht="20.65" customHeight="1" x14ac:dyDescent="0.85">
      <c r="A12" s="40" t="s">
        <v>161</v>
      </c>
      <c r="B12" s="42"/>
      <c r="C12" s="42"/>
      <c r="D12" s="31">
        <v>0</v>
      </c>
      <c r="F12" s="31">
        <v>0</v>
      </c>
      <c r="H12" s="31">
        <v>1056</v>
      </c>
      <c r="I12" s="67"/>
      <c r="J12" s="31">
        <v>0</v>
      </c>
    </row>
    <row r="13" spans="1:10" ht="20.65" customHeight="1" x14ac:dyDescent="0.85">
      <c r="A13" t="s">
        <v>40</v>
      </c>
      <c r="B13" s="42"/>
      <c r="C13" s="42"/>
      <c r="D13" s="31">
        <v>3616</v>
      </c>
      <c r="F13" s="31">
        <v>1707</v>
      </c>
      <c r="H13" s="31">
        <f>6747-H12</f>
        <v>5691</v>
      </c>
      <c r="I13" s="67"/>
      <c r="J13" s="31">
        <v>3726</v>
      </c>
    </row>
    <row r="14" spans="1:10" ht="20.65" customHeight="1" x14ac:dyDescent="0.9">
      <c r="A14" s="55" t="s">
        <v>18</v>
      </c>
      <c r="B14" s="68"/>
      <c r="C14" s="42"/>
      <c r="D14" s="10">
        <f>SUM(D10:D13)</f>
        <v>266981</v>
      </c>
      <c r="E14" s="39"/>
      <c r="F14" s="10">
        <f>SUM(F10:F13)</f>
        <v>201132</v>
      </c>
      <c r="G14" s="39"/>
      <c r="H14" s="10">
        <f>SUM(H10:H13)</f>
        <v>211150</v>
      </c>
      <c r="I14" s="51"/>
      <c r="J14" s="10">
        <f>SUM(J10:J13)</f>
        <v>158764</v>
      </c>
    </row>
    <row r="15" spans="1:10" ht="6" customHeight="1" x14ac:dyDescent="0.95">
      <c r="A15" s="61"/>
      <c r="B15" s="62"/>
      <c r="C15" s="62"/>
      <c r="D15" s="62"/>
      <c r="E15" s="63"/>
      <c r="F15" s="62"/>
      <c r="G15" s="63"/>
      <c r="H15" s="62"/>
      <c r="I15" s="64"/>
      <c r="J15" s="62"/>
    </row>
    <row r="16" spans="1:10" ht="20.65" customHeight="1" x14ac:dyDescent="0.9">
      <c r="A16" s="50" t="s">
        <v>31</v>
      </c>
      <c r="B16" s="42"/>
      <c r="C16" s="42"/>
      <c r="D16" s="51"/>
      <c r="E16" s="39"/>
      <c r="F16" s="51"/>
      <c r="G16" s="39"/>
      <c r="H16" s="51"/>
      <c r="I16" s="51"/>
      <c r="J16" s="51"/>
    </row>
    <row r="17" spans="1:10" ht="20.65" customHeight="1" x14ac:dyDescent="0.85">
      <c r="A17" s="40" t="s">
        <v>51</v>
      </c>
      <c r="B17" s="42"/>
      <c r="C17" s="42"/>
      <c r="D17" s="13">
        <v>147148</v>
      </c>
      <c r="F17" s="13">
        <v>124324</v>
      </c>
      <c r="H17" s="13">
        <v>109997</v>
      </c>
      <c r="I17" s="67"/>
      <c r="J17" s="13">
        <v>94087</v>
      </c>
    </row>
    <row r="18" spans="1:10" ht="20.65" customHeight="1" x14ac:dyDescent="0.85">
      <c r="A18" s="40" t="s">
        <v>101</v>
      </c>
      <c r="B18" s="42"/>
      <c r="C18" s="42"/>
      <c r="D18" s="13">
        <v>5763</v>
      </c>
      <c r="F18" s="13">
        <v>4313</v>
      </c>
      <c r="H18" s="13">
        <v>0</v>
      </c>
      <c r="I18" s="67"/>
      <c r="J18" s="13">
        <v>0</v>
      </c>
    </row>
    <row r="19" spans="1:10" ht="20.65" customHeight="1" x14ac:dyDescent="0.85">
      <c r="A19" s="40" t="s">
        <v>37</v>
      </c>
      <c r="B19" s="42"/>
      <c r="C19" s="42"/>
      <c r="D19" s="13">
        <v>39651</v>
      </c>
      <c r="F19" s="13">
        <v>19926</v>
      </c>
      <c r="H19" s="13">
        <v>32365</v>
      </c>
      <c r="I19" s="67"/>
      <c r="J19" s="13">
        <v>15052</v>
      </c>
    </row>
    <row r="20" spans="1:10" ht="20.65" customHeight="1" x14ac:dyDescent="0.85">
      <c r="A20" s="65" t="s">
        <v>28</v>
      </c>
      <c r="B20" s="42"/>
      <c r="C20" s="42"/>
      <c r="D20" s="15">
        <v>33788</v>
      </c>
      <c r="F20" s="15">
        <v>28431</v>
      </c>
      <c r="H20" s="15">
        <v>23245</v>
      </c>
      <c r="I20" s="67"/>
      <c r="J20" s="15">
        <v>20736</v>
      </c>
    </row>
    <row r="21" spans="1:10" ht="20.65" customHeight="1" x14ac:dyDescent="0.9">
      <c r="A21" s="55" t="s">
        <v>19</v>
      </c>
      <c r="B21" s="42"/>
      <c r="C21" s="42"/>
      <c r="D21" s="10">
        <f>SUM(D17:D20)</f>
        <v>226350</v>
      </c>
      <c r="E21" s="4"/>
      <c r="F21" s="10">
        <f>SUM(F17:F20)</f>
        <v>176994</v>
      </c>
      <c r="G21" s="4"/>
      <c r="H21" s="10">
        <f>SUM(H17:H20)</f>
        <v>165607</v>
      </c>
      <c r="I21" s="3"/>
      <c r="J21" s="10">
        <f>SUM(J17:J20)</f>
        <v>129875</v>
      </c>
    </row>
    <row r="22" spans="1:10" ht="6" customHeight="1" x14ac:dyDescent="0.9">
      <c r="A22" s="55"/>
      <c r="B22" s="42"/>
      <c r="C22" s="42"/>
      <c r="D22" s="51"/>
      <c r="E22" s="39"/>
      <c r="F22" s="51"/>
      <c r="G22" s="39"/>
      <c r="H22" s="51"/>
      <c r="I22" s="51"/>
      <c r="J22" s="51"/>
    </row>
    <row r="23" spans="1:10" ht="20.65" customHeight="1" x14ac:dyDescent="0.9">
      <c r="A23" s="55" t="s">
        <v>140</v>
      </c>
      <c r="B23" s="42"/>
      <c r="C23" s="42"/>
      <c r="D23" s="5">
        <f>D14-D21</f>
        <v>40631</v>
      </c>
      <c r="F23" s="5">
        <f>F14-F21</f>
        <v>24138</v>
      </c>
      <c r="H23" s="5">
        <f>H14-H21</f>
        <v>45543</v>
      </c>
      <c r="I23" s="5"/>
      <c r="J23" s="5">
        <f>J14-J21</f>
        <v>28889</v>
      </c>
    </row>
    <row r="24" spans="1:10" ht="20.65" customHeight="1" x14ac:dyDescent="0.85">
      <c r="A24" s="40" t="s">
        <v>29</v>
      </c>
      <c r="B24" s="42"/>
      <c r="C24" s="42"/>
      <c r="D24" s="13">
        <v>-3354</v>
      </c>
      <c r="F24" s="13">
        <v>-4256</v>
      </c>
      <c r="H24" s="13">
        <v>-2540</v>
      </c>
      <c r="I24" s="6"/>
      <c r="J24" s="13">
        <v>-3349</v>
      </c>
    </row>
    <row r="25" spans="1:10" ht="20.65" customHeight="1" x14ac:dyDescent="0.85">
      <c r="A25" s="40" t="s">
        <v>128</v>
      </c>
      <c r="B25" s="42"/>
      <c r="C25" s="42"/>
      <c r="D25" s="28">
        <v>-292</v>
      </c>
      <c r="E25"/>
      <c r="F25" s="28">
        <v>-591</v>
      </c>
      <c r="G25"/>
      <c r="H25" s="28">
        <v>181</v>
      </c>
      <c r="I25" s="6"/>
      <c r="J25" s="28">
        <v>-584</v>
      </c>
    </row>
    <row r="26" spans="1:10" ht="20.65" customHeight="1" x14ac:dyDescent="0.85">
      <c r="A26" s="40" t="s">
        <v>141</v>
      </c>
      <c r="B26" s="42"/>
      <c r="C26" s="42"/>
      <c r="D26" s="27">
        <v>-2308</v>
      </c>
      <c r="E26"/>
      <c r="F26" s="27">
        <v>-1804</v>
      </c>
      <c r="G26"/>
      <c r="H26" s="27">
        <v>0</v>
      </c>
      <c r="I26" s="6"/>
      <c r="J26" s="27">
        <v>0</v>
      </c>
    </row>
    <row r="27" spans="1:10" ht="20.65" customHeight="1" x14ac:dyDescent="0.9">
      <c r="A27" s="55" t="s">
        <v>177</v>
      </c>
      <c r="B27" s="42"/>
      <c r="C27" s="42"/>
      <c r="D27" s="5">
        <f>SUM(D23:D26)</f>
        <v>34677</v>
      </c>
      <c r="F27" s="5">
        <f>SUM(F23:F26)</f>
        <v>17487</v>
      </c>
      <c r="H27" s="5">
        <f>SUM(H23:H26)</f>
        <v>43184</v>
      </c>
      <c r="I27" s="5"/>
      <c r="J27" s="5">
        <f>SUM(J23:J26)</f>
        <v>24956</v>
      </c>
    </row>
    <row r="28" spans="1:10" ht="20.65" customHeight="1" x14ac:dyDescent="0.85">
      <c r="A28" s="40" t="s">
        <v>178</v>
      </c>
      <c r="B28" s="42"/>
      <c r="C28" s="42"/>
      <c r="D28" s="28">
        <v>-8065</v>
      </c>
      <c r="F28" s="28">
        <v>-3929</v>
      </c>
      <c r="H28" s="28">
        <v>-8337</v>
      </c>
      <c r="I28" s="6"/>
      <c r="J28" s="28">
        <v>-5064</v>
      </c>
    </row>
    <row r="29" spans="1:10" ht="20.65" customHeight="1" thickBot="1" x14ac:dyDescent="0.95">
      <c r="A29" s="55" t="s">
        <v>179</v>
      </c>
      <c r="B29" s="42"/>
      <c r="C29" s="42"/>
      <c r="D29" s="7">
        <f>SUM(D27:D28)</f>
        <v>26612</v>
      </c>
      <c r="E29" s="39"/>
      <c r="F29" s="7">
        <f>SUM(F27:F28)</f>
        <v>13558</v>
      </c>
      <c r="G29" s="39"/>
      <c r="H29" s="7">
        <f>SUM(H27:H28)</f>
        <v>34847</v>
      </c>
      <c r="I29" s="3"/>
      <c r="J29" s="7">
        <f>SUM(J27:J28)</f>
        <v>19892</v>
      </c>
    </row>
    <row r="30" spans="1:10" ht="6" customHeight="1" thickTop="1" x14ac:dyDescent="0.9">
      <c r="A30" s="55"/>
      <c r="B30" s="42"/>
      <c r="C30" s="42"/>
      <c r="D30" s="12"/>
      <c r="E30" s="39"/>
      <c r="F30" s="12"/>
      <c r="G30" s="39"/>
      <c r="H30" s="12"/>
      <c r="I30" s="51"/>
      <c r="J30" s="12"/>
    </row>
    <row r="31" spans="1:10" ht="20.65" customHeight="1" thickBot="1" x14ac:dyDescent="0.95">
      <c r="A31" s="55" t="s">
        <v>185</v>
      </c>
      <c r="B31" s="42"/>
      <c r="C31" s="42"/>
      <c r="D31" s="17">
        <f>SUM(D29)</f>
        <v>26612</v>
      </c>
      <c r="E31" s="39"/>
      <c r="F31" s="17">
        <f>SUM(F29)</f>
        <v>13558</v>
      </c>
      <c r="G31" s="39"/>
      <c r="H31" s="17">
        <f>SUM(H29)</f>
        <v>34847</v>
      </c>
      <c r="I31" s="51"/>
      <c r="J31" s="17">
        <f>SUM(J29)</f>
        <v>19892</v>
      </c>
    </row>
    <row r="32" spans="1:10" customFormat="1" ht="6" customHeight="1" thickTop="1" x14ac:dyDescent="0.9">
      <c r="A32" s="39"/>
      <c r="C32" s="41"/>
      <c r="D32" s="51"/>
      <c r="F32" s="51"/>
      <c r="H32" s="51"/>
      <c r="I32" s="51"/>
      <c r="J32" s="51"/>
    </row>
    <row r="33" spans="1:10" customFormat="1" ht="20.65" customHeight="1" x14ac:dyDescent="0.9">
      <c r="A33" s="39" t="s">
        <v>89</v>
      </c>
      <c r="C33" s="41"/>
      <c r="D33" s="51"/>
      <c r="F33" s="51"/>
      <c r="H33" s="51"/>
      <c r="I33" s="51"/>
      <c r="J33" s="51"/>
    </row>
    <row r="34" spans="1:10" customFormat="1" ht="20.65" customHeight="1" x14ac:dyDescent="0.85">
      <c r="A34" t="s">
        <v>90</v>
      </c>
      <c r="C34" s="41"/>
      <c r="D34" s="13">
        <v>28128</v>
      </c>
      <c r="E34" s="59"/>
      <c r="F34" s="13">
        <v>14178</v>
      </c>
      <c r="G34" s="59"/>
      <c r="H34" s="13">
        <f>H31</f>
        <v>34847</v>
      </c>
      <c r="I34" s="6"/>
      <c r="J34" s="13">
        <f>J31</f>
        <v>19892</v>
      </c>
    </row>
    <row r="35" spans="1:10" customFormat="1" ht="20.65" customHeight="1" x14ac:dyDescent="0.85">
      <c r="A35" t="s">
        <v>111</v>
      </c>
      <c r="C35" s="41"/>
      <c r="D35" s="13">
        <v>-1516</v>
      </c>
      <c r="E35" s="59"/>
      <c r="F35" s="13">
        <v>-620</v>
      </c>
      <c r="G35" s="59"/>
      <c r="H35" s="13">
        <v>0</v>
      </c>
      <c r="I35" s="6"/>
      <c r="J35" s="13">
        <v>0</v>
      </c>
    </row>
    <row r="36" spans="1:10" customFormat="1" ht="20.65" customHeight="1" thickBot="1" x14ac:dyDescent="0.95">
      <c r="C36" s="41"/>
      <c r="D36" s="7">
        <f>SUM(D34:D35)</f>
        <v>26612</v>
      </c>
      <c r="E36" s="39"/>
      <c r="F36" s="7">
        <f>SUM(F34:F35)</f>
        <v>13558</v>
      </c>
      <c r="G36" s="39"/>
      <c r="H36" s="7">
        <f>SUM(H34:H35)</f>
        <v>34847</v>
      </c>
      <c r="I36" s="3"/>
      <c r="J36" s="7">
        <f>SUM(J34:J35)</f>
        <v>19892</v>
      </c>
    </row>
    <row r="37" spans="1:10" customFormat="1" ht="6" customHeight="1" thickTop="1" x14ac:dyDescent="0.9">
      <c r="A37" s="39"/>
      <c r="C37" s="41"/>
      <c r="D37" s="51"/>
      <c r="F37" s="51"/>
      <c r="H37" s="51"/>
      <c r="I37" s="51"/>
      <c r="J37" s="51"/>
    </row>
    <row r="38" spans="1:10" customFormat="1" ht="20.65" customHeight="1" x14ac:dyDescent="0.9">
      <c r="A38" s="39" t="s">
        <v>91</v>
      </c>
      <c r="C38" s="41"/>
      <c r="D38" s="51"/>
      <c r="F38" s="51"/>
      <c r="H38" s="51"/>
      <c r="I38" s="51"/>
      <c r="J38" s="51"/>
    </row>
    <row r="39" spans="1:10" customFormat="1" ht="20.65" customHeight="1" x14ac:dyDescent="0.85">
      <c r="A39" t="s">
        <v>90</v>
      </c>
      <c r="C39" s="41"/>
      <c r="D39" s="13">
        <v>28128</v>
      </c>
      <c r="E39" s="59"/>
      <c r="F39" s="13">
        <v>14178</v>
      </c>
      <c r="G39" s="59"/>
      <c r="H39" s="13">
        <f>H31</f>
        <v>34847</v>
      </c>
      <c r="I39" s="6"/>
      <c r="J39" s="13">
        <f>J31</f>
        <v>19892</v>
      </c>
    </row>
    <row r="40" spans="1:10" customFormat="1" ht="20.65" customHeight="1" x14ac:dyDescent="0.85">
      <c r="A40" t="s">
        <v>111</v>
      </c>
      <c r="C40" s="41"/>
      <c r="D40" s="13">
        <v>-1516</v>
      </c>
      <c r="E40" s="59"/>
      <c r="F40" s="13">
        <v>-620</v>
      </c>
      <c r="G40" s="59"/>
      <c r="H40" s="13">
        <v>0</v>
      </c>
      <c r="I40" s="6"/>
      <c r="J40" s="13">
        <v>0</v>
      </c>
    </row>
    <row r="41" spans="1:10" customFormat="1" ht="20.65" customHeight="1" thickBot="1" x14ac:dyDescent="0.95">
      <c r="C41" s="41"/>
      <c r="D41" s="7">
        <f>SUM(D39:D40)</f>
        <v>26612</v>
      </c>
      <c r="E41" s="39"/>
      <c r="F41" s="7">
        <f>SUM(F39:F40)</f>
        <v>13558</v>
      </c>
      <c r="G41" s="39"/>
      <c r="H41" s="7">
        <f>SUM(H39:H40)</f>
        <v>34847</v>
      </c>
      <c r="I41" s="3"/>
      <c r="J41" s="7">
        <f>SUM(J39:J40)</f>
        <v>19892</v>
      </c>
    </row>
    <row r="42" spans="1:10" customFormat="1" ht="6" customHeight="1" thickTop="1" x14ac:dyDescent="0.9">
      <c r="A42" s="39"/>
      <c r="C42" s="41"/>
      <c r="D42" s="51"/>
      <c r="F42" s="51"/>
      <c r="H42" s="51"/>
      <c r="I42" s="51"/>
      <c r="J42" s="51"/>
    </row>
    <row r="43" spans="1:10" customFormat="1" ht="25.15" customHeight="1" thickBot="1" x14ac:dyDescent="0.95">
      <c r="A43" s="39" t="s">
        <v>180</v>
      </c>
      <c r="B43" s="42">
        <v>7</v>
      </c>
      <c r="C43" s="41"/>
      <c r="D43" s="18">
        <v>0.06</v>
      </c>
      <c r="E43" s="69"/>
      <c r="F43" s="18">
        <v>0.03</v>
      </c>
      <c r="G43" s="69"/>
      <c r="H43" s="18">
        <v>7.0000000000000007E-2</v>
      </c>
      <c r="I43" s="70"/>
      <c r="J43" s="18">
        <v>0.04</v>
      </c>
    </row>
    <row r="44" spans="1:10" customFormat="1" ht="6" customHeight="1" thickTop="1" x14ac:dyDescent="0.9">
      <c r="A44" s="39"/>
      <c r="C44" s="41"/>
      <c r="D44" s="71"/>
      <c r="E44" s="69"/>
      <c r="F44" s="71"/>
      <c r="G44" s="69"/>
      <c r="H44" s="71"/>
      <c r="I44" s="51"/>
      <c r="J44" s="51"/>
    </row>
    <row r="45" spans="1:10" ht="23.65" customHeight="1" thickBot="1" x14ac:dyDescent="0.95">
      <c r="A45" s="39" t="s">
        <v>181</v>
      </c>
      <c r="B45" s="42">
        <v>7</v>
      </c>
      <c r="C45" s="41"/>
      <c r="D45" s="18">
        <v>0.06</v>
      </c>
      <c r="E45" s="69"/>
      <c r="F45" s="18">
        <v>0.03</v>
      </c>
      <c r="G45" s="69"/>
      <c r="H45" s="18">
        <v>7.0000000000000007E-2</v>
      </c>
      <c r="I45" s="70"/>
      <c r="J45" s="18">
        <v>0.04</v>
      </c>
    </row>
    <row r="46" spans="1:10" ht="23.25" customHeight="1" thickTop="1" x14ac:dyDescent="0.85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8740157480314965" right="0.78740157480314965" top="0.47244094488188981" bottom="0.51181102362204722" header="0.51181102362204722" footer="0.51181102362204722"/>
  <pageSetup paperSize="9" scale="74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69E9-A7C3-42C8-AA33-D4D95E7B9676}">
  <sheetPr>
    <pageSetUpPr fitToPage="1"/>
  </sheetPr>
  <dimension ref="A1:J46"/>
  <sheetViews>
    <sheetView view="pageBreakPreview" zoomScale="80" zoomScaleNormal="100" zoomScaleSheetLayoutView="80" zoomScalePageLayoutView="70" workbookViewId="0"/>
  </sheetViews>
  <sheetFormatPr defaultColWidth="9.07421875" defaultRowHeight="23.25" customHeight="1" x14ac:dyDescent="0.85"/>
  <cols>
    <col min="1" max="1" width="60.69140625" style="65" customWidth="1"/>
    <col min="2" max="2" width="9.3828125" style="59" customWidth="1"/>
    <col min="3" max="3" width="1.69140625" style="59" customWidth="1"/>
    <col min="4" max="4" width="14" style="59" customWidth="1"/>
    <col min="5" max="5" width="1.3828125" style="59" customWidth="1"/>
    <col min="6" max="6" width="14" style="59" customWidth="1"/>
    <col min="7" max="7" width="1.3828125" style="59" customWidth="1"/>
    <col min="8" max="8" width="14" style="59" customWidth="1"/>
    <col min="9" max="9" width="1.3828125" style="59" customWidth="1"/>
    <col min="10" max="10" width="14" style="59" customWidth="1"/>
    <col min="11" max="16384" width="9.07421875" style="59"/>
  </cols>
  <sheetData>
    <row r="1" spans="1:10" ht="23.25" customHeight="1" x14ac:dyDescent="0.95">
      <c r="A1" s="37" t="s">
        <v>83</v>
      </c>
      <c r="B1" s="42"/>
      <c r="C1" s="42"/>
      <c r="D1" s="51"/>
      <c r="E1" s="51"/>
      <c r="F1" s="51"/>
      <c r="G1" s="51"/>
      <c r="H1" s="51"/>
      <c r="I1" s="51"/>
      <c r="J1" s="51"/>
    </row>
    <row r="2" spans="1:10" ht="23.25" customHeight="1" x14ac:dyDescent="0.95">
      <c r="A2" s="37" t="s">
        <v>39</v>
      </c>
      <c r="B2" s="60"/>
      <c r="C2" s="60"/>
      <c r="D2" s="38"/>
      <c r="E2" s="38"/>
      <c r="F2" s="38"/>
      <c r="G2" s="38"/>
      <c r="H2" s="38"/>
      <c r="I2" s="38"/>
      <c r="J2" s="38"/>
    </row>
    <row r="3" spans="1:10" ht="23.25" customHeight="1" x14ac:dyDescent="0.95">
      <c r="A3" s="61"/>
      <c r="B3" s="62"/>
      <c r="C3" s="62"/>
      <c r="D3" s="62"/>
      <c r="E3" s="63"/>
      <c r="F3" s="62"/>
      <c r="G3" s="63"/>
      <c r="H3" s="62"/>
      <c r="I3" s="64"/>
      <c r="J3" s="64"/>
    </row>
    <row r="4" spans="1:10" ht="20.65" customHeight="1" x14ac:dyDescent="0.9">
      <c r="A4" s="61"/>
      <c r="B4" s="62"/>
      <c r="C4" s="62"/>
      <c r="D4" s="93" t="s">
        <v>85</v>
      </c>
      <c r="E4" s="93"/>
      <c r="F4" s="93"/>
      <c r="G4"/>
      <c r="H4" s="93" t="s">
        <v>86</v>
      </c>
      <c r="I4" s="93"/>
      <c r="J4" s="93"/>
    </row>
    <row r="5" spans="1:10" ht="20.65" customHeight="1" x14ac:dyDescent="0.9">
      <c r="B5" s="60"/>
      <c r="C5" s="60"/>
      <c r="D5" s="94" t="s">
        <v>160</v>
      </c>
      <c r="E5" s="94"/>
      <c r="F5" s="94"/>
      <c r="G5" s="38"/>
      <c r="H5" s="95" t="str">
        <f>D5</f>
        <v>สำหรับงวดหกเดือนสิ้นสุดวันที่</v>
      </c>
      <c r="I5" s="94"/>
      <c r="J5" s="94"/>
    </row>
    <row r="6" spans="1:10" ht="20.65" customHeight="1" x14ac:dyDescent="0.9">
      <c r="B6" s="60"/>
      <c r="C6" s="60"/>
      <c r="D6" s="95" t="str">
        <f>'BS (P3-4)'!E5</f>
        <v>30 มิถุนายน</v>
      </c>
      <c r="E6" s="95"/>
      <c r="F6" s="95"/>
      <c r="G6" s="38"/>
      <c r="H6" s="95" t="str">
        <f>D6</f>
        <v>30 มิถุนายน</v>
      </c>
      <c r="I6" s="95"/>
      <c r="J6" s="95"/>
    </row>
    <row r="7" spans="1:10" ht="20.65" customHeight="1" x14ac:dyDescent="0.85">
      <c r="B7" s="42" t="s">
        <v>1</v>
      </c>
      <c r="C7" s="42"/>
      <c r="D7" s="66">
        <f>'BS (P3-4)'!E6</f>
        <v>2568</v>
      </c>
      <c r="E7" s="66"/>
      <c r="F7" s="66">
        <f>'BS (P3-4)'!G6</f>
        <v>2567</v>
      </c>
      <c r="G7" s="66"/>
      <c r="H7" s="66">
        <f>'BS (P3-4)'!I6</f>
        <v>2568</v>
      </c>
      <c r="I7" s="66"/>
      <c r="J7" s="66">
        <f>'BS (P3-4)'!K6</f>
        <v>2567</v>
      </c>
    </row>
    <row r="8" spans="1:10" ht="20.65" customHeight="1" x14ac:dyDescent="0.9">
      <c r="A8" s="50"/>
      <c r="B8" s="42"/>
      <c r="C8" s="42"/>
      <c r="D8" s="92" t="s">
        <v>56</v>
      </c>
      <c r="E8" s="92"/>
      <c r="F8" s="92"/>
      <c r="G8" s="92"/>
      <c r="H8" s="92"/>
      <c r="I8" s="92"/>
      <c r="J8" s="92"/>
    </row>
    <row r="9" spans="1:10" ht="20.65" customHeight="1" x14ac:dyDescent="0.9">
      <c r="A9" s="50" t="s">
        <v>27</v>
      </c>
      <c r="B9" s="42"/>
      <c r="C9" s="42"/>
      <c r="D9" s="42"/>
      <c r="E9" s="42"/>
      <c r="F9" s="42"/>
      <c r="G9" s="42"/>
      <c r="H9" s="42"/>
      <c r="I9" s="42"/>
      <c r="J9" s="42"/>
    </row>
    <row r="10" spans="1:10" ht="20.65" customHeight="1" x14ac:dyDescent="0.85">
      <c r="A10" s="65" t="s">
        <v>26</v>
      </c>
      <c r="B10" s="42" t="s">
        <v>171</v>
      </c>
      <c r="C10" s="42"/>
      <c r="D10" s="31">
        <v>474205</v>
      </c>
      <c r="F10" s="31">
        <v>344968</v>
      </c>
      <c r="H10" s="31">
        <v>378850</v>
      </c>
      <c r="I10" s="67"/>
      <c r="J10" s="31">
        <v>278827</v>
      </c>
    </row>
    <row r="11" spans="1:10" ht="20.65" customHeight="1" x14ac:dyDescent="0.85">
      <c r="A11" s="40" t="s">
        <v>100</v>
      </c>
      <c r="B11" s="42" t="s">
        <v>171</v>
      </c>
      <c r="C11" s="42"/>
      <c r="D11" s="31">
        <v>16887</v>
      </c>
      <c r="F11" s="31">
        <v>10118</v>
      </c>
      <c r="H11" s="31">
        <v>0</v>
      </c>
      <c r="I11" s="67"/>
      <c r="J11" s="31">
        <v>0</v>
      </c>
    </row>
    <row r="12" spans="1:10" ht="20.65" customHeight="1" x14ac:dyDescent="0.85">
      <c r="A12" s="40" t="s">
        <v>161</v>
      </c>
      <c r="B12" s="42">
        <v>2</v>
      </c>
      <c r="C12" s="42"/>
      <c r="D12" s="31">
        <v>0</v>
      </c>
      <c r="F12" s="31">
        <v>0</v>
      </c>
      <c r="H12" s="31">
        <v>1056</v>
      </c>
      <c r="I12" s="67"/>
      <c r="J12" s="31">
        <v>0</v>
      </c>
    </row>
    <row r="13" spans="1:10" ht="20.65" customHeight="1" x14ac:dyDescent="0.85">
      <c r="A13" t="s">
        <v>40</v>
      </c>
      <c r="B13" s="42">
        <v>2</v>
      </c>
      <c r="C13" s="42"/>
      <c r="D13" s="31">
        <v>6000</v>
      </c>
      <c r="F13" s="31">
        <v>3670</v>
      </c>
      <c r="H13" s="31">
        <v>9807</v>
      </c>
      <c r="I13" s="67"/>
      <c r="J13" s="31">
        <v>6734</v>
      </c>
    </row>
    <row r="14" spans="1:10" ht="20.65" customHeight="1" x14ac:dyDescent="0.9">
      <c r="A14" s="55" t="s">
        <v>18</v>
      </c>
      <c r="B14" s="68"/>
      <c r="C14" s="42"/>
      <c r="D14" s="10">
        <f>SUM(D10:D13)</f>
        <v>497092</v>
      </c>
      <c r="E14" s="39"/>
      <c r="F14" s="10">
        <f>SUM(F10:F13)</f>
        <v>358756</v>
      </c>
      <c r="G14" s="39"/>
      <c r="H14" s="10">
        <f>SUM(H10:H13)</f>
        <v>389713</v>
      </c>
      <c r="I14" s="51"/>
      <c r="J14" s="10">
        <f>SUM(J10:J13)</f>
        <v>285561</v>
      </c>
    </row>
    <row r="15" spans="1:10" ht="6" customHeight="1" x14ac:dyDescent="0.95">
      <c r="A15" s="61"/>
      <c r="B15" s="62"/>
      <c r="C15" s="62"/>
      <c r="D15" s="62"/>
      <c r="E15" s="63"/>
      <c r="F15" s="62"/>
      <c r="G15" s="63"/>
      <c r="H15" s="62"/>
      <c r="I15" s="64"/>
      <c r="J15" s="62"/>
    </row>
    <row r="16" spans="1:10" ht="20.65" customHeight="1" x14ac:dyDescent="0.9">
      <c r="A16" s="50" t="s">
        <v>31</v>
      </c>
      <c r="B16" s="42"/>
      <c r="C16" s="42"/>
      <c r="D16" s="51"/>
      <c r="E16" s="39"/>
      <c r="F16" s="51"/>
      <c r="G16" s="39"/>
      <c r="H16" s="51"/>
      <c r="I16" s="51"/>
      <c r="J16" s="51"/>
    </row>
    <row r="17" spans="1:10" ht="20.65" customHeight="1" x14ac:dyDescent="0.85">
      <c r="A17" s="40" t="s">
        <v>51</v>
      </c>
      <c r="B17" s="42">
        <v>2</v>
      </c>
      <c r="C17" s="42"/>
      <c r="D17" s="13">
        <v>277549</v>
      </c>
      <c r="F17" s="13">
        <v>232523</v>
      </c>
      <c r="H17" s="13">
        <v>206061</v>
      </c>
      <c r="I17" s="67"/>
      <c r="J17" s="13">
        <v>179360</v>
      </c>
    </row>
    <row r="18" spans="1:10" ht="20.65" customHeight="1" x14ac:dyDescent="0.85">
      <c r="A18" s="40" t="s">
        <v>101</v>
      </c>
      <c r="B18" s="42"/>
      <c r="C18" s="42"/>
      <c r="D18" s="13">
        <v>13549</v>
      </c>
      <c r="F18" s="13">
        <v>8508</v>
      </c>
      <c r="H18" s="13">
        <v>0</v>
      </c>
      <c r="I18" s="67"/>
      <c r="J18" s="13">
        <v>0</v>
      </c>
    </row>
    <row r="19" spans="1:10" ht="20.65" customHeight="1" x14ac:dyDescent="0.85">
      <c r="A19" s="40" t="s">
        <v>37</v>
      </c>
      <c r="B19" s="42">
        <v>2</v>
      </c>
      <c r="C19" s="42"/>
      <c r="D19" s="13">
        <v>83966</v>
      </c>
      <c r="F19" s="13">
        <v>36848</v>
      </c>
      <c r="H19" s="13">
        <v>70229</v>
      </c>
      <c r="I19" s="67"/>
      <c r="J19" s="13">
        <v>28598</v>
      </c>
    </row>
    <row r="20" spans="1:10" ht="20.65" customHeight="1" x14ac:dyDescent="0.85">
      <c r="A20" s="65" t="s">
        <v>28</v>
      </c>
      <c r="B20" s="42">
        <v>2</v>
      </c>
      <c r="C20" s="42"/>
      <c r="D20" s="15">
        <v>67194</v>
      </c>
      <c r="F20" s="15">
        <v>56194</v>
      </c>
      <c r="H20" s="15">
        <v>46747</v>
      </c>
      <c r="I20" s="67"/>
      <c r="J20" s="15">
        <v>41820</v>
      </c>
    </row>
    <row r="21" spans="1:10" ht="20.65" customHeight="1" x14ac:dyDescent="0.9">
      <c r="A21" s="55" t="s">
        <v>19</v>
      </c>
      <c r="B21" s="42"/>
      <c r="C21" s="42"/>
      <c r="D21" s="10">
        <f>SUM(D17:D20)</f>
        <v>442258</v>
      </c>
      <c r="E21" s="4"/>
      <c r="F21" s="10">
        <f>SUM(F17:F20)</f>
        <v>334073</v>
      </c>
      <c r="G21" s="4"/>
      <c r="H21" s="10">
        <f>SUM(H17:H20)</f>
        <v>323037</v>
      </c>
      <c r="I21" s="3"/>
      <c r="J21" s="10">
        <f>SUM(J17:J20)</f>
        <v>249778</v>
      </c>
    </row>
    <row r="22" spans="1:10" ht="6" customHeight="1" x14ac:dyDescent="0.9">
      <c r="A22" s="55"/>
      <c r="B22" s="42"/>
      <c r="C22" s="42"/>
      <c r="D22" s="51"/>
      <c r="E22" s="39"/>
      <c r="F22" s="51"/>
      <c r="G22" s="39"/>
      <c r="H22" s="51"/>
      <c r="I22" s="51"/>
      <c r="J22" s="51"/>
    </row>
    <row r="23" spans="1:10" ht="20.65" customHeight="1" x14ac:dyDescent="0.9">
      <c r="A23" s="55" t="s">
        <v>140</v>
      </c>
      <c r="B23" s="42"/>
      <c r="C23" s="42"/>
      <c r="D23" s="5">
        <f>D14-D21</f>
        <v>54834</v>
      </c>
      <c r="F23" s="5">
        <f>F14-F21</f>
        <v>24683</v>
      </c>
      <c r="H23" s="5">
        <f>H14-H21</f>
        <v>66676</v>
      </c>
      <c r="I23" s="5"/>
      <c r="J23" s="5">
        <f>J14-J21</f>
        <v>35783</v>
      </c>
    </row>
    <row r="24" spans="1:10" ht="20.65" customHeight="1" x14ac:dyDescent="0.85">
      <c r="A24" s="40" t="s">
        <v>29</v>
      </c>
      <c r="B24" s="42">
        <v>2</v>
      </c>
      <c r="C24" s="42"/>
      <c r="D24" s="13">
        <v>-7371</v>
      </c>
      <c r="F24" s="13">
        <v>-8404</v>
      </c>
      <c r="H24" s="13">
        <v>-5121</v>
      </c>
      <c r="I24" s="6"/>
      <c r="J24" s="13">
        <v>-6537</v>
      </c>
    </row>
    <row r="25" spans="1:10" ht="20.65" customHeight="1" x14ac:dyDescent="0.85">
      <c r="A25" s="40" t="s">
        <v>182</v>
      </c>
      <c r="B25" s="42"/>
      <c r="C25" s="42"/>
      <c r="D25" s="28">
        <v>-1972</v>
      </c>
      <c r="E25"/>
      <c r="F25" s="28">
        <v>-57</v>
      </c>
      <c r="G25"/>
      <c r="H25" s="28">
        <v>-1168</v>
      </c>
      <c r="I25" s="6"/>
      <c r="J25" s="28">
        <v>-403</v>
      </c>
    </row>
    <row r="26" spans="1:10" ht="20.65" customHeight="1" x14ac:dyDescent="0.85">
      <c r="A26" s="40" t="s">
        <v>141</v>
      </c>
      <c r="B26" s="42"/>
      <c r="C26" s="42"/>
      <c r="D26" s="27">
        <v>-3091</v>
      </c>
      <c r="E26"/>
      <c r="F26" s="27">
        <v>-2640</v>
      </c>
      <c r="G26"/>
      <c r="H26" s="27">
        <v>0</v>
      </c>
      <c r="I26" s="6"/>
      <c r="J26" s="27">
        <v>0</v>
      </c>
    </row>
    <row r="27" spans="1:10" ht="20.65" customHeight="1" x14ac:dyDescent="0.9">
      <c r="A27" s="55" t="s">
        <v>177</v>
      </c>
      <c r="B27" s="42"/>
      <c r="C27" s="42"/>
      <c r="D27" s="5">
        <f>SUM(D23:D26)</f>
        <v>42400</v>
      </c>
      <c r="F27" s="5">
        <f>SUM(F23:F26)</f>
        <v>13582</v>
      </c>
      <c r="H27" s="5">
        <f>SUM(H23:H26)</f>
        <v>60387</v>
      </c>
      <c r="I27" s="5"/>
      <c r="J27" s="5">
        <f>SUM(J23:J26)</f>
        <v>28843</v>
      </c>
    </row>
    <row r="28" spans="1:10" ht="20.65" customHeight="1" x14ac:dyDescent="0.85">
      <c r="A28" s="40" t="s">
        <v>178</v>
      </c>
      <c r="B28" s="42"/>
      <c r="C28" s="42"/>
      <c r="D28" s="28">
        <v>-11101</v>
      </c>
      <c r="F28" s="28">
        <v>-3342</v>
      </c>
      <c r="H28" s="28">
        <v>-12033</v>
      </c>
      <c r="I28" s="6"/>
      <c r="J28" s="28">
        <v>-5969</v>
      </c>
    </row>
    <row r="29" spans="1:10" ht="20.65" customHeight="1" thickBot="1" x14ac:dyDescent="0.95">
      <c r="A29" s="55" t="s">
        <v>179</v>
      </c>
      <c r="B29" s="42"/>
      <c r="C29" s="42"/>
      <c r="D29" s="7">
        <f>SUM(D27:D28)</f>
        <v>31299</v>
      </c>
      <c r="E29" s="39"/>
      <c r="F29" s="7">
        <f>SUM(F27:F28)</f>
        <v>10240</v>
      </c>
      <c r="G29" s="39"/>
      <c r="H29" s="7">
        <f>SUM(H27:H28)</f>
        <v>48354</v>
      </c>
      <c r="I29" s="3"/>
      <c r="J29" s="7">
        <f>SUM(J27:J28)</f>
        <v>22874</v>
      </c>
    </row>
    <row r="30" spans="1:10" ht="6" customHeight="1" thickTop="1" x14ac:dyDescent="0.9">
      <c r="A30" s="55"/>
      <c r="B30" s="42"/>
      <c r="C30" s="42"/>
      <c r="D30" s="12"/>
      <c r="E30" s="39"/>
      <c r="F30" s="12"/>
      <c r="G30" s="39"/>
      <c r="H30" s="12"/>
      <c r="I30" s="51"/>
      <c r="J30" s="12"/>
    </row>
    <row r="31" spans="1:10" ht="20.65" customHeight="1" thickBot="1" x14ac:dyDescent="0.95">
      <c r="A31" s="55" t="s">
        <v>185</v>
      </c>
      <c r="B31" s="42"/>
      <c r="C31" s="42"/>
      <c r="D31" s="17">
        <f>SUM(D29)</f>
        <v>31299</v>
      </c>
      <c r="E31" s="39"/>
      <c r="F31" s="17">
        <f>SUM(F29)</f>
        <v>10240</v>
      </c>
      <c r="G31" s="39"/>
      <c r="H31" s="17">
        <f>SUM(H29)</f>
        <v>48354</v>
      </c>
      <c r="I31" s="51"/>
      <c r="J31" s="17">
        <f>SUM(J29)</f>
        <v>22874</v>
      </c>
    </row>
    <row r="32" spans="1:10" customFormat="1" ht="6" customHeight="1" thickTop="1" x14ac:dyDescent="0.9">
      <c r="A32" s="39"/>
      <c r="C32" s="41"/>
      <c r="D32" s="51"/>
      <c r="F32" s="51"/>
      <c r="H32" s="51"/>
      <c r="I32" s="51"/>
      <c r="J32" s="51"/>
    </row>
    <row r="33" spans="1:10" customFormat="1" ht="20.65" customHeight="1" x14ac:dyDescent="0.9">
      <c r="A33" s="39" t="s">
        <v>89</v>
      </c>
      <c r="C33" s="41"/>
      <c r="D33" s="51"/>
      <c r="F33" s="51"/>
      <c r="H33" s="51"/>
      <c r="I33" s="51"/>
      <c r="J33" s="51"/>
    </row>
    <row r="34" spans="1:10" customFormat="1" ht="20.65" customHeight="1" x14ac:dyDescent="0.85">
      <c r="A34" t="s">
        <v>90</v>
      </c>
      <c r="C34" s="41"/>
      <c r="D34" s="13">
        <v>35619</v>
      </c>
      <c r="E34" s="59"/>
      <c r="F34" s="13">
        <v>11713</v>
      </c>
      <c r="G34" s="59"/>
      <c r="H34" s="13">
        <f>H31</f>
        <v>48354</v>
      </c>
      <c r="I34" s="6"/>
      <c r="J34" s="13">
        <f>J31</f>
        <v>22874</v>
      </c>
    </row>
    <row r="35" spans="1:10" customFormat="1" ht="20.65" customHeight="1" x14ac:dyDescent="0.85">
      <c r="A35" t="s">
        <v>111</v>
      </c>
      <c r="C35" s="41"/>
      <c r="D35" s="13">
        <v>-4320</v>
      </c>
      <c r="E35" s="59"/>
      <c r="F35" s="13">
        <v>-1473</v>
      </c>
      <c r="G35" s="59"/>
      <c r="H35" s="13">
        <v>0</v>
      </c>
      <c r="I35" s="6"/>
      <c r="J35" s="13">
        <v>0</v>
      </c>
    </row>
    <row r="36" spans="1:10" customFormat="1" ht="20.65" customHeight="1" thickBot="1" x14ac:dyDescent="0.95">
      <c r="C36" s="41"/>
      <c r="D36" s="7">
        <f>SUM(D34:D35)</f>
        <v>31299</v>
      </c>
      <c r="E36" s="39"/>
      <c r="F36" s="7">
        <f>SUM(F34:F35)</f>
        <v>10240</v>
      </c>
      <c r="G36" s="39"/>
      <c r="H36" s="7">
        <f>SUM(H34:H35)</f>
        <v>48354</v>
      </c>
      <c r="I36" s="3"/>
      <c r="J36" s="7">
        <f>SUM(J34:J35)</f>
        <v>22874</v>
      </c>
    </row>
    <row r="37" spans="1:10" customFormat="1" ht="6" customHeight="1" thickTop="1" x14ac:dyDescent="0.9">
      <c r="A37" s="39"/>
      <c r="C37" s="41"/>
      <c r="D37" s="51"/>
      <c r="F37" s="51"/>
      <c r="H37" s="51"/>
      <c r="I37" s="51"/>
      <c r="J37" s="51"/>
    </row>
    <row r="38" spans="1:10" customFormat="1" ht="20.65" customHeight="1" x14ac:dyDescent="0.9">
      <c r="A38" s="39" t="s">
        <v>91</v>
      </c>
      <c r="C38" s="41"/>
      <c r="D38" s="51"/>
      <c r="F38" s="51"/>
      <c r="H38" s="51"/>
      <c r="I38" s="51"/>
      <c r="J38" s="51"/>
    </row>
    <row r="39" spans="1:10" customFormat="1" ht="20.65" customHeight="1" x14ac:dyDescent="0.85">
      <c r="A39" t="s">
        <v>90</v>
      </c>
      <c r="C39" s="41"/>
      <c r="D39" s="13">
        <v>35619</v>
      </c>
      <c r="E39" s="59"/>
      <c r="F39" s="13">
        <v>11713</v>
      </c>
      <c r="G39" s="59"/>
      <c r="H39" s="13">
        <f>H31</f>
        <v>48354</v>
      </c>
      <c r="I39" s="6"/>
      <c r="J39" s="13">
        <f>J31</f>
        <v>22874</v>
      </c>
    </row>
    <row r="40" spans="1:10" customFormat="1" ht="20.65" customHeight="1" x14ac:dyDescent="0.85">
      <c r="A40" t="s">
        <v>111</v>
      </c>
      <c r="C40" s="41"/>
      <c r="D40" s="13">
        <v>-4320</v>
      </c>
      <c r="E40" s="59"/>
      <c r="F40" s="13">
        <v>-1473</v>
      </c>
      <c r="G40" s="59"/>
      <c r="H40" s="13">
        <v>0</v>
      </c>
      <c r="I40" s="6"/>
      <c r="J40" s="13">
        <v>0</v>
      </c>
    </row>
    <row r="41" spans="1:10" customFormat="1" ht="20.65" customHeight="1" thickBot="1" x14ac:dyDescent="0.95">
      <c r="C41" s="41"/>
      <c r="D41" s="7">
        <f>SUM(D39:D40)</f>
        <v>31299</v>
      </c>
      <c r="E41" s="39"/>
      <c r="F41" s="7">
        <f>SUM(F39:F40)</f>
        <v>10240</v>
      </c>
      <c r="G41" s="39"/>
      <c r="H41" s="7">
        <f>SUM(H39:H40)</f>
        <v>48354</v>
      </c>
      <c r="I41" s="3"/>
      <c r="J41" s="7">
        <f>SUM(J39:J40)</f>
        <v>22874</v>
      </c>
    </row>
    <row r="42" spans="1:10" customFormat="1" ht="6" customHeight="1" thickTop="1" x14ac:dyDescent="0.9">
      <c r="A42" s="39"/>
      <c r="C42" s="41"/>
      <c r="D42" s="51"/>
      <c r="F42" s="51"/>
      <c r="H42" s="51"/>
      <c r="I42" s="51"/>
      <c r="J42" s="51"/>
    </row>
    <row r="43" spans="1:10" customFormat="1" ht="25.15" customHeight="1" thickBot="1" x14ac:dyDescent="0.95">
      <c r="A43" s="39" t="s">
        <v>180</v>
      </c>
      <c r="B43" s="42">
        <v>7</v>
      </c>
      <c r="C43" s="41"/>
      <c r="D43" s="18">
        <v>0.08</v>
      </c>
      <c r="E43" s="69"/>
      <c r="F43" s="18">
        <v>0.02</v>
      </c>
      <c r="G43" s="69"/>
      <c r="H43" s="18">
        <v>0.1</v>
      </c>
      <c r="I43" s="70"/>
      <c r="J43" s="18">
        <v>0.05</v>
      </c>
    </row>
    <row r="44" spans="1:10" customFormat="1" ht="6" customHeight="1" thickTop="1" x14ac:dyDescent="0.9">
      <c r="A44" s="39"/>
      <c r="C44" s="41"/>
      <c r="D44" s="71"/>
      <c r="E44" s="69"/>
      <c r="F44" s="71"/>
      <c r="G44" s="69"/>
      <c r="H44" s="71"/>
      <c r="I44" s="51"/>
      <c r="J44" s="51"/>
    </row>
    <row r="45" spans="1:10" ht="23.65" customHeight="1" thickBot="1" x14ac:dyDescent="0.95">
      <c r="A45" s="39" t="s">
        <v>181</v>
      </c>
      <c r="B45" s="42">
        <v>7</v>
      </c>
      <c r="C45" s="41"/>
      <c r="D45" s="18">
        <v>0.08</v>
      </c>
      <c r="E45" s="69"/>
      <c r="F45" s="18">
        <v>0.02</v>
      </c>
      <c r="G45" s="69"/>
      <c r="H45" s="18">
        <v>0.1</v>
      </c>
      <c r="I45" s="70"/>
      <c r="J45" s="18">
        <v>0.05</v>
      </c>
    </row>
    <row r="46" spans="1:10" ht="23.25" customHeight="1" thickTop="1" x14ac:dyDescent="0.85"/>
  </sheetData>
  <mergeCells count="7">
    <mergeCell ref="H4:J4"/>
    <mergeCell ref="D8:J8"/>
    <mergeCell ref="H5:J5"/>
    <mergeCell ref="H6:J6"/>
    <mergeCell ref="D5:F5"/>
    <mergeCell ref="D6:F6"/>
    <mergeCell ref="D4:F4"/>
  </mergeCells>
  <pageMargins left="0.78740157480314965" right="0.78740157480314965" top="0.47244094488188981" bottom="0.51181102362204722" header="0.51181102362204722" footer="0.51181102362204722"/>
  <pageSetup paperSize="9" scale="74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26BE-FF5D-4BEC-B0F2-C32B7DDA2C7D}">
  <sheetPr>
    <pageSetUpPr fitToPage="1"/>
  </sheetPr>
  <dimension ref="A1:R35"/>
  <sheetViews>
    <sheetView view="pageBreakPreview" zoomScale="80" zoomScaleNormal="100" zoomScaleSheetLayoutView="80" zoomScalePageLayoutView="40" workbookViewId="0"/>
  </sheetViews>
  <sheetFormatPr defaultColWidth="9.07421875" defaultRowHeight="22.5" customHeight="1" x14ac:dyDescent="0.85"/>
  <cols>
    <col min="1" max="1" width="60.23046875" customWidth="1"/>
    <col min="2" max="2" width="6.3046875" customWidth="1"/>
    <col min="3" max="3" width="2" customWidth="1"/>
    <col min="4" max="4" width="15.07421875" customWidth="1"/>
    <col min="5" max="5" width="2" customWidth="1"/>
    <col min="6" max="6" width="15.07421875" customWidth="1"/>
    <col min="7" max="7" width="2.07421875" customWidth="1"/>
    <col min="8" max="8" width="16.69140625" customWidth="1"/>
    <col min="9" max="9" width="2" customWidth="1"/>
    <col min="10" max="10" width="15.07421875" customWidth="1"/>
    <col min="11" max="11" width="2" customWidth="1"/>
    <col min="12" max="12" width="15.07421875" customWidth="1"/>
    <col min="13" max="13" width="2" customWidth="1"/>
    <col min="14" max="14" width="15.07421875" customWidth="1"/>
    <col min="15" max="15" width="2" customWidth="1"/>
    <col min="16" max="16" width="15.07421875" customWidth="1"/>
    <col min="17" max="17" width="2" customWidth="1"/>
    <col min="18" max="18" width="15.07421875" customWidth="1"/>
  </cols>
  <sheetData>
    <row r="1" spans="1:18" ht="23.25" x14ac:dyDescent="0.95">
      <c r="A1" s="72" t="s">
        <v>83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8" ht="23.25" x14ac:dyDescent="0.95">
      <c r="A2" s="74" t="s">
        <v>113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23.25" x14ac:dyDescent="0.95">
      <c r="A3" s="74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</row>
    <row r="4" spans="1:18" ht="21.75" x14ac:dyDescent="0.9">
      <c r="A4" s="75"/>
      <c r="D4" s="93" t="s">
        <v>85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8" ht="21.75" x14ac:dyDescent="0.9">
      <c r="A5" s="75"/>
      <c r="J5" s="96" t="s">
        <v>82</v>
      </c>
      <c r="K5" s="96"/>
      <c r="L5" s="96"/>
    </row>
    <row r="6" spans="1:18" ht="21.4" x14ac:dyDescent="0.85">
      <c r="B6" s="42"/>
      <c r="C6" s="42"/>
      <c r="D6" s="76"/>
      <c r="E6" s="77"/>
      <c r="F6" s="76"/>
      <c r="G6" s="76"/>
      <c r="H6" s="76" t="s">
        <v>44</v>
      </c>
      <c r="I6" s="77"/>
      <c r="J6" s="76"/>
      <c r="K6" s="77"/>
      <c r="L6" s="77"/>
      <c r="M6" s="77"/>
      <c r="N6" s="76"/>
      <c r="O6" s="77"/>
      <c r="P6" s="76" t="s">
        <v>92</v>
      </c>
      <c r="Q6" s="77"/>
      <c r="R6" s="77"/>
    </row>
    <row r="7" spans="1:18" ht="21.4" x14ac:dyDescent="0.85">
      <c r="B7" s="42"/>
      <c r="C7" s="42"/>
      <c r="D7" s="76" t="s">
        <v>121</v>
      </c>
      <c r="E7" s="77"/>
      <c r="F7" s="76" t="s">
        <v>69</v>
      </c>
      <c r="G7" s="76"/>
      <c r="H7" s="76" t="s">
        <v>45</v>
      </c>
      <c r="I7" s="77"/>
      <c r="J7" s="76" t="s">
        <v>67</v>
      </c>
      <c r="K7" s="77"/>
      <c r="L7" s="76" t="s">
        <v>152</v>
      </c>
      <c r="M7" s="77"/>
      <c r="N7" s="76" t="s">
        <v>46</v>
      </c>
      <c r="O7" s="77"/>
      <c r="P7" s="76" t="s">
        <v>93</v>
      </c>
      <c r="Q7" s="77"/>
      <c r="R7" s="76" t="s">
        <v>46</v>
      </c>
    </row>
    <row r="8" spans="1:18" ht="21.4" x14ac:dyDescent="0.85">
      <c r="B8" s="42" t="s">
        <v>1</v>
      </c>
      <c r="C8" s="42"/>
      <c r="D8" s="76" t="s">
        <v>30</v>
      </c>
      <c r="E8" s="77"/>
      <c r="F8" s="76" t="s">
        <v>70</v>
      </c>
      <c r="G8" s="76"/>
      <c r="H8" s="19" t="s">
        <v>47</v>
      </c>
      <c r="I8" s="77"/>
      <c r="J8" s="76" t="s">
        <v>68</v>
      </c>
      <c r="K8" s="77"/>
      <c r="L8" s="76" t="s">
        <v>153</v>
      </c>
      <c r="M8" s="77"/>
      <c r="N8" s="76" t="s">
        <v>117</v>
      </c>
      <c r="O8" s="77"/>
      <c r="P8" s="19" t="s">
        <v>94</v>
      </c>
      <c r="Q8" s="77"/>
      <c r="R8" s="76" t="s">
        <v>20</v>
      </c>
    </row>
    <row r="9" spans="1:18" ht="21.4" x14ac:dyDescent="0.85">
      <c r="B9" s="42"/>
      <c r="C9" s="42"/>
      <c r="D9" s="97" t="s">
        <v>56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</row>
    <row r="10" spans="1:18" ht="21.75" x14ac:dyDescent="0.9">
      <c r="A10" s="78" t="s">
        <v>162</v>
      </c>
      <c r="B10" s="42"/>
      <c r="C10" s="42"/>
      <c r="D10" s="20"/>
      <c r="E10" s="79"/>
      <c r="F10" s="20"/>
      <c r="G10" s="20"/>
      <c r="H10" s="80"/>
      <c r="I10" s="79"/>
      <c r="J10" s="80"/>
      <c r="K10" s="79"/>
      <c r="L10" s="80"/>
      <c r="M10" s="79"/>
      <c r="N10" s="80"/>
      <c r="O10" s="79"/>
      <c r="P10" s="80"/>
      <c r="Q10" s="80"/>
      <c r="R10" s="21"/>
    </row>
    <row r="11" spans="1:18" ht="21.75" x14ac:dyDescent="0.9">
      <c r="A11" s="39" t="s">
        <v>114</v>
      </c>
      <c r="B11" s="42"/>
      <c r="C11" s="42"/>
      <c r="D11" s="5">
        <v>237277</v>
      </c>
      <c r="E11" s="81"/>
      <c r="F11" s="5">
        <v>772492</v>
      </c>
      <c r="G11" s="5"/>
      <c r="H11" s="5">
        <v>-130349</v>
      </c>
      <c r="I11" s="81"/>
      <c r="J11" s="5">
        <v>3862</v>
      </c>
      <c r="K11" s="81"/>
      <c r="L11" s="5">
        <v>-13671</v>
      </c>
      <c r="M11" s="81"/>
      <c r="N11" s="5">
        <f>SUM(D11:M11)</f>
        <v>869611</v>
      </c>
      <c r="O11" s="81"/>
      <c r="P11" s="30">
        <v>62221</v>
      </c>
      <c r="Q11" s="81"/>
      <c r="R11" s="5">
        <f>SUM(N11:Q11)</f>
        <v>931832</v>
      </c>
    </row>
    <row r="12" spans="1:18" ht="10.050000000000001" customHeight="1" x14ac:dyDescent="0.85">
      <c r="A12" s="82"/>
      <c r="B12" s="42"/>
      <c r="C12" s="42"/>
      <c r="D12" s="16"/>
      <c r="E12" s="36"/>
      <c r="F12" s="16"/>
      <c r="G12" s="16"/>
      <c r="H12" s="16"/>
      <c r="I12" s="79"/>
      <c r="J12" s="16"/>
      <c r="K12" s="79"/>
      <c r="L12" s="16"/>
      <c r="M12" s="36"/>
      <c r="N12" s="16"/>
      <c r="O12" s="36"/>
      <c r="P12" s="16"/>
      <c r="Q12" s="79"/>
      <c r="R12" s="16"/>
    </row>
    <row r="13" spans="1:18" ht="21.75" x14ac:dyDescent="0.9">
      <c r="A13" s="39" t="s">
        <v>52</v>
      </c>
      <c r="B13" s="42"/>
      <c r="C13" s="42"/>
      <c r="D13" s="22"/>
      <c r="E13" s="23"/>
      <c r="F13" s="22"/>
      <c r="G13" s="22"/>
      <c r="H13" s="22"/>
      <c r="I13" s="79"/>
      <c r="J13" s="24"/>
      <c r="K13" s="79"/>
      <c r="L13" s="24"/>
      <c r="M13" s="23"/>
      <c r="N13" s="22"/>
      <c r="O13" s="23"/>
      <c r="P13" s="22"/>
      <c r="Q13" s="79"/>
      <c r="R13" s="24"/>
    </row>
    <row r="14" spans="1:18" ht="21.4" x14ac:dyDescent="0.85">
      <c r="A14" s="83" t="s">
        <v>126</v>
      </c>
      <c r="B14" s="42"/>
      <c r="C14" s="42"/>
      <c r="D14" s="16">
        <v>0</v>
      </c>
      <c r="E14" s="23"/>
      <c r="F14" s="16">
        <v>0</v>
      </c>
      <c r="G14" s="16"/>
      <c r="H14" s="16">
        <v>0</v>
      </c>
      <c r="I14" s="79"/>
      <c r="J14" s="16">
        <v>0</v>
      </c>
      <c r="K14" s="79"/>
      <c r="L14" s="16">
        <f>'PL6m (P6)'!F34</f>
        <v>11713</v>
      </c>
      <c r="M14" s="23"/>
      <c r="N14" s="16">
        <f>SUM(D14:M14)</f>
        <v>11713</v>
      </c>
      <c r="O14" s="23"/>
      <c r="P14" s="16">
        <f>'PL6m (P6)'!F35</f>
        <v>-1473</v>
      </c>
      <c r="Q14" s="79"/>
      <c r="R14" s="16">
        <f>SUM(N14:Q14)</f>
        <v>10240</v>
      </c>
    </row>
    <row r="15" spans="1:18" ht="21.4" x14ac:dyDescent="0.85">
      <c r="A15" s="83" t="s">
        <v>54</v>
      </c>
      <c r="B15" s="42"/>
      <c r="C15" s="42"/>
      <c r="D15" s="16">
        <v>0</v>
      </c>
      <c r="E15" s="23"/>
      <c r="F15" s="16">
        <v>0</v>
      </c>
      <c r="G15" s="16"/>
      <c r="H15" s="16">
        <v>0</v>
      </c>
      <c r="I15" s="79"/>
      <c r="J15" s="16">
        <v>0</v>
      </c>
      <c r="K15" s="79"/>
      <c r="L15" s="16">
        <f>'PL6m (P6)'!F39-'PL6m (P6)'!F34</f>
        <v>0</v>
      </c>
      <c r="M15" s="23"/>
      <c r="N15" s="16">
        <f>SUM(D15:M15)</f>
        <v>0</v>
      </c>
      <c r="O15" s="23"/>
      <c r="P15" s="16">
        <f>'PL6m (P6)'!F40-'PL6m (P6)'!F35</f>
        <v>0</v>
      </c>
      <c r="Q15" s="79"/>
      <c r="R15" s="16">
        <f>SUM(N15:Q15)</f>
        <v>0</v>
      </c>
    </row>
    <row r="16" spans="1:18" ht="21.75" x14ac:dyDescent="0.9">
      <c r="A16" s="84" t="s">
        <v>53</v>
      </c>
      <c r="B16" s="85"/>
      <c r="C16" s="85"/>
      <c r="D16" s="10">
        <f>SUM(D14:D15)</f>
        <v>0</v>
      </c>
      <c r="E16" s="25"/>
      <c r="F16" s="10">
        <f>SUM(F14:F15)</f>
        <v>0</v>
      </c>
      <c r="G16" s="5"/>
      <c r="H16" s="10">
        <f>SUM(H14:H15)</f>
        <v>0</v>
      </c>
      <c r="I16" s="81"/>
      <c r="J16" s="10">
        <f>SUM(J14:J15)</f>
        <v>0</v>
      </c>
      <c r="K16" s="81"/>
      <c r="L16" s="10">
        <f>SUM(L14:L15)</f>
        <v>11713</v>
      </c>
      <c r="M16" s="25"/>
      <c r="N16" s="10">
        <f>SUM(D16:M16)</f>
        <v>11713</v>
      </c>
      <c r="O16" s="25"/>
      <c r="P16" s="10">
        <f>SUM(P14:P15)</f>
        <v>-1473</v>
      </c>
      <c r="Q16" s="81"/>
      <c r="R16" s="10">
        <f>SUM(N16:Q16)</f>
        <v>10240</v>
      </c>
    </row>
    <row r="17" spans="1:18" ht="10.050000000000001" customHeight="1" x14ac:dyDescent="0.85">
      <c r="A17" s="82"/>
      <c r="B17" s="42"/>
      <c r="C17" s="42"/>
      <c r="D17" s="35"/>
      <c r="E17" s="36"/>
      <c r="F17" s="35"/>
      <c r="G17" s="16"/>
      <c r="H17" s="35"/>
      <c r="I17" s="79"/>
      <c r="J17" s="35"/>
      <c r="K17" s="79"/>
      <c r="L17" s="35"/>
      <c r="M17" s="36"/>
      <c r="N17" s="35"/>
      <c r="O17" s="36"/>
      <c r="P17" s="35"/>
      <c r="Q17" s="79"/>
      <c r="R17" s="35"/>
    </row>
    <row r="18" spans="1:18" ht="22.15" thickBot="1" x14ac:dyDescent="0.95">
      <c r="A18" s="39" t="s">
        <v>163</v>
      </c>
      <c r="B18" s="42"/>
      <c r="C18" s="42"/>
      <c r="D18" s="17">
        <f>D11+D16</f>
        <v>237277</v>
      </c>
      <c r="F18" s="17">
        <f>F11+F16</f>
        <v>772492</v>
      </c>
      <c r="G18" s="5"/>
      <c r="H18" s="17">
        <f>H11+H16</f>
        <v>-130349</v>
      </c>
      <c r="J18" s="17">
        <f>J11+J16</f>
        <v>3862</v>
      </c>
      <c r="L18" s="17">
        <f>L11+L16</f>
        <v>-1958</v>
      </c>
      <c r="N18" s="17">
        <f>SUM(D18:M18)</f>
        <v>881324</v>
      </c>
      <c r="P18" s="17">
        <f>P11+P16</f>
        <v>60748</v>
      </c>
      <c r="R18" s="17">
        <f>SUM(N18:Q18)</f>
        <v>942072</v>
      </c>
    </row>
    <row r="19" spans="1:18" ht="10.050000000000001" customHeight="1" thickTop="1" x14ac:dyDescent="0.85">
      <c r="A19" s="82"/>
      <c r="B19" s="42"/>
      <c r="C19" s="42"/>
      <c r="D19" s="35"/>
      <c r="E19" s="36"/>
      <c r="F19" s="35"/>
      <c r="G19" s="16"/>
      <c r="H19" s="35"/>
      <c r="I19" s="79"/>
      <c r="J19" s="35"/>
      <c r="K19" s="79"/>
      <c r="L19" s="35"/>
      <c r="M19" s="36"/>
      <c r="N19" s="35"/>
      <c r="O19" s="36"/>
      <c r="P19" s="35"/>
      <c r="Q19" s="79"/>
      <c r="R19" s="35"/>
    </row>
    <row r="20" spans="1:18" ht="22.5" customHeight="1" x14ac:dyDescent="0.9">
      <c r="A20" s="78" t="s">
        <v>164</v>
      </c>
      <c r="B20" s="42"/>
      <c r="C20" s="42"/>
      <c r="D20" s="20"/>
      <c r="E20" s="79"/>
      <c r="F20" s="20"/>
      <c r="G20" s="20"/>
      <c r="H20" s="80"/>
      <c r="I20" s="79"/>
      <c r="J20" s="80"/>
      <c r="K20" s="79"/>
      <c r="L20" s="80"/>
      <c r="M20" s="79"/>
      <c r="N20" s="80"/>
      <c r="O20" s="79"/>
      <c r="P20" s="80"/>
      <c r="Q20" s="80"/>
      <c r="R20" s="21"/>
    </row>
    <row r="21" spans="1:18" ht="22.5" customHeight="1" x14ac:dyDescent="0.9">
      <c r="A21" s="39" t="s">
        <v>142</v>
      </c>
      <c r="B21" s="42"/>
      <c r="C21" s="42"/>
      <c r="D21" s="5">
        <v>237287</v>
      </c>
      <c r="E21" s="81"/>
      <c r="F21" s="5">
        <v>772532</v>
      </c>
      <c r="G21" s="5"/>
      <c r="H21" s="5">
        <v>-130349</v>
      </c>
      <c r="I21" s="81"/>
      <c r="J21" s="5">
        <v>3862</v>
      </c>
      <c r="K21" s="81"/>
      <c r="L21" s="5">
        <v>-25333</v>
      </c>
      <c r="M21" s="81"/>
      <c r="N21" s="5">
        <f>SUM(D21:M21)</f>
        <v>857999</v>
      </c>
      <c r="O21" s="81"/>
      <c r="P21" s="30">
        <v>24524</v>
      </c>
      <c r="Q21" s="81"/>
      <c r="R21" s="5">
        <f>SUM(N21:Q21)</f>
        <v>882523</v>
      </c>
    </row>
    <row r="22" spans="1:18" ht="10.050000000000001" customHeight="1" x14ac:dyDescent="0.85">
      <c r="A22" s="82"/>
      <c r="B22" s="42"/>
      <c r="C22" s="42"/>
      <c r="D22" s="16"/>
      <c r="E22" s="36"/>
      <c r="F22" s="16"/>
      <c r="G22" s="16"/>
      <c r="H22" s="16"/>
      <c r="I22" s="79"/>
      <c r="J22" s="16"/>
      <c r="K22" s="79"/>
      <c r="L22" s="16"/>
      <c r="M22" s="36"/>
      <c r="N22" s="16"/>
      <c r="O22" s="36"/>
      <c r="P22" s="16"/>
      <c r="Q22" s="79"/>
      <c r="R22" s="16"/>
    </row>
    <row r="23" spans="1:18" ht="22.5" customHeight="1" x14ac:dyDescent="0.9">
      <c r="A23" s="39" t="s">
        <v>174</v>
      </c>
      <c r="B23" s="42"/>
      <c r="C23" s="42"/>
      <c r="D23" s="16"/>
      <c r="E23" s="79"/>
      <c r="F23" s="16"/>
      <c r="G23" s="16"/>
      <c r="H23" s="16"/>
      <c r="I23" s="79"/>
      <c r="J23" s="16"/>
      <c r="K23" s="79"/>
      <c r="L23" s="16"/>
      <c r="M23" s="79"/>
      <c r="N23" s="16"/>
      <c r="O23" s="79"/>
      <c r="P23" s="16"/>
      <c r="Q23" s="79"/>
      <c r="R23" s="16"/>
    </row>
    <row r="24" spans="1:18" ht="22.5" customHeight="1" x14ac:dyDescent="0.9">
      <c r="A24" s="46" t="s">
        <v>173</v>
      </c>
      <c r="B24" s="42"/>
      <c r="C24" s="42"/>
      <c r="D24" s="16"/>
      <c r="E24" s="79"/>
      <c r="F24" s="16"/>
      <c r="G24" s="16"/>
      <c r="H24" s="16"/>
      <c r="I24" s="79"/>
      <c r="J24" s="16"/>
      <c r="K24" s="79"/>
      <c r="L24" s="16"/>
      <c r="M24" s="79"/>
      <c r="N24" s="16"/>
      <c r="O24" s="79"/>
      <c r="P24" s="16"/>
      <c r="Q24" s="79"/>
      <c r="R24" s="16"/>
    </row>
    <row r="25" spans="1:18" ht="22.5" customHeight="1" x14ac:dyDescent="0.85">
      <c r="A25" t="s">
        <v>176</v>
      </c>
      <c r="B25" s="42"/>
      <c r="C25" s="42"/>
      <c r="D25" s="16">
        <v>0</v>
      </c>
      <c r="E25" s="79"/>
      <c r="F25" s="16">
        <v>0</v>
      </c>
      <c r="G25" s="16"/>
      <c r="H25" s="16">
        <v>0</v>
      </c>
      <c r="I25" s="79"/>
      <c r="J25" s="16">
        <v>0</v>
      </c>
      <c r="K25" s="79"/>
      <c r="L25" s="16">
        <v>0</v>
      </c>
      <c r="M25" s="79"/>
      <c r="N25" s="16">
        <f t="shared" ref="N25:N26" si="0">SUM(D25:M25)</f>
        <v>0</v>
      </c>
      <c r="O25" s="79"/>
      <c r="P25" s="16">
        <v>-944</v>
      </c>
      <c r="Q25" s="79"/>
      <c r="R25" s="16">
        <f t="shared" ref="R25:R26" si="1">SUM(N25:Q25)</f>
        <v>-944</v>
      </c>
    </row>
    <row r="26" spans="1:18" ht="22.5" customHeight="1" x14ac:dyDescent="0.9">
      <c r="A26" s="39" t="s">
        <v>175</v>
      </c>
      <c r="B26" s="85"/>
      <c r="C26" s="85"/>
      <c r="D26" s="10">
        <f>SUM(D23:D25)</f>
        <v>0</v>
      </c>
      <c r="E26" s="81"/>
      <c r="F26" s="10">
        <f>SUM(F23:F25)</f>
        <v>0</v>
      </c>
      <c r="G26" s="5"/>
      <c r="H26" s="10">
        <f>SUM(H23:H25)</f>
        <v>0</v>
      </c>
      <c r="I26" s="81"/>
      <c r="J26" s="10">
        <f>SUM(J23:J25)</f>
        <v>0</v>
      </c>
      <c r="K26" s="81"/>
      <c r="L26" s="10">
        <f>SUM(L23:L25)</f>
        <v>0</v>
      </c>
      <c r="M26" s="81"/>
      <c r="N26" s="10">
        <f t="shared" si="0"/>
        <v>0</v>
      </c>
      <c r="O26" s="81"/>
      <c r="P26" s="10">
        <f>SUM(P23:P25)</f>
        <v>-944</v>
      </c>
      <c r="Q26" s="81"/>
      <c r="R26" s="10">
        <f t="shared" si="1"/>
        <v>-944</v>
      </c>
    </row>
    <row r="27" spans="1:18" ht="10.050000000000001" customHeight="1" x14ac:dyDescent="0.85">
      <c r="A27" s="82"/>
      <c r="B27" s="42"/>
      <c r="C27" s="42"/>
      <c r="D27" s="35"/>
      <c r="E27" s="36"/>
      <c r="F27" s="35"/>
      <c r="G27" s="16"/>
      <c r="H27" s="35"/>
      <c r="I27" s="79"/>
      <c r="J27" s="35"/>
      <c r="K27" s="79"/>
      <c r="L27" s="35"/>
      <c r="M27" s="36"/>
      <c r="N27" s="35"/>
      <c r="O27" s="36"/>
      <c r="P27" s="35"/>
      <c r="Q27" s="79"/>
      <c r="R27" s="35"/>
    </row>
    <row r="28" spans="1:18" ht="22.5" customHeight="1" x14ac:dyDescent="0.9">
      <c r="A28" s="39" t="s">
        <v>52</v>
      </c>
      <c r="B28" s="42"/>
      <c r="C28" s="42"/>
      <c r="D28" s="22"/>
      <c r="E28" s="23"/>
      <c r="F28" s="22"/>
      <c r="G28" s="22"/>
      <c r="H28" s="22"/>
      <c r="I28" s="79"/>
      <c r="J28" s="24"/>
      <c r="K28" s="79"/>
      <c r="L28" s="24"/>
      <c r="M28" s="23"/>
      <c r="N28" s="22"/>
      <c r="O28" s="23"/>
      <c r="P28" s="22"/>
      <c r="Q28" s="79"/>
      <c r="R28" s="24"/>
    </row>
    <row r="29" spans="1:18" ht="22.5" customHeight="1" x14ac:dyDescent="0.85">
      <c r="A29" s="83" t="s">
        <v>126</v>
      </c>
      <c r="B29" s="42"/>
      <c r="C29" s="42"/>
      <c r="D29" s="16">
        <v>0</v>
      </c>
      <c r="E29" s="23"/>
      <c r="F29" s="16">
        <v>0</v>
      </c>
      <c r="G29" s="16"/>
      <c r="H29" s="16">
        <v>0</v>
      </c>
      <c r="I29" s="79"/>
      <c r="J29" s="16">
        <v>0</v>
      </c>
      <c r="K29" s="79"/>
      <c r="L29" s="16">
        <f>'PL6m (P6)'!D34</f>
        <v>35619</v>
      </c>
      <c r="M29" s="23"/>
      <c r="N29" s="16">
        <f>SUM(D29:M29)</f>
        <v>35619</v>
      </c>
      <c r="O29" s="23"/>
      <c r="P29" s="16">
        <f>'PL6m (P6)'!D35</f>
        <v>-4320</v>
      </c>
      <c r="Q29" s="79"/>
      <c r="R29" s="16">
        <f>SUM(N29:Q29)</f>
        <v>31299</v>
      </c>
    </row>
    <row r="30" spans="1:18" ht="22.5" customHeight="1" x14ac:dyDescent="0.85">
      <c r="A30" s="83" t="s">
        <v>54</v>
      </c>
      <c r="B30" s="42"/>
      <c r="C30" s="42"/>
      <c r="D30" s="16">
        <v>0</v>
      </c>
      <c r="E30" s="23"/>
      <c r="F30" s="16">
        <v>0</v>
      </c>
      <c r="G30" s="16"/>
      <c r="H30" s="16">
        <v>0</v>
      </c>
      <c r="I30" s="79"/>
      <c r="J30" s="16">
        <v>0</v>
      </c>
      <c r="K30" s="79"/>
      <c r="L30" s="16">
        <f>'PL6m (P6)'!D39-'PL6m (P6)'!D34</f>
        <v>0</v>
      </c>
      <c r="M30" s="23"/>
      <c r="N30" s="16">
        <f>SUM(D30:M30)</f>
        <v>0</v>
      </c>
      <c r="O30" s="23"/>
      <c r="P30" s="16">
        <f>'PL6m (P6)'!D40-'PL6m (P6)'!D35</f>
        <v>0</v>
      </c>
      <c r="Q30" s="79"/>
      <c r="R30" s="16">
        <f>SUM(N30:Q30)</f>
        <v>0</v>
      </c>
    </row>
    <row r="31" spans="1:18" ht="22.5" customHeight="1" x14ac:dyDescent="0.9">
      <c r="A31" s="84" t="s">
        <v>53</v>
      </c>
      <c r="B31" s="85"/>
      <c r="C31" s="85"/>
      <c r="D31" s="10">
        <f>SUM(D29:D30)</f>
        <v>0</v>
      </c>
      <c r="E31" s="25"/>
      <c r="F31" s="10">
        <f>SUM(F29:F30)</f>
        <v>0</v>
      </c>
      <c r="G31" s="5"/>
      <c r="H31" s="10">
        <f>SUM(H29:H30)</f>
        <v>0</v>
      </c>
      <c r="I31" s="81"/>
      <c r="J31" s="10">
        <f>SUM(J29:J30)</f>
        <v>0</v>
      </c>
      <c r="K31" s="81"/>
      <c r="L31" s="10">
        <f>SUM(L29:L30)</f>
        <v>35619</v>
      </c>
      <c r="M31" s="25"/>
      <c r="N31" s="10">
        <f>SUM(D31:M31)</f>
        <v>35619</v>
      </c>
      <c r="O31" s="25"/>
      <c r="P31" s="10">
        <f>SUM(P29:P30)</f>
        <v>-4320</v>
      </c>
      <c r="Q31" s="81"/>
      <c r="R31" s="10">
        <f>SUM(N31:Q31)</f>
        <v>31299</v>
      </c>
    </row>
    <row r="32" spans="1:18" ht="10.050000000000001" customHeight="1" x14ac:dyDescent="0.85">
      <c r="A32" s="82"/>
      <c r="B32" s="42"/>
      <c r="C32" s="42"/>
      <c r="D32" s="35"/>
      <c r="E32" s="36"/>
      <c r="F32" s="35"/>
      <c r="G32" s="16"/>
      <c r="H32" s="35"/>
      <c r="I32" s="79"/>
      <c r="J32" s="35"/>
      <c r="K32" s="79"/>
      <c r="L32" s="35"/>
      <c r="M32" s="36"/>
      <c r="N32" s="35"/>
      <c r="O32" s="36"/>
      <c r="P32" s="35"/>
      <c r="Q32" s="79"/>
      <c r="R32" s="35"/>
    </row>
    <row r="33" spans="1:18" ht="22.5" customHeight="1" x14ac:dyDescent="0.85">
      <c r="A33" s="86" t="s">
        <v>186</v>
      </c>
      <c r="B33" s="42">
        <v>6</v>
      </c>
      <c r="C33" s="42"/>
      <c r="D33" s="16">
        <v>0</v>
      </c>
      <c r="E33" s="36"/>
      <c r="F33" s="16">
        <v>-49602</v>
      </c>
      <c r="G33" s="16"/>
      <c r="H33" s="16">
        <v>0</v>
      </c>
      <c r="I33" s="79"/>
      <c r="J33" s="16">
        <v>-3862</v>
      </c>
      <c r="K33" s="79"/>
      <c r="L33" s="16">
        <v>53464</v>
      </c>
      <c r="M33" s="36"/>
      <c r="N33" s="16">
        <f>SUM(D33:M33)</f>
        <v>0</v>
      </c>
      <c r="O33" s="36"/>
      <c r="P33" s="16">
        <v>0</v>
      </c>
      <c r="Q33" s="79"/>
      <c r="R33" s="16">
        <f>SUM(N33:Q33)</f>
        <v>0</v>
      </c>
    </row>
    <row r="34" spans="1:18" ht="22.5" customHeight="1" thickBot="1" x14ac:dyDescent="0.95">
      <c r="A34" s="39" t="s">
        <v>165</v>
      </c>
      <c r="B34" s="42"/>
      <c r="C34" s="42"/>
      <c r="D34" s="7">
        <f>D21+D26+D31+D33</f>
        <v>237287</v>
      </c>
      <c r="F34" s="7">
        <f>F21+F26+F31+F33</f>
        <v>722930</v>
      </c>
      <c r="G34" s="5"/>
      <c r="H34" s="7">
        <f>H21+H26+H31+H33</f>
        <v>-130349</v>
      </c>
      <c r="J34" s="7">
        <f>J21+J26+J31+J33</f>
        <v>0</v>
      </c>
      <c r="L34" s="7">
        <f>L21+L26+L31+L33</f>
        <v>63750</v>
      </c>
      <c r="N34" s="7">
        <f>SUM(D34:M34)</f>
        <v>893618</v>
      </c>
      <c r="P34" s="7">
        <f>P21+P26+P31+P33</f>
        <v>19260</v>
      </c>
      <c r="R34" s="7">
        <f>SUM(N34:Q34)</f>
        <v>912878</v>
      </c>
    </row>
    <row r="35" spans="1:18" ht="22.5" customHeight="1" thickTop="1" x14ac:dyDescent="0.85"/>
  </sheetData>
  <mergeCells count="3">
    <mergeCell ref="D4:R4"/>
    <mergeCell ref="J5:L5"/>
    <mergeCell ref="D9:R9"/>
  </mergeCells>
  <pageMargins left="0.78740157480314965" right="0.78740157480314965" top="0.47244094488188981" bottom="0.51181102362204722" header="0.51181102362204722" footer="0.51181102362204722"/>
  <pageSetup paperSize="9" scale="72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7943-6CFD-4EC9-AC9E-33D8A9F80C5B}">
  <sheetPr>
    <pageSetUpPr fitToPage="1"/>
  </sheetPr>
  <dimension ref="A1:N30"/>
  <sheetViews>
    <sheetView view="pageBreakPreview" zoomScale="80" zoomScaleNormal="70" zoomScaleSheetLayoutView="80" zoomScalePageLayoutView="40" workbookViewId="0"/>
  </sheetViews>
  <sheetFormatPr defaultColWidth="9.07421875" defaultRowHeight="22.5" customHeight="1" x14ac:dyDescent="0.85"/>
  <cols>
    <col min="1" max="1" width="63.0742187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1.3828125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</cols>
  <sheetData>
    <row r="1" spans="1:14" ht="23.25" x14ac:dyDescent="0.95">
      <c r="A1" s="72" t="s">
        <v>83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23.25" x14ac:dyDescent="0.95">
      <c r="A2" s="74" t="s">
        <v>113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23.25" x14ac:dyDescent="0.95">
      <c r="A3" s="74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ht="21.75" x14ac:dyDescent="0.9">
      <c r="A4" s="75"/>
      <c r="D4" s="93" t="s">
        <v>86</v>
      </c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21.75" x14ac:dyDescent="0.9">
      <c r="A5" s="75"/>
      <c r="J5" s="96" t="s">
        <v>82</v>
      </c>
      <c r="K5" s="96"/>
      <c r="L5" s="96"/>
    </row>
    <row r="6" spans="1:14" ht="21.4" x14ac:dyDescent="0.85">
      <c r="B6" s="42"/>
      <c r="C6" s="42"/>
      <c r="D6" s="76"/>
      <c r="E6" s="77"/>
      <c r="F6" s="76"/>
      <c r="G6" s="76"/>
      <c r="H6" s="76" t="s">
        <v>44</v>
      </c>
      <c r="I6" s="77"/>
      <c r="J6" s="76"/>
      <c r="K6" s="77"/>
      <c r="L6" s="77"/>
      <c r="M6" s="77"/>
      <c r="N6" s="77"/>
    </row>
    <row r="7" spans="1:14" ht="21.4" x14ac:dyDescent="0.85">
      <c r="B7" s="42"/>
      <c r="C7" s="42"/>
      <c r="D7" s="76" t="s">
        <v>121</v>
      </c>
      <c r="E7" s="77"/>
      <c r="F7" s="76" t="s">
        <v>69</v>
      </c>
      <c r="G7" s="76"/>
      <c r="H7" s="76" t="s">
        <v>45</v>
      </c>
      <c r="I7" s="77"/>
      <c r="J7" s="76" t="s">
        <v>67</v>
      </c>
      <c r="K7" s="77"/>
      <c r="L7" s="76" t="s">
        <v>152</v>
      </c>
      <c r="M7" s="77"/>
      <c r="N7" s="76" t="s">
        <v>46</v>
      </c>
    </row>
    <row r="8" spans="1:14" ht="21.4" x14ac:dyDescent="0.85">
      <c r="B8" s="42" t="s">
        <v>1</v>
      </c>
      <c r="C8" s="42"/>
      <c r="D8" s="76" t="s">
        <v>30</v>
      </c>
      <c r="E8" s="77"/>
      <c r="F8" s="76" t="s">
        <v>70</v>
      </c>
      <c r="G8" s="76"/>
      <c r="H8" s="19" t="s">
        <v>47</v>
      </c>
      <c r="I8" s="77"/>
      <c r="J8" s="76" t="s">
        <v>68</v>
      </c>
      <c r="K8" s="77"/>
      <c r="L8" s="76" t="s">
        <v>153</v>
      </c>
      <c r="M8" s="77"/>
      <c r="N8" s="76" t="s">
        <v>20</v>
      </c>
    </row>
    <row r="9" spans="1:14" ht="21.4" x14ac:dyDescent="0.85">
      <c r="B9" s="42"/>
      <c r="C9" s="42"/>
      <c r="D9" s="97" t="s">
        <v>56</v>
      </c>
      <c r="E9" s="97"/>
      <c r="F9" s="97"/>
      <c r="G9" s="97"/>
      <c r="H9" s="97"/>
      <c r="I9" s="97"/>
      <c r="J9" s="97"/>
      <c r="K9" s="97"/>
      <c r="L9" s="97"/>
      <c r="M9" s="97"/>
      <c r="N9" s="97"/>
    </row>
    <row r="10" spans="1:14" ht="21.75" x14ac:dyDescent="0.9">
      <c r="A10" s="39" t="s">
        <v>162</v>
      </c>
      <c r="B10" s="42"/>
      <c r="C10" s="42"/>
      <c r="D10" s="20"/>
      <c r="E10" s="79"/>
      <c r="F10" s="20"/>
      <c r="G10" s="20"/>
      <c r="H10" s="80"/>
      <c r="I10" s="79"/>
      <c r="J10" s="80"/>
      <c r="K10" s="79"/>
      <c r="L10" s="80"/>
      <c r="M10" s="80"/>
      <c r="N10" s="21"/>
    </row>
    <row r="11" spans="1:14" ht="21.75" x14ac:dyDescent="0.9">
      <c r="A11" s="39" t="s">
        <v>114</v>
      </c>
      <c r="B11" s="42"/>
      <c r="C11" s="42"/>
      <c r="D11" s="5">
        <v>237277</v>
      </c>
      <c r="E11" s="81"/>
      <c r="F11" s="5">
        <v>772492</v>
      </c>
      <c r="G11" s="5"/>
      <c r="H11" s="5">
        <v>-11539</v>
      </c>
      <c r="I11" s="81"/>
      <c r="J11" s="5">
        <v>3862</v>
      </c>
      <c r="K11" s="81"/>
      <c r="L11" s="5">
        <v>-2304</v>
      </c>
      <c r="M11" s="81"/>
      <c r="N11" s="5">
        <f>SUM(D11:M11)</f>
        <v>999788</v>
      </c>
    </row>
    <row r="12" spans="1:14" ht="12" customHeight="1" x14ac:dyDescent="0.85">
      <c r="A12" s="82"/>
      <c r="B12" s="42"/>
      <c r="C12" s="42"/>
      <c r="D12" s="16"/>
      <c r="E12" s="36"/>
      <c r="F12" s="16"/>
      <c r="G12" s="16"/>
      <c r="H12" s="16"/>
      <c r="I12" s="79"/>
      <c r="J12" s="16"/>
      <c r="K12" s="79"/>
      <c r="L12" s="16"/>
      <c r="M12" s="79"/>
      <c r="N12" s="16"/>
    </row>
    <row r="13" spans="1:14" ht="21.75" x14ac:dyDescent="0.9">
      <c r="A13" s="39" t="s">
        <v>52</v>
      </c>
      <c r="B13" s="42"/>
      <c r="C13" s="42"/>
      <c r="D13" s="22"/>
      <c r="E13" s="23"/>
      <c r="F13" s="22"/>
      <c r="G13" s="22"/>
      <c r="H13" s="22"/>
      <c r="I13" s="79"/>
      <c r="J13" s="24"/>
      <c r="K13" s="79"/>
      <c r="L13" s="24"/>
      <c r="M13" s="79"/>
      <c r="N13" s="24"/>
    </row>
    <row r="14" spans="1:14" ht="21.4" x14ac:dyDescent="0.85">
      <c r="A14" s="83" t="s">
        <v>118</v>
      </c>
      <c r="B14" s="42"/>
      <c r="C14" s="42"/>
      <c r="D14" s="16">
        <v>0</v>
      </c>
      <c r="E14" s="23"/>
      <c r="F14" s="16">
        <v>0</v>
      </c>
      <c r="G14" s="16"/>
      <c r="H14" s="16">
        <v>0</v>
      </c>
      <c r="I14" s="79"/>
      <c r="J14" s="16">
        <v>0</v>
      </c>
      <c r="K14" s="79"/>
      <c r="L14" s="16">
        <f>'PL6m (P6)'!J34</f>
        <v>22874</v>
      </c>
      <c r="M14" s="79"/>
      <c r="N14" s="16">
        <f>SUM(D14:M14)</f>
        <v>22874</v>
      </c>
    </row>
    <row r="15" spans="1:14" ht="21.4" x14ac:dyDescent="0.85">
      <c r="A15" s="83" t="s">
        <v>54</v>
      </c>
      <c r="B15" s="42"/>
      <c r="C15" s="42"/>
      <c r="D15" s="16">
        <v>0</v>
      </c>
      <c r="E15" s="23"/>
      <c r="F15" s="16">
        <v>0</v>
      </c>
      <c r="G15" s="16"/>
      <c r="H15" s="16">
        <v>0</v>
      </c>
      <c r="I15" s="79"/>
      <c r="J15" s="16">
        <v>0</v>
      </c>
      <c r="K15" s="79"/>
      <c r="L15" s="16">
        <v>0</v>
      </c>
      <c r="M15" s="79"/>
      <c r="N15" s="16">
        <f>SUM(D15:M15)</f>
        <v>0</v>
      </c>
    </row>
    <row r="16" spans="1:14" ht="21.75" x14ac:dyDescent="0.9">
      <c r="A16" s="84" t="s">
        <v>53</v>
      </c>
      <c r="B16" s="85"/>
      <c r="C16" s="85"/>
      <c r="D16" s="10">
        <f>SUM(D14:D15)</f>
        <v>0</v>
      </c>
      <c r="E16" s="25"/>
      <c r="F16" s="10">
        <f>SUM(F14:F15)</f>
        <v>0</v>
      </c>
      <c r="G16" s="5"/>
      <c r="H16" s="10">
        <f>SUM(H14:H15)</f>
        <v>0</v>
      </c>
      <c r="I16" s="81"/>
      <c r="J16" s="10">
        <f>SUM(J14:J15)</f>
        <v>0</v>
      </c>
      <c r="K16" s="81"/>
      <c r="L16" s="10">
        <f>SUM(L14:L15)</f>
        <v>22874</v>
      </c>
      <c r="M16" s="81"/>
      <c r="N16" s="10">
        <f>SUM(D16:M16)</f>
        <v>22874</v>
      </c>
    </row>
    <row r="17" spans="1:14" ht="12" customHeight="1" x14ac:dyDescent="0.85">
      <c r="A17" s="82"/>
      <c r="B17" s="42"/>
      <c r="C17" s="42"/>
      <c r="D17" s="35"/>
      <c r="E17" s="36"/>
      <c r="F17" s="35"/>
      <c r="G17" s="16"/>
      <c r="H17" s="35"/>
      <c r="I17" s="79"/>
      <c r="J17" s="35"/>
      <c r="K17" s="79"/>
      <c r="L17" s="35"/>
      <c r="M17" s="79"/>
      <c r="N17" s="35"/>
    </row>
    <row r="18" spans="1:14" ht="22.15" thickBot="1" x14ac:dyDescent="0.95">
      <c r="A18" s="39" t="s">
        <v>163</v>
      </c>
      <c r="B18" s="42"/>
      <c r="C18" s="42"/>
      <c r="D18" s="17">
        <f>D11+D16</f>
        <v>237277</v>
      </c>
      <c r="F18" s="17">
        <f>F11+F16</f>
        <v>772492</v>
      </c>
      <c r="G18" s="5"/>
      <c r="H18" s="17">
        <f>H11+H16</f>
        <v>-11539</v>
      </c>
      <c r="J18" s="17">
        <f>J11+J16</f>
        <v>3862</v>
      </c>
      <c r="L18" s="17">
        <f>L11+L16</f>
        <v>20570</v>
      </c>
      <c r="N18" s="17">
        <f>SUM(D18:M18)</f>
        <v>1022662</v>
      </c>
    </row>
    <row r="19" spans="1:14" ht="12" customHeight="1" thickTop="1" x14ac:dyDescent="0.85"/>
    <row r="20" spans="1:14" ht="21.75" x14ac:dyDescent="0.9">
      <c r="A20" s="78" t="s">
        <v>164</v>
      </c>
      <c r="B20" s="42"/>
      <c r="C20" s="42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</row>
    <row r="21" spans="1:14" ht="21.75" x14ac:dyDescent="0.9">
      <c r="A21" s="39" t="s">
        <v>142</v>
      </c>
      <c r="B21" s="42"/>
      <c r="C21" s="42"/>
      <c r="D21" s="5">
        <v>237287</v>
      </c>
      <c r="E21" s="81"/>
      <c r="F21" s="5">
        <v>772532</v>
      </c>
      <c r="G21" s="5"/>
      <c r="H21" s="5">
        <v>-11539</v>
      </c>
      <c r="I21" s="81"/>
      <c r="J21" s="5">
        <v>3862</v>
      </c>
      <c r="K21" s="81"/>
      <c r="L21" s="5">
        <v>-53464</v>
      </c>
      <c r="M21" s="81"/>
      <c r="N21" s="5">
        <f>SUM(D21:M21)</f>
        <v>948678</v>
      </c>
    </row>
    <row r="22" spans="1:14" ht="12" customHeight="1" x14ac:dyDescent="0.85">
      <c r="A22" s="82"/>
      <c r="B22" s="42"/>
      <c r="C22" s="42"/>
      <c r="D22" s="16"/>
      <c r="E22" s="36"/>
      <c r="F22" s="16"/>
      <c r="G22" s="16"/>
      <c r="H22" s="16"/>
      <c r="I22" s="79"/>
      <c r="J22" s="16"/>
      <c r="K22" s="79"/>
      <c r="L22" s="16"/>
      <c r="M22" s="79"/>
      <c r="N22" s="16"/>
    </row>
    <row r="23" spans="1:14" ht="21.75" x14ac:dyDescent="0.9">
      <c r="A23" s="39" t="s">
        <v>52</v>
      </c>
      <c r="B23" s="42"/>
      <c r="C23" s="42"/>
      <c r="D23" s="22"/>
      <c r="E23" s="23"/>
      <c r="F23" s="22"/>
      <c r="G23" s="22"/>
      <c r="H23" s="22"/>
      <c r="I23" s="79"/>
      <c r="J23" s="24"/>
      <c r="K23" s="79"/>
      <c r="L23" s="24"/>
      <c r="M23" s="79"/>
      <c r="N23" s="24"/>
    </row>
    <row r="24" spans="1:14" ht="21.4" x14ac:dyDescent="0.85">
      <c r="A24" s="83" t="s">
        <v>118</v>
      </c>
      <c r="B24" s="42"/>
      <c r="C24" s="42"/>
      <c r="D24" s="16">
        <v>0</v>
      </c>
      <c r="E24" s="23"/>
      <c r="F24" s="16">
        <v>0</v>
      </c>
      <c r="G24" s="16"/>
      <c r="H24" s="16">
        <v>0</v>
      </c>
      <c r="I24" s="79"/>
      <c r="J24" s="16">
        <v>0</v>
      </c>
      <c r="K24" s="79"/>
      <c r="L24" s="16">
        <f>'PL6m (P6)'!H34</f>
        <v>48354</v>
      </c>
      <c r="M24" s="79"/>
      <c r="N24" s="16">
        <f>SUM(D24:M24)</f>
        <v>48354</v>
      </c>
    </row>
    <row r="25" spans="1:14" ht="21.4" x14ac:dyDescent="0.85">
      <c r="A25" s="83" t="s">
        <v>54</v>
      </c>
      <c r="B25" s="42"/>
      <c r="C25" s="42"/>
      <c r="D25" s="16">
        <v>0</v>
      </c>
      <c r="E25" s="23"/>
      <c r="F25" s="16">
        <v>0</v>
      </c>
      <c r="G25" s="16"/>
      <c r="H25" s="16">
        <v>0</v>
      </c>
      <c r="I25" s="79"/>
      <c r="J25" s="16">
        <v>0</v>
      </c>
      <c r="K25" s="79"/>
      <c r="L25" s="16">
        <f>'PL6m (P6)'!H40-'PL6m (P6)'!H35</f>
        <v>0</v>
      </c>
      <c r="M25" s="79"/>
      <c r="N25" s="16">
        <f>SUM(D25:M25)</f>
        <v>0</v>
      </c>
    </row>
    <row r="26" spans="1:14" ht="21.75" x14ac:dyDescent="0.9">
      <c r="A26" s="84" t="s">
        <v>53</v>
      </c>
      <c r="B26" s="85"/>
      <c r="C26" s="85"/>
      <c r="D26" s="10">
        <f>SUM(D24:D25)</f>
        <v>0</v>
      </c>
      <c r="E26" s="25"/>
      <c r="F26" s="10">
        <f>SUM(F24:F25)</f>
        <v>0</v>
      </c>
      <c r="G26" s="5"/>
      <c r="H26" s="10">
        <f>SUM(H24:H25)</f>
        <v>0</v>
      </c>
      <c r="I26" s="81"/>
      <c r="J26" s="10">
        <f>SUM(J24:J25)</f>
        <v>0</v>
      </c>
      <c r="K26" s="81"/>
      <c r="L26" s="10">
        <f>SUM(L24:L25)</f>
        <v>48354</v>
      </c>
      <c r="M26" s="81"/>
      <c r="N26" s="10">
        <f>SUM(D26:M26)</f>
        <v>48354</v>
      </c>
    </row>
    <row r="27" spans="1:14" ht="12" customHeight="1" x14ac:dyDescent="0.85">
      <c r="A27" s="82"/>
      <c r="B27" s="42"/>
      <c r="C27" s="42"/>
      <c r="D27" s="35"/>
      <c r="E27" s="36"/>
      <c r="F27" s="35"/>
      <c r="G27" s="16"/>
      <c r="H27" s="35"/>
      <c r="I27" s="79"/>
      <c r="J27" s="35"/>
      <c r="K27" s="79"/>
      <c r="L27" s="35"/>
      <c r="M27" s="79"/>
      <c r="N27" s="35"/>
    </row>
    <row r="28" spans="1:14" ht="21.4" x14ac:dyDescent="0.85">
      <c r="A28" s="83" t="s">
        <v>186</v>
      </c>
      <c r="B28" s="42">
        <v>6</v>
      </c>
      <c r="C28" s="42"/>
      <c r="D28" s="16">
        <v>0</v>
      </c>
      <c r="E28" s="36"/>
      <c r="F28" s="16">
        <v>-49602</v>
      </c>
      <c r="G28" s="16"/>
      <c r="H28" s="16">
        <v>0</v>
      </c>
      <c r="I28" s="79"/>
      <c r="J28" s="16">
        <v>-3862</v>
      </c>
      <c r="K28" s="79"/>
      <c r="L28" s="16">
        <v>53464</v>
      </c>
      <c r="M28" s="79"/>
      <c r="N28" s="16">
        <f>SUM(D28:M28)</f>
        <v>0</v>
      </c>
    </row>
    <row r="29" spans="1:14" ht="22.15" thickBot="1" x14ac:dyDescent="0.95">
      <c r="A29" s="39" t="s">
        <v>165</v>
      </c>
      <c r="B29" s="42"/>
      <c r="C29" s="42"/>
      <c r="D29" s="7">
        <f>D21+D26+D28</f>
        <v>237287</v>
      </c>
      <c r="F29" s="7">
        <f>F21+F26+F28</f>
        <v>722930</v>
      </c>
      <c r="G29" s="5"/>
      <c r="H29" s="7">
        <f>H21+H26+H28</f>
        <v>-11539</v>
      </c>
      <c r="J29" s="7">
        <f>J21+J26+J28</f>
        <v>0</v>
      </c>
      <c r="L29" s="7">
        <f>L21+L26+L28</f>
        <v>48354</v>
      </c>
      <c r="N29" s="7">
        <f>SUM(D29:M29)</f>
        <v>997032</v>
      </c>
    </row>
    <row r="30" spans="1:14" ht="22.5" customHeight="1" thickTop="1" x14ac:dyDescent="0.85"/>
  </sheetData>
  <mergeCells count="3">
    <mergeCell ref="D9:N9"/>
    <mergeCell ref="D4:N4"/>
    <mergeCell ref="J5:L5"/>
  </mergeCells>
  <pageMargins left="0.78740157480314965" right="0.78740157480314965" top="0.47244094488188981" bottom="0.51181102362204722" header="0.51181102362204722" footer="0.51181102362204722"/>
  <pageSetup paperSize="9" scale="80" firstPageNumber="8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98"/>
  <sheetViews>
    <sheetView view="pageBreakPreview" zoomScale="80" zoomScaleNormal="100" zoomScaleSheetLayoutView="80" zoomScalePageLayoutView="50" workbookViewId="0"/>
  </sheetViews>
  <sheetFormatPr defaultColWidth="9.07421875" defaultRowHeight="21" customHeight="1" x14ac:dyDescent="0.85"/>
  <cols>
    <col min="1" max="1" width="67.07421875" customWidth="1"/>
    <col min="2" max="2" width="9.3828125" customWidth="1"/>
    <col min="3" max="3" width="14" style="87" customWidth="1"/>
    <col min="4" max="4" width="1.3828125" customWidth="1"/>
    <col min="5" max="5" width="14" style="87" customWidth="1"/>
    <col min="6" max="6" width="1.3828125" customWidth="1"/>
    <col min="7" max="7" width="14" style="87" customWidth="1"/>
    <col min="8" max="8" width="1.3828125" customWidth="1"/>
    <col min="9" max="9" width="14" customWidth="1"/>
  </cols>
  <sheetData>
    <row r="1" spans="1:9" ht="23.25" x14ac:dyDescent="0.95">
      <c r="A1" s="37" t="s">
        <v>83</v>
      </c>
    </row>
    <row r="2" spans="1:9" ht="23.25" x14ac:dyDescent="0.95">
      <c r="A2" s="88" t="s">
        <v>36</v>
      </c>
    </row>
    <row r="3" spans="1:9" ht="23.25" x14ac:dyDescent="0.95">
      <c r="A3" s="88"/>
    </row>
    <row r="4" spans="1:9" ht="23.25" x14ac:dyDescent="0.95">
      <c r="A4" s="88"/>
      <c r="C4" s="93" t="s">
        <v>85</v>
      </c>
      <c r="D4" s="93"/>
      <c r="E4" s="93"/>
      <c r="F4" s="39"/>
      <c r="G4" s="93" t="s">
        <v>86</v>
      </c>
      <c r="H4" s="93"/>
      <c r="I4" s="93"/>
    </row>
    <row r="5" spans="1:9" ht="21.4" x14ac:dyDescent="0.85">
      <c r="B5" s="41"/>
      <c r="C5" s="94" t="str">
        <f>'PL6m (P6)'!D5</f>
        <v>สำหรับงวดหกเดือนสิ้นสุดวันที่</v>
      </c>
      <c r="D5" s="94"/>
      <c r="E5" s="94"/>
      <c r="G5" s="95" t="str">
        <f>'PL6m (P6)'!H5</f>
        <v>สำหรับงวดหกเดือนสิ้นสุดวันที่</v>
      </c>
      <c r="H5" s="94"/>
      <c r="I5" s="94"/>
    </row>
    <row r="6" spans="1:9" ht="21.4" x14ac:dyDescent="0.85">
      <c r="B6" s="41"/>
      <c r="C6" s="95" t="str">
        <f>'PL6m (P6)'!D6</f>
        <v>30 มิถุนายน</v>
      </c>
      <c r="D6" s="95"/>
      <c r="E6" s="95"/>
      <c r="F6" s="89"/>
      <c r="G6" s="95" t="str">
        <f>'PL6m (P6)'!H6</f>
        <v>30 มิถุนายน</v>
      </c>
      <c r="H6" s="95"/>
      <c r="I6" s="95"/>
    </row>
    <row r="7" spans="1:9" ht="21.4" x14ac:dyDescent="0.85">
      <c r="B7" s="42"/>
      <c r="C7" s="41">
        <f>'PL6m (P6)'!D7</f>
        <v>2568</v>
      </c>
      <c r="D7" s="41"/>
      <c r="E7" s="41">
        <f>'PL6m (P6)'!F7</f>
        <v>2567</v>
      </c>
      <c r="F7" s="41"/>
      <c r="G7" s="41">
        <f>'PL6m (P6)'!H7</f>
        <v>2568</v>
      </c>
      <c r="H7" s="41"/>
      <c r="I7" s="41">
        <f>'PL6m (P6)'!J7</f>
        <v>2567</v>
      </c>
    </row>
    <row r="8" spans="1:9" ht="21.4" x14ac:dyDescent="0.85">
      <c r="B8" s="41"/>
      <c r="C8" s="92" t="s">
        <v>56</v>
      </c>
      <c r="D8" s="92"/>
      <c r="E8" s="92"/>
      <c r="F8" s="92"/>
      <c r="G8" s="92"/>
      <c r="H8" s="92"/>
      <c r="I8" s="92"/>
    </row>
    <row r="9" spans="1:9" ht="21.75" x14ac:dyDescent="0.9">
      <c r="A9" s="46" t="s">
        <v>21</v>
      </c>
      <c r="B9" s="41"/>
      <c r="C9" s="90"/>
      <c r="D9" s="49"/>
      <c r="E9" s="90"/>
      <c r="F9" s="49"/>
      <c r="G9" s="90"/>
      <c r="H9" s="49"/>
      <c r="I9" s="49"/>
    </row>
    <row r="10" spans="1:9" ht="21.4" x14ac:dyDescent="0.85">
      <c r="A10" t="s">
        <v>179</v>
      </c>
      <c r="B10" s="41"/>
      <c r="C10" s="31">
        <f>'PL6m (P6)'!D29</f>
        <v>31299</v>
      </c>
      <c r="D10" s="49"/>
      <c r="E10" s="31">
        <f>'PL6m (P6)'!F29</f>
        <v>10240</v>
      </c>
      <c r="F10" s="49"/>
      <c r="G10" s="31">
        <f>'PL6m (P6)'!H29</f>
        <v>48354</v>
      </c>
      <c r="H10" s="49"/>
      <c r="I10" s="31">
        <f>'PL6m (P6)'!J29</f>
        <v>22874</v>
      </c>
    </row>
    <row r="11" spans="1:9" ht="21.4" x14ac:dyDescent="0.85">
      <c r="A11" s="91" t="s">
        <v>112</v>
      </c>
      <c r="B11" s="41"/>
      <c r="C11" s="31"/>
      <c r="D11" s="49"/>
      <c r="E11" s="31"/>
      <c r="F11" s="49"/>
      <c r="G11" s="31"/>
      <c r="H11" s="49"/>
      <c r="I11" s="31"/>
    </row>
    <row r="12" spans="1:9" ht="21.4" x14ac:dyDescent="0.85">
      <c r="A12" t="s">
        <v>178</v>
      </c>
      <c r="B12" s="42"/>
      <c r="C12" s="31">
        <f>-'PL6m (P6)'!D28</f>
        <v>11101</v>
      </c>
      <c r="D12" s="49"/>
      <c r="E12" s="31">
        <f>-'PL6m (P6)'!F28</f>
        <v>3342</v>
      </c>
      <c r="F12" s="49"/>
      <c r="G12" s="31">
        <f>-'PL6m (P6)'!H28</f>
        <v>12033</v>
      </c>
      <c r="H12" s="49"/>
      <c r="I12" s="31">
        <f>-'PL6m (P6)'!J28</f>
        <v>5969</v>
      </c>
    </row>
    <row r="13" spans="1:9" ht="21.4" x14ac:dyDescent="0.85">
      <c r="A13" s="40" t="s">
        <v>29</v>
      </c>
      <c r="B13" s="42"/>
      <c r="C13" s="31">
        <f>-'PL6m (P6)'!D24</f>
        <v>7371</v>
      </c>
      <c r="D13" s="31"/>
      <c r="E13" s="31">
        <f>-'PL6m (P6)'!F24</f>
        <v>8404</v>
      </c>
      <c r="F13" s="31"/>
      <c r="G13" s="31">
        <f>-'PL6m (P6)'!H24</f>
        <v>5121</v>
      </c>
      <c r="H13" s="31"/>
      <c r="I13" s="31">
        <f>-'PL6m (P6)'!J24</f>
        <v>6537</v>
      </c>
    </row>
    <row r="14" spans="1:9" ht="21.4" x14ac:dyDescent="0.85">
      <c r="A14" t="s">
        <v>49</v>
      </c>
      <c r="B14" s="41"/>
      <c r="C14" s="31">
        <v>34811</v>
      </c>
      <c r="D14" s="49"/>
      <c r="E14" s="31">
        <v>29527</v>
      </c>
      <c r="F14" s="49"/>
      <c r="G14" s="31">
        <v>25876</v>
      </c>
      <c r="H14" s="49"/>
      <c r="I14" s="31">
        <v>23261</v>
      </c>
    </row>
    <row r="15" spans="1:9" ht="21.4" x14ac:dyDescent="0.85">
      <c r="A15" t="s">
        <v>154</v>
      </c>
      <c r="B15" s="41"/>
      <c r="C15" s="31">
        <f>-'PL6m (P6)'!D26</f>
        <v>3091</v>
      </c>
      <c r="D15" s="49"/>
      <c r="E15" s="31">
        <f>-'PL6m (P6)'!F26</f>
        <v>2640</v>
      </c>
      <c r="F15" s="49"/>
      <c r="G15" s="31">
        <f>-'PL6m (P6)'!H26</f>
        <v>0</v>
      </c>
      <c r="H15" s="49"/>
      <c r="I15" s="31">
        <f>-'PL6m (P6)'!J26</f>
        <v>0</v>
      </c>
    </row>
    <row r="16" spans="1:9" ht="21.4" x14ac:dyDescent="0.85">
      <c r="A16" t="s">
        <v>182</v>
      </c>
      <c r="C16" s="31">
        <f>-'PL6m (P6)'!D25</f>
        <v>1972</v>
      </c>
      <c r="D16" s="49"/>
      <c r="E16" s="31">
        <f>-'PL6m (P6)'!F25</f>
        <v>57</v>
      </c>
      <c r="F16" s="49"/>
      <c r="G16" s="31">
        <f>-'PL6m (P6)'!H25</f>
        <v>1168</v>
      </c>
      <c r="H16" s="49"/>
      <c r="I16" s="31">
        <f>-'PL6m (P6)'!J25</f>
        <v>403</v>
      </c>
    </row>
    <row r="17" spans="1:9" ht="21.4" x14ac:dyDescent="0.85">
      <c r="A17" t="s">
        <v>190</v>
      </c>
      <c r="B17" s="42"/>
      <c r="C17" s="31">
        <v>1335</v>
      </c>
      <c r="D17" s="49"/>
      <c r="E17" s="31">
        <v>1179</v>
      </c>
      <c r="F17" s="49"/>
      <c r="G17" s="31">
        <v>929</v>
      </c>
      <c r="H17" s="49"/>
      <c r="I17" s="31">
        <v>843</v>
      </c>
    </row>
    <row r="18" spans="1:9" ht="21.4" x14ac:dyDescent="0.85">
      <c r="A18" t="s">
        <v>147</v>
      </c>
      <c r="B18" s="42"/>
      <c r="C18" s="31">
        <v>2289</v>
      </c>
      <c r="D18" s="49"/>
      <c r="E18" s="31">
        <v>-1584</v>
      </c>
      <c r="F18" s="49"/>
      <c r="G18" s="31">
        <v>2091</v>
      </c>
      <c r="H18" s="49"/>
      <c r="I18" s="31">
        <v>-1833</v>
      </c>
    </row>
    <row r="19" spans="1:9" ht="21.4" x14ac:dyDescent="0.85">
      <c r="A19" t="s">
        <v>183</v>
      </c>
      <c r="B19" s="42"/>
      <c r="C19" s="31">
        <v>-614</v>
      </c>
      <c r="D19" s="49"/>
      <c r="E19" s="31">
        <v>39</v>
      </c>
      <c r="F19" s="49"/>
      <c r="G19" s="31">
        <v>-613</v>
      </c>
      <c r="H19" s="49"/>
      <c r="I19" s="31">
        <v>39</v>
      </c>
    </row>
    <row r="20" spans="1:9" ht="21.4" x14ac:dyDescent="0.85">
      <c r="A20" t="s">
        <v>102</v>
      </c>
      <c r="B20" s="42"/>
      <c r="C20" s="31">
        <v>0</v>
      </c>
      <c r="D20" s="49"/>
      <c r="E20" s="31">
        <v>-2</v>
      </c>
      <c r="F20" s="49"/>
      <c r="G20" s="31">
        <v>0</v>
      </c>
      <c r="H20" s="49"/>
      <c r="I20" s="31">
        <v>0</v>
      </c>
    </row>
    <row r="21" spans="1:9" ht="21.4" x14ac:dyDescent="0.85">
      <c r="A21" t="s">
        <v>161</v>
      </c>
      <c r="B21" s="42"/>
      <c r="C21" s="31">
        <v>0</v>
      </c>
      <c r="D21" s="49"/>
      <c r="E21" s="31">
        <v>0</v>
      </c>
      <c r="F21" s="49"/>
      <c r="G21" s="31">
        <v>-1056</v>
      </c>
      <c r="H21" s="49"/>
      <c r="I21" s="31">
        <v>0</v>
      </c>
    </row>
    <row r="22" spans="1:9" ht="21.4" x14ac:dyDescent="0.85">
      <c r="A22" s="40" t="s">
        <v>38</v>
      </c>
      <c r="B22" s="41"/>
      <c r="C22" s="1">
        <v>-365</v>
      </c>
      <c r="D22" s="49"/>
      <c r="E22" s="1">
        <v>-365</v>
      </c>
      <c r="F22" s="49"/>
      <c r="G22" s="1">
        <v>-4808</v>
      </c>
      <c r="H22" s="49"/>
      <c r="I22" s="1">
        <v>-3617</v>
      </c>
    </row>
    <row r="23" spans="1:9" ht="21.4" x14ac:dyDescent="0.85">
      <c r="B23" s="41"/>
      <c r="C23" s="31">
        <f>SUM(C10:C22)</f>
        <v>92290</v>
      </c>
      <c r="D23" s="49"/>
      <c r="E23" s="31">
        <f>SUM(E10:E22)</f>
        <v>53477</v>
      </c>
      <c r="F23" s="49"/>
      <c r="G23" s="31">
        <f>SUM(G10:G22)</f>
        <v>89095</v>
      </c>
      <c r="H23" s="49"/>
      <c r="I23" s="31">
        <f>SUM(I10:I22)</f>
        <v>54476</v>
      </c>
    </row>
    <row r="24" spans="1:9" ht="21.4" x14ac:dyDescent="0.85">
      <c r="A24" s="57" t="s">
        <v>33</v>
      </c>
      <c r="B24" s="41"/>
      <c r="C24" s="90"/>
      <c r="D24" s="49"/>
      <c r="E24" s="90"/>
      <c r="F24" s="49"/>
      <c r="G24" s="90"/>
      <c r="H24" s="49"/>
      <c r="I24" s="90"/>
    </row>
    <row r="25" spans="1:9" ht="21.4" x14ac:dyDescent="0.85">
      <c r="A25" t="s">
        <v>22</v>
      </c>
      <c r="B25" s="41"/>
      <c r="C25" s="31">
        <v>-14406</v>
      </c>
      <c r="D25" s="49"/>
      <c r="E25" s="31">
        <v>-9243</v>
      </c>
      <c r="F25" s="49"/>
      <c r="G25" s="31">
        <v>-8047</v>
      </c>
      <c r="H25" s="49"/>
      <c r="I25" s="31">
        <v>-5710</v>
      </c>
    </row>
    <row r="26" spans="1:9" ht="21.4" x14ac:dyDescent="0.85">
      <c r="A26" t="s">
        <v>135</v>
      </c>
      <c r="B26" s="41"/>
      <c r="C26" s="31">
        <f>-1539-1</f>
        <v>-1540</v>
      </c>
      <c r="D26" s="49"/>
      <c r="E26" s="31">
        <v>745</v>
      </c>
      <c r="F26" s="49"/>
      <c r="G26" s="31">
        <v>-10969</v>
      </c>
      <c r="H26" s="49"/>
      <c r="I26" s="31">
        <v>-2620</v>
      </c>
    </row>
    <row r="27" spans="1:9" ht="21.4" x14ac:dyDescent="0.85">
      <c r="A27" t="s">
        <v>4</v>
      </c>
      <c r="B27" s="41"/>
      <c r="C27" s="31">
        <v>-15242</v>
      </c>
      <c r="D27" s="49"/>
      <c r="E27" s="31">
        <v>-15139</v>
      </c>
      <c r="F27" s="49"/>
      <c r="G27" s="31">
        <v>-15794</v>
      </c>
      <c r="H27" s="49"/>
      <c r="I27" s="31">
        <v>-7216</v>
      </c>
    </row>
    <row r="28" spans="1:9" ht="21.4" x14ac:dyDescent="0.85">
      <c r="A28" t="s">
        <v>125</v>
      </c>
      <c r="B28" s="41"/>
      <c r="C28" s="31">
        <v>14</v>
      </c>
      <c r="D28" s="49"/>
      <c r="E28" s="31">
        <v>0</v>
      </c>
      <c r="F28" s="49"/>
      <c r="G28" s="31">
        <v>14</v>
      </c>
      <c r="H28" s="49"/>
      <c r="I28" s="31">
        <v>0</v>
      </c>
    </row>
    <row r="29" spans="1:9" ht="21.4" x14ac:dyDescent="0.85">
      <c r="A29" t="s">
        <v>75</v>
      </c>
      <c r="B29" s="41"/>
      <c r="C29" s="31">
        <v>-59</v>
      </c>
      <c r="D29" s="49"/>
      <c r="E29" s="31">
        <v>5989</v>
      </c>
      <c r="F29" s="49"/>
      <c r="G29" s="31">
        <v>-44</v>
      </c>
      <c r="H29" s="49"/>
      <c r="I29" s="31">
        <v>0</v>
      </c>
    </row>
    <row r="30" spans="1:9" ht="21.4" x14ac:dyDescent="0.85">
      <c r="A30" t="s">
        <v>8</v>
      </c>
      <c r="B30" s="41"/>
      <c r="C30" s="31">
        <v>-195</v>
      </c>
      <c r="D30" s="49"/>
      <c r="E30" s="31">
        <v>-213</v>
      </c>
      <c r="F30" s="49"/>
      <c r="G30" s="31">
        <v>310</v>
      </c>
      <c r="H30" s="49"/>
      <c r="I30" s="31">
        <v>-75</v>
      </c>
    </row>
    <row r="31" spans="1:9" ht="21.4" x14ac:dyDescent="0.85">
      <c r="A31" t="s">
        <v>12</v>
      </c>
      <c r="B31" s="41"/>
      <c r="C31" s="31">
        <v>12808</v>
      </c>
      <c r="D31" s="49"/>
      <c r="E31" s="31">
        <v>18291</v>
      </c>
      <c r="F31" s="49"/>
      <c r="G31" s="31">
        <v>9973</v>
      </c>
      <c r="H31" s="49"/>
      <c r="I31" s="31">
        <v>14272</v>
      </c>
    </row>
    <row r="32" spans="1:9" ht="21.4" x14ac:dyDescent="0.85">
      <c r="A32" t="s">
        <v>108</v>
      </c>
      <c r="B32" s="41"/>
      <c r="C32" s="31">
        <v>4318</v>
      </c>
      <c r="D32" s="49"/>
      <c r="E32" s="31">
        <v>5419</v>
      </c>
      <c r="F32" s="49"/>
      <c r="G32" s="31">
        <v>4037</v>
      </c>
      <c r="H32" s="49"/>
      <c r="I32" s="31">
        <v>5677</v>
      </c>
    </row>
    <row r="33" spans="1:9" ht="21.4" x14ac:dyDescent="0.85">
      <c r="A33" t="s">
        <v>136</v>
      </c>
      <c r="B33" s="41"/>
      <c r="C33" s="12">
        <v>-6586</v>
      </c>
      <c r="D33" s="49"/>
      <c r="E33" s="12">
        <v>-1306</v>
      </c>
      <c r="F33" s="49"/>
      <c r="G33" s="12">
        <v>-7565</v>
      </c>
      <c r="H33" s="49"/>
      <c r="I33" s="12">
        <v>-5615</v>
      </c>
    </row>
    <row r="34" spans="1:9" ht="21.4" x14ac:dyDescent="0.85">
      <c r="A34" t="s">
        <v>127</v>
      </c>
      <c r="B34" s="41"/>
      <c r="C34" s="12">
        <v>-3401</v>
      </c>
      <c r="D34" s="49"/>
      <c r="E34" s="12">
        <v>-663</v>
      </c>
      <c r="F34" s="49"/>
      <c r="G34" s="12">
        <v>-3401</v>
      </c>
      <c r="H34" s="49"/>
      <c r="I34" s="12">
        <v>-663</v>
      </c>
    </row>
    <row r="35" spans="1:9" ht="21.75" x14ac:dyDescent="0.9">
      <c r="A35" s="55" t="s">
        <v>120</v>
      </c>
      <c r="B35" s="41"/>
      <c r="C35" s="34">
        <f>SUM(C23:C34)</f>
        <v>68001</v>
      </c>
      <c r="D35" s="51"/>
      <c r="E35" s="34">
        <f>SUM(E23:E34)</f>
        <v>57357</v>
      </c>
      <c r="F35" s="51"/>
      <c r="G35" s="34">
        <f>SUM(G23:G34)</f>
        <v>57609</v>
      </c>
      <c r="H35" s="51"/>
      <c r="I35" s="34">
        <f>SUM(I23:I34)</f>
        <v>52526</v>
      </c>
    </row>
    <row r="36" spans="1:9" ht="21.4" x14ac:dyDescent="0.85">
      <c r="A36" t="s">
        <v>110</v>
      </c>
      <c r="B36" s="41"/>
      <c r="C36" s="31">
        <v>-17819</v>
      </c>
      <c r="D36" s="49"/>
      <c r="E36" s="31">
        <v>-2602</v>
      </c>
      <c r="F36" s="49"/>
      <c r="G36" s="31">
        <v>-14773</v>
      </c>
      <c r="H36" s="49"/>
      <c r="I36" s="31">
        <v>91</v>
      </c>
    </row>
    <row r="37" spans="1:9" ht="21.75" x14ac:dyDescent="0.9">
      <c r="A37" s="55" t="s">
        <v>119</v>
      </c>
      <c r="B37" s="41"/>
      <c r="C37" s="33">
        <f>SUM(C35:C36)</f>
        <v>50182</v>
      </c>
      <c r="D37" s="51"/>
      <c r="E37" s="33">
        <f>SUM(E35:E36)</f>
        <v>54755</v>
      </c>
      <c r="F37" s="51"/>
      <c r="G37" s="33">
        <f>SUM(G35:G36)</f>
        <v>42836</v>
      </c>
      <c r="H37" s="51"/>
      <c r="I37" s="33">
        <f>SUM(I35:I36)</f>
        <v>52617</v>
      </c>
    </row>
    <row r="38" spans="1:9" ht="21.4" x14ac:dyDescent="0.85">
      <c r="B38" s="42"/>
      <c r="C38" s="31"/>
      <c r="D38" s="49"/>
      <c r="E38" s="31"/>
      <c r="F38" s="49"/>
      <c r="G38" s="31"/>
      <c r="H38" s="49"/>
      <c r="I38" s="31"/>
    </row>
    <row r="39" spans="1:9" ht="23.25" x14ac:dyDescent="0.95">
      <c r="A39" s="37" t="s">
        <v>83</v>
      </c>
    </row>
    <row r="40" spans="1:9" ht="23.25" x14ac:dyDescent="0.95">
      <c r="A40" s="88" t="str">
        <f>A2</f>
        <v>งบกระแสเงินสด (ไม่ได้ตรวจสอบ)</v>
      </c>
    </row>
    <row r="41" spans="1:9" ht="23.25" x14ac:dyDescent="0.95">
      <c r="A41" s="88"/>
    </row>
    <row r="42" spans="1:9" ht="23.25" x14ac:dyDescent="0.95">
      <c r="A42" s="88"/>
      <c r="C42" s="93" t="s">
        <v>85</v>
      </c>
      <c r="D42" s="93"/>
      <c r="E42" s="93"/>
      <c r="F42" s="41"/>
      <c r="G42" s="93" t="s">
        <v>86</v>
      </c>
      <c r="H42" s="93"/>
      <c r="I42" s="93"/>
    </row>
    <row r="43" spans="1:9" ht="21.4" x14ac:dyDescent="0.85">
      <c r="B43" s="41"/>
      <c r="C43" s="94" t="str">
        <f>C5</f>
        <v>สำหรับงวดหกเดือนสิ้นสุดวันที่</v>
      </c>
      <c r="D43" s="94"/>
      <c r="E43" s="94"/>
      <c r="F43" s="41"/>
      <c r="G43" s="95" t="str">
        <f>G5</f>
        <v>สำหรับงวดหกเดือนสิ้นสุดวันที่</v>
      </c>
      <c r="H43" s="95"/>
      <c r="I43" s="95"/>
    </row>
    <row r="44" spans="1:9" ht="21.4" x14ac:dyDescent="0.85">
      <c r="B44" s="42"/>
      <c r="C44" s="95" t="str">
        <f>C6</f>
        <v>30 มิถุนายน</v>
      </c>
      <c r="D44" s="95"/>
      <c r="E44" s="95"/>
      <c r="F44" s="41"/>
      <c r="G44" s="95" t="str">
        <f>G6</f>
        <v>30 มิถุนายน</v>
      </c>
      <c r="H44" s="95"/>
      <c r="I44" s="95"/>
    </row>
    <row r="45" spans="1:9" ht="21.4" x14ac:dyDescent="0.85">
      <c r="B45" s="42"/>
      <c r="C45" s="41">
        <f>C7</f>
        <v>2568</v>
      </c>
      <c r="D45" s="41"/>
      <c r="E45" s="41">
        <f>E7</f>
        <v>2567</v>
      </c>
      <c r="F45" s="41"/>
      <c r="G45" s="41">
        <f>G7</f>
        <v>2568</v>
      </c>
      <c r="H45" s="41"/>
      <c r="I45" s="41">
        <f>I7</f>
        <v>2567</v>
      </c>
    </row>
    <row r="46" spans="1:9" ht="21.4" x14ac:dyDescent="0.85">
      <c r="B46" s="41"/>
      <c r="C46" s="92" t="s">
        <v>56</v>
      </c>
      <c r="D46" s="92"/>
      <c r="E46" s="92"/>
      <c r="F46" s="92"/>
      <c r="G46" s="92"/>
      <c r="H46" s="92"/>
      <c r="I46" s="92"/>
    </row>
    <row r="47" spans="1:9" ht="21.75" x14ac:dyDescent="0.9">
      <c r="A47" s="46" t="s">
        <v>23</v>
      </c>
      <c r="B47" s="41"/>
      <c r="C47" s="90"/>
      <c r="D47" s="49"/>
      <c r="E47" s="90"/>
      <c r="F47" s="49"/>
      <c r="G47" s="90"/>
      <c r="H47" s="49"/>
      <c r="I47" s="49"/>
    </row>
    <row r="48" spans="1:9" ht="21.4" x14ac:dyDescent="0.85">
      <c r="A48" t="s">
        <v>97</v>
      </c>
      <c r="B48" s="41"/>
      <c r="C48" s="31">
        <v>630</v>
      </c>
      <c r="D48" s="49"/>
      <c r="E48" s="31">
        <v>59</v>
      </c>
      <c r="F48" s="49"/>
      <c r="G48" s="31">
        <v>626</v>
      </c>
      <c r="H48" s="49"/>
      <c r="I48" s="31">
        <v>59</v>
      </c>
    </row>
    <row r="49" spans="1:9" ht="21.4" x14ac:dyDescent="0.85">
      <c r="A49" t="s">
        <v>143</v>
      </c>
      <c r="B49" s="41"/>
      <c r="C49" s="31">
        <v>-12397</v>
      </c>
      <c r="D49" s="49"/>
      <c r="E49" s="31">
        <v>-24565</v>
      </c>
      <c r="F49" s="49"/>
      <c r="G49" s="31">
        <v>-10867</v>
      </c>
      <c r="H49" s="49"/>
      <c r="I49" s="31">
        <v>-13883</v>
      </c>
    </row>
    <row r="50" spans="1:9" ht="21.4" x14ac:dyDescent="0.85">
      <c r="A50" t="s">
        <v>50</v>
      </c>
      <c r="B50" s="42"/>
      <c r="C50" s="31">
        <v>-33</v>
      </c>
      <c r="D50" s="49"/>
      <c r="E50" s="31">
        <v>-37</v>
      </c>
      <c r="F50" s="49"/>
      <c r="G50" s="31">
        <v>-33</v>
      </c>
      <c r="H50" s="49"/>
      <c r="I50" s="31">
        <v>-29</v>
      </c>
    </row>
    <row r="51" spans="1:9" ht="21.4" x14ac:dyDescent="0.85">
      <c r="A51" t="s">
        <v>122</v>
      </c>
      <c r="B51" s="42"/>
      <c r="C51" s="31">
        <v>0</v>
      </c>
      <c r="D51" s="49"/>
      <c r="E51" s="31">
        <v>0</v>
      </c>
      <c r="F51" s="49"/>
      <c r="G51" s="31">
        <v>-6000</v>
      </c>
      <c r="H51" s="49"/>
      <c r="I51" s="31">
        <v>-35000</v>
      </c>
    </row>
    <row r="52" spans="1:9" ht="21.4" x14ac:dyDescent="0.85">
      <c r="A52" t="s">
        <v>167</v>
      </c>
      <c r="B52" s="42"/>
      <c r="C52" s="31">
        <v>0</v>
      </c>
      <c r="D52" s="49"/>
      <c r="E52" s="31">
        <v>0</v>
      </c>
      <c r="F52" s="49"/>
      <c r="G52" s="31">
        <v>1056</v>
      </c>
      <c r="H52" s="49"/>
      <c r="I52" s="31">
        <v>0</v>
      </c>
    </row>
    <row r="53" spans="1:9" ht="21.4" x14ac:dyDescent="0.85">
      <c r="A53" t="s">
        <v>38</v>
      </c>
      <c r="B53" s="41"/>
      <c r="C53" s="31">
        <v>167</v>
      </c>
      <c r="D53" s="49"/>
      <c r="E53" s="31">
        <v>109</v>
      </c>
      <c r="F53" s="49"/>
      <c r="G53" s="31">
        <v>1262</v>
      </c>
      <c r="H53" s="49"/>
      <c r="I53" s="31">
        <v>2644</v>
      </c>
    </row>
    <row r="54" spans="1:9" ht="21.75" x14ac:dyDescent="0.9">
      <c r="A54" s="55" t="s">
        <v>55</v>
      </c>
      <c r="B54" s="42"/>
      <c r="C54" s="33">
        <f>SUM(C48:C53)</f>
        <v>-11633</v>
      </c>
      <c r="D54" s="51"/>
      <c r="E54" s="33">
        <f>SUM(E48:E53)</f>
        <v>-24434</v>
      </c>
      <c r="F54" s="51"/>
      <c r="G54" s="33">
        <f>SUM(G48:G53)</f>
        <v>-13956</v>
      </c>
      <c r="H54" s="51"/>
      <c r="I54" s="33">
        <f>SUM(I48:I53)</f>
        <v>-46209</v>
      </c>
    </row>
    <row r="55" spans="1:9" ht="17.25" customHeight="1" x14ac:dyDescent="0.85">
      <c r="B55" s="42"/>
      <c r="C55" s="31"/>
      <c r="D55" s="49"/>
      <c r="E55" s="31"/>
      <c r="F55" s="49"/>
      <c r="G55" s="31"/>
      <c r="H55" s="49"/>
      <c r="I55" s="31"/>
    </row>
    <row r="56" spans="1:9" ht="21.75" x14ac:dyDescent="0.9">
      <c r="A56" s="46" t="s">
        <v>24</v>
      </c>
      <c r="B56" s="42"/>
      <c r="C56" s="90"/>
      <c r="D56" s="49"/>
      <c r="E56" s="90"/>
      <c r="F56" s="49"/>
      <c r="G56" s="90"/>
      <c r="H56" s="49"/>
    </row>
    <row r="57" spans="1:9" ht="21.4" x14ac:dyDescent="0.85">
      <c r="A57" t="s">
        <v>109</v>
      </c>
      <c r="B57" s="42"/>
      <c r="C57" s="31"/>
      <c r="D57" s="49"/>
      <c r="E57" s="31"/>
      <c r="F57" s="49"/>
      <c r="G57" s="31"/>
      <c r="H57" s="49"/>
      <c r="I57" s="31"/>
    </row>
    <row r="58" spans="1:9" ht="21.4" x14ac:dyDescent="0.85">
      <c r="A58" t="s">
        <v>148</v>
      </c>
      <c r="B58" s="42"/>
      <c r="C58" s="31">
        <v>-8447</v>
      </c>
      <c r="D58" s="49"/>
      <c r="E58" s="31">
        <v>-23758</v>
      </c>
      <c r="F58" s="49"/>
      <c r="G58" s="31">
        <v>-11005</v>
      </c>
      <c r="H58" s="49"/>
      <c r="I58" s="31">
        <v>-9677</v>
      </c>
    </row>
    <row r="59" spans="1:9" ht="21.4" x14ac:dyDescent="0.85">
      <c r="A59" t="s">
        <v>48</v>
      </c>
      <c r="B59" s="42"/>
      <c r="C59" s="31">
        <v>14925</v>
      </c>
      <c r="D59" s="49"/>
      <c r="E59" s="31">
        <v>27325</v>
      </c>
      <c r="F59" s="49"/>
      <c r="G59" s="31">
        <v>14925</v>
      </c>
      <c r="H59" s="49"/>
      <c r="I59" s="31">
        <v>27325</v>
      </c>
    </row>
    <row r="60" spans="1:9" ht="21.4" x14ac:dyDescent="0.85">
      <c r="A60" t="s">
        <v>72</v>
      </c>
      <c r="B60" s="42"/>
      <c r="C60" s="31">
        <v>-19718</v>
      </c>
      <c r="D60" s="49"/>
      <c r="E60" s="31">
        <v>-7335</v>
      </c>
      <c r="F60" s="49"/>
      <c r="G60" s="31">
        <v>-19718</v>
      </c>
      <c r="H60" s="49"/>
      <c r="I60" s="31">
        <v>-7335</v>
      </c>
    </row>
    <row r="61" spans="1:9" ht="21.4" x14ac:dyDescent="0.85">
      <c r="A61" t="s">
        <v>77</v>
      </c>
      <c r="B61" s="42"/>
      <c r="C61" s="31">
        <v>-9131</v>
      </c>
      <c r="D61" s="49"/>
      <c r="E61" s="31">
        <v>-6583</v>
      </c>
      <c r="F61" s="49"/>
      <c r="G61" s="31">
        <v>-4334</v>
      </c>
      <c r="H61" s="49"/>
      <c r="I61" s="31">
        <v>-3772</v>
      </c>
    </row>
    <row r="62" spans="1:9" ht="21.4" x14ac:dyDescent="0.85">
      <c r="A62" t="s">
        <v>134</v>
      </c>
      <c r="B62" s="42"/>
      <c r="C62" s="31">
        <v>-1</v>
      </c>
      <c r="D62" s="49"/>
      <c r="E62" s="31">
        <v>0</v>
      </c>
      <c r="F62" s="49"/>
      <c r="G62" s="31">
        <v>-1</v>
      </c>
      <c r="H62" s="49"/>
      <c r="I62" s="31">
        <v>0</v>
      </c>
    </row>
    <row r="63" spans="1:9" ht="21.4" x14ac:dyDescent="0.85">
      <c r="A63" t="s">
        <v>168</v>
      </c>
      <c r="B63" s="42"/>
      <c r="C63" s="31">
        <v>-944</v>
      </c>
      <c r="D63" s="49"/>
      <c r="E63" s="31">
        <v>0</v>
      </c>
      <c r="F63" s="49"/>
      <c r="G63" s="31">
        <v>0</v>
      </c>
      <c r="H63" s="49"/>
      <c r="I63" s="31">
        <v>0</v>
      </c>
    </row>
    <row r="64" spans="1:9" ht="21.4" x14ac:dyDescent="0.85">
      <c r="A64" t="s">
        <v>73</v>
      </c>
      <c r="B64" s="42"/>
      <c r="C64" s="31">
        <v>-7499</v>
      </c>
      <c r="D64" s="49"/>
      <c r="E64" s="31">
        <v>-8209</v>
      </c>
      <c r="F64" s="49"/>
      <c r="G64" s="31">
        <v>-5256</v>
      </c>
      <c r="H64" s="49"/>
      <c r="I64" s="31">
        <v>-6341</v>
      </c>
    </row>
    <row r="65" spans="1:9" ht="21.75" x14ac:dyDescent="0.9">
      <c r="A65" s="55" t="s">
        <v>96</v>
      </c>
      <c r="B65" s="41"/>
      <c r="C65" s="33">
        <f>SUM(C57:C64)</f>
        <v>-30815</v>
      </c>
      <c r="D65" s="51"/>
      <c r="E65" s="33">
        <f>SUM(E57:E64)</f>
        <v>-18560</v>
      </c>
      <c r="F65" s="51"/>
      <c r="G65" s="33">
        <f>SUM(G57:G64)</f>
        <v>-25389</v>
      </c>
      <c r="H65" s="51"/>
      <c r="I65" s="33">
        <f>SUM(I57:I64)</f>
        <v>200</v>
      </c>
    </row>
    <row r="66" spans="1:9" ht="17.25" customHeight="1" x14ac:dyDescent="0.85">
      <c r="B66" s="42"/>
      <c r="C66" s="31"/>
      <c r="D66" s="49"/>
      <c r="E66" s="31"/>
      <c r="F66" s="49"/>
      <c r="G66" s="31"/>
      <c r="H66" s="49"/>
      <c r="I66" s="31"/>
    </row>
    <row r="67" spans="1:9" ht="21.75" x14ac:dyDescent="0.9">
      <c r="A67" s="55" t="s">
        <v>149</v>
      </c>
      <c r="B67" s="41"/>
      <c r="C67" s="32">
        <f>SUM(C37,C54,C65)</f>
        <v>7734</v>
      </c>
      <c r="D67" s="51"/>
      <c r="E67" s="32">
        <f>SUM(E37,E54,E65)</f>
        <v>11761</v>
      </c>
      <c r="F67" s="51"/>
      <c r="G67" s="32">
        <f>SUM(G37,G54,G65)</f>
        <v>3491</v>
      </c>
      <c r="H67" s="51"/>
      <c r="I67" s="32">
        <f>SUM(I37,I54,I65)</f>
        <v>6608</v>
      </c>
    </row>
    <row r="68" spans="1:9" ht="21.4" x14ac:dyDescent="0.85">
      <c r="A68" s="40" t="s">
        <v>74</v>
      </c>
      <c r="B68" s="41"/>
      <c r="C68" s="31">
        <v>29491</v>
      </c>
      <c r="D68" s="49"/>
      <c r="E68" s="31">
        <v>20654</v>
      </c>
      <c r="F68" s="49"/>
      <c r="G68" s="31">
        <v>14885</v>
      </c>
      <c r="H68" s="49"/>
      <c r="I68" s="31">
        <v>10696</v>
      </c>
    </row>
    <row r="69" spans="1:9" ht="22.15" thickBot="1" x14ac:dyDescent="0.95">
      <c r="A69" s="55" t="s">
        <v>169</v>
      </c>
      <c r="B69" s="41"/>
      <c r="C69" s="11">
        <f>SUM(C67:C68)</f>
        <v>37225</v>
      </c>
      <c r="D69" s="51"/>
      <c r="E69" s="11">
        <f>SUM(E67:E68)</f>
        <v>32415</v>
      </c>
      <c r="F69" s="51"/>
      <c r="G69" s="11">
        <f>SUM(G67:G68)</f>
        <v>18376</v>
      </c>
      <c r="H69" s="51"/>
      <c r="I69" s="11">
        <f>SUM(I67:I68)</f>
        <v>17304</v>
      </c>
    </row>
    <row r="70" spans="1:9" ht="21.4" customHeight="1" thickTop="1" x14ac:dyDescent="0.85">
      <c r="B70" s="42"/>
      <c r="C70" s="31"/>
      <c r="D70" s="49"/>
      <c r="E70" s="31"/>
      <c r="F70" s="49"/>
      <c r="G70" s="31"/>
      <c r="H70" s="49"/>
      <c r="I70" s="31"/>
    </row>
    <row r="71" spans="1:9" ht="23.25" x14ac:dyDescent="0.95">
      <c r="A71" s="37" t="s">
        <v>83</v>
      </c>
    </row>
    <row r="72" spans="1:9" ht="23.25" x14ac:dyDescent="0.95">
      <c r="A72" s="88" t="str">
        <f>A40</f>
        <v>งบกระแสเงินสด (ไม่ได้ตรวจสอบ)</v>
      </c>
    </row>
    <row r="73" spans="1:9" ht="23.25" x14ac:dyDescent="0.95">
      <c r="A73" s="88"/>
    </row>
    <row r="74" spans="1:9" ht="23.25" x14ac:dyDescent="0.95">
      <c r="A74" s="88"/>
      <c r="C74" s="93" t="s">
        <v>85</v>
      </c>
      <c r="D74" s="93"/>
      <c r="E74" s="93"/>
      <c r="F74" s="41"/>
      <c r="G74" s="93" t="s">
        <v>86</v>
      </c>
      <c r="H74" s="93"/>
      <c r="I74" s="93"/>
    </row>
    <row r="75" spans="1:9" ht="21.4" x14ac:dyDescent="0.85">
      <c r="B75" s="41"/>
      <c r="C75" s="94" t="str">
        <f>C5</f>
        <v>สำหรับงวดหกเดือนสิ้นสุดวันที่</v>
      </c>
      <c r="D75" s="94"/>
      <c r="E75" s="94"/>
      <c r="F75" s="41"/>
      <c r="G75" s="95" t="str">
        <f>G5</f>
        <v>สำหรับงวดหกเดือนสิ้นสุดวันที่</v>
      </c>
      <c r="H75" s="95"/>
      <c r="I75" s="95"/>
    </row>
    <row r="76" spans="1:9" ht="21.4" x14ac:dyDescent="0.85">
      <c r="B76" s="42"/>
      <c r="C76" s="95" t="str">
        <f>C6</f>
        <v>30 มิถุนายน</v>
      </c>
      <c r="D76" s="95"/>
      <c r="E76" s="95"/>
      <c r="F76" s="41"/>
      <c r="G76" s="95" t="str">
        <f>G6</f>
        <v>30 มิถุนายน</v>
      </c>
      <c r="H76" s="95"/>
      <c r="I76" s="95"/>
    </row>
    <row r="77" spans="1:9" ht="21.4" x14ac:dyDescent="0.85">
      <c r="B77" s="42"/>
      <c r="C77" s="41">
        <f>C7</f>
        <v>2568</v>
      </c>
      <c r="D77" s="41"/>
      <c r="E77" s="41">
        <f>E7</f>
        <v>2567</v>
      </c>
      <c r="F77" s="41"/>
      <c r="G77" s="41">
        <f>G7</f>
        <v>2568</v>
      </c>
      <c r="H77" s="41"/>
      <c r="I77" s="41">
        <f>I7</f>
        <v>2567</v>
      </c>
    </row>
    <row r="78" spans="1:9" ht="21.4" x14ac:dyDescent="0.85">
      <c r="B78" s="41"/>
      <c r="C78" s="92" t="s">
        <v>56</v>
      </c>
      <c r="D78" s="92"/>
      <c r="E78" s="92"/>
      <c r="F78" s="92"/>
      <c r="G78" s="92"/>
      <c r="H78" s="92"/>
      <c r="I78" s="92"/>
    </row>
    <row r="79" spans="1:9" ht="21" customHeight="1" x14ac:dyDescent="0.9">
      <c r="A79" s="50" t="s">
        <v>57</v>
      </c>
      <c r="I79" s="87"/>
    </row>
    <row r="80" spans="1:9" ht="21" customHeight="1" x14ac:dyDescent="0.85">
      <c r="A80" s="91" t="s">
        <v>144</v>
      </c>
      <c r="I80" s="87"/>
    </row>
    <row r="81" spans="1:9" ht="17.25" customHeight="1" x14ac:dyDescent="0.85">
      <c r="B81" s="42"/>
      <c r="C81" s="31"/>
      <c r="D81" s="49"/>
      <c r="E81" s="31"/>
      <c r="F81" s="49"/>
      <c r="G81" s="31"/>
      <c r="H81" s="49"/>
      <c r="I81" s="31"/>
    </row>
    <row r="82" spans="1:9" ht="21" customHeight="1" x14ac:dyDescent="0.85">
      <c r="A82" t="s">
        <v>145</v>
      </c>
      <c r="C82" s="31">
        <v>13636</v>
      </c>
      <c r="E82" s="31">
        <v>49359</v>
      </c>
      <c r="G82" s="31">
        <v>11810</v>
      </c>
      <c r="I82" s="31">
        <v>17024</v>
      </c>
    </row>
    <row r="83" spans="1:9" ht="21" customHeight="1" x14ac:dyDescent="0.85">
      <c r="A83" t="s">
        <v>130</v>
      </c>
      <c r="C83" s="31">
        <v>4851</v>
      </c>
      <c r="E83" s="31">
        <v>6667</v>
      </c>
      <c r="G83" s="31">
        <v>3958</v>
      </c>
      <c r="I83" s="31">
        <v>1215</v>
      </c>
    </row>
    <row r="84" spans="1:9" ht="21" customHeight="1" x14ac:dyDescent="0.85">
      <c r="A84" t="s">
        <v>95</v>
      </c>
      <c r="C84" s="31">
        <v>2658</v>
      </c>
      <c r="E84" s="31">
        <v>14308</v>
      </c>
      <c r="G84" s="31">
        <v>2649</v>
      </c>
      <c r="I84" s="31">
        <v>331</v>
      </c>
    </row>
    <row r="85" spans="1:9" ht="21" customHeight="1" x14ac:dyDescent="0.85">
      <c r="A85" t="s">
        <v>131</v>
      </c>
      <c r="C85" s="31">
        <v>-5663</v>
      </c>
      <c r="E85" s="31">
        <v>-18910</v>
      </c>
      <c r="G85" s="31">
        <v>-4762</v>
      </c>
      <c r="I85" s="31">
        <v>-4499</v>
      </c>
    </row>
    <row r="86" spans="1:9" ht="21" customHeight="1" x14ac:dyDescent="0.85">
      <c r="A86" t="s">
        <v>132</v>
      </c>
      <c r="C86" s="31">
        <v>-409</v>
      </c>
      <c r="E86" s="31">
        <v>-13690</v>
      </c>
      <c r="G86" s="31">
        <v>-409</v>
      </c>
      <c r="I86" s="31">
        <v>-188</v>
      </c>
    </row>
    <row r="87" spans="1:9" ht="21" customHeight="1" x14ac:dyDescent="0.85">
      <c r="A87" t="s">
        <v>133</v>
      </c>
      <c r="C87" s="31">
        <v>-2676</v>
      </c>
      <c r="E87" s="31">
        <v>-13169</v>
      </c>
      <c r="G87" s="31">
        <v>-2379</v>
      </c>
      <c r="I87" s="31">
        <v>0</v>
      </c>
    </row>
    <row r="88" spans="1:9" ht="23" customHeight="1" thickBot="1" x14ac:dyDescent="0.95">
      <c r="A88" s="39" t="s">
        <v>146</v>
      </c>
      <c r="C88" s="11">
        <f>SUM(C82:C87)</f>
        <v>12397</v>
      </c>
      <c r="E88" s="11">
        <f>SUM(E82:E87)</f>
        <v>24565</v>
      </c>
      <c r="G88" s="11">
        <f>SUM(G82:G87)</f>
        <v>10867</v>
      </c>
      <c r="I88" s="11">
        <f>SUM(I82:I87)</f>
        <v>13883</v>
      </c>
    </row>
    <row r="89" spans="1:9" ht="17.25" customHeight="1" thickTop="1" x14ac:dyDescent="0.85">
      <c r="B89" s="42"/>
      <c r="C89" s="31"/>
      <c r="D89" s="49"/>
      <c r="E89" s="31"/>
      <c r="F89" s="49"/>
      <c r="G89" s="31"/>
      <c r="H89" s="49"/>
      <c r="I89" s="31"/>
    </row>
    <row r="90" spans="1:9" ht="21" customHeight="1" x14ac:dyDescent="0.9">
      <c r="A90" s="91" t="s">
        <v>156</v>
      </c>
      <c r="C90" s="29"/>
      <c r="E90" s="29"/>
      <c r="G90" s="29"/>
      <c r="I90" s="29"/>
    </row>
    <row r="91" spans="1:9" ht="21" customHeight="1" x14ac:dyDescent="0.9">
      <c r="A91" s="91" t="s">
        <v>155</v>
      </c>
      <c r="C91" s="29"/>
      <c r="E91" s="29"/>
      <c r="G91" s="29"/>
      <c r="I91" s="29"/>
    </row>
    <row r="92" spans="1:9" ht="17.25" customHeight="1" x14ac:dyDescent="0.85">
      <c r="B92" s="42"/>
      <c r="C92" s="31"/>
      <c r="D92" s="49"/>
      <c r="E92" s="31"/>
      <c r="F92" s="49"/>
      <c r="G92" s="31"/>
      <c r="H92" s="49"/>
      <c r="I92" s="31"/>
    </row>
    <row r="93" spans="1:9" ht="22.05" customHeight="1" x14ac:dyDescent="0.85">
      <c r="A93" t="s">
        <v>157</v>
      </c>
      <c r="C93" s="14">
        <v>60</v>
      </c>
      <c r="E93" s="14">
        <v>51</v>
      </c>
      <c r="G93" s="14">
        <v>60</v>
      </c>
      <c r="I93" s="14">
        <v>43</v>
      </c>
    </row>
    <row r="94" spans="1:9" ht="22.05" customHeight="1" x14ac:dyDescent="0.85">
      <c r="A94" t="s">
        <v>192</v>
      </c>
      <c r="C94" s="14">
        <v>-27</v>
      </c>
      <c r="E94" s="14">
        <v>-14</v>
      </c>
      <c r="G94" s="14">
        <v>-27</v>
      </c>
      <c r="I94" s="14">
        <v>-14</v>
      </c>
    </row>
    <row r="95" spans="1:9" ht="23" customHeight="1" thickBot="1" x14ac:dyDescent="0.95">
      <c r="A95" s="39" t="s">
        <v>158</v>
      </c>
      <c r="C95" s="11">
        <f>SUM(C93:C94)</f>
        <v>33</v>
      </c>
      <c r="E95" s="11">
        <f>SUM(E93:E94)</f>
        <v>37</v>
      </c>
      <c r="G95" s="11">
        <f>SUM(G93:G94)</f>
        <v>33</v>
      </c>
      <c r="I95" s="11">
        <f>SUM(I93:I94)</f>
        <v>29</v>
      </c>
    </row>
    <row r="96" spans="1:9" ht="21" customHeight="1" thickTop="1" x14ac:dyDescent="0.85"/>
    <row r="97" spans="1:9" ht="21" customHeight="1" x14ac:dyDescent="0.9">
      <c r="A97" s="46" t="s">
        <v>188</v>
      </c>
      <c r="I97" s="87"/>
    </row>
    <row r="98" spans="1:9" ht="21" customHeight="1" x14ac:dyDescent="0.85">
      <c r="A98" t="s">
        <v>189</v>
      </c>
      <c r="C98" s="14">
        <v>10000</v>
      </c>
      <c r="E98" s="14">
        <v>0</v>
      </c>
      <c r="G98" s="14">
        <v>0</v>
      </c>
      <c r="I98" s="14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C78:I78"/>
    <mergeCell ref="C74:E74"/>
    <mergeCell ref="G74:I74"/>
    <mergeCell ref="C75:E75"/>
    <mergeCell ref="G75:I75"/>
    <mergeCell ref="C76:E76"/>
    <mergeCell ref="G76:I76"/>
    <mergeCell ref="G4:I4"/>
    <mergeCell ref="G5:I5"/>
    <mergeCell ref="G6:I6"/>
    <mergeCell ref="C8:I8"/>
    <mergeCell ref="G42:I42"/>
    <mergeCell ref="C5:E5"/>
    <mergeCell ref="C6:E6"/>
    <mergeCell ref="C4:E4"/>
    <mergeCell ref="C42:E42"/>
    <mergeCell ref="C46:I46"/>
    <mergeCell ref="G43:I43"/>
    <mergeCell ref="G44:I44"/>
    <mergeCell ref="C43:E43"/>
    <mergeCell ref="C44:E44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1" firstPageNumber="9" fitToHeight="0" orientation="portrait" useFirstPageNumber="1" r:id="rId2"/>
  <headerFooter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38" max="8" man="1"/>
    <brk id="70" max="8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4797A19B5E9942914917815CC9837F" ma:contentTypeVersion="3" ma:contentTypeDescription="Create a new document." ma:contentTypeScope="" ma:versionID="9e784fe0e3f929e54debece851ae55d5">
  <xsd:schema xmlns:xsd="http://www.w3.org/2001/XMLSchema" xmlns:xs="http://www.w3.org/2001/XMLSchema" xmlns:p="http://schemas.microsoft.com/office/2006/metadata/properties" xmlns:ns2="03337b29-643e-41a8-a7d3-667909b1d938" targetNamespace="http://schemas.microsoft.com/office/2006/metadata/properties" ma:root="true" ma:fieldsID="a71962e088950fa28c406640f90b7523" ns2:_="">
    <xsd:import namespace="03337b29-643e-41a8-a7d3-667909b1d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37b29-643e-41a8-a7d3-667909b1d9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2533FC-EE1B-42D5-AE29-6F57107B21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37b29-643e-41a8-a7d3-667909b1d9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3F805A-008F-4C16-A971-05E829C7D749}">
  <ds:schemaRefs>
    <ds:schemaRef ds:uri="http://purl.org/dc/dcmitype/"/>
    <ds:schemaRef ds:uri="http://schemas.openxmlformats.org/package/2006/metadata/core-properties"/>
    <ds:schemaRef ds:uri="03337b29-643e-41a8-a7d3-667909b1d938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(P3-4)</vt:lpstr>
      <vt:lpstr>PL3m (P5)</vt:lpstr>
      <vt:lpstr>PL6m (P6)</vt:lpstr>
      <vt:lpstr>SHC (P7)</vt:lpstr>
      <vt:lpstr>SHS (P8)</vt:lpstr>
      <vt:lpstr>CF (P9-11)</vt:lpstr>
      <vt:lpstr>'BS (P3-4)'!Print_Area</vt:lpstr>
      <vt:lpstr>'CF (P9-11)'!Print_Area</vt:lpstr>
      <vt:lpstr>'PL3m (P5)'!Print_Area</vt:lpstr>
      <vt:lpstr>'PL6m (P6)'!Print_Area</vt:lpstr>
      <vt:lpstr>'SHC (P7)'!Print_Area</vt:lpstr>
      <vt:lpstr>'SHS (P8)'!Print_Area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kriangkrai.fa</cp:lastModifiedBy>
  <cp:lastPrinted>2025-08-13T08:14:04Z</cp:lastPrinted>
  <dcterms:created xsi:type="dcterms:W3CDTF">2006-01-06T08:39:44Z</dcterms:created>
  <dcterms:modified xsi:type="dcterms:W3CDTF">2025-08-13T08:34:48Z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0x010100CD4797A19B5E9942914917815CC9837F</vt:lpwstr>
  </property>
  <property fmtid="{D5CDD505-2E9C-101B-9397-08002B2CF9AE}" pid="5" name="PBCListName">
    <vt:lpwstr>Q1 22</vt:lpwstr>
  </property>
</Properties>
</file>