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\\10.0.0.4\2.fac\AF05__15 rpt-audit-Audit\KPMG\FY25\2. Q2\2.8 FS\"/>
    </mc:Choice>
  </mc:AlternateContent>
  <xr:revisionPtr revIDLastSave="0" documentId="13_ncr:1_{635BE240-CD03-41FD-9431-035E51066C61}" xr6:coauthVersionLast="47" xr6:coauthVersionMax="47" xr10:uidLastSave="{00000000-0000-0000-0000-000000000000}"/>
  <bookViews>
    <workbookView xWindow="-98" yWindow="-98" windowWidth="27196" windowHeight="17475" tabRatio="759" xr2:uid="{00000000-000D-0000-FFFF-FFFF00000000}"/>
  </bookViews>
  <sheets>
    <sheet name="BS (P2-3)" sheetId="1" r:id="rId1"/>
    <sheet name="PL3m (P4)" sheetId="7" r:id="rId2"/>
    <sheet name="PL6m (P5)" sheetId="5" r:id="rId3"/>
    <sheet name="SHC (P6)" sheetId="2" r:id="rId4"/>
    <sheet name="SHS (P7)" sheetId="6" r:id="rId5"/>
    <sheet name="CF (P8-9)" sheetId="3" r:id="rId6"/>
  </sheets>
  <definedNames>
    <definedName name="_xlnm._FilterDatabase" localSheetId="4" hidden="1">'SHS (P7)'!#REF!</definedName>
    <definedName name="_xlnm.Print_Area" localSheetId="0">'BS (P2-3)'!$A$1:$J$86</definedName>
    <definedName name="_xlnm.Print_Area" localSheetId="5">'CF (P8-9)'!$A$1:$J$94</definedName>
    <definedName name="_xlnm.Print_Area" localSheetId="1">'PL3m (P4)'!$A$1:$J$47</definedName>
    <definedName name="_xlnm.Print_Area" localSheetId="2">'PL6m (P5)'!$A$1:$J$47</definedName>
    <definedName name="_xlnm.Print_Area" localSheetId="3">'SHC (P6)'!$A$1:$R$37</definedName>
    <definedName name="_xlnm.Print_Area" localSheetId="4">'SHS (P7)'!$A$1:$N$30</definedName>
    <definedName name="Title2nd" localSheetId="0">'BS (P2-3)'!$A$1</definedName>
    <definedName name="Title2nd" localSheetId="5">'CF (P8-9)'!#REF!</definedName>
    <definedName name="Title2nd" localSheetId="1">'PL3m (P4)'!#REF!</definedName>
    <definedName name="Title2nd" localSheetId="2">'PL6m (P5)'!#REF!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7" i="3" l="1"/>
  <c r="D70" i="3"/>
  <c r="H60" i="1"/>
  <c r="H90" i="3" l="1"/>
  <c r="D83" i="3"/>
  <c r="J56" i="3"/>
  <c r="H56" i="3"/>
  <c r="D56" i="3"/>
  <c r="D16" i="6"/>
  <c r="D30" i="1"/>
  <c r="J36" i="2" l="1"/>
  <c r="H36" i="2"/>
  <c r="F36" i="2"/>
  <c r="D36" i="2"/>
  <c r="N27" i="2"/>
  <c r="R27" i="2" s="1"/>
  <c r="P28" i="2"/>
  <c r="L28" i="2"/>
  <c r="J28" i="2"/>
  <c r="H28" i="2"/>
  <c r="F28" i="2"/>
  <c r="D28" i="2"/>
  <c r="N28" i="2" l="1"/>
  <c r="R28" i="2" s="1"/>
  <c r="J29" i="6" l="1"/>
  <c r="H29" i="6"/>
  <c r="F29" i="6"/>
  <c r="D29" i="6"/>
  <c r="N28" i="6"/>
  <c r="N35" i="2"/>
  <c r="R35" i="2" s="1"/>
  <c r="J42" i="7" l="1"/>
  <c r="H42" i="7"/>
  <c r="F42" i="7"/>
  <c r="D42" i="7"/>
  <c r="J37" i="7"/>
  <c r="H37" i="7"/>
  <c r="F37" i="7"/>
  <c r="D37" i="7"/>
  <c r="J22" i="7"/>
  <c r="H22" i="7"/>
  <c r="F22" i="7"/>
  <c r="D22" i="7"/>
  <c r="J15" i="7"/>
  <c r="H15" i="7"/>
  <c r="F15" i="7"/>
  <c r="D15" i="7"/>
  <c r="F8" i="7"/>
  <c r="D8" i="7"/>
  <c r="D7" i="7"/>
  <c r="H7" i="7" s="1"/>
  <c r="H6" i="7"/>
  <c r="H24" i="7" l="1"/>
  <c r="H28" i="7" s="1"/>
  <c r="H30" i="7" s="1"/>
  <c r="H32" i="7" s="1"/>
  <c r="D24" i="7"/>
  <c r="D28" i="7" s="1"/>
  <c r="D30" i="7" s="1"/>
  <c r="D32" i="7" s="1"/>
  <c r="J24" i="7"/>
  <c r="J28" i="7" s="1"/>
  <c r="J30" i="7" s="1"/>
  <c r="J32" i="7" s="1"/>
  <c r="F24" i="7"/>
  <c r="F28" i="7" s="1"/>
  <c r="F30" i="7" s="1"/>
  <c r="F32" i="7" s="1"/>
  <c r="J90" i="3" l="1"/>
  <c r="F90" i="3"/>
  <c r="D90" i="3"/>
  <c r="L24" i="6"/>
  <c r="L15" i="6" l="1"/>
  <c r="L25" i="6"/>
  <c r="N25" i="6" s="1"/>
  <c r="J26" i="6"/>
  <c r="H26" i="6"/>
  <c r="F26" i="6"/>
  <c r="D26" i="6"/>
  <c r="N24" i="6"/>
  <c r="N21" i="6"/>
  <c r="P32" i="2"/>
  <c r="P31" i="2"/>
  <c r="L32" i="2"/>
  <c r="N32" i="2" s="1"/>
  <c r="L31" i="2"/>
  <c r="N31" i="2" s="1"/>
  <c r="J33" i="2"/>
  <c r="H33" i="2"/>
  <c r="F33" i="2"/>
  <c r="D33" i="2"/>
  <c r="N23" i="2"/>
  <c r="R23" i="2" s="1"/>
  <c r="H6" i="5"/>
  <c r="R31" i="2" l="1"/>
  <c r="P33" i="2"/>
  <c r="P36" i="2" s="1"/>
  <c r="L26" i="6"/>
  <c r="L29" i="6" s="1"/>
  <c r="R32" i="2"/>
  <c r="L33" i="2"/>
  <c r="L36" i="2" s="1"/>
  <c r="N26" i="6" l="1"/>
  <c r="N29" i="6"/>
  <c r="N36" i="2"/>
  <c r="R36" i="2" s="1"/>
  <c r="N33" i="2"/>
  <c r="R33" i="2" s="1"/>
  <c r="D13" i="3" l="1"/>
  <c r="F13" i="3"/>
  <c r="H13" i="3"/>
  <c r="J13" i="3"/>
  <c r="D14" i="3"/>
  <c r="F14" i="3"/>
  <c r="H14" i="3"/>
  <c r="J14" i="3"/>
  <c r="D16" i="3"/>
  <c r="F16" i="3"/>
  <c r="H16" i="3"/>
  <c r="J16" i="3"/>
  <c r="D17" i="3"/>
  <c r="F17" i="3"/>
  <c r="H17" i="3"/>
  <c r="J17" i="3"/>
  <c r="D65" i="1" l="1"/>
  <c r="F65" i="1"/>
  <c r="H65" i="1"/>
  <c r="J65" i="1"/>
  <c r="F56" i="3" l="1"/>
  <c r="H83" i="3"/>
  <c r="P17" i="2"/>
  <c r="P16" i="2"/>
  <c r="L17" i="2"/>
  <c r="L16" i="2"/>
  <c r="F67" i="3" l="1"/>
  <c r="D67" i="3"/>
  <c r="N13" i="2" l="1"/>
  <c r="H67" i="3" l="1"/>
  <c r="J67" i="3"/>
  <c r="D42" i="5" l="1"/>
  <c r="J42" i="5"/>
  <c r="F42" i="5"/>
  <c r="J37" i="5"/>
  <c r="F37" i="5"/>
  <c r="D37" i="5"/>
  <c r="D6" i="3" l="1"/>
  <c r="F83" i="3"/>
  <c r="F8" i="3"/>
  <c r="F22" i="5"/>
  <c r="F15" i="5"/>
  <c r="F8" i="5"/>
  <c r="D45" i="3" l="1"/>
  <c r="F47" i="3"/>
  <c r="F24" i="5"/>
  <c r="F28" i="5" s="1"/>
  <c r="F30" i="5" s="1"/>
  <c r="F11" i="3" l="1"/>
  <c r="F24" i="3" s="1"/>
  <c r="F36" i="3" s="1"/>
  <c r="F32" i="5"/>
  <c r="F38" i="3" l="1"/>
  <c r="F69" i="3" s="1"/>
  <c r="F71" i="3" s="1"/>
  <c r="N16" i="2" l="1"/>
  <c r="H56" i="1"/>
  <c r="F56" i="1"/>
  <c r="H6" i="3" l="1"/>
  <c r="D18" i="6"/>
  <c r="N17" i="2"/>
  <c r="D7" i="5" l="1"/>
  <c r="D7" i="3" s="1"/>
  <c r="F40" i="1"/>
  <c r="F39" i="1"/>
  <c r="J7" i="1"/>
  <c r="J8" i="7" s="1"/>
  <c r="J6" i="1"/>
  <c r="F30" i="1"/>
  <c r="F18" i="1"/>
  <c r="F32" i="1" s="1"/>
  <c r="F81" i="1"/>
  <c r="F83" i="1" s="1"/>
  <c r="D46" i="3" l="1"/>
  <c r="F67" i="1"/>
  <c r="F85" i="1" s="1"/>
  <c r="J40" i="1" l="1"/>
  <c r="J39" i="1"/>
  <c r="J83" i="3"/>
  <c r="H45" i="3" l="1"/>
  <c r="R13" i="2"/>
  <c r="J16" i="6"/>
  <c r="J18" i="6" s="1"/>
  <c r="H16" i="6"/>
  <c r="H18" i="6" s="1"/>
  <c r="F16" i="6"/>
  <c r="F18" i="6" s="1"/>
  <c r="N11" i="6"/>
  <c r="J22" i="5"/>
  <c r="J15" i="5"/>
  <c r="J24" i="5" l="1"/>
  <c r="J28" i="5" s="1"/>
  <c r="J30" i="5" s="1"/>
  <c r="J11" i="3" l="1"/>
  <c r="J32" i="5"/>
  <c r="L14" i="6"/>
  <c r="H7" i="5"/>
  <c r="H7" i="3" s="1"/>
  <c r="H22" i="5"/>
  <c r="H15" i="5"/>
  <c r="J8" i="5"/>
  <c r="H7" i="1"/>
  <c r="H8" i="7" s="1"/>
  <c r="H6" i="1"/>
  <c r="J81" i="1"/>
  <c r="J83" i="1" s="1"/>
  <c r="H81" i="1"/>
  <c r="H83" i="1" s="1"/>
  <c r="J56" i="1"/>
  <c r="J30" i="1"/>
  <c r="H30" i="1"/>
  <c r="J18" i="1"/>
  <c r="J32" i="1" s="1"/>
  <c r="H18" i="1"/>
  <c r="H32" i="1" s="1"/>
  <c r="H24" i="5" l="1"/>
  <c r="H28" i="5" s="1"/>
  <c r="H30" i="5" s="1"/>
  <c r="H46" i="3"/>
  <c r="H8" i="5"/>
  <c r="J24" i="3"/>
  <c r="J36" i="3" s="1"/>
  <c r="J67" i="1"/>
  <c r="J85" i="1" s="1"/>
  <c r="H8" i="3"/>
  <c r="J8" i="3"/>
  <c r="H67" i="1"/>
  <c r="H85" i="1" s="1"/>
  <c r="H11" i="3" l="1"/>
  <c r="H24" i="3" s="1"/>
  <c r="H36" i="3" s="1"/>
  <c r="H38" i="3" s="1"/>
  <c r="H69" i="3" s="1"/>
  <c r="H71" i="3" s="1"/>
  <c r="H32" i="5"/>
  <c r="J38" i="3"/>
  <c r="J69" i="3" s="1"/>
  <c r="J71" i="3" s="1"/>
  <c r="J47" i="3"/>
  <c r="H47" i="3"/>
  <c r="H37" i="5" l="1"/>
  <c r="H42" i="5"/>
  <c r="N15" i="6"/>
  <c r="N14" i="6"/>
  <c r="L16" i="6" l="1"/>
  <c r="D22" i="5"/>
  <c r="D15" i="5"/>
  <c r="D8" i="5"/>
  <c r="D40" i="1"/>
  <c r="H40" i="1" s="1"/>
  <c r="D39" i="1"/>
  <c r="H39" i="1" s="1"/>
  <c r="L18" i="6" l="1"/>
  <c r="N18" i="6" s="1"/>
  <c r="N16" i="6"/>
  <c r="D24" i="5"/>
  <c r="D28" i="5" s="1"/>
  <c r="D30" i="5" s="1"/>
  <c r="D11" i="3" l="1"/>
  <c r="D24" i="3" s="1"/>
  <c r="D36" i="3" s="1"/>
  <c r="D38" i="3" s="1"/>
  <c r="D69" i="3" s="1"/>
  <c r="D71" i="3" s="1"/>
  <c r="D32" i="5"/>
  <c r="D8" i="3"/>
  <c r="D48" i="3"/>
  <c r="D47" i="3" l="1"/>
  <c r="F18" i="2"/>
  <c r="F20" i="2" s="1"/>
  <c r="R16" i="2" l="1"/>
  <c r="R17" i="2"/>
  <c r="D18" i="1"/>
  <c r="D32" i="1" s="1"/>
  <c r="P18" i="2" l="1"/>
  <c r="P20" i="2" s="1"/>
  <c r="J18" i="2"/>
  <c r="J20" i="2" s="1"/>
  <c r="H18" i="2"/>
  <c r="H20" i="2" s="1"/>
  <c r="D18" i="2"/>
  <c r="D20" i="2" s="1"/>
  <c r="D56" i="1" l="1"/>
  <c r="D81" i="1" l="1"/>
  <c r="D83" i="1" l="1"/>
  <c r="D67" i="1" l="1"/>
  <c r="D85" i="1" s="1"/>
  <c r="L18" i="2" l="1"/>
  <c r="N18" i="2" l="1"/>
  <c r="R18" i="2" s="1"/>
  <c r="L20" i="2"/>
  <c r="N20" i="2" l="1"/>
  <c r="R20" i="2" s="1"/>
</calcChain>
</file>

<file path=xl/sharedStrings.xml><?xml version="1.0" encoding="utf-8"?>
<sst xmlns="http://schemas.openxmlformats.org/spreadsheetml/2006/main" count="346" uniqueCount="205">
  <si>
    <t>JSP Pharmaceutical Manufacturing (Thailand) Public Company Limited and its Subsidiaries</t>
  </si>
  <si>
    <t>Statement of financial position</t>
  </si>
  <si>
    <t>Consolidated</t>
  </si>
  <si>
    <t>Separate</t>
  </si>
  <si>
    <t>financial statements</t>
  </si>
  <si>
    <t>30 June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</si>
  <si>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</si>
  <si>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</si>
  <si>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</si>
  <si>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</si>
  <si>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</si>
  <si>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</si>
  <si>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</si>
  <si>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accounts receivable</t>
  </si>
  <si>
    <t>2</t>
  </si>
  <si>
    <t>Other current receivables</t>
  </si>
  <si>
    <t>Short-term loans to related parties</t>
  </si>
  <si>
    <t>Current portion of long-term loans to associate</t>
  </si>
  <si>
    <t>Inventories</t>
  </si>
  <si>
    <t>Current contract cost assets</t>
  </si>
  <si>
    <t>Total current assets</t>
  </si>
  <si>
    <t>Non-current assets</t>
  </si>
  <si>
    <t>Other non-current financial assets</t>
  </si>
  <si>
    <t>Investment in subsidiaries</t>
  </si>
  <si>
    <t>Investment in associate</t>
  </si>
  <si>
    <t>Non-current contract cost assets</t>
  </si>
  <si>
    <t>Property, plant and equipment</t>
  </si>
  <si>
    <t>3</t>
  </si>
  <si>
    <t>Goodwill</t>
  </si>
  <si>
    <t>Other intangible assets other than goodwill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</si>
  <si>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</si>
  <si>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</si>
  <si>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</si>
  <si>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</si>
  <si>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</si>
  <si>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</si>
  <si>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Bank overdrafts and short-term loan from</t>
  </si>
  <si>
    <t xml:space="preserve">   financial institutions</t>
  </si>
  <si>
    <t>4</t>
  </si>
  <si>
    <t>Trade accounts payable</t>
  </si>
  <si>
    <t>Current contract liabilities</t>
  </si>
  <si>
    <t>Other current payables</t>
  </si>
  <si>
    <t>Short-term loans from related parties</t>
  </si>
  <si>
    <t>Current portion of long-term loans</t>
  </si>
  <si>
    <t xml:space="preserve">   from financial institutions</t>
  </si>
  <si>
    <t xml:space="preserve">   from related parties</t>
  </si>
  <si>
    <t>2, 4</t>
  </si>
  <si>
    <t>Current portion of lease liabilities</t>
  </si>
  <si>
    <t>Corporate income tax payable</t>
  </si>
  <si>
    <t>Total current liabilities</t>
  </si>
  <si>
    <t>Non-current liabilities</t>
  </si>
  <si>
    <t>Long-term loans from financial institutions</t>
  </si>
  <si>
    <t>Lease liabilities</t>
  </si>
  <si>
    <t>Non-current contract liabilities</t>
  </si>
  <si>
    <t>Deferred tax liabilities</t>
  </si>
  <si>
    <t>Non-current provisions for employee benefits</t>
  </si>
  <si>
    <t>Other non-current provisions</t>
  </si>
  <si>
    <t>Total non-current liabilities</t>
  </si>
  <si>
    <t>Total liabilities</t>
  </si>
  <si>
    <t>Equity</t>
  </si>
  <si>
    <t>Share capital:</t>
  </si>
  <si>
    <t xml:space="preserve">  Authorised share capital </t>
  </si>
  <si>
    <t xml:space="preserve">  Issued and paid-up share capital</t>
  </si>
  <si>
    <t>Share premium</t>
  </si>
  <si>
    <t>6</t>
  </si>
  <si>
    <t>Difference arising from common control transactions</t>
  </si>
  <si>
    <t>Retained earnings (Deficit)</t>
  </si>
  <si>
    <t xml:space="preserve">  Appropriated</t>
  </si>
  <si>
    <t xml:space="preserve">      Legal reserve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</si>
  <si>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</si>
  <si>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</si>
  <si>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</si>
  <si>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</si>
  <si>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</si>
  <si>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Three-month period ended</t>
  </si>
  <si>
    <t>Income</t>
  </si>
  <si>
    <t>Revenue from sale of goods</t>
  </si>
  <si>
    <t>2, 8</t>
  </si>
  <si>
    <t>Revenue from rendering of services</t>
  </si>
  <si>
    <t>Dividend income</t>
  </si>
  <si>
    <t>Other income</t>
  </si>
  <si>
    <t>Total income</t>
  </si>
  <si>
    <t>Expenses</t>
  </si>
  <si>
    <t>Costs of sale of goods</t>
  </si>
  <si>
    <t>Costs of rendering of services</t>
  </si>
  <si>
    <t>Distribution costs</t>
  </si>
  <si>
    <t xml:space="preserve">Administrative expenses </t>
  </si>
  <si>
    <t>Total expenses</t>
  </si>
  <si>
    <t>Profit from operating activities</t>
  </si>
  <si>
    <t>Finance costs</t>
  </si>
  <si>
    <t>Reversal of impairment (loss) determined in accordance with TFRS 9</t>
  </si>
  <si>
    <t>Share of loss of associate accounted for using equity method</t>
  </si>
  <si>
    <t>Profit before income tax expense</t>
  </si>
  <si>
    <t>Tax expense</t>
  </si>
  <si>
    <t>Profit for the period</t>
  </si>
  <si>
    <t>Total comprehensive income (expense) for the period</t>
  </si>
  <si>
    <t>Profit (loss) attributable to:</t>
  </si>
  <si>
    <t xml:space="preserve">   Owners of parent</t>
  </si>
  <si>
    <t xml:space="preserve">   Non-controlling interests</t>
  </si>
  <si>
    <t>Total comprehensive income (expense) attributable to: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</si>
  <si>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</si>
  <si>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7</t>
  </si>
  <si>
    <r>
      <t xml:space="preserve">Diluted earnings per share </t>
    </r>
    <r>
      <rPr>
        <b/>
        <i/>
        <sz val="11"/>
        <rFont val="Times New Roman"/>
        <family val="1"/>
      </rPr>
      <t>(in Baht)</t>
    </r>
  </si>
  <si>
    <t>Six-month period ended</t>
  </si>
  <si>
    <t>Impairment loss determined in accordance with TFRS 9</t>
  </si>
  <si>
    <t>Statement of changes in equity (Unaudited)</t>
  </si>
  <si>
    <t>Consolidated financial statements</t>
  </si>
  <si>
    <t xml:space="preserve">Equity </t>
  </si>
  <si>
    <t>Issued and</t>
  </si>
  <si>
    <t xml:space="preserve">Difference arising </t>
  </si>
  <si>
    <t>attributable</t>
  </si>
  <si>
    <t>paid-up</t>
  </si>
  <si>
    <t>Share</t>
  </si>
  <si>
    <t>from common</t>
  </si>
  <si>
    <t>Legal</t>
  </si>
  <si>
    <t>Unappropriated</t>
  </si>
  <si>
    <t>to owners of</t>
  </si>
  <si>
    <t>Non-controlling</t>
  </si>
  <si>
    <t xml:space="preserve">share capital </t>
  </si>
  <si>
    <t>premium</t>
  </si>
  <si>
    <t>control transaction</t>
  </si>
  <si>
    <t>reserve</t>
  </si>
  <si>
    <t>(Deficit)</t>
  </si>
  <si>
    <t>the parent</t>
  </si>
  <si>
    <t>interests</t>
  </si>
  <si>
    <t>Six-month period ended 30 June 2024</t>
  </si>
  <si>
    <t>Balance at 1 January 2024</t>
  </si>
  <si>
    <t>Comprehensive income (expense) for the period</t>
  </si>
  <si>
    <t xml:space="preserve">  Profit (loss)</t>
  </si>
  <si>
    <t xml:space="preserve">  Other comprehensive income (expense)</t>
  </si>
  <si>
    <t>Balance at 30 June 2024</t>
  </si>
  <si>
    <t>Six-month period ended 30 June 2025</t>
  </si>
  <si>
    <t>Balance at 1 January 2025</t>
  </si>
  <si>
    <t>Transactions  with owners, recorded directly in equity</t>
  </si>
  <si>
    <t xml:space="preserve">  Changes in ownership interests in subsidiaries</t>
  </si>
  <si>
    <t xml:space="preserve">    Dividends paid to non-controlling interest</t>
  </si>
  <si>
    <t>Total transactions  with owners, recorded directly in equity</t>
  </si>
  <si>
    <t>Transfer of legal reserve and share premium to compensate deficit</t>
  </si>
  <si>
    <t>Balance at 30 June 2025</t>
  </si>
  <si>
    <t>Separate financial statements</t>
  </si>
  <si>
    <t xml:space="preserve">Total equity </t>
  </si>
  <si>
    <t xml:space="preserve">  Profit</t>
  </si>
  <si>
    <t>Statement of cash flows (Unaudited)</t>
  </si>
  <si>
    <t>Cash flows from operating activities</t>
  </si>
  <si>
    <t>Adjustments to reconcile profit (loss) to cash receipts (payments)</t>
  </si>
  <si>
    <t>Depreciation and amortisation</t>
  </si>
  <si>
    <t>Impairment loss in accordance with TFRS9</t>
  </si>
  <si>
    <t>Employee benefits expense relating to defined benefit plans</t>
  </si>
  <si>
    <t>(Reversal of) provision for loss on inventories devaluation</t>
  </si>
  <si>
    <t>(Gain) loss on disposal and write-off of equipment</t>
  </si>
  <si>
    <t>Gain on lease modification</t>
  </si>
  <si>
    <t>Interest income</t>
  </si>
  <si>
    <t xml:space="preserve">Changes in operating assets and liabilities </t>
  </si>
  <si>
    <t xml:space="preserve">Trade accounts receivable </t>
  </si>
  <si>
    <t>Current and non-current contract cost assets</t>
  </si>
  <si>
    <t>Other non-current financial asset</t>
  </si>
  <si>
    <t xml:space="preserve">Trade accounts payable </t>
  </si>
  <si>
    <t xml:space="preserve">Current and non-current contract liabilities </t>
  </si>
  <si>
    <t>Paid employee benefit relating to defined benefit plans</t>
  </si>
  <si>
    <t>Net cash generated from operations</t>
  </si>
  <si>
    <t>Taxes received (paid)</t>
  </si>
  <si>
    <t>Net cash from operating activities</t>
  </si>
  <si>
    <t>Cash flows from investing activities</t>
  </si>
  <si>
    <t xml:space="preserve">Proceeds from sale of equipment </t>
  </si>
  <si>
    <t xml:space="preserve">Acquisition of plant and equipment  </t>
  </si>
  <si>
    <t>Acquisition of intangible assets</t>
  </si>
  <si>
    <t>Payment of short-term loan to subsidiaries</t>
  </si>
  <si>
    <t>Dividend received</t>
  </si>
  <si>
    <t>Interest received</t>
  </si>
  <si>
    <t>Net cash used in investing activities</t>
  </si>
  <si>
    <t>Cash flows from financing activities</t>
  </si>
  <si>
    <t>Decrease of bank overdraft and short-term loans</t>
  </si>
  <si>
    <t xml:space="preserve">   from financial institutions - net</t>
  </si>
  <si>
    <t>Proceeds from long-term loans from financial institutions</t>
  </si>
  <si>
    <t>Repayment of long-term loans from financial institutions</t>
  </si>
  <si>
    <t>Payment of lease liabilities</t>
  </si>
  <si>
    <t>Dividends paid to the owners of the Company</t>
  </si>
  <si>
    <t>Dividends paid to non-controlling interests</t>
  </si>
  <si>
    <t>Interest paid</t>
  </si>
  <si>
    <t xml:space="preserve">Net cash from (used in) financing activities  </t>
  </si>
  <si>
    <t>Net increase in cash and cash equivalents</t>
  </si>
  <si>
    <t>Cash and cash equivalents at 1 January</t>
  </si>
  <si>
    <t>Cash and cash equivalents at 30 June</t>
  </si>
  <si>
    <t>Disclosure of additional cash flows information</t>
  </si>
  <si>
    <t>Plant and equipment acquired during the period were detailed as follows:</t>
  </si>
  <si>
    <t>Total plant and equipment acquired during the period</t>
  </si>
  <si>
    <r>
      <rPr>
        <i/>
        <sz val="11"/>
        <rFont val="Times New Roman"/>
        <family val="1"/>
      </rPr>
      <t>Add</t>
    </r>
    <r>
      <rPr>
        <sz val="11"/>
        <rFont val="Times New Roman"/>
        <family val="1"/>
      </rPr>
      <t xml:space="preserve"> Payment made to payables of plant and equipment</t>
    </r>
  </si>
  <si>
    <t>at beginning of the period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</si>
  <si>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Payables of plant and equipment at ending of the period</t>
    </r>
  </si>
  <si>
    <t>Plant and equipment acquired from right-of-use assets</t>
  </si>
  <si>
    <t xml:space="preserve">Cash paid for acquisition of plant and equipment  </t>
  </si>
  <si>
    <t>Intangible assets other than goodwill acquired during the period</t>
  </si>
  <si>
    <t xml:space="preserve">   were detailed as follows:</t>
  </si>
  <si>
    <t>Total intangible assets other than goodwill acquired during the period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</si>
  <si>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Payables of intangible assets other than goodwill at ending of the period</t>
    </r>
  </si>
  <si>
    <t>Cash paid for acquisition of intangible assets other than goodwill</t>
  </si>
  <si>
    <t>Total comprehensive income for the period</t>
  </si>
  <si>
    <t xml:space="preserve">  (474,574,921 ordinary shares, par value at Baht 0.5 per share)</t>
  </si>
  <si>
    <t xml:space="preserve">  Unappropriated (Deficit)</t>
  </si>
  <si>
    <t>Share of loss of associate accounted for using equity method, net of tax</t>
  </si>
  <si>
    <t>Non-cash transaction</t>
  </si>
  <si>
    <t>Reclassified loan from related parties from long-term to short-term</t>
  </si>
  <si>
    <t xml:space="preserve">  (711,862,381 ordinary shares, par value at Baht 0.5 per share)</t>
  </si>
  <si>
    <t>Deposits of plant and euipment at ending of the period</t>
  </si>
  <si>
    <t>Deposits of plant and euipment at beginning 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</si>
</sst>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2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_(* #,##0.00_);_(* \(#,##0.00\);_(* &quot;-&quot;??_);_(@_)"/>
    <numFmt numFmtId="166" formatCode="_-&quot;฿&quot;* #,##0_-;\-&quot;฿&quot;* #,##0_-;_-&quot;฿&quot;* &quot;-&quot;_-;_-@_-"/>
    <numFmt numFmtId="167" formatCode="#,##0\ ;\(#,##0\)"/>
    <numFmt numFmtId="168" formatCode="#,##0.00\ ;\(#,##0.00\)"/>
    <numFmt numFmtId="169" formatCode="_(* #,##0_);_(* \(#,##0\);_(* &quot;-&quot;??_);_(@_)"/>
    <numFmt numFmtId="170" formatCode="\$#,##0_);&quot;($&quot;#,##0\)"/>
    <numFmt numFmtId="171" formatCode="_(* #,##0_);_(* \(#,##0\);_(* \-??_);_(@_)"/>
    <numFmt numFmtId="172" formatCode="_(* #,##0.0_);_(* \(#,##0.0\);_(* \-??_);_(@_)"/>
    <numFmt numFmtId="173" formatCode="_(* #,##0.00_);_(* \(#,##0.00\);_(* \-??_);_(@_)"/>
    <numFmt numFmtId="174" formatCode="#,##0.0"/>
    <numFmt numFmtId="175" formatCode="#,##0.00000000000"/>
    <numFmt numFmtId="176" formatCode="#,##0.00\ &quot;F&quot;;\-#,##0.00\ &quot;F&quot;"/>
    <numFmt numFmtId="177" formatCode="d\.m\.yy"/>
    <numFmt numFmtId="178" formatCode="0_)"/>
    <numFmt numFmtId="179" formatCode="0.0%"/>
    <numFmt numFmtId="180" formatCode="#.00"/>
    <numFmt numFmtId="181" formatCode="0&quot;  &quot;"/>
    <numFmt numFmtId="182" formatCode="#,##0\ \ \ ;[Red]\(#,##0\)\ \ ;\—\ \ \ \ "/>
    <numFmt numFmtId="183" formatCode="&quot;ผ&quot;#,##0.00_);[Red]\(&quot;ผ&quot;#,##0.00\)"/>
  </numFmts>
  <fonts count="103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Arial"/>
      <family val="2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i/>
      <sz val="12"/>
      <name val="Times New Roman"/>
      <family val="1"/>
    </font>
    <font>
      <b/>
      <i/>
      <sz val="11"/>
      <name val="Times New Roman"/>
      <family val="1"/>
    </font>
    <font>
      <i/>
      <sz val="15"/>
      <name val="Times New Roman"/>
      <family val="1"/>
    </font>
    <font>
      <sz val="15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5"/>
      <name val="Angsana New"/>
      <family val="1"/>
    </font>
    <font>
      <sz val="10"/>
      <name val="Arial"/>
      <family val="2"/>
    </font>
    <font>
      <sz val="8"/>
      <name val="Book Antiqua"/>
      <family val="1"/>
    </font>
    <font>
      <sz val="10"/>
      <name val="Calibri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8"/>
      <name val="Arial"/>
      <family val="2"/>
    </font>
    <font>
      <sz val="11"/>
      <color indexed="28"/>
      <name val="Calibri"/>
      <family val="2"/>
    </font>
    <font>
      <b/>
      <sz val="10"/>
      <name val="MS Sans Serif"/>
      <family val="2"/>
      <charset val="222"/>
    </font>
    <font>
      <b/>
      <sz val="10"/>
      <name val="MS Sans Serif"/>
      <family val="2"/>
    </font>
    <font>
      <sz val="8"/>
      <name val="Times"/>
      <family val="1"/>
    </font>
    <font>
      <sz val="8"/>
      <name val="Times New Roman"/>
      <family val="1"/>
    </font>
    <font>
      <i/>
      <sz val="10"/>
      <name val="Helv"/>
    </font>
    <font>
      <i/>
      <sz val="10"/>
      <name val="Arial"/>
      <family val="2"/>
    </font>
    <font>
      <i/>
      <sz val="14"/>
      <name val="Helv"/>
    </font>
    <font>
      <i/>
      <sz val="14"/>
      <name val="Arial"/>
      <family val="2"/>
    </font>
    <font>
      <sz val="12"/>
      <name val="Arial"/>
      <family val="2"/>
    </font>
    <font>
      <sz val="14"/>
      <name val="Cordia New"/>
      <family val="2"/>
    </font>
    <font>
      <sz val="11"/>
      <name val="Arial"/>
      <family val="2"/>
    </font>
    <font>
      <sz val="14"/>
      <name val="AngsanaUPC"/>
      <family val="1"/>
      <charset val="222"/>
    </font>
    <font>
      <sz val="12"/>
      <name val="Helv"/>
    </font>
    <font>
      <b/>
      <sz val="10"/>
      <name val="Arial"/>
      <family val="2"/>
    </font>
    <font>
      <b/>
      <sz val="12"/>
      <name val="Helv"/>
    </font>
    <font>
      <sz val="1"/>
      <color indexed="8"/>
      <name val="Courier"/>
      <family val="3"/>
    </font>
    <font>
      <sz val="12"/>
      <name val="SWISS"/>
    </font>
    <font>
      <sz val="24"/>
      <color indexed="13"/>
      <name val="SWISS"/>
    </font>
    <font>
      <i/>
      <sz val="1"/>
      <color indexed="8"/>
      <name val="Courier"/>
      <family val="3"/>
    </font>
    <font>
      <b/>
      <sz val="14"/>
      <name val="SWISS"/>
    </font>
    <font>
      <sz val="11"/>
      <color indexed="58"/>
      <name val="Calibri"/>
      <family val="2"/>
    </font>
    <font>
      <b/>
      <sz val="14"/>
      <name val="MS Sans Serif"/>
      <family val="2"/>
      <charset val="222"/>
    </font>
    <font>
      <sz val="9"/>
      <name val="Lucida Console"/>
      <family val="3"/>
    </font>
    <font>
      <b/>
      <sz val="1"/>
      <color indexed="8"/>
      <name val="Courier"/>
      <family val="3"/>
    </font>
    <font>
      <b/>
      <sz val="14"/>
      <name val="Helv"/>
    </font>
    <font>
      <sz val="7"/>
      <name val="Small Fonts"/>
      <family val="2"/>
    </font>
    <font>
      <sz val="12"/>
      <name val="Helv"/>
      <family val="2"/>
    </font>
    <font>
      <sz val="10"/>
      <name val="Geneva"/>
    </font>
    <font>
      <sz val="12"/>
      <name val="Amerigo BT"/>
    </font>
    <font>
      <sz val="10"/>
      <name val="Courier"/>
      <family val="3"/>
    </font>
    <font>
      <b/>
      <i/>
      <u/>
      <sz val="10"/>
      <name val="Arial"/>
      <family val="2"/>
    </font>
    <font>
      <b/>
      <sz val="8"/>
      <color indexed="39"/>
      <name val="Arial"/>
      <family val="2"/>
    </font>
    <font>
      <sz val="24"/>
      <color indexed="13"/>
      <name val="Helv"/>
    </font>
    <font>
      <sz val="14"/>
      <name val="Arial"/>
      <family val="2"/>
    </font>
    <font>
      <sz val="11"/>
      <color indexed="16"/>
      <name val="Calibri"/>
      <family val="2"/>
    </font>
    <font>
      <sz val="14"/>
      <name val="AngsanaUPC"/>
      <family val="1"/>
    </font>
    <font>
      <sz val="10"/>
      <name val="ApFont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0"/>
      <name val="Times New Roman"/>
      <family val="1"/>
    </font>
    <font>
      <i/>
      <sz val="10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sz val="9"/>
      <name val="Times New Roman"/>
      <family val="1"/>
    </font>
    <font>
      <b/>
      <sz val="7"/>
      <name val="Times New Roman"/>
      <family val="1"/>
    </font>
    <font>
      <i/>
      <sz val="7"/>
      <name val="Times New Roman"/>
      <family val="1"/>
    </font>
    <font>
      <sz val="7"/>
      <name val="Times New Roman"/>
      <family val="1"/>
    </font>
    <font>
      <b/>
      <sz val="8"/>
      <name val="Times New Roman"/>
      <family val="1"/>
    </font>
    <font>
      <i/>
      <sz val="8"/>
      <name val="Times New Roman"/>
      <family val="1"/>
    </font>
  </fonts>
  <fills count="52">
    <fill>
      <patternFill patternType="none"/>
    </fill>
    <fill>
      <patternFill patternType="gray125"/>
    </fill>
    <fill>
      <patternFill patternType="solid">
        <fgColor indexed="31"/>
        <bgColor indexed="41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</patternFill>
    </fill>
    <fill>
      <patternFill patternType="solid">
        <fgColor indexed="27"/>
        <bgColor indexed="42"/>
      </patternFill>
    </fill>
    <fill>
      <patternFill patternType="solid">
        <fgColor indexed="47"/>
      </patternFill>
    </fill>
    <fill>
      <patternFill patternType="solid">
        <fgColor indexed="47"/>
        <bgColor indexed="41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21"/>
      </patternFill>
    </fill>
    <fill>
      <patternFill patternType="solid">
        <fgColor indexed="21"/>
        <bgColor indexed="57"/>
      </patternFill>
    </fill>
    <fill>
      <patternFill patternType="solid">
        <fgColor indexed="51"/>
        <bgColor indexed="1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  <bgColor indexed="38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16"/>
      </patternFill>
    </fill>
    <fill>
      <patternFill patternType="solid">
        <fgColor indexed="16"/>
        <bgColor indexed="10"/>
      </patternFill>
    </fill>
    <fill>
      <patternFill patternType="solid">
        <fgColor indexed="57"/>
      </patternFill>
    </fill>
    <fill>
      <patternFill patternType="solid">
        <fgColor indexed="57"/>
        <bgColor indexed="38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24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46"/>
      </patternFill>
    </fill>
    <fill>
      <patternFill patternType="lightGray">
        <fgColor indexed="8"/>
      </patternFill>
    </fill>
    <fill>
      <patternFill patternType="solid">
        <fgColor indexed="31"/>
        <bgColor indexed="22"/>
      </patternFill>
    </fill>
    <fill>
      <patternFill patternType="solid">
        <fgColor indexed="24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2"/>
      </patternFill>
    </fill>
    <fill>
      <patternFill patternType="solid">
        <fgColor indexed="54"/>
      </patternFill>
    </fill>
  </fills>
  <borders count="2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/>
      <diagonal/>
    </border>
  </borders>
  <cellStyleXfs count="486">
    <xf numFmtId="0" fontId="0" fillId="0" borderId="0"/>
    <xf numFmtId="0" fontId="15" fillId="0" borderId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0" borderId="0" applyNumberFormat="0" applyBorder="0" applyAlignment="0" applyProtection="0"/>
    <xf numFmtId="0" fontId="36" fillId="13" borderId="0" applyNumberFormat="0" applyBorder="0" applyAlignment="0" applyProtection="0"/>
    <xf numFmtId="0" fontId="36" fillId="12" borderId="0" applyNumberFormat="0" applyBorder="0" applyAlignment="0" applyProtection="0"/>
    <xf numFmtId="0" fontId="36" fillId="8" borderId="0" applyNumberFormat="0" applyBorder="0" applyAlignment="0" applyProtection="0"/>
    <xf numFmtId="0" fontId="36" fillId="1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36" fillId="21" borderId="0" applyNumberFormat="0" applyBorder="0" applyAlignment="0" applyProtection="0"/>
    <xf numFmtId="0" fontId="36" fillId="16" borderId="0" applyNumberFormat="0" applyBorder="0" applyAlignment="0" applyProtection="0"/>
    <xf numFmtId="0" fontId="36" fillId="22" borderId="0" applyNumberFormat="0" applyBorder="0" applyAlignment="0" applyProtection="0"/>
    <xf numFmtId="0" fontId="36" fillId="21" borderId="0" applyNumberFormat="0" applyBorder="0" applyAlignment="0" applyProtection="0"/>
    <xf numFmtId="0" fontId="36" fillId="14" borderId="0" applyNumberFormat="0" applyBorder="0" applyAlignment="0" applyProtection="0"/>
    <xf numFmtId="0" fontId="36" fillId="10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37" fillId="25" borderId="0" applyNumberFormat="0" applyBorder="0" applyAlignment="0" applyProtection="0"/>
    <xf numFmtId="0" fontId="37" fillId="16" borderId="0" applyNumberFormat="0" applyBorder="0" applyAlignment="0" applyProtection="0"/>
    <xf numFmtId="0" fontId="37" fillId="22" borderId="0" applyNumberFormat="0" applyBorder="0" applyAlignment="0" applyProtection="0"/>
    <xf numFmtId="0" fontId="37" fillId="21" borderId="0" applyNumberFormat="0" applyBorder="0" applyAlignment="0" applyProtection="0"/>
    <xf numFmtId="0" fontId="37" fillId="25" borderId="0" applyNumberFormat="0" applyBorder="0" applyAlignment="0" applyProtection="0"/>
    <xf numFmtId="0" fontId="37" fillId="10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30" borderId="0" applyNumberFormat="0" applyBorder="0" applyAlignment="0" applyProtection="0"/>
    <xf numFmtId="0" fontId="16" fillId="31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5" fillId="1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38" fillId="0" borderId="0"/>
    <xf numFmtId="0" fontId="17" fillId="4" borderId="0" applyNumberFormat="0" applyBorder="0" applyAlignment="0" applyProtection="0"/>
    <xf numFmtId="0" fontId="39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164" fontId="40" fillId="0" borderId="1" applyAlignment="0" applyProtection="0"/>
    <xf numFmtId="170" fontId="41" fillId="0" borderId="2" applyAlignment="0" applyProtection="0"/>
    <xf numFmtId="170" fontId="41" fillId="0" borderId="2" applyAlignment="0" applyProtection="0"/>
    <xf numFmtId="0" fontId="18" fillId="36" borderId="3" applyNumberFormat="0" applyAlignment="0" applyProtection="0"/>
    <xf numFmtId="0" fontId="18" fillId="36" borderId="3" applyNumberFormat="0" applyAlignment="0" applyProtection="0"/>
    <xf numFmtId="0" fontId="18" fillId="36" borderId="3" applyNumberFormat="0" applyAlignment="0" applyProtection="0"/>
    <xf numFmtId="0" fontId="18" fillId="36" borderId="3" applyNumberFormat="0" applyAlignment="0" applyProtection="0"/>
    <xf numFmtId="0" fontId="19" fillId="38" borderId="4" applyNumberFormat="0" applyAlignment="0" applyProtection="0"/>
    <xf numFmtId="0" fontId="19" fillId="38" borderId="4" applyNumberFormat="0" applyAlignment="0" applyProtection="0"/>
    <xf numFmtId="0" fontId="19" fillId="38" borderId="4" applyNumberFormat="0" applyAlignment="0" applyProtection="0"/>
    <xf numFmtId="0" fontId="19" fillId="38" borderId="4" applyNumberFormat="0" applyAlignment="0" applyProtection="0"/>
    <xf numFmtId="165" fontId="1" fillId="0" borderId="0" applyFont="0" applyFill="0" applyBorder="0" applyAlignment="0" applyProtection="0"/>
    <xf numFmtId="0" fontId="42" fillId="0" borderId="0"/>
    <xf numFmtId="0" fontId="43" fillId="0" borderId="0"/>
    <xf numFmtId="0" fontId="43" fillId="0" borderId="0"/>
    <xf numFmtId="0" fontId="42" fillId="0" borderId="0"/>
    <xf numFmtId="0" fontId="43" fillId="0" borderId="0"/>
    <xf numFmtId="0" fontId="43" fillId="0" borderId="0"/>
    <xf numFmtId="0" fontId="44" fillId="0" borderId="0"/>
    <xf numFmtId="0" fontId="45" fillId="0" borderId="0"/>
    <xf numFmtId="0" fontId="45" fillId="0" borderId="0"/>
    <xf numFmtId="0" fontId="42" fillId="0" borderId="0"/>
    <xf numFmtId="0" fontId="43" fillId="0" borderId="0"/>
    <xf numFmtId="0" fontId="43" fillId="0" borderId="0"/>
    <xf numFmtId="0" fontId="42" fillId="0" borderId="0"/>
    <xf numFmtId="0" fontId="43" fillId="0" borderId="0"/>
    <xf numFmtId="0" fontId="43" fillId="0" borderId="0"/>
    <xf numFmtId="0" fontId="46" fillId="0" borderId="0"/>
    <xf numFmtId="0" fontId="47" fillId="0" borderId="0"/>
    <xf numFmtId="0" fontId="47" fillId="0" borderId="0"/>
    <xf numFmtId="165" fontId="15" fillId="0" borderId="0" applyFont="0" applyFill="0" applyBorder="0" applyAlignment="0" applyProtection="0"/>
    <xf numFmtId="171" fontId="33" fillId="0" borderId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15" fillId="0" borderId="0" applyFont="0" applyFill="0" applyBorder="0" applyAlignment="0" applyProtection="0"/>
    <xf numFmtId="172" fontId="33" fillId="0" borderId="0" applyFont="0" applyFill="0" applyBorder="0" applyAlignment="0" applyProtection="0"/>
    <xf numFmtId="172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73" fontId="33" fillId="0" borderId="0" applyFill="0" applyBorder="0" applyAlignment="0" applyProtection="0"/>
    <xf numFmtId="0" fontId="33" fillId="0" borderId="0"/>
    <xf numFmtId="165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3" fontId="48" fillId="0" borderId="0" applyFill="0" applyBorder="0" applyAlignment="0" applyProtection="0"/>
    <xf numFmtId="172" fontId="33" fillId="0" borderId="0" applyFont="0" applyFill="0" applyBorder="0" applyAlignment="0" applyProtection="0"/>
    <xf numFmtId="172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75" fontId="33" fillId="0" borderId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72" fontId="49" fillId="0" borderId="0" applyFont="0" applyFill="0" applyBorder="0" applyAlignment="0" applyProtection="0"/>
    <xf numFmtId="0" fontId="33" fillId="0" borderId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72" fontId="49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33" fillId="0" borderId="0"/>
    <xf numFmtId="165" fontId="33" fillId="0" borderId="0" applyFont="0" applyFill="0" applyBorder="0" applyAlignment="0" applyProtection="0"/>
    <xf numFmtId="0" fontId="33" fillId="0" borderId="0"/>
    <xf numFmtId="165" fontId="15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50" fillId="0" borderId="0" applyFont="0" applyFill="0" applyBorder="0" applyAlignment="0" applyProtection="0"/>
    <xf numFmtId="176" fontId="51" fillId="0" borderId="0"/>
    <xf numFmtId="177" fontId="49" fillId="0" borderId="0"/>
    <xf numFmtId="0" fontId="52" fillId="0" borderId="0"/>
    <xf numFmtId="0" fontId="52" fillId="0" borderId="5"/>
    <xf numFmtId="178" fontId="52" fillId="0" borderId="0" applyFill="0" applyBorder="0" applyProtection="0">
      <alignment horizontal="left"/>
    </xf>
    <xf numFmtId="178" fontId="52" fillId="0" borderId="0" applyFill="0" applyBorder="0" applyAlignment="0" applyProtection="0"/>
    <xf numFmtId="178" fontId="52" fillId="0" borderId="0" applyFill="0" applyBorder="0" applyAlignment="0" applyProtection="0"/>
    <xf numFmtId="0" fontId="53" fillId="0" borderId="0" applyNumberFormat="0" applyFill="0" applyAlignment="0" applyProtection="0"/>
    <xf numFmtId="178" fontId="54" fillId="0" borderId="0" applyFill="0" applyBorder="0" applyProtection="0">
      <alignment horizontal="left"/>
    </xf>
    <xf numFmtId="178" fontId="52" fillId="0" borderId="0" applyFill="0" applyBorder="0" applyAlignment="0" applyProtection="0"/>
    <xf numFmtId="0" fontId="55" fillId="0" borderId="0">
      <protection locked="0"/>
    </xf>
    <xf numFmtId="0" fontId="56" fillId="0" borderId="0"/>
    <xf numFmtId="179" fontId="51" fillId="0" borderId="0"/>
    <xf numFmtId="0" fontId="56" fillId="0" borderId="5"/>
    <xf numFmtId="0" fontId="56" fillId="0" borderId="5"/>
    <xf numFmtId="0" fontId="57" fillId="39" borderId="0"/>
    <xf numFmtId="48" fontId="52" fillId="0" borderId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5" fillId="0" borderId="0">
      <protection locked="0"/>
    </xf>
    <xf numFmtId="0" fontId="55" fillId="0" borderId="0">
      <protection locked="0"/>
    </xf>
    <xf numFmtId="0" fontId="58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8" fillId="0" borderId="0">
      <protection locked="0"/>
    </xf>
    <xf numFmtId="180" fontId="55" fillId="0" borderId="0">
      <protection locked="0"/>
    </xf>
    <xf numFmtId="0" fontId="59" fillId="0" borderId="6"/>
    <xf numFmtId="0" fontId="59" fillId="0" borderId="5"/>
    <xf numFmtId="0" fontId="59" fillId="40" borderId="5"/>
    <xf numFmtId="0" fontId="21" fillId="6" borderId="0" applyNumberFormat="0" applyBorder="0" applyAlignment="0" applyProtection="0"/>
    <xf numFmtId="0" fontId="60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38" fontId="4" fillId="41" borderId="0" applyNumberFormat="0" applyBorder="0" applyAlignment="0" applyProtection="0"/>
    <xf numFmtId="0" fontId="4" fillId="36" borderId="0" applyNumberFormat="0" applyBorder="0" applyAlignment="0" applyProtection="0"/>
    <xf numFmtId="0" fontId="4" fillId="42" borderId="0" applyNumberFormat="0" applyBorder="0" applyAlignment="0" applyProtection="0"/>
    <xf numFmtId="0" fontId="61" fillId="43" borderId="7" applyNumberFormat="0" applyFont="0" applyAlignment="0">
      <alignment horizontal="left" vertical="center"/>
    </xf>
    <xf numFmtId="0" fontId="33" fillId="44" borderId="5" applyNumberFormat="0" applyFont="0" applyAlignment="0"/>
    <xf numFmtId="0" fontId="33" fillId="44" borderId="5" applyNumberFormat="0" applyFont="0" applyAlignment="0"/>
    <xf numFmtId="0" fontId="33" fillId="2" borderId="5" applyNumberFormat="0" applyAlignment="0"/>
    <xf numFmtId="0" fontId="33" fillId="2" borderId="5" applyNumberFormat="0" applyAlignment="0"/>
    <xf numFmtId="0" fontId="33" fillId="44" borderId="5" applyNumberFormat="0" applyAlignment="0"/>
    <xf numFmtId="0" fontId="62" fillId="44" borderId="5" applyNumberFormat="0" applyAlignment="0"/>
    <xf numFmtId="0" fontId="62" fillId="44" borderId="5" applyNumberFormat="0" applyAlignment="0"/>
    <xf numFmtId="0" fontId="62" fillId="44" borderId="5" applyNumberFormat="0" applyAlignment="0"/>
    <xf numFmtId="0" fontId="62" fillId="44" borderId="5" applyNumberFormat="0" applyAlignment="0"/>
    <xf numFmtId="0" fontId="62" fillId="44" borderId="5" applyNumberFormat="0" applyAlignment="0"/>
    <xf numFmtId="0" fontId="62" fillId="44" borderId="5" applyNumberFormat="0" applyAlignment="0"/>
    <xf numFmtId="0" fontId="62" fillId="44" borderId="5" applyNumberFormat="0" applyAlignment="0"/>
    <xf numFmtId="0" fontId="33" fillId="2" borderId="5" applyNumberFormat="0" applyAlignment="0"/>
    <xf numFmtId="0" fontId="33" fillId="44" borderId="5" applyNumberFormat="0" applyAlignment="0"/>
    <xf numFmtId="0" fontId="33" fillId="2" borderId="5" applyNumberFormat="0" applyAlignment="0"/>
    <xf numFmtId="0" fontId="62" fillId="44" borderId="5" applyNumberFormat="0" applyAlignment="0"/>
    <xf numFmtId="0" fontId="33" fillId="2" borderId="5" applyNumberFormat="0" applyAlignment="0"/>
    <xf numFmtId="0" fontId="62" fillId="7" borderId="5" applyNumberFormat="0" applyAlignment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5" fillId="45" borderId="5" applyNumberFormat="0" applyAlignment="0"/>
    <xf numFmtId="0" fontId="15" fillId="45" borderId="5" applyNumberFormat="0" applyAlignment="0"/>
    <xf numFmtId="0" fontId="63" fillId="0" borderId="0">
      <protection locked="0"/>
    </xf>
    <xf numFmtId="0" fontId="63" fillId="0" borderId="0">
      <protection locked="0"/>
    </xf>
    <xf numFmtId="10" fontId="4" fillId="46" borderId="7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5" fillId="11" borderId="3" applyNumberFormat="0" applyAlignment="0" applyProtection="0"/>
    <xf numFmtId="0" fontId="25" fillId="11" borderId="3" applyNumberFormat="0" applyAlignment="0" applyProtection="0"/>
    <xf numFmtId="0" fontId="25" fillId="11" borderId="3" applyNumberFormat="0" applyAlignment="0" applyProtection="0"/>
    <xf numFmtId="0" fontId="25" fillId="11" borderId="3" applyNumberFormat="0" applyAlignment="0" applyProtection="0"/>
    <xf numFmtId="0" fontId="64" fillId="48" borderId="5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37" fontId="65" fillId="0" borderId="0"/>
    <xf numFmtId="181" fontId="52" fillId="0" borderId="0"/>
    <xf numFmtId="181" fontId="48" fillId="0" borderId="0"/>
    <xf numFmtId="181" fontId="66" fillId="0" borderId="0"/>
    <xf numFmtId="0" fontId="33" fillId="0" borderId="0"/>
    <xf numFmtId="0" fontId="15" fillId="0" borderId="0"/>
    <xf numFmtId="0" fontId="33" fillId="0" borderId="0"/>
    <xf numFmtId="0" fontId="15" fillId="0" borderId="0"/>
    <xf numFmtId="0" fontId="15" fillId="0" borderId="0"/>
    <xf numFmtId="0" fontId="33" fillId="0" borderId="0"/>
    <xf numFmtId="0" fontId="33" fillId="0" borderId="0"/>
    <xf numFmtId="0" fontId="3" fillId="0" borderId="0"/>
    <xf numFmtId="0" fontId="34" fillId="0" borderId="0"/>
    <xf numFmtId="0" fontId="34" fillId="0" borderId="0"/>
    <xf numFmtId="0" fontId="32" fillId="0" borderId="0"/>
    <xf numFmtId="0" fontId="33" fillId="0" borderId="0"/>
    <xf numFmtId="0" fontId="15" fillId="0" borderId="0"/>
    <xf numFmtId="0" fontId="4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5" fillId="0" borderId="0"/>
    <xf numFmtId="0" fontId="33" fillId="0" borderId="0"/>
    <xf numFmtId="0" fontId="49" fillId="0" borderId="0"/>
    <xf numFmtId="0" fontId="33" fillId="0" borderId="0"/>
    <xf numFmtId="0" fontId="33" fillId="0" borderId="0"/>
    <xf numFmtId="0" fontId="15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2" fillId="0" borderId="0"/>
    <xf numFmtId="0" fontId="15" fillId="0" borderId="0"/>
    <xf numFmtId="0" fontId="15" fillId="0" borderId="0"/>
    <xf numFmtId="0" fontId="34" fillId="0" borderId="0"/>
    <xf numFmtId="0" fontId="35" fillId="0" borderId="0"/>
    <xf numFmtId="0" fontId="33" fillId="0" borderId="0"/>
    <xf numFmtId="0" fontId="67" fillId="0" borderId="0"/>
    <xf numFmtId="0" fontId="68" fillId="47" borderId="12" applyNumberFormat="0" applyAlignment="0" applyProtection="0"/>
    <xf numFmtId="0" fontId="48" fillId="47" borderId="12" applyNumberFormat="0" applyAlignment="0" applyProtection="0"/>
    <xf numFmtId="0" fontId="15" fillId="47" borderId="12" applyNumberFormat="0" applyAlignment="0" applyProtection="0"/>
    <xf numFmtId="0" fontId="15" fillId="47" borderId="12" applyNumberFormat="0" applyAlignment="0" applyProtection="0"/>
    <xf numFmtId="182" fontId="3" fillId="0" borderId="0" applyFill="0" applyBorder="0" applyAlignment="0" applyProtection="0"/>
    <xf numFmtId="0" fontId="69" fillId="0" borderId="0"/>
    <xf numFmtId="0" fontId="28" fillId="36" borderId="13" applyNumberFormat="0" applyAlignment="0" applyProtection="0"/>
    <xf numFmtId="0" fontId="28" fillId="36" borderId="13" applyNumberFormat="0" applyAlignment="0" applyProtection="0"/>
    <xf numFmtId="0" fontId="28" fillId="36" borderId="13" applyNumberFormat="0" applyAlignment="0" applyProtection="0"/>
    <xf numFmtId="0" fontId="28" fillId="36" borderId="13" applyNumberFormat="0" applyAlignment="0" applyProtection="0"/>
    <xf numFmtId="10" fontId="33" fillId="0" borderId="0" applyFont="0" applyFill="0" applyBorder="0" applyAlignment="0" applyProtection="0"/>
    <xf numFmtId="10" fontId="15" fillId="0" borderId="0" applyFill="0" applyBorder="0" applyAlignment="0" applyProtection="0"/>
    <xf numFmtId="10" fontId="33" fillId="0" borderId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1" fontId="33" fillId="0" borderId="14" applyNumberFormat="0" applyFill="0" applyAlignment="0" applyProtection="0">
      <alignment horizontal="center" vertical="center"/>
    </xf>
    <xf numFmtId="0" fontId="52" fillId="0" borderId="0"/>
    <xf numFmtId="0" fontId="56" fillId="0" borderId="0"/>
    <xf numFmtId="0" fontId="70" fillId="0" borderId="0" applyNumberFormat="0" applyFill="0" applyBorder="0" applyAlignment="0" applyProtection="0"/>
    <xf numFmtId="0" fontId="70" fillId="0" borderId="0" applyNumberFormat="0" applyFill="0" applyAlignment="0" applyProtection="0"/>
    <xf numFmtId="0" fontId="70" fillId="0" borderId="0" applyNumberFormat="0" applyFill="0" applyAlignment="0" applyProtection="0"/>
    <xf numFmtId="0" fontId="70" fillId="0" borderId="0" applyNumberFormat="0" applyFill="0" applyAlignment="0" applyProtection="0"/>
    <xf numFmtId="0" fontId="70" fillId="0" borderId="0" applyNumberFormat="0" applyFill="0" applyAlignment="0" applyProtection="0"/>
    <xf numFmtId="0" fontId="70" fillId="0" borderId="0" applyNumberFormat="0" applyFill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Alignment="0" applyProtection="0"/>
    <xf numFmtId="0" fontId="70" fillId="0" borderId="0" applyNumberFormat="0" applyFill="0" applyAlignment="0" applyProtection="0"/>
    <xf numFmtId="0" fontId="70" fillId="0" borderId="0" applyNumberFormat="0" applyFill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52" fillId="0" borderId="5"/>
    <xf numFmtId="0" fontId="72" fillId="5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178" fontId="73" fillId="0" borderId="16"/>
    <xf numFmtId="0" fontId="64" fillId="0" borderId="6"/>
    <xf numFmtId="0" fontId="64" fillId="0" borderId="5"/>
    <xf numFmtId="0" fontId="31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41" fontId="75" fillId="0" borderId="0" applyFont="0" applyFill="0" applyBorder="0" applyAlignment="0" applyProtection="0"/>
    <xf numFmtId="43" fontId="36" fillId="0" borderId="0" applyFont="0" applyFill="0" applyBorder="0" applyAlignment="0" applyProtection="0"/>
    <xf numFmtId="4" fontId="76" fillId="0" borderId="0" applyFont="0" applyFill="0" applyBorder="0" applyAlignment="0" applyProtection="0"/>
    <xf numFmtId="166" fontId="75" fillId="0" borderId="0" applyFont="0" applyFill="0" applyBorder="0" applyAlignment="0" applyProtection="0"/>
    <xf numFmtId="183" fontId="76" fillId="0" borderId="0" applyFont="0" applyFill="0" applyBorder="0" applyAlignment="0" applyProtection="0"/>
    <xf numFmtId="0" fontId="77" fillId="37" borderId="4" applyNumberFormat="0" applyAlignment="0" applyProtection="0"/>
    <xf numFmtId="0" fontId="78" fillId="0" borderId="11" applyNumberFormat="0" applyFill="0" applyAlignment="0" applyProtection="0"/>
    <xf numFmtId="0" fontId="79" fillId="3" borderId="0" applyNumberFormat="0" applyBorder="0" applyAlignment="0" applyProtection="0"/>
    <xf numFmtId="0" fontId="80" fillId="12" borderId="13" applyNumberFormat="0" applyAlignment="0" applyProtection="0"/>
    <xf numFmtId="0" fontId="81" fillId="12" borderId="3" applyNumberFormat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5" borderId="0" applyNumberFormat="0" applyBorder="0" applyAlignment="0" applyProtection="0"/>
    <xf numFmtId="0" fontId="36" fillId="0" borderId="0"/>
    <xf numFmtId="0" fontId="76" fillId="0" borderId="0"/>
    <xf numFmtId="0" fontId="86" fillId="10" borderId="3" applyNumberFormat="0" applyAlignment="0" applyProtection="0"/>
    <xf numFmtId="0" fontId="87" fillId="22" borderId="0" applyNumberFormat="0" applyBorder="0" applyAlignment="0" applyProtection="0"/>
    <xf numFmtId="0" fontId="88" fillId="0" borderId="17" applyNumberFormat="0" applyFill="0" applyAlignment="0" applyProtection="0"/>
    <xf numFmtId="0" fontId="37" fillId="25" borderId="0" applyNumberFormat="0" applyBorder="0" applyAlignment="0" applyProtection="0"/>
    <xf numFmtId="0" fontId="37" fillId="29" borderId="0" applyNumberFormat="0" applyBorder="0" applyAlignment="0" applyProtection="0"/>
    <xf numFmtId="0" fontId="37" fillId="32" borderId="0" applyNumberFormat="0" applyBorder="0" applyAlignment="0" applyProtection="0"/>
    <xf numFmtId="0" fontId="37" fillId="51" borderId="0" applyNumberFormat="0" applyBorder="0" applyAlignment="0" applyProtection="0"/>
    <xf numFmtId="0" fontId="37" fillId="25" borderId="0" applyNumberFormat="0" applyBorder="0" applyAlignment="0" applyProtection="0"/>
    <xf numFmtId="0" fontId="37" fillId="34" borderId="0" applyNumberFormat="0" applyBorder="0" applyAlignment="0" applyProtection="0"/>
    <xf numFmtId="0" fontId="36" fillId="13" borderId="12" applyNumberFormat="0" applyFont="0" applyAlignment="0" applyProtection="0"/>
    <xf numFmtId="0" fontId="89" fillId="0" borderId="18" applyNumberFormat="0" applyFill="0" applyAlignment="0" applyProtection="0"/>
    <xf numFmtId="0" fontId="90" fillId="0" borderId="9" applyNumberFormat="0" applyFill="0" applyAlignment="0" applyProtection="0"/>
    <xf numFmtId="0" fontId="91" fillId="0" borderId="19" applyNumberFormat="0" applyFill="0" applyAlignment="0" applyProtection="0"/>
    <xf numFmtId="0" fontId="91" fillId="0" borderId="0" applyNumberFormat="0" applyFill="0" applyBorder="0" applyAlignment="0" applyProtection="0"/>
  </cellStyleXfs>
  <cellXfs count="92">
    <xf numFmtId="0" fontId="0" fillId="0" borderId="0" xfId="0"/>
    <xf numFmtId="169" fontId="0" fillId="0" borderId="0" xfId="133" applyNumberFormat="1" applyFont="1" applyFill="1" applyAlignment="1"/>
    <xf numFmtId="169" fontId="0" fillId="0" borderId="0" xfId="133" applyNumberFormat="1" applyFont="1" applyFill="1" applyBorder="1" applyAlignment="1"/>
    <xf numFmtId="169" fontId="0" fillId="0" borderId="20" xfId="133" applyNumberFormat="1" applyFont="1" applyFill="1" applyBorder="1" applyAlignment="1"/>
    <xf numFmtId="169" fontId="3" fillId="0" borderId="0" xfId="133" applyNumberFormat="1" applyFont="1" applyFill="1" applyAlignment="1"/>
    <xf numFmtId="169" fontId="7" fillId="0" borderId="0" xfId="133" applyNumberFormat="1" applyFont="1" applyFill="1" applyAlignment="1"/>
    <xf numFmtId="169" fontId="2" fillId="0" borderId="21" xfId="133" applyNumberFormat="1" applyFont="1" applyFill="1" applyBorder="1" applyAlignment="1"/>
    <xf numFmtId="169" fontId="2" fillId="0" borderId="22" xfId="133" applyNumberFormat="1" applyFont="1" applyFill="1" applyBorder="1" applyAlignment="1"/>
    <xf numFmtId="169" fontId="2" fillId="0" borderId="0" xfId="133" applyNumberFormat="1" applyFont="1" applyFill="1" applyBorder="1" applyAlignment="1"/>
    <xf numFmtId="169" fontId="2" fillId="0" borderId="20" xfId="133" applyNumberFormat="1" applyFont="1" applyFill="1" applyBorder="1" applyAlignment="1"/>
    <xf numFmtId="169" fontId="0" fillId="0" borderId="22" xfId="133" applyNumberFormat="1" applyFont="1" applyFill="1" applyBorder="1" applyAlignment="1"/>
    <xf numFmtId="169" fontId="2" fillId="0" borderId="0" xfId="133" applyNumberFormat="1" applyFont="1" applyFill="1" applyAlignment="1"/>
    <xf numFmtId="165" fontId="2" fillId="0" borderId="0" xfId="133" applyFont="1" applyFill="1" applyBorder="1" applyAlignment="1"/>
    <xf numFmtId="169" fontId="0" fillId="0" borderId="0" xfId="133" quotePrefix="1" applyNumberFormat="1" applyFont="1" applyFill="1" applyAlignment="1"/>
    <xf numFmtId="169" fontId="2" fillId="0" borderId="0" xfId="133" applyNumberFormat="1" applyFont="1" applyFill="1" applyAlignment="1">
      <alignment horizontal="right"/>
    </xf>
    <xf numFmtId="169" fontId="3" fillId="0" borderId="0" xfId="133" quotePrefix="1" applyNumberFormat="1" applyFont="1" applyFill="1" applyBorder="1" applyAlignment="1"/>
    <xf numFmtId="165" fontId="3" fillId="0" borderId="0" xfId="133" applyFont="1" applyFill="1" applyBorder="1" applyAlignment="1"/>
    <xf numFmtId="169" fontId="2" fillId="0" borderId="0" xfId="133" quotePrefix="1" applyNumberFormat="1" applyFont="1" applyFill="1" applyBorder="1" applyAlignment="1"/>
    <xf numFmtId="169" fontId="3" fillId="0" borderId="20" xfId="133" quotePrefix="1" applyNumberFormat="1" applyFont="1" applyFill="1" applyBorder="1" applyAlignment="1"/>
    <xf numFmtId="169" fontId="3" fillId="0" borderId="0" xfId="133" quotePrefix="1" applyNumberFormat="1" applyFont="1" applyFill="1" applyAlignment="1"/>
    <xf numFmtId="169" fontId="2" fillId="0" borderId="23" xfId="133" applyNumberFormat="1" applyFont="1" applyFill="1" applyBorder="1" applyAlignment="1"/>
    <xf numFmtId="169" fontId="92" fillId="0" borderId="0" xfId="133" applyNumberFormat="1" applyFont="1" applyFill="1" applyBorder="1" applyAlignment="1"/>
    <xf numFmtId="169" fontId="97" fillId="0" borderId="0" xfId="133" applyNumberFormat="1" applyFont="1" applyFill="1" applyAlignment="1"/>
    <xf numFmtId="169" fontId="100" fillId="0" borderId="0" xfId="133" applyNumberFormat="1" applyFont="1" applyFill="1" applyAlignment="1"/>
    <xf numFmtId="169" fontId="43" fillId="0" borderId="0" xfId="133" applyNumberFormat="1" applyFont="1" applyFill="1" applyBorder="1" applyAlignment="1"/>
    <xf numFmtId="169" fontId="2" fillId="0" borderId="21" xfId="133" quotePrefix="1" applyNumberFormat="1" applyFont="1" applyFill="1" applyBorder="1" applyAlignment="1"/>
    <xf numFmtId="169" fontId="2" fillId="0" borderId="24" xfId="133" applyNumberFormat="1" applyFont="1" applyFill="1" applyBorder="1" applyAlignment="1"/>
    <xf numFmtId="165" fontId="2" fillId="0" borderId="22" xfId="133" applyFont="1" applyFill="1" applyBorder="1" applyAlignment="1"/>
    <xf numFmtId="165" fontId="3" fillId="0" borderId="0" xfId="133" quotePrefix="1" applyFont="1" applyFill="1" applyBorder="1" applyAlignment="1"/>
    <xf numFmtId="169" fontId="3" fillId="0" borderId="0" xfId="133" applyNumberFormat="1" applyFont="1" applyFill="1" applyBorder="1" applyAlignment="1"/>
    <xf numFmtId="169" fontId="3" fillId="0" borderId="24" xfId="133" applyNumberFormat="1" applyFont="1" applyFill="1" applyBorder="1" applyAlignment="1"/>
    <xf numFmtId="165" fontId="0" fillId="0" borderId="0" xfId="133" applyFont="1" applyFill="1" applyAlignment="1"/>
    <xf numFmtId="165" fontId="0" fillId="0" borderId="0" xfId="133" applyFont="1" applyFill="1"/>
    <xf numFmtId="49" fontId="5" fillId="0" borderId="0" xfId="0" applyNumberFormat="1" applyFont="1"/>
    <xf numFmtId="49" fontId="8" fillId="0" borderId="0" xfId="0" applyNumberFormat="1" applyFont="1" applyAlignment="1">
      <alignment horizontal="center"/>
    </xf>
    <xf numFmtId="49" fontId="6" fillId="0" borderId="0" xfId="0" applyNumberFormat="1" applyFont="1"/>
    <xf numFmtId="49" fontId="9" fillId="0" borderId="0" xfId="0" applyNumberFormat="1" applyFont="1" applyAlignment="1">
      <alignment horizontal="center"/>
    </xf>
    <xf numFmtId="0" fontId="7" fillId="0" borderId="0" xfId="0" applyFont="1"/>
    <xf numFmtId="16" fontId="0" fillId="0" borderId="0" xfId="0" quotePrefix="1" applyNumberFormat="1" applyAlignment="1">
      <alignment horizontal="center"/>
    </xf>
    <xf numFmtId="0" fontId="0" fillId="0" borderId="0" xfId="0" applyAlignment="1">
      <alignment horizontal="center"/>
    </xf>
    <xf numFmtId="49" fontId="6" fillId="0" borderId="0" xfId="0" applyNumberFormat="1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center"/>
    </xf>
    <xf numFmtId="49" fontId="3" fillId="0" borderId="0" xfId="0" applyNumberFormat="1" applyFont="1"/>
    <xf numFmtId="0" fontId="8" fillId="0" borderId="0" xfId="0" applyFont="1" applyAlignment="1">
      <alignment horizontal="center"/>
    </xf>
    <xf numFmtId="49" fontId="10" fillId="0" borderId="0" xfId="0" applyNumberFormat="1" applyFont="1"/>
    <xf numFmtId="37" fontId="3" fillId="0" borderId="0" xfId="320" applyNumberFormat="1" applyFont="1"/>
    <xf numFmtId="49" fontId="0" fillId="0" borderId="0" xfId="0" applyNumberFormat="1"/>
    <xf numFmtId="49" fontId="2" fillId="0" borderId="0" xfId="0" applyNumberFormat="1" applyFont="1"/>
    <xf numFmtId="167" fontId="2" fillId="0" borderId="0" xfId="0" applyNumberFormat="1" applyFont="1"/>
    <xf numFmtId="167" fontId="3" fillId="0" borderId="0" xfId="0" applyNumberFormat="1" applyFont="1"/>
    <xf numFmtId="49" fontId="95" fillId="0" borderId="0" xfId="0" applyNumberFormat="1" applyFont="1"/>
    <xf numFmtId="49" fontId="96" fillId="0" borderId="0" xfId="0" applyNumberFormat="1" applyFont="1" applyAlignment="1">
      <alignment horizontal="center"/>
    </xf>
    <xf numFmtId="0" fontId="97" fillId="0" borderId="0" xfId="0" applyFont="1"/>
    <xf numFmtId="0" fontId="0" fillId="0" borderId="0" xfId="0" quotePrefix="1" applyAlignment="1">
      <alignment horizontal="center"/>
    </xf>
    <xf numFmtId="49" fontId="2" fillId="0" borderId="0" xfId="0" applyNumberFormat="1" applyFont="1" applyAlignment="1">
      <alignment horizontal="left"/>
    </xf>
    <xf numFmtId="49" fontId="101" fillId="0" borderId="0" xfId="0" applyNumberFormat="1" applyFont="1"/>
    <xf numFmtId="49" fontId="102" fillId="0" borderId="0" xfId="0" applyNumberFormat="1" applyFont="1" applyAlignment="1">
      <alignment horizontal="center"/>
    </xf>
    <xf numFmtId="0" fontId="43" fillId="0" borderId="0" xfId="0" applyFont="1"/>
    <xf numFmtId="167" fontId="43" fillId="0" borderId="0" xfId="0" applyNumberFormat="1" applyFont="1"/>
    <xf numFmtId="49" fontId="92" fillId="0" borderId="0" xfId="0" applyNumberFormat="1" applyFont="1"/>
    <xf numFmtId="49" fontId="93" fillId="0" borderId="0" xfId="0" applyNumberFormat="1" applyFont="1" applyAlignment="1">
      <alignment horizontal="center"/>
    </xf>
    <xf numFmtId="0" fontId="94" fillId="0" borderId="0" xfId="0" applyFont="1"/>
    <xf numFmtId="167" fontId="92" fillId="0" borderId="0" xfId="0" applyNumberFormat="1" applyFont="1"/>
    <xf numFmtId="167" fontId="97" fillId="0" borderId="0" xfId="0" applyNumberFormat="1" applyFont="1"/>
    <xf numFmtId="49" fontId="8" fillId="0" borderId="0" xfId="0" applyNumberFormat="1" applyFont="1"/>
    <xf numFmtId="0" fontId="2" fillId="0" borderId="0" xfId="0" applyFont="1"/>
    <xf numFmtId="49" fontId="98" fillId="0" borderId="0" xfId="0" applyNumberFormat="1" applyFont="1"/>
    <xf numFmtId="49" fontId="99" fillId="0" borderId="0" xfId="0" applyNumberFormat="1" applyFont="1" applyAlignment="1">
      <alignment horizontal="center"/>
    </xf>
    <xf numFmtId="0" fontId="100" fillId="0" borderId="0" xfId="0" applyFont="1"/>
    <xf numFmtId="167" fontId="100" fillId="0" borderId="0" xfId="0" applyNumberFormat="1" applyFont="1"/>
    <xf numFmtId="49" fontId="10" fillId="0" borderId="0" xfId="0" applyNumberFormat="1" applyFont="1" applyAlignment="1">
      <alignment horizontal="center"/>
    </xf>
    <xf numFmtId="167" fontId="0" fillId="0" borderId="0" xfId="0" applyNumberFormat="1"/>
    <xf numFmtId="168" fontId="2" fillId="0" borderId="0" xfId="0" applyNumberFormat="1" applyFont="1"/>
    <xf numFmtId="49" fontId="11" fillId="0" borderId="0" xfId="0" applyNumberFormat="1" applyFont="1" applyAlignment="1">
      <alignment horizontal="center"/>
    </xf>
    <xf numFmtId="0" fontId="12" fillId="0" borderId="0" xfId="0" applyFont="1"/>
    <xf numFmtId="49" fontId="13" fillId="0" borderId="0" xfId="0" applyNumberFormat="1" applyFont="1" applyAlignment="1">
      <alignment horizontal="center"/>
    </xf>
    <xf numFmtId="0" fontId="14" fillId="0" borderId="0" xfId="0" applyFont="1"/>
    <xf numFmtId="0" fontId="2" fillId="0" borderId="0" xfId="0" applyFont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49" fontId="2" fillId="0" borderId="0" xfId="0" applyNumberFormat="1" applyFont="1" applyAlignment="1">
      <alignment horizontal="center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0" fillId="0" borderId="0" xfId="0" applyNumberFormat="1" applyAlignment="1">
      <alignment horizontal="left" indent="2"/>
    </xf>
    <xf numFmtId="169" fontId="2" fillId="0" borderId="0" xfId="133" applyNumberFormat="1" applyFont="1" applyFill="1" applyAlignment="1">
      <alignment horizontal="center"/>
    </xf>
    <xf numFmtId="0" fontId="8" fillId="0" borderId="0" xfId="0" applyFont="1" applyAlignment="1">
      <alignment horizontal="center"/>
    </xf>
    <xf numFmtId="16" fontId="0" fillId="0" borderId="0" xfId="0" quotePrefix="1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20" xfId="0" applyBorder="1" applyAlignment="1">
      <alignment horizontal="center"/>
    </xf>
    <xf numFmtId="0" fontId="2" fillId="0" borderId="0" xfId="0" applyFont="1" applyAlignment="1">
      <alignment horizontal="center"/>
    </xf>
  </cellXfs>
  <cellStyles count="486">
    <cellStyle name="0,0_x000a__x000a_NA_x000a__x000a_" xfId="1" xr:uid="{00000000-0005-0000-0000-000000000000}"/>
    <cellStyle name="20% - Accent1 1" xfId="2" xr:uid="{00000000-0005-0000-0000-000001000000}"/>
    <cellStyle name="20% - Accent1 2" xfId="3" xr:uid="{00000000-0005-0000-0000-000002000000}"/>
    <cellStyle name="20% - Accent1 3" xfId="4" xr:uid="{00000000-0005-0000-0000-000003000000}"/>
    <cellStyle name="20% - Accent1 4" xfId="5" xr:uid="{00000000-0005-0000-0000-000004000000}"/>
    <cellStyle name="20% - Accent2 1" xfId="6" xr:uid="{00000000-0005-0000-0000-000005000000}"/>
    <cellStyle name="20% - Accent2 2" xfId="7" xr:uid="{00000000-0005-0000-0000-000006000000}"/>
    <cellStyle name="20% - Accent2 3" xfId="8" xr:uid="{00000000-0005-0000-0000-000007000000}"/>
    <cellStyle name="20% - Accent2 4" xfId="9" xr:uid="{00000000-0005-0000-0000-000008000000}"/>
    <cellStyle name="20% - Accent3 1" xfId="10" xr:uid="{00000000-0005-0000-0000-000009000000}"/>
    <cellStyle name="20% - Accent3 2" xfId="11" xr:uid="{00000000-0005-0000-0000-00000A000000}"/>
    <cellStyle name="20% - Accent3 3" xfId="12" xr:uid="{00000000-0005-0000-0000-00000B000000}"/>
    <cellStyle name="20% - Accent3 4" xfId="13" xr:uid="{00000000-0005-0000-0000-00000C000000}"/>
    <cellStyle name="20% - Accent4 1" xfId="14" xr:uid="{00000000-0005-0000-0000-00000D000000}"/>
    <cellStyle name="20% - Accent4 2" xfId="15" xr:uid="{00000000-0005-0000-0000-00000E000000}"/>
    <cellStyle name="20% - Accent4 3" xfId="16" xr:uid="{00000000-0005-0000-0000-00000F000000}"/>
    <cellStyle name="20% - Accent4 4" xfId="17" xr:uid="{00000000-0005-0000-0000-000010000000}"/>
    <cellStyle name="20% - Accent5 1" xfId="18" xr:uid="{00000000-0005-0000-0000-000011000000}"/>
    <cellStyle name="20% - Accent5 2" xfId="19" xr:uid="{00000000-0005-0000-0000-000012000000}"/>
    <cellStyle name="20% - Accent5 3" xfId="20" xr:uid="{00000000-0005-0000-0000-000013000000}"/>
    <cellStyle name="20% - Accent5 4" xfId="21" xr:uid="{00000000-0005-0000-0000-000014000000}"/>
    <cellStyle name="20% - Accent6 1" xfId="22" xr:uid="{00000000-0005-0000-0000-000015000000}"/>
    <cellStyle name="20% - Accent6 2" xfId="23" xr:uid="{00000000-0005-0000-0000-000016000000}"/>
    <cellStyle name="20% - Accent6 3" xfId="24" xr:uid="{00000000-0005-0000-0000-000017000000}"/>
    <cellStyle name="20% - Accent6 4" xfId="25" xr:uid="{00000000-0005-0000-0000-000018000000}"/>
    <cellStyle name="20% - ส่วนที่ถูกเน้น1" xfId="26" xr:uid="{00000000-0005-0000-0000-000019000000}"/>
    <cellStyle name="20% - ส่วนที่ถูกเน้น2" xfId="27" xr:uid="{00000000-0005-0000-0000-00001A000000}"/>
    <cellStyle name="20% - ส่วนที่ถูกเน้น3" xfId="28" xr:uid="{00000000-0005-0000-0000-00001B000000}"/>
    <cellStyle name="20% - ส่วนที่ถูกเน้น4" xfId="29" xr:uid="{00000000-0005-0000-0000-00001C000000}"/>
    <cellStyle name="20% - ส่วนที่ถูกเน้น5" xfId="30" xr:uid="{00000000-0005-0000-0000-00001D000000}"/>
    <cellStyle name="20% - ส่วนที่ถูกเน้น6" xfId="31" xr:uid="{00000000-0005-0000-0000-00001E000000}"/>
    <cellStyle name="40% - Accent1 1" xfId="32" xr:uid="{00000000-0005-0000-0000-00001F000000}"/>
    <cellStyle name="40% - Accent1 2" xfId="33" xr:uid="{00000000-0005-0000-0000-000020000000}"/>
    <cellStyle name="40% - Accent1 3" xfId="34" xr:uid="{00000000-0005-0000-0000-000021000000}"/>
    <cellStyle name="40% - Accent1 4" xfId="35" xr:uid="{00000000-0005-0000-0000-000022000000}"/>
    <cellStyle name="40% - Accent2 1" xfId="36" xr:uid="{00000000-0005-0000-0000-000023000000}"/>
    <cellStyle name="40% - Accent2 2" xfId="37" xr:uid="{00000000-0005-0000-0000-000024000000}"/>
    <cellStyle name="40% - Accent2 3" xfId="38" xr:uid="{00000000-0005-0000-0000-000025000000}"/>
    <cellStyle name="40% - Accent2 4" xfId="39" xr:uid="{00000000-0005-0000-0000-000026000000}"/>
    <cellStyle name="40% - Accent3 1" xfId="40" xr:uid="{00000000-0005-0000-0000-000027000000}"/>
    <cellStyle name="40% - Accent3 2" xfId="41" xr:uid="{00000000-0005-0000-0000-000028000000}"/>
    <cellStyle name="40% - Accent3 3" xfId="42" xr:uid="{00000000-0005-0000-0000-000029000000}"/>
    <cellStyle name="40% - Accent3 4" xfId="43" xr:uid="{00000000-0005-0000-0000-00002A000000}"/>
    <cellStyle name="40% - Accent4 1" xfId="44" xr:uid="{00000000-0005-0000-0000-00002B000000}"/>
    <cellStyle name="40% - Accent4 2" xfId="45" xr:uid="{00000000-0005-0000-0000-00002C000000}"/>
    <cellStyle name="40% - Accent4 3" xfId="46" xr:uid="{00000000-0005-0000-0000-00002D000000}"/>
    <cellStyle name="40% - Accent4 4" xfId="47" xr:uid="{00000000-0005-0000-0000-00002E000000}"/>
    <cellStyle name="40% - Accent5 1" xfId="48" xr:uid="{00000000-0005-0000-0000-00002F000000}"/>
    <cellStyle name="40% - Accent5 2" xfId="49" xr:uid="{00000000-0005-0000-0000-000030000000}"/>
    <cellStyle name="40% - Accent5 3" xfId="50" xr:uid="{00000000-0005-0000-0000-000031000000}"/>
    <cellStyle name="40% - Accent5 4" xfId="51" xr:uid="{00000000-0005-0000-0000-000032000000}"/>
    <cellStyle name="40% - Accent6 1" xfId="52" xr:uid="{00000000-0005-0000-0000-000033000000}"/>
    <cellStyle name="40% - Accent6 2" xfId="53" xr:uid="{00000000-0005-0000-0000-000034000000}"/>
    <cellStyle name="40% - Accent6 3" xfId="54" xr:uid="{00000000-0005-0000-0000-000035000000}"/>
    <cellStyle name="40% - Accent6 4" xfId="55" xr:uid="{00000000-0005-0000-0000-000036000000}"/>
    <cellStyle name="40% - ส่วนที่ถูกเน้น1" xfId="56" xr:uid="{00000000-0005-0000-0000-000037000000}"/>
    <cellStyle name="40% - ส่วนที่ถูกเน้น2" xfId="57" xr:uid="{00000000-0005-0000-0000-000038000000}"/>
    <cellStyle name="40% - ส่วนที่ถูกเน้น3" xfId="58" xr:uid="{00000000-0005-0000-0000-000039000000}"/>
    <cellStyle name="40% - ส่วนที่ถูกเน้น4" xfId="59" xr:uid="{00000000-0005-0000-0000-00003A000000}"/>
    <cellStyle name="40% - ส่วนที่ถูกเน้น5" xfId="60" xr:uid="{00000000-0005-0000-0000-00003B000000}"/>
    <cellStyle name="40% - ส่วนที่ถูกเน้น6" xfId="61" xr:uid="{00000000-0005-0000-0000-00003C000000}"/>
    <cellStyle name="60% - Accent1 1" xfId="62" xr:uid="{00000000-0005-0000-0000-00003D000000}"/>
    <cellStyle name="60% - Accent1 2" xfId="63" xr:uid="{00000000-0005-0000-0000-00003E000000}"/>
    <cellStyle name="60% - Accent1 3" xfId="64" xr:uid="{00000000-0005-0000-0000-00003F000000}"/>
    <cellStyle name="60% - Accent1 4" xfId="65" xr:uid="{00000000-0005-0000-0000-000040000000}"/>
    <cellStyle name="60% - Accent2 1" xfId="66" xr:uid="{00000000-0005-0000-0000-000041000000}"/>
    <cellStyle name="60% - Accent2 2" xfId="67" xr:uid="{00000000-0005-0000-0000-000042000000}"/>
    <cellStyle name="60% - Accent2 3" xfId="68" xr:uid="{00000000-0005-0000-0000-000043000000}"/>
    <cellStyle name="60% - Accent2 4" xfId="69" xr:uid="{00000000-0005-0000-0000-000044000000}"/>
    <cellStyle name="60% - Accent3 1" xfId="70" xr:uid="{00000000-0005-0000-0000-000045000000}"/>
    <cellStyle name="60% - Accent3 2" xfId="71" xr:uid="{00000000-0005-0000-0000-000046000000}"/>
    <cellStyle name="60% - Accent3 3" xfId="72" xr:uid="{00000000-0005-0000-0000-000047000000}"/>
    <cellStyle name="60% - Accent3 4" xfId="73" xr:uid="{00000000-0005-0000-0000-000048000000}"/>
    <cellStyle name="60% - Accent4 1" xfId="74" xr:uid="{00000000-0005-0000-0000-000049000000}"/>
    <cellStyle name="60% - Accent4 2" xfId="75" xr:uid="{00000000-0005-0000-0000-00004A000000}"/>
    <cellStyle name="60% - Accent4 3" xfId="76" xr:uid="{00000000-0005-0000-0000-00004B000000}"/>
    <cellStyle name="60% - Accent4 4" xfId="77" xr:uid="{00000000-0005-0000-0000-00004C000000}"/>
    <cellStyle name="60% - Accent5 1" xfId="78" xr:uid="{00000000-0005-0000-0000-00004D000000}"/>
    <cellStyle name="60% - Accent5 2" xfId="79" xr:uid="{00000000-0005-0000-0000-00004E000000}"/>
    <cellStyle name="60% - Accent5 3" xfId="80" xr:uid="{00000000-0005-0000-0000-00004F000000}"/>
    <cellStyle name="60% - Accent5 4" xfId="81" xr:uid="{00000000-0005-0000-0000-000050000000}"/>
    <cellStyle name="60% - Accent6 1" xfId="82" xr:uid="{00000000-0005-0000-0000-000051000000}"/>
    <cellStyle name="60% - Accent6 2" xfId="83" xr:uid="{00000000-0005-0000-0000-000052000000}"/>
    <cellStyle name="60% - Accent6 3" xfId="84" xr:uid="{00000000-0005-0000-0000-000053000000}"/>
    <cellStyle name="60% - Accent6 4" xfId="85" xr:uid="{00000000-0005-0000-0000-000054000000}"/>
    <cellStyle name="60% - ส่วนที่ถูกเน้น1" xfId="86" xr:uid="{00000000-0005-0000-0000-000055000000}"/>
    <cellStyle name="60% - ส่วนที่ถูกเน้น2" xfId="87" xr:uid="{00000000-0005-0000-0000-000056000000}"/>
    <cellStyle name="60% - ส่วนที่ถูกเน้น3" xfId="88" xr:uid="{00000000-0005-0000-0000-000057000000}"/>
    <cellStyle name="60% - ส่วนที่ถูกเน้น4" xfId="89" xr:uid="{00000000-0005-0000-0000-000058000000}"/>
    <cellStyle name="60% - ส่วนที่ถูกเน้น5" xfId="90" xr:uid="{00000000-0005-0000-0000-000059000000}"/>
    <cellStyle name="60% - ส่วนที่ถูกเน้น6" xfId="91" xr:uid="{00000000-0005-0000-0000-00005A000000}"/>
    <cellStyle name="Accent1 1" xfId="92" xr:uid="{00000000-0005-0000-0000-00005B000000}"/>
    <cellStyle name="Accent1 2" xfId="93" xr:uid="{00000000-0005-0000-0000-00005C000000}"/>
    <cellStyle name="Accent1 3" xfId="94" xr:uid="{00000000-0005-0000-0000-00005D000000}"/>
    <cellStyle name="Accent1 4" xfId="95" xr:uid="{00000000-0005-0000-0000-00005E000000}"/>
    <cellStyle name="Accent2 1" xfId="96" xr:uid="{00000000-0005-0000-0000-00005F000000}"/>
    <cellStyle name="Accent2 2" xfId="97" xr:uid="{00000000-0005-0000-0000-000060000000}"/>
    <cellStyle name="Accent2 3" xfId="98" xr:uid="{00000000-0005-0000-0000-000061000000}"/>
    <cellStyle name="Accent2 4" xfId="99" xr:uid="{00000000-0005-0000-0000-000062000000}"/>
    <cellStyle name="Accent3 - 20%" xfId="100" xr:uid="{00000000-0005-0000-0000-000063000000}"/>
    <cellStyle name="Accent3 1" xfId="101" xr:uid="{00000000-0005-0000-0000-000064000000}"/>
    <cellStyle name="Accent3 2" xfId="102" xr:uid="{00000000-0005-0000-0000-000065000000}"/>
    <cellStyle name="Accent3 3" xfId="103" xr:uid="{00000000-0005-0000-0000-000066000000}"/>
    <cellStyle name="Accent3 4" xfId="104" xr:uid="{00000000-0005-0000-0000-000067000000}"/>
    <cellStyle name="Accent4 1" xfId="105" xr:uid="{00000000-0005-0000-0000-000068000000}"/>
    <cellStyle name="Accent4 2" xfId="106" xr:uid="{00000000-0005-0000-0000-000069000000}"/>
    <cellStyle name="Accent4 3" xfId="107" xr:uid="{00000000-0005-0000-0000-00006A000000}"/>
    <cellStyle name="Accent4 4" xfId="108" xr:uid="{00000000-0005-0000-0000-00006B000000}"/>
    <cellStyle name="Accent5 1" xfId="109" xr:uid="{00000000-0005-0000-0000-00006C000000}"/>
    <cellStyle name="Accent5 2" xfId="110" xr:uid="{00000000-0005-0000-0000-00006D000000}"/>
    <cellStyle name="Accent5 3" xfId="111" xr:uid="{00000000-0005-0000-0000-00006E000000}"/>
    <cellStyle name="Accent5 4" xfId="112" xr:uid="{00000000-0005-0000-0000-00006F000000}"/>
    <cellStyle name="Accent6 1" xfId="113" xr:uid="{00000000-0005-0000-0000-000070000000}"/>
    <cellStyle name="Accent6 2" xfId="114" xr:uid="{00000000-0005-0000-0000-000071000000}"/>
    <cellStyle name="Accent6 3" xfId="115" xr:uid="{00000000-0005-0000-0000-000072000000}"/>
    <cellStyle name="Accent6 4" xfId="116" xr:uid="{00000000-0005-0000-0000-000073000000}"/>
    <cellStyle name="AS" xfId="117" xr:uid="{00000000-0005-0000-0000-000074000000}"/>
    <cellStyle name="Bad 1" xfId="118" xr:uid="{00000000-0005-0000-0000-000075000000}"/>
    <cellStyle name="Bad 2" xfId="119" xr:uid="{00000000-0005-0000-0000-000076000000}"/>
    <cellStyle name="Bad 3" xfId="120" xr:uid="{00000000-0005-0000-0000-000077000000}"/>
    <cellStyle name="Bad 4" xfId="121" xr:uid="{00000000-0005-0000-0000-000078000000}"/>
    <cellStyle name="Border" xfId="122" xr:uid="{00000000-0005-0000-0000-000079000000}"/>
    <cellStyle name="Border 1" xfId="123" xr:uid="{00000000-0005-0000-0000-00007A000000}"/>
    <cellStyle name="Border_Bench Mark Poly &amp; Pet 2009" xfId="124" xr:uid="{00000000-0005-0000-0000-00007B000000}"/>
    <cellStyle name="Calculation 1" xfId="125" xr:uid="{00000000-0005-0000-0000-00007C000000}"/>
    <cellStyle name="Calculation 2" xfId="126" xr:uid="{00000000-0005-0000-0000-00007D000000}"/>
    <cellStyle name="Calculation 3" xfId="127" xr:uid="{00000000-0005-0000-0000-00007E000000}"/>
    <cellStyle name="Calculation 4" xfId="128" xr:uid="{00000000-0005-0000-0000-00007F000000}"/>
    <cellStyle name="Check Cell 1" xfId="129" xr:uid="{00000000-0005-0000-0000-000080000000}"/>
    <cellStyle name="Check Cell 2" xfId="130" xr:uid="{00000000-0005-0000-0000-000081000000}"/>
    <cellStyle name="Check Cell 3" xfId="131" xr:uid="{00000000-0005-0000-0000-000082000000}"/>
    <cellStyle name="Check Cell 4" xfId="132" xr:uid="{00000000-0005-0000-0000-000083000000}"/>
    <cellStyle name="Comma" xfId="133" builtinId="3"/>
    <cellStyle name="Comma  - Style1" xfId="134" xr:uid="{00000000-0005-0000-0000-000085000000}"/>
    <cellStyle name="Comma  - Style1 1" xfId="135" xr:uid="{00000000-0005-0000-0000-000086000000}"/>
    <cellStyle name="Comma  - Style1_Bench Mark Poly &amp; Pet 2009" xfId="136" xr:uid="{00000000-0005-0000-0000-000087000000}"/>
    <cellStyle name="Comma  - Style2" xfId="137" xr:uid="{00000000-0005-0000-0000-000088000000}"/>
    <cellStyle name="Comma  - Style2 1" xfId="138" xr:uid="{00000000-0005-0000-0000-000089000000}"/>
    <cellStyle name="Comma  - Style2_Bench Mark Poly &amp; Pet 2009" xfId="139" xr:uid="{00000000-0005-0000-0000-00008A000000}"/>
    <cellStyle name="Comma  - Style3" xfId="140" xr:uid="{00000000-0005-0000-0000-00008B000000}"/>
    <cellStyle name="Comma  - Style3 1" xfId="141" xr:uid="{00000000-0005-0000-0000-00008C000000}"/>
    <cellStyle name="Comma  - Style3_Bench Mark Poly &amp; Pet 2009" xfId="142" xr:uid="{00000000-0005-0000-0000-00008D000000}"/>
    <cellStyle name="Comma  - Style4" xfId="143" xr:uid="{00000000-0005-0000-0000-00008E000000}"/>
    <cellStyle name="Comma  - Style4 1" xfId="144" xr:uid="{00000000-0005-0000-0000-00008F000000}"/>
    <cellStyle name="Comma  - Style4_Bench Mark Poly &amp; Pet 2009" xfId="145" xr:uid="{00000000-0005-0000-0000-000090000000}"/>
    <cellStyle name="Comma  - Style5" xfId="146" xr:uid="{00000000-0005-0000-0000-000091000000}"/>
    <cellStyle name="Comma  - Style5 1" xfId="147" xr:uid="{00000000-0005-0000-0000-000092000000}"/>
    <cellStyle name="Comma  - Style5_Bench Mark Poly &amp; Pet 2009" xfId="148" xr:uid="{00000000-0005-0000-0000-000093000000}"/>
    <cellStyle name="Comma  - Style6" xfId="149" xr:uid="{00000000-0005-0000-0000-000094000000}"/>
    <cellStyle name="Comma  - Style6 1" xfId="150" xr:uid="{00000000-0005-0000-0000-000095000000}"/>
    <cellStyle name="Comma  - Style6_Bench Mark Poly &amp; Pet 2009" xfId="151" xr:uid="{00000000-0005-0000-0000-000096000000}"/>
    <cellStyle name="Comma 10" xfId="152" xr:uid="{00000000-0005-0000-0000-000097000000}"/>
    <cellStyle name="Comma 11" xfId="153" xr:uid="{00000000-0005-0000-0000-000098000000}"/>
    <cellStyle name="Comma 12" xfId="154" xr:uid="{00000000-0005-0000-0000-000099000000}"/>
    <cellStyle name="Comma 12 2" xfId="155" xr:uid="{00000000-0005-0000-0000-00009A000000}"/>
    <cellStyle name="Comma 13" xfId="156" xr:uid="{00000000-0005-0000-0000-00009B000000}"/>
    <cellStyle name="Comma 14" xfId="157" xr:uid="{00000000-0005-0000-0000-00009C000000}"/>
    <cellStyle name="Comma 15" xfId="158" xr:uid="{00000000-0005-0000-0000-00009D000000}"/>
    <cellStyle name="Comma 16" xfId="159" xr:uid="{00000000-0005-0000-0000-00009E000000}"/>
    <cellStyle name="Comma 17" xfId="160" xr:uid="{00000000-0005-0000-0000-00009F000000}"/>
    <cellStyle name="Comma 18" xfId="161" xr:uid="{00000000-0005-0000-0000-0000A0000000}"/>
    <cellStyle name="Comma 19" xfId="162" xr:uid="{00000000-0005-0000-0000-0000A1000000}"/>
    <cellStyle name="Comma 2" xfId="163" xr:uid="{00000000-0005-0000-0000-0000A2000000}"/>
    <cellStyle name="Comma 2 1" xfId="164" xr:uid="{00000000-0005-0000-0000-0000A3000000}"/>
    <cellStyle name="Comma 2 2" xfId="165" xr:uid="{00000000-0005-0000-0000-0000A4000000}"/>
    <cellStyle name="Comma 2 3" xfId="166" xr:uid="{00000000-0005-0000-0000-0000A5000000}"/>
    <cellStyle name="Comma 2 4" xfId="167" xr:uid="{00000000-0005-0000-0000-0000A6000000}"/>
    <cellStyle name="Comma 2 5" xfId="168" xr:uid="{00000000-0005-0000-0000-0000A7000000}"/>
    <cellStyle name="Comma 2_Bench Mark Poly &amp; Pet 2009" xfId="169" xr:uid="{00000000-0005-0000-0000-0000A8000000}"/>
    <cellStyle name="Comma 20" xfId="170" xr:uid="{00000000-0005-0000-0000-0000A9000000}"/>
    <cellStyle name="Comma 21" xfId="171" xr:uid="{00000000-0005-0000-0000-0000AA000000}"/>
    <cellStyle name="Comma 22" xfId="172" xr:uid="{00000000-0005-0000-0000-0000AB000000}"/>
    <cellStyle name="Comma 23" xfId="173" xr:uid="{00000000-0005-0000-0000-0000AC000000}"/>
    <cellStyle name="Comma 24" xfId="174" xr:uid="{00000000-0005-0000-0000-0000AD000000}"/>
    <cellStyle name="Comma 25" xfId="175" xr:uid="{00000000-0005-0000-0000-0000AE000000}"/>
    <cellStyle name="Comma 26" xfId="176" xr:uid="{00000000-0005-0000-0000-0000AF000000}"/>
    <cellStyle name="Comma 27" xfId="177" xr:uid="{00000000-0005-0000-0000-0000B0000000}"/>
    <cellStyle name="Comma 28" xfId="178" xr:uid="{00000000-0005-0000-0000-0000B1000000}"/>
    <cellStyle name="Comma 29" xfId="179" xr:uid="{00000000-0005-0000-0000-0000B2000000}"/>
    <cellStyle name="Comma 3" xfId="180" xr:uid="{00000000-0005-0000-0000-0000B3000000}"/>
    <cellStyle name="Comma 30" xfId="181" xr:uid="{00000000-0005-0000-0000-0000B4000000}"/>
    <cellStyle name="Comma 31" xfId="182" xr:uid="{00000000-0005-0000-0000-0000B5000000}"/>
    <cellStyle name="Comma 32" xfId="183" xr:uid="{00000000-0005-0000-0000-0000B6000000}"/>
    <cellStyle name="Comma 33" xfId="184" xr:uid="{00000000-0005-0000-0000-0000B7000000}"/>
    <cellStyle name="Comma 34" xfId="185" xr:uid="{00000000-0005-0000-0000-0000B8000000}"/>
    <cellStyle name="Comma 35" xfId="186" xr:uid="{00000000-0005-0000-0000-0000B9000000}"/>
    <cellStyle name="Comma 36" xfId="187" xr:uid="{00000000-0005-0000-0000-0000BA000000}"/>
    <cellStyle name="Comma 37" xfId="188" xr:uid="{00000000-0005-0000-0000-0000BB000000}"/>
    <cellStyle name="Comma 38" xfId="189" xr:uid="{00000000-0005-0000-0000-0000BC000000}"/>
    <cellStyle name="Comma 39" xfId="190" xr:uid="{00000000-0005-0000-0000-0000BD000000}"/>
    <cellStyle name="Comma 4" xfId="191" xr:uid="{00000000-0005-0000-0000-0000BE000000}"/>
    <cellStyle name="Comma 4 2" xfId="192" xr:uid="{00000000-0005-0000-0000-0000BF000000}"/>
    <cellStyle name="Comma 4_Consolidated Format IPLIPI Aug'09" xfId="193" xr:uid="{00000000-0005-0000-0000-0000C0000000}"/>
    <cellStyle name="Comma 40" xfId="194" xr:uid="{00000000-0005-0000-0000-0000C1000000}"/>
    <cellStyle name="Comma 41" xfId="195" xr:uid="{00000000-0005-0000-0000-0000C2000000}"/>
    <cellStyle name="Comma 42" xfId="196" xr:uid="{00000000-0005-0000-0000-0000C3000000}"/>
    <cellStyle name="Comma 43" xfId="197" xr:uid="{00000000-0005-0000-0000-0000C4000000}"/>
    <cellStyle name="Comma 44" xfId="198" xr:uid="{00000000-0005-0000-0000-0000C5000000}"/>
    <cellStyle name="Comma 45" xfId="199" xr:uid="{00000000-0005-0000-0000-0000C6000000}"/>
    <cellStyle name="Comma 46" xfId="200" xr:uid="{00000000-0005-0000-0000-0000C7000000}"/>
    <cellStyle name="Comma 47" xfId="201" xr:uid="{00000000-0005-0000-0000-0000C8000000}"/>
    <cellStyle name="Comma 48" xfId="202" xr:uid="{00000000-0005-0000-0000-0000C9000000}"/>
    <cellStyle name="Comma 49" xfId="203" xr:uid="{00000000-0005-0000-0000-0000CA000000}"/>
    <cellStyle name="Comma 5" xfId="204" xr:uid="{00000000-0005-0000-0000-0000CB000000}"/>
    <cellStyle name="Comma 50" xfId="205" xr:uid="{00000000-0005-0000-0000-0000CC000000}"/>
    <cellStyle name="Comma 51" xfId="206" xr:uid="{00000000-0005-0000-0000-0000CD000000}"/>
    <cellStyle name="Comma 6" xfId="207" xr:uid="{00000000-0005-0000-0000-0000CE000000}"/>
    <cellStyle name="Comma 6 2" xfId="208" xr:uid="{00000000-0005-0000-0000-0000CF000000}"/>
    <cellStyle name="Comma 6_CF 2010 with links IN USD avg rate" xfId="209" xr:uid="{00000000-0005-0000-0000-0000D0000000}"/>
    <cellStyle name="Comma 7" xfId="210" xr:uid="{00000000-0005-0000-0000-0000D1000000}"/>
    <cellStyle name="Comma 8" xfId="211" xr:uid="{00000000-0005-0000-0000-0000D2000000}"/>
    <cellStyle name="Comma 9" xfId="212" xr:uid="{00000000-0005-0000-0000-0000D3000000}"/>
    <cellStyle name="comma zerodec" xfId="213" xr:uid="{00000000-0005-0000-0000-0000D4000000}"/>
    <cellStyle name="Currency1" xfId="214" xr:uid="{00000000-0005-0000-0000-0000D5000000}"/>
    <cellStyle name="Custom - Style8" xfId="215" xr:uid="{00000000-0005-0000-0000-0000D6000000}"/>
    <cellStyle name="Data   - Style2" xfId="216" xr:uid="{00000000-0005-0000-0000-0000D7000000}"/>
    <cellStyle name="DataPilot Category" xfId="217" xr:uid="{00000000-0005-0000-0000-0000D8000000}"/>
    <cellStyle name="DataPilot Corner" xfId="218" xr:uid="{00000000-0005-0000-0000-0000D9000000}"/>
    <cellStyle name="DataPilot Field" xfId="219" xr:uid="{00000000-0005-0000-0000-0000DA000000}"/>
    <cellStyle name="DataPilot Result" xfId="220" xr:uid="{00000000-0005-0000-0000-0000DB000000}"/>
    <cellStyle name="DataPilot Title" xfId="221" xr:uid="{00000000-0005-0000-0000-0000DC000000}"/>
    <cellStyle name="DataPilot Value" xfId="222" xr:uid="{00000000-0005-0000-0000-0000DD000000}"/>
    <cellStyle name="Date" xfId="223" xr:uid="{00000000-0005-0000-0000-0000DE000000}"/>
    <cellStyle name="Define your own named style" xfId="224" xr:uid="{00000000-0005-0000-0000-0000DF000000}"/>
    <cellStyle name="Dollar (zero dec)" xfId="225" xr:uid="{00000000-0005-0000-0000-0000E0000000}"/>
    <cellStyle name="Draw lines around data in range" xfId="226" xr:uid="{00000000-0005-0000-0000-0000E1000000}"/>
    <cellStyle name="Draw shadow and lines within range" xfId="227" xr:uid="{00000000-0005-0000-0000-0000E2000000}"/>
    <cellStyle name="Enlarge title text, yellow on blue" xfId="228" xr:uid="{00000000-0005-0000-0000-0000E3000000}"/>
    <cellStyle name="Excel_BuiltIn_Comma 1" xfId="229" xr:uid="{00000000-0005-0000-0000-0000E4000000}"/>
    <cellStyle name="Explanatory Text 1" xfId="230" xr:uid="{00000000-0005-0000-0000-0000E5000000}"/>
    <cellStyle name="Explanatory Text 2" xfId="231" xr:uid="{00000000-0005-0000-0000-0000E6000000}"/>
    <cellStyle name="Explanatory Text 3" xfId="232" xr:uid="{00000000-0005-0000-0000-0000E7000000}"/>
    <cellStyle name="Explanatory Text 4" xfId="233" xr:uid="{00000000-0005-0000-0000-0000E8000000}"/>
    <cellStyle name="F2" xfId="234" xr:uid="{00000000-0005-0000-0000-0000E9000000}"/>
    <cellStyle name="F3" xfId="235" xr:uid="{00000000-0005-0000-0000-0000EA000000}"/>
    <cellStyle name="F4" xfId="236" xr:uid="{00000000-0005-0000-0000-0000EB000000}"/>
    <cellStyle name="F5" xfId="237" xr:uid="{00000000-0005-0000-0000-0000EC000000}"/>
    <cellStyle name="F6" xfId="238" xr:uid="{00000000-0005-0000-0000-0000ED000000}"/>
    <cellStyle name="F7" xfId="239" xr:uid="{00000000-0005-0000-0000-0000EE000000}"/>
    <cellStyle name="F8" xfId="240" xr:uid="{00000000-0005-0000-0000-0000EF000000}"/>
    <cellStyle name="Fixed" xfId="241" xr:uid="{00000000-0005-0000-0000-0000F0000000}"/>
    <cellStyle name="Format a column of totals" xfId="242" xr:uid="{00000000-0005-0000-0000-0000F1000000}"/>
    <cellStyle name="Format a row of totals" xfId="243" xr:uid="{00000000-0005-0000-0000-0000F2000000}"/>
    <cellStyle name="Format text as bold, black on yello" xfId="244" xr:uid="{00000000-0005-0000-0000-0000F3000000}"/>
    <cellStyle name="Good 1" xfId="245" xr:uid="{00000000-0005-0000-0000-0000F4000000}"/>
    <cellStyle name="Good 2" xfId="246" xr:uid="{00000000-0005-0000-0000-0000F5000000}"/>
    <cellStyle name="Good 3" xfId="247" xr:uid="{00000000-0005-0000-0000-0000F6000000}"/>
    <cellStyle name="Good 4" xfId="248" xr:uid="{00000000-0005-0000-0000-0000F7000000}"/>
    <cellStyle name="Grey" xfId="249" xr:uid="{00000000-0005-0000-0000-0000F8000000}"/>
    <cellStyle name="Grey 1" xfId="250" xr:uid="{00000000-0005-0000-0000-0000F9000000}"/>
    <cellStyle name="Grey_Bench Mark Poly &amp; Pet 2009" xfId="251" xr:uid="{00000000-0005-0000-0000-0000FA000000}"/>
    <cellStyle name="Heading" xfId="252" xr:uid="{00000000-0005-0000-0000-0000FB000000}"/>
    <cellStyle name="Heading 1 1" xfId="253" xr:uid="{00000000-0005-0000-0000-0000FC000000}"/>
    <cellStyle name="Heading 1 1 1" xfId="254" xr:uid="{00000000-0005-0000-0000-0000FD000000}"/>
    <cellStyle name="Heading 1 1 1 1" xfId="255" xr:uid="{00000000-0005-0000-0000-0000FE000000}"/>
    <cellStyle name="Heading 1 1 1 1 1" xfId="256" xr:uid="{00000000-0005-0000-0000-0000FF000000}"/>
    <cellStyle name="Heading 1 1 1 1 1 1" xfId="257" xr:uid="{00000000-0005-0000-0000-000000010000}"/>
    <cellStyle name="Heading 1 1 1 1 1 1 1" xfId="258" xr:uid="{00000000-0005-0000-0000-000001010000}"/>
    <cellStyle name="Heading 1 1 1 1 1 1 1 1" xfId="259" xr:uid="{00000000-0005-0000-0000-000002010000}"/>
    <cellStyle name="Heading 1 1 1 1 1 1 1 1 1" xfId="260" xr:uid="{00000000-0005-0000-0000-000003010000}"/>
    <cellStyle name="Heading 1 1 1 1 1 1 1 1_MPI_Maint_Cost" xfId="261" xr:uid="{00000000-0005-0000-0000-000004010000}"/>
    <cellStyle name="Heading 1 1 1 1 1 1 1_Book1" xfId="262" xr:uid="{00000000-0005-0000-0000-000005010000}"/>
    <cellStyle name="Heading 1 1 1 1 1 1_Book1" xfId="263" xr:uid="{00000000-0005-0000-0000-000006010000}"/>
    <cellStyle name="Heading 1 1 1 1 1_aka_reports" xfId="264" xr:uid="{00000000-0005-0000-0000-000007010000}"/>
    <cellStyle name="Heading 1 1 1 1 2" xfId="265" xr:uid="{00000000-0005-0000-0000-000008010000}"/>
    <cellStyle name="Heading 1 1 1 1_abn_report" xfId="266" xr:uid="{00000000-0005-0000-0000-000009010000}"/>
    <cellStyle name="Heading 1 1 1 2" xfId="267" xr:uid="{00000000-0005-0000-0000-00000A010000}"/>
    <cellStyle name="Heading 1 1 1_1" xfId="268" xr:uid="{00000000-0005-0000-0000-00000B010000}"/>
    <cellStyle name="Heading 1 1 2" xfId="269" xr:uid="{00000000-0005-0000-0000-00000C010000}"/>
    <cellStyle name="Heading 1 1_1" xfId="270" xr:uid="{00000000-0005-0000-0000-00000D010000}"/>
    <cellStyle name="Heading 1 2" xfId="271" xr:uid="{00000000-0005-0000-0000-00000E010000}"/>
    <cellStyle name="Heading 1 3" xfId="272" xr:uid="{00000000-0005-0000-0000-00000F010000}"/>
    <cellStyle name="Heading 1 4" xfId="273" xr:uid="{00000000-0005-0000-0000-000010010000}"/>
    <cellStyle name="Heading 2 1" xfId="274" xr:uid="{00000000-0005-0000-0000-000011010000}"/>
    <cellStyle name="Heading 2 2" xfId="275" xr:uid="{00000000-0005-0000-0000-000012010000}"/>
    <cellStyle name="Heading 2 3" xfId="276" xr:uid="{00000000-0005-0000-0000-000013010000}"/>
    <cellStyle name="Heading 2 4" xfId="277" xr:uid="{00000000-0005-0000-0000-000014010000}"/>
    <cellStyle name="Heading 3 1" xfId="278" xr:uid="{00000000-0005-0000-0000-000015010000}"/>
    <cellStyle name="Heading 3 2" xfId="279" xr:uid="{00000000-0005-0000-0000-000016010000}"/>
    <cellStyle name="Heading 3 3" xfId="280" xr:uid="{00000000-0005-0000-0000-000017010000}"/>
    <cellStyle name="Heading 3 4" xfId="281" xr:uid="{00000000-0005-0000-0000-000018010000}"/>
    <cellStyle name="Heading 4 1" xfId="282" xr:uid="{00000000-0005-0000-0000-000019010000}"/>
    <cellStyle name="Heading 4 2" xfId="283" xr:uid="{00000000-0005-0000-0000-00001A010000}"/>
    <cellStyle name="Heading 4 3" xfId="284" xr:uid="{00000000-0005-0000-0000-00001B010000}"/>
    <cellStyle name="Heading 4 4" xfId="285" xr:uid="{00000000-0005-0000-0000-00001C010000}"/>
    <cellStyle name="Heading 5" xfId="286" xr:uid="{00000000-0005-0000-0000-00001D010000}"/>
    <cellStyle name="Heading 6" xfId="287" xr:uid="{00000000-0005-0000-0000-00001E010000}"/>
    <cellStyle name="Heading1" xfId="288" xr:uid="{00000000-0005-0000-0000-00001F010000}"/>
    <cellStyle name="Heading2" xfId="289" xr:uid="{00000000-0005-0000-0000-000020010000}"/>
    <cellStyle name="Input [yellow]" xfId="290" xr:uid="{00000000-0005-0000-0000-000021010000}"/>
    <cellStyle name="Input [yellow] 1" xfId="291" xr:uid="{00000000-0005-0000-0000-000022010000}"/>
    <cellStyle name="Input [yellow]_Bench Mark Poly &amp; Pet 2009" xfId="292" xr:uid="{00000000-0005-0000-0000-000023010000}"/>
    <cellStyle name="Input 1" xfId="293" xr:uid="{00000000-0005-0000-0000-000024010000}"/>
    <cellStyle name="Input 2" xfId="294" xr:uid="{00000000-0005-0000-0000-000025010000}"/>
    <cellStyle name="Input 3" xfId="295" xr:uid="{00000000-0005-0000-0000-000026010000}"/>
    <cellStyle name="Input 4" xfId="296" xr:uid="{00000000-0005-0000-0000-000027010000}"/>
    <cellStyle name="Labels - Style3" xfId="297" xr:uid="{00000000-0005-0000-0000-000028010000}"/>
    <cellStyle name="Linked Cell 1" xfId="298" xr:uid="{00000000-0005-0000-0000-000029010000}"/>
    <cellStyle name="Linked Cell 2" xfId="299" xr:uid="{00000000-0005-0000-0000-00002A010000}"/>
    <cellStyle name="Linked Cell 3" xfId="300" xr:uid="{00000000-0005-0000-0000-00002B010000}"/>
    <cellStyle name="Linked Cell 4" xfId="301" xr:uid="{00000000-0005-0000-0000-00002C010000}"/>
    <cellStyle name="Neutral 1" xfId="302" xr:uid="{00000000-0005-0000-0000-00002D010000}"/>
    <cellStyle name="Neutral 2" xfId="303" xr:uid="{00000000-0005-0000-0000-00002E010000}"/>
    <cellStyle name="Neutral 3" xfId="304" xr:uid="{00000000-0005-0000-0000-00002F010000}"/>
    <cellStyle name="Neutral 4" xfId="305" xr:uid="{00000000-0005-0000-0000-000030010000}"/>
    <cellStyle name="no dec" xfId="306" xr:uid="{00000000-0005-0000-0000-000031010000}"/>
    <cellStyle name="Normal" xfId="0" builtinId="0"/>
    <cellStyle name="Normal - Style1" xfId="307" xr:uid="{00000000-0005-0000-0000-000033010000}"/>
    <cellStyle name="Normal - Style1 1" xfId="308" xr:uid="{00000000-0005-0000-0000-000034010000}"/>
    <cellStyle name="Normal - Style1_Bench Mark Poly &amp; Pet 2009" xfId="309" xr:uid="{00000000-0005-0000-0000-000035010000}"/>
    <cellStyle name="Normal 10" xfId="310" xr:uid="{00000000-0005-0000-0000-000036010000}"/>
    <cellStyle name="Normal 11" xfId="311" xr:uid="{00000000-0005-0000-0000-000037010000}"/>
    <cellStyle name="Normal 12" xfId="312" xr:uid="{00000000-0005-0000-0000-000038010000}"/>
    <cellStyle name="Normal 13" xfId="313" xr:uid="{00000000-0005-0000-0000-000039010000}"/>
    <cellStyle name="Normal 14" xfId="314" xr:uid="{00000000-0005-0000-0000-00003A010000}"/>
    <cellStyle name="Normal 15" xfId="315" xr:uid="{00000000-0005-0000-0000-00003B010000}"/>
    <cellStyle name="Normal 16" xfId="316" xr:uid="{00000000-0005-0000-0000-00003C010000}"/>
    <cellStyle name="Normal 17" xfId="317" xr:uid="{00000000-0005-0000-0000-00003D010000}"/>
    <cellStyle name="Normal 18" xfId="318" xr:uid="{00000000-0005-0000-0000-00003E010000}"/>
    <cellStyle name="Normal 19" xfId="319" xr:uid="{00000000-0005-0000-0000-00003F010000}"/>
    <cellStyle name="Normal 2" xfId="320" xr:uid="{00000000-0005-0000-0000-000040010000}"/>
    <cellStyle name="Normal 2 1" xfId="321" xr:uid="{00000000-0005-0000-0000-000041010000}"/>
    <cellStyle name="Normal 2 10" xfId="322" xr:uid="{00000000-0005-0000-0000-000042010000}"/>
    <cellStyle name="Normal 2 2" xfId="323" xr:uid="{00000000-0005-0000-0000-000043010000}"/>
    <cellStyle name="Normal 2 2 2" xfId="324" xr:uid="{00000000-0005-0000-0000-000044010000}"/>
    <cellStyle name="Normal 2 2 3" xfId="325" xr:uid="{00000000-0005-0000-0000-000045010000}"/>
    <cellStyle name="Normal 2 2_Consolidated Format IPLIPI Aug'09" xfId="326" xr:uid="{00000000-0005-0000-0000-000046010000}"/>
    <cellStyle name="Normal 2 3" xfId="327" xr:uid="{00000000-0005-0000-0000-000047010000}"/>
    <cellStyle name="Normal 2 4" xfId="328" xr:uid="{00000000-0005-0000-0000-000048010000}"/>
    <cellStyle name="Normal 2 5" xfId="329" xr:uid="{00000000-0005-0000-0000-000049010000}"/>
    <cellStyle name="Normal 2 6" xfId="330" xr:uid="{00000000-0005-0000-0000-00004A010000}"/>
    <cellStyle name="Normal 2 7" xfId="331" xr:uid="{00000000-0005-0000-0000-00004B010000}"/>
    <cellStyle name="Normal 2 8" xfId="332" xr:uid="{00000000-0005-0000-0000-00004C010000}"/>
    <cellStyle name="Normal 2 9" xfId="333" xr:uid="{00000000-0005-0000-0000-00004D010000}"/>
    <cellStyle name="Normal 2_Asia PET VS IPI" xfId="334" xr:uid="{00000000-0005-0000-0000-00004E010000}"/>
    <cellStyle name="Normal 20" xfId="335" xr:uid="{00000000-0005-0000-0000-00004F010000}"/>
    <cellStyle name="Normal 21" xfId="336" xr:uid="{00000000-0005-0000-0000-000050010000}"/>
    <cellStyle name="Normal 22" xfId="337" xr:uid="{00000000-0005-0000-0000-000051010000}"/>
    <cellStyle name="Normal 23" xfId="338" xr:uid="{00000000-0005-0000-0000-000052010000}"/>
    <cellStyle name="Normal 24" xfId="339" xr:uid="{00000000-0005-0000-0000-000053010000}"/>
    <cellStyle name="Normal 25" xfId="340" xr:uid="{00000000-0005-0000-0000-000054010000}"/>
    <cellStyle name="Normal 26" xfId="341" xr:uid="{00000000-0005-0000-0000-000055010000}"/>
    <cellStyle name="Normal 27" xfId="342" xr:uid="{00000000-0005-0000-0000-000056010000}"/>
    <cellStyle name="Normal 28" xfId="343" xr:uid="{00000000-0005-0000-0000-000057010000}"/>
    <cellStyle name="Normal 29" xfId="344" xr:uid="{00000000-0005-0000-0000-000058010000}"/>
    <cellStyle name="Normal 3" xfId="345" xr:uid="{00000000-0005-0000-0000-000059010000}"/>
    <cellStyle name="Normal 30" xfId="346" xr:uid="{00000000-0005-0000-0000-00005A010000}"/>
    <cellStyle name="Normal 31" xfId="347" xr:uid="{00000000-0005-0000-0000-00005B010000}"/>
    <cellStyle name="Normal 32" xfId="348" xr:uid="{00000000-0005-0000-0000-00005C010000}"/>
    <cellStyle name="Normal 33" xfId="349" xr:uid="{00000000-0005-0000-0000-00005D010000}"/>
    <cellStyle name="Normal 34" xfId="350" xr:uid="{00000000-0005-0000-0000-00005E010000}"/>
    <cellStyle name="Normal 35" xfId="351" xr:uid="{00000000-0005-0000-0000-00005F010000}"/>
    <cellStyle name="Normal 36" xfId="352" xr:uid="{00000000-0005-0000-0000-000060010000}"/>
    <cellStyle name="Normal 37" xfId="353" xr:uid="{00000000-0005-0000-0000-000061010000}"/>
    <cellStyle name="Normal 38" xfId="354" xr:uid="{00000000-0005-0000-0000-000062010000}"/>
    <cellStyle name="Normal 39" xfId="355" xr:uid="{00000000-0005-0000-0000-000063010000}"/>
    <cellStyle name="Normal 4" xfId="356" xr:uid="{00000000-0005-0000-0000-000064010000}"/>
    <cellStyle name="Normal 40" xfId="357" xr:uid="{00000000-0005-0000-0000-000065010000}"/>
    <cellStyle name="Normal 41" xfId="358" xr:uid="{00000000-0005-0000-0000-000066010000}"/>
    <cellStyle name="Normal 42" xfId="359" xr:uid="{00000000-0005-0000-0000-000067010000}"/>
    <cellStyle name="Normal 43" xfId="360" xr:uid="{00000000-0005-0000-0000-000068010000}"/>
    <cellStyle name="Normal 44" xfId="361" xr:uid="{00000000-0005-0000-0000-000069010000}"/>
    <cellStyle name="Normal 45" xfId="362" xr:uid="{00000000-0005-0000-0000-00006A010000}"/>
    <cellStyle name="Normal 46" xfId="363" xr:uid="{00000000-0005-0000-0000-00006B010000}"/>
    <cellStyle name="Normal 47" xfId="364" xr:uid="{00000000-0005-0000-0000-00006C010000}"/>
    <cellStyle name="Normal 48" xfId="365" xr:uid="{00000000-0005-0000-0000-00006D010000}"/>
    <cellStyle name="Normal 5" xfId="366" xr:uid="{00000000-0005-0000-0000-00006E010000}"/>
    <cellStyle name="Normal 6" xfId="367" xr:uid="{00000000-0005-0000-0000-00006F010000}"/>
    <cellStyle name="Normal 7" xfId="368" xr:uid="{00000000-0005-0000-0000-000070010000}"/>
    <cellStyle name="Normal 8" xfId="369" xr:uid="{00000000-0005-0000-0000-000071010000}"/>
    <cellStyle name="Normal 9" xfId="370" xr:uid="{00000000-0005-0000-0000-000072010000}"/>
    <cellStyle name="Normale_REPORTING PACKAGE AL 31.3.2003" xfId="371" xr:uid="{00000000-0005-0000-0000-000073010000}"/>
    <cellStyle name="Note 1" xfId="372" xr:uid="{00000000-0005-0000-0000-000074010000}"/>
    <cellStyle name="Note 2" xfId="373" xr:uid="{00000000-0005-0000-0000-000075010000}"/>
    <cellStyle name="Note 3" xfId="374" xr:uid="{00000000-0005-0000-0000-000076010000}"/>
    <cellStyle name="Note 4" xfId="375" xr:uid="{00000000-0005-0000-0000-000077010000}"/>
    <cellStyle name="Number" xfId="376" xr:uid="{00000000-0005-0000-0000-000078010000}"/>
    <cellStyle name="original cost" xfId="377" xr:uid="{00000000-0005-0000-0000-000079010000}"/>
    <cellStyle name="Output 1" xfId="378" xr:uid="{00000000-0005-0000-0000-00007A010000}"/>
    <cellStyle name="Output 2" xfId="379" xr:uid="{00000000-0005-0000-0000-00007B010000}"/>
    <cellStyle name="Output 3" xfId="380" xr:uid="{00000000-0005-0000-0000-00007C010000}"/>
    <cellStyle name="Output 4" xfId="381" xr:uid="{00000000-0005-0000-0000-00007D010000}"/>
    <cellStyle name="Percent [2]" xfId="382" xr:uid="{00000000-0005-0000-0000-00007E010000}"/>
    <cellStyle name="Percent [2] 1" xfId="383" xr:uid="{00000000-0005-0000-0000-00007F010000}"/>
    <cellStyle name="Percent [2]_Bench Mark Poly &amp; Pet 2009" xfId="384" xr:uid="{00000000-0005-0000-0000-000080010000}"/>
    <cellStyle name="Percent 10" xfId="385" xr:uid="{00000000-0005-0000-0000-000081010000}"/>
    <cellStyle name="Percent 11" xfId="386" xr:uid="{00000000-0005-0000-0000-000082010000}"/>
    <cellStyle name="Percent 12" xfId="387" xr:uid="{00000000-0005-0000-0000-000083010000}"/>
    <cellStyle name="Percent 13" xfId="388" xr:uid="{00000000-0005-0000-0000-000084010000}"/>
    <cellStyle name="Percent 14" xfId="389" xr:uid="{00000000-0005-0000-0000-000085010000}"/>
    <cellStyle name="Percent 15" xfId="390" xr:uid="{00000000-0005-0000-0000-000086010000}"/>
    <cellStyle name="Percent 16" xfId="391" xr:uid="{00000000-0005-0000-0000-000087010000}"/>
    <cellStyle name="Percent 17" xfId="392" xr:uid="{00000000-0005-0000-0000-000088010000}"/>
    <cellStyle name="Percent 18" xfId="393" xr:uid="{00000000-0005-0000-0000-000089010000}"/>
    <cellStyle name="Percent 19" xfId="394" xr:uid="{00000000-0005-0000-0000-00008A010000}"/>
    <cellStyle name="Percent 2" xfId="395" xr:uid="{00000000-0005-0000-0000-00008B010000}"/>
    <cellStyle name="Percent 2 2" xfId="396" xr:uid="{00000000-0005-0000-0000-00008C010000}"/>
    <cellStyle name="Percent 2 3" xfId="397" xr:uid="{00000000-0005-0000-0000-00008D010000}"/>
    <cellStyle name="Percent 2 3 2" xfId="398" xr:uid="{00000000-0005-0000-0000-00008E010000}"/>
    <cellStyle name="Percent 2 4" xfId="399" xr:uid="{00000000-0005-0000-0000-00008F010000}"/>
    <cellStyle name="Percent 20" xfId="400" xr:uid="{00000000-0005-0000-0000-000090010000}"/>
    <cellStyle name="Percent 21" xfId="401" xr:uid="{00000000-0005-0000-0000-000091010000}"/>
    <cellStyle name="Percent 22" xfId="402" xr:uid="{00000000-0005-0000-0000-000092010000}"/>
    <cellStyle name="Percent 23" xfId="403" xr:uid="{00000000-0005-0000-0000-000093010000}"/>
    <cellStyle name="Percent 24" xfId="404" xr:uid="{00000000-0005-0000-0000-000094010000}"/>
    <cellStyle name="Percent 25" xfId="405" xr:uid="{00000000-0005-0000-0000-000095010000}"/>
    <cellStyle name="Percent 26" xfId="406" xr:uid="{00000000-0005-0000-0000-000096010000}"/>
    <cellStyle name="Percent 27" xfId="407" xr:uid="{00000000-0005-0000-0000-000097010000}"/>
    <cellStyle name="Percent 28" xfId="408" xr:uid="{00000000-0005-0000-0000-000098010000}"/>
    <cellStyle name="Percent 29" xfId="409" xr:uid="{00000000-0005-0000-0000-000099010000}"/>
    <cellStyle name="Percent 3" xfId="410" xr:uid="{00000000-0005-0000-0000-00009A010000}"/>
    <cellStyle name="Percent 30" xfId="411" xr:uid="{00000000-0005-0000-0000-00009B010000}"/>
    <cellStyle name="Percent 31" xfId="412" xr:uid="{00000000-0005-0000-0000-00009C010000}"/>
    <cellStyle name="Percent 32" xfId="413" xr:uid="{00000000-0005-0000-0000-00009D010000}"/>
    <cellStyle name="Percent 33" xfId="414" xr:uid="{00000000-0005-0000-0000-00009E010000}"/>
    <cellStyle name="Percent 34" xfId="415" xr:uid="{00000000-0005-0000-0000-00009F010000}"/>
    <cellStyle name="Percent 35" xfId="416" xr:uid="{00000000-0005-0000-0000-0000A0010000}"/>
    <cellStyle name="Percent 4" xfId="417" xr:uid="{00000000-0005-0000-0000-0000A1010000}"/>
    <cellStyle name="Percent 5" xfId="418" xr:uid="{00000000-0005-0000-0000-0000A2010000}"/>
    <cellStyle name="Percent 6" xfId="419" xr:uid="{00000000-0005-0000-0000-0000A3010000}"/>
    <cellStyle name="Percent 7" xfId="420" xr:uid="{00000000-0005-0000-0000-0000A4010000}"/>
    <cellStyle name="Percent 8" xfId="421" xr:uid="{00000000-0005-0000-0000-0000A5010000}"/>
    <cellStyle name="Percent 9" xfId="422" xr:uid="{00000000-0005-0000-0000-0000A6010000}"/>
    <cellStyle name="Quantity" xfId="423" xr:uid="{00000000-0005-0000-0000-0000A7010000}"/>
    <cellStyle name="Reset  - Style7" xfId="424" xr:uid="{00000000-0005-0000-0000-0000A8010000}"/>
    <cellStyle name="Reset range style to defaults" xfId="425" xr:uid="{00000000-0005-0000-0000-0000A9010000}"/>
    <cellStyle name="Result" xfId="426" xr:uid="{00000000-0005-0000-0000-0000AA010000}"/>
    <cellStyle name="Result 1" xfId="427" xr:uid="{00000000-0005-0000-0000-0000AB010000}"/>
    <cellStyle name="Result 1 1" xfId="428" xr:uid="{00000000-0005-0000-0000-0000AC010000}"/>
    <cellStyle name="Result 1 1 1" xfId="429" xr:uid="{00000000-0005-0000-0000-0000AD010000}"/>
    <cellStyle name="Result 1 1 2" xfId="430" xr:uid="{00000000-0005-0000-0000-0000AE010000}"/>
    <cellStyle name="Result 1 2" xfId="431" xr:uid="{00000000-0005-0000-0000-0000AF010000}"/>
    <cellStyle name="Result 1_Bench Mark Poly &amp; Pet 2009" xfId="432" xr:uid="{00000000-0005-0000-0000-0000B0010000}"/>
    <cellStyle name="Result 2" xfId="433" xr:uid="{00000000-0005-0000-0000-0000B1010000}"/>
    <cellStyle name="Result 2 1" xfId="434" xr:uid="{00000000-0005-0000-0000-0000B2010000}"/>
    <cellStyle name="Result 2_Bench Mark Poly &amp; Pet 2009" xfId="435" xr:uid="{00000000-0005-0000-0000-0000B3010000}"/>
    <cellStyle name="Result 3" xfId="436" xr:uid="{00000000-0005-0000-0000-0000B4010000}"/>
    <cellStyle name="Result_FOH NOV 09" xfId="437" xr:uid="{00000000-0005-0000-0000-0000B5010000}"/>
    <cellStyle name="Style 27" xfId="438" xr:uid="{00000000-0005-0000-0000-0000B6010000}"/>
    <cellStyle name="Table  - Style6" xfId="439" xr:uid="{00000000-0005-0000-0000-0000B7010000}"/>
    <cellStyle name="Title  - Style1" xfId="440" xr:uid="{00000000-0005-0000-0000-0000B8010000}"/>
    <cellStyle name="Title 1" xfId="441" xr:uid="{00000000-0005-0000-0000-0000B9010000}"/>
    <cellStyle name="Title 2" xfId="442" xr:uid="{00000000-0005-0000-0000-0000BA010000}"/>
    <cellStyle name="Title 3" xfId="443" xr:uid="{00000000-0005-0000-0000-0000BB010000}"/>
    <cellStyle name="Title 4" xfId="444" xr:uid="{00000000-0005-0000-0000-0000BC010000}"/>
    <cellStyle name="Total 1" xfId="445" xr:uid="{00000000-0005-0000-0000-0000BD010000}"/>
    <cellStyle name="Total 2" xfId="446" xr:uid="{00000000-0005-0000-0000-0000BE010000}"/>
    <cellStyle name="Total 3" xfId="447" xr:uid="{00000000-0005-0000-0000-0000BF010000}"/>
    <cellStyle name="Total 4" xfId="448" xr:uid="{00000000-0005-0000-0000-0000C0010000}"/>
    <cellStyle name="totalmarch" xfId="449" xr:uid="{00000000-0005-0000-0000-0000C1010000}"/>
    <cellStyle name="TotCol - Style5" xfId="450" xr:uid="{00000000-0005-0000-0000-0000C2010000}"/>
    <cellStyle name="TotRow - Style4" xfId="451" xr:uid="{00000000-0005-0000-0000-0000C3010000}"/>
    <cellStyle name="Warning Text 1" xfId="452" xr:uid="{00000000-0005-0000-0000-0000C4010000}"/>
    <cellStyle name="Warning Text 2" xfId="453" xr:uid="{00000000-0005-0000-0000-0000C5010000}"/>
    <cellStyle name="Warning Text 3" xfId="454" xr:uid="{00000000-0005-0000-0000-0000C6010000}"/>
    <cellStyle name="Warning Text 4" xfId="455" xr:uid="{00000000-0005-0000-0000-0000C7010000}"/>
    <cellStyle name="เครื่องหมายจุลภาค [0]_1" xfId="456" xr:uid="{00000000-0005-0000-0000-0000C8010000}"/>
    <cellStyle name="เครื่องหมายจุลภาค 2" xfId="457" xr:uid="{00000000-0005-0000-0000-0000C9010000}"/>
    <cellStyle name="เครื่องหมายจุลภาค_1" xfId="458" xr:uid="{00000000-0005-0000-0000-0000CA010000}"/>
    <cellStyle name="เครื่องหมายสกุลเงิน [0]_1" xfId="459" xr:uid="{00000000-0005-0000-0000-0000CB010000}"/>
    <cellStyle name="เครื่องหมายสกุลเงิน_1" xfId="460" xr:uid="{00000000-0005-0000-0000-0000CC010000}"/>
    <cellStyle name="เซลล์ตรวจสอบ" xfId="461" xr:uid="{00000000-0005-0000-0000-0000CD010000}"/>
    <cellStyle name="เซลล์ที่มีการเชื่อมโยง" xfId="462" xr:uid="{00000000-0005-0000-0000-0000CE010000}"/>
    <cellStyle name="แย่" xfId="463" xr:uid="{00000000-0005-0000-0000-0000CF010000}"/>
    <cellStyle name="แสดงผล" xfId="464" xr:uid="{00000000-0005-0000-0000-0000D0010000}"/>
    <cellStyle name="การคำนวณ" xfId="465" xr:uid="{00000000-0005-0000-0000-0000D1010000}"/>
    <cellStyle name="ข้อความเตือน" xfId="466" xr:uid="{00000000-0005-0000-0000-0000D2010000}"/>
    <cellStyle name="ข้อความอธิบาย" xfId="467" xr:uid="{00000000-0005-0000-0000-0000D3010000}"/>
    <cellStyle name="ชื่อเรื่อง" xfId="468" xr:uid="{00000000-0005-0000-0000-0000D4010000}"/>
    <cellStyle name="ดี" xfId="469" xr:uid="{00000000-0005-0000-0000-0000D5010000}"/>
    <cellStyle name="ปกติ 2" xfId="470" xr:uid="{00000000-0005-0000-0000-0000D6010000}"/>
    <cellStyle name="ปกติ_1" xfId="471" xr:uid="{00000000-0005-0000-0000-0000D7010000}"/>
    <cellStyle name="ป้อนค่า" xfId="472" xr:uid="{00000000-0005-0000-0000-0000D8010000}"/>
    <cellStyle name="ปานกลาง" xfId="473" xr:uid="{00000000-0005-0000-0000-0000D9010000}"/>
    <cellStyle name="ผลรวม" xfId="474" xr:uid="{00000000-0005-0000-0000-0000DA010000}"/>
    <cellStyle name="ส่วนที่ถูกเน้น1" xfId="475" xr:uid="{00000000-0005-0000-0000-0000DB010000}"/>
    <cellStyle name="ส่วนที่ถูกเน้น2" xfId="476" xr:uid="{00000000-0005-0000-0000-0000DC010000}"/>
    <cellStyle name="ส่วนที่ถูกเน้น3" xfId="477" xr:uid="{00000000-0005-0000-0000-0000DD010000}"/>
    <cellStyle name="ส่วนที่ถูกเน้น4" xfId="478" xr:uid="{00000000-0005-0000-0000-0000DE010000}"/>
    <cellStyle name="ส่วนที่ถูกเน้น5" xfId="479" xr:uid="{00000000-0005-0000-0000-0000DF010000}"/>
    <cellStyle name="ส่วนที่ถูกเน้น6" xfId="480" xr:uid="{00000000-0005-0000-0000-0000E0010000}"/>
    <cellStyle name="หมายเหตุ" xfId="481" xr:uid="{00000000-0005-0000-0000-0000E1010000}"/>
    <cellStyle name="หัวเรื่อง 1" xfId="482" xr:uid="{00000000-0005-0000-0000-0000E2010000}"/>
    <cellStyle name="หัวเรื่อง 2" xfId="483" xr:uid="{00000000-0005-0000-0000-0000E3010000}"/>
    <cellStyle name="หัวเรื่อง 3" xfId="484" xr:uid="{00000000-0005-0000-0000-0000E4010000}"/>
    <cellStyle name="หัวเรื่อง 4" xfId="485" xr:uid="{00000000-0005-0000-0000-0000E5010000}"/>
  </cellStyles>
  <dxfs count="0"/>
  <tableStyles count="1" defaultTableStyle="TableStyleMedium9" defaultPivotStyle="PivotStyleLight16">
    <tableStyle name="Invisible" pivot="0" table="0" count="0" xr9:uid="{14491DD7-FAB0-48C1-AB70-ABFF4CABE08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86"/>
  <sheetViews>
    <sheetView tabSelected="1" view="pageBreakPreview" zoomScale="80" zoomScaleNormal="61" zoomScaleSheetLayoutView="80" zoomScalePageLayoutView="60" workbookViewId="0"/>
  </sheetViews>
  <sheetFormatPr defaultColWidth="9.2109375" defaultRowHeight="20.25" customHeight="1"/>
  <cols>
    <col min="1" max="1" width="53.78515625" style="47" customWidth="1"/>
    <col min="2" max="2" width="8.42578125" style="34" bestFit="1" customWidth="1"/>
    <col min="3" max="3" width="1.5703125" customWidth="1"/>
    <col min="4" max="4" width="15" style="1" customWidth="1"/>
    <col min="5" max="5" width="1.5703125" customWidth="1"/>
    <col min="6" max="6" width="15" customWidth="1"/>
    <col min="7" max="7" width="1.5703125" customWidth="1"/>
    <col min="8" max="8" width="15" style="1" customWidth="1"/>
    <col min="9" max="9" width="1.5703125" customWidth="1"/>
    <col min="10" max="10" width="14.7109375" style="1" customWidth="1"/>
  </cols>
  <sheetData>
    <row r="1" spans="1:10" ht="20.25" customHeight="1">
      <c r="A1" s="33" t="s">
        <v>0</v>
      </c>
    </row>
    <row r="2" spans="1:10" s="37" customFormat="1" ht="20.25" customHeight="1">
      <c r="A2" s="35" t="s">
        <v>1</v>
      </c>
      <c r="B2" s="36"/>
      <c r="D2" s="5"/>
      <c r="H2" s="5"/>
      <c r="J2" s="5"/>
    </row>
    <row r="3" spans="1:10" s="37" customFormat="1" ht="20.25" customHeight="1">
      <c r="A3" s="35"/>
      <c r="B3" s="36"/>
      <c r="D3" s="5"/>
      <c r="H3" s="5"/>
      <c r="J3" s="5"/>
    </row>
    <row r="4" spans="1:10" s="37" customFormat="1" ht="20.25" customHeight="1">
      <c r="A4" s="35"/>
      <c r="B4" s="36"/>
      <c r="D4" s="86" t="s">
        <v>2</v>
      </c>
      <c r="E4" s="86"/>
      <c r="F4" s="86"/>
      <c r="H4" s="86" t="s">
        <v>3</v>
      </c>
      <c r="I4" s="86"/>
      <c r="J4" s="86"/>
    </row>
    <row r="5" spans="1:10" s="37" customFormat="1" ht="20.25" customHeight="1">
      <c r="A5" s="35"/>
      <c r="B5" s="36"/>
      <c r="D5" s="86" t="s">
        <v>4</v>
      </c>
      <c r="E5" s="86"/>
      <c r="F5" s="86"/>
      <c r="H5" s="86" t="s">
        <v>4</v>
      </c>
      <c r="I5" s="86"/>
      <c r="J5" s="86"/>
    </row>
    <row r="6" spans="1:10" s="37" customFormat="1" ht="20.25" customHeight="1">
      <c r="A6" s="35"/>
      <c r="B6" s="36"/>
      <c r="D6" s="38" t="s">
        <v>5</v>
      </c>
      <c r="F6" s="38" t="s">
        <v>6</v>
      </c>
      <c r="H6" s="38" t="str">
        <f>D6</f>
        <v>30 June</v>
      </c>
      <c r="I6" s="39"/>
      <c r="J6" s="38" t="str">
        <f>F6</f>
        <v>31 December</v>
      </c>
    </row>
    <row r="7" spans="1:10" ht="20.25" customHeight="1">
      <c r="A7" s="40" t="s">
        <v>7</v>
      </c>
      <c r="B7" s="34" t="s">
        <v>8</v>
      </c>
      <c r="C7" s="41"/>
      <c r="D7" s="42">
        <v>2025</v>
      </c>
      <c r="E7" s="41"/>
      <c r="F7" s="42">
        <v>2024</v>
      </c>
      <c r="G7" s="41"/>
      <c r="H7" s="42">
        <f>D7</f>
        <v>2025</v>
      </c>
      <c r="I7" s="42"/>
      <c r="J7" s="42">
        <f>F7</f>
        <v>2024</v>
      </c>
    </row>
    <row r="8" spans="1:10" ht="20.25" customHeight="1">
      <c r="A8"/>
      <c r="B8"/>
      <c r="D8" s="39" t="s">
        <v>9</v>
      </c>
      <c r="E8" s="39"/>
      <c r="F8" s="39"/>
      <c r="G8" s="39"/>
      <c r="H8" s="39" t="s">
        <v>9</v>
      </c>
      <c r="I8" s="39"/>
      <c r="J8" s="39"/>
    </row>
    <row r="9" spans="1:10" ht="20.25" customHeight="1">
      <c r="A9" s="43"/>
      <c r="C9" s="41"/>
      <c r="D9" s="87" t="s">
        <v>10</v>
      </c>
      <c r="E9" s="87"/>
      <c r="F9" s="87"/>
      <c r="G9" s="87"/>
      <c r="H9" s="87"/>
      <c r="I9" s="87"/>
      <c r="J9" s="87"/>
    </row>
    <row r="10" spans="1:10" ht="20.25" customHeight="1">
      <c r="A10" s="45" t="s">
        <v>11</v>
      </c>
      <c r="C10" s="41"/>
      <c r="D10" s="4"/>
      <c r="E10" s="41"/>
      <c r="F10" s="41"/>
      <c r="G10" s="41"/>
      <c r="H10" s="4"/>
      <c r="I10" s="41"/>
      <c r="J10" s="4"/>
    </row>
    <row r="11" spans="1:10" ht="20.25" customHeight="1">
      <c r="A11" s="43" t="s">
        <v>12</v>
      </c>
      <c r="C11" s="41"/>
      <c r="D11" s="4">
        <v>37225</v>
      </c>
      <c r="E11" s="41"/>
      <c r="F11" s="4">
        <v>29491</v>
      </c>
      <c r="G11" s="41"/>
      <c r="H11" s="4">
        <v>18376</v>
      </c>
      <c r="I11" s="46"/>
      <c r="J11" s="4">
        <v>14885</v>
      </c>
    </row>
    <row r="12" spans="1:10" ht="20.25" customHeight="1">
      <c r="A12" s="47" t="s">
        <v>13</v>
      </c>
      <c r="B12" s="34" t="s">
        <v>14</v>
      </c>
      <c r="C12" s="41"/>
      <c r="D12" s="4">
        <v>128970</v>
      </c>
      <c r="E12" s="41"/>
      <c r="F12" s="4">
        <v>116536</v>
      </c>
      <c r="G12" s="41"/>
      <c r="H12" s="4">
        <v>81722</v>
      </c>
      <c r="I12" s="46"/>
      <c r="J12" s="4">
        <v>74843</v>
      </c>
    </row>
    <row r="13" spans="1:10" ht="20.25" customHeight="1">
      <c r="A13" s="47" t="s">
        <v>15</v>
      </c>
      <c r="B13" s="34" t="s">
        <v>14</v>
      </c>
      <c r="C13" s="41"/>
      <c r="D13" s="4">
        <v>42442</v>
      </c>
      <c r="E13" s="41"/>
      <c r="F13" s="4">
        <v>40024</v>
      </c>
      <c r="G13" s="41"/>
      <c r="H13" s="4">
        <v>53785</v>
      </c>
      <c r="I13" s="46"/>
      <c r="J13" s="4">
        <v>40200</v>
      </c>
    </row>
    <row r="14" spans="1:10" ht="20.25" customHeight="1">
      <c r="A14" s="47" t="s">
        <v>16</v>
      </c>
      <c r="B14" s="34" t="s">
        <v>14</v>
      </c>
      <c r="C14" s="41"/>
      <c r="D14" s="4">
        <v>0</v>
      </c>
      <c r="E14" s="41"/>
      <c r="F14" s="4">
        <v>0</v>
      </c>
      <c r="G14" s="41"/>
      <c r="H14" s="4">
        <v>144800</v>
      </c>
      <c r="I14" s="46"/>
      <c r="J14" s="4">
        <v>138800</v>
      </c>
    </row>
    <row r="15" spans="1:10" ht="20.25" customHeight="1">
      <c r="A15" s="47" t="s">
        <v>17</v>
      </c>
      <c r="B15" s="34" t="s">
        <v>14</v>
      </c>
      <c r="C15" s="41"/>
      <c r="D15" s="4">
        <v>5000</v>
      </c>
      <c r="E15" s="41"/>
      <c r="F15" s="4">
        <v>5000</v>
      </c>
      <c r="G15" s="41"/>
      <c r="H15" s="4">
        <v>0</v>
      </c>
      <c r="I15" s="46"/>
      <c r="J15" s="4">
        <v>0</v>
      </c>
    </row>
    <row r="16" spans="1:10" ht="20.25" customHeight="1">
      <c r="A16" s="47" t="s">
        <v>18</v>
      </c>
      <c r="C16" s="41"/>
      <c r="D16" s="4">
        <v>135373</v>
      </c>
      <c r="E16" s="41"/>
      <c r="F16" s="4">
        <v>122420</v>
      </c>
      <c r="G16" s="41"/>
      <c r="H16" s="4">
        <v>118381</v>
      </c>
      <c r="I16" s="46"/>
      <c r="J16" s="4">
        <v>104678</v>
      </c>
    </row>
    <row r="17" spans="1:10" ht="20.25" customHeight="1">
      <c r="A17" s="47" t="s">
        <v>19</v>
      </c>
      <c r="C17" s="41"/>
      <c r="D17" s="4">
        <v>150</v>
      </c>
      <c r="E17" s="41"/>
      <c r="F17" s="4">
        <v>189</v>
      </c>
      <c r="G17" s="41"/>
      <c r="H17" s="4">
        <v>150</v>
      </c>
      <c r="I17" s="46"/>
      <c r="J17" s="4">
        <v>189</v>
      </c>
    </row>
    <row r="18" spans="1:10" ht="20.25" customHeight="1">
      <c r="A18" s="48" t="s">
        <v>20</v>
      </c>
      <c r="C18" s="41"/>
      <c r="D18" s="6">
        <f>SUM(D11:D17)</f>
        <v>349160</v>
      </c>
      <c r="E18" s="41"/>
      <c r="F18" s="6">
        <f>SUM(F11:F17)</f>
        <v>313660</v>
      </c>
      <c r="G18" s="41"/>
      <c r="H18" s="6">
        <f>SUM(H11:H17)</f>
        <v>417214</v>
      </c>
      <c r="I18" s="49"/>
      <c r="J18" s="6">
        <f>SUM(J11:J17)</f>
        <v>373595</v>
      </c>
    </row>
    <row r="19" spans="1:10" ht="20.25" customHeight="1">
      <c r="A19" s="48"/>
      <c r="C19" s="41"/>
      <c r="E19" s="41"/>
      <c r="F19" s="1"/>
      <c r="G19" s="41"/>
      <c r="I19" s="50"/>
    </row>
    <row r="20" spans="1:10" ht="20.25" customHeight="1">
      <c r="A20" s="45" t="s">
        <v>21</v>
      </c>
      <c r="C20" s="41"/>
      <c r="E20" s="41"/>
      <c r="F20" s="1"/>
      <c r="G20" s="41"/>
      <c r="I20" s="50"/>
    </row>
    <row r="21" spans="1:10" ht="20.25" customHeight="1">
      <c r="A21" s="47" t="s">
        <v>22</v>
      </c>
      <c r="C21" s="41"/>
      <c r="D21" s="4">
        <v>6146</v>
      </c>
      <c r="E21" s="41"/>
      <c r="F21" s="4">
        <v>6087</v>
      </c>
      <c r="G21" s="41"/>
      <c r="H21" s="4">
        <v>4610</v>
      </c>
      <c r="I21" s="46"/>
      <c r="J21" s="4">
        <v>4566</v>
      </c>
    </row>
    <row r="22" spans="1:10" ht="20.25" customHeight="1">
      <c r="A22" s="47" t="s">
        <v>23</v>
      </c>
      <c r="C22" s="41"/>
      <c r="D22" s="4">
        <v>0</v>
      </c>
      <c r="E22" s="41"/>
      <c r="F22" s="4">
        <v>0</v>
      </c>
      <c r="G22" s="41"/>
      <c r="H22" s="4">
        <v>118899</v>
      </c>
      <c r="I22" s="46"/>
      <c r="J22" s="4">
        <v>118899</v>
      </c>
    </row>
    <row r="23" spans="1:10" ht="20.25" customHeight="1">
      <c r="A23" s="47" t="s">
        <v>24</v>
      </c>
      <c r="C23" s="41"/>
      <c r="D23" s="4">
        <v>10543</v>
      </c>
      <c r="E23" s="41"/>
      <c r="F23" s="4">
        <v>13634</v>
      </c>
      <c r="G23" s="41"/>
      <c r="H23" s="4">
        <v>0</v>
      </c>
      <c r="I23" s="46"/>
      <c r="J23" s="4">
        <v>0</v>
      </c>
    </row>
    <row r="24" spans="1:10" ht="20.25" customHeight="1">
      <c r="A24" s="47" t="s">
        <v>25</v>
      </c>
      <c r="C24" s="41"/>
      <c r="D24" s="4">
        <v>263</v>
      </c>
      <c r="E24" s="41"/>
      <c r="F24" s="4">
        <v>238</v>
      </c>
      <c r="G24" s="41"/>
      <c r="H24" s="4">
        <v>263</v>
      </c>
      <c r="I24" s="46"/>
      <c r="J24" s="4">
        <v>238</v>
      </c>
    </row>
    <row r="25" spans="1:10" ht="20.25" customHeight="1">
      <c r="A25" s="47" t="s">
        <v>26</v>
      </c>
      <c r="B25" s="34" t="s">
        <v>27</v>
      </c>
      <c r="C25" s="41"/>
      <c r="D25" s="4">
        <v>884895</v>
      </c>
      <c r="E25" s="41"/>
      <c r="F25" s="4">
        <v>905471</v>
      </c>
      <c r="G25" s="41"/>
      <c r="H25" s="4">
        <v>733759</v>
      </c>
      <c r="I25" s="46"/>
      <c r="J25" s="4">
        <v>747441</v>
      </c>
    </row>
    <row r="26" spans="1:10" ht="20.25" customHeight="1">
      <c r="A26" s="47" t="s">
        <v>28</v>
      </c>
      <c r="C26" s="41"/>
      <c r="D26" s="4">
        <v>32551</v>
      </c>
      <c r="E26" s="41"/>
      <c r="F26" s="4">
        <v>32551</v>
      </c>
      <c r="G26" s="41"/>
      <c r="H26" s="4">
        <v>0</v>
      </c>
      <c r="I26" s="46"/>
      <c r="J26" s="4">
        <v>0</v>
      </c>
    </row>
    <row r="27" spans="1:10" ht="20.25" customHeight="1">
      <c r="A27" s="47" t="s">
        <v>29</v>
      </c>
      <c r="C27" s="41"/>
      <c r="D27" s="13">
        <v>4899</v>
      </c>
      <c r="E27" s="41"/>
      <c r="F27" s="13">
        <v>5454</v>
      </c>
      <c r="G27" s="41"/>
      <c r="H27" s="13">
        <v>3864</v>
      </c>
      <c r="I27" s="46"/>
      <c r="J27" s="4">
        <v>4201</v>
      </c>
    </row>
    <row r="28" spans="1:10" ht="20.25" customHeight="1">
      <c r="A28" s="43" t="s">
        <v>30</v>
      </c>
      <c r="C28" s="41"/>
      <c r="D28" s="4">
        <v>50247</v>
      </c>
      <c r="E28" s="41"/>
      <c r="F28" s="4">
        <v>47396</v>
      </c>
      <c r="G28" s="41"/>
      <c r="H28" s="4">
        <v>50110</v>
      </c>
      <c r="I28" s="46"/>
      <c r="J28" s="13">
        <v>49126</v>
      </c>
    </row>
    <row r="29" spans="1:10" ht="20.25" customHeight="1">
      <c r="A29" s="43" t="s">
        <v>31</v>
      </c>
      <c r="C29" s="41"/>
      <c r="D29" s="4">
        <v>4604</v>
      </c>
      <c r="E29" s="41"/>
      <c r="F29" s="4">
        <v>2159</v>
      </c>
      <c r="G29" s="41"/>
      <c r="H29" s="4">
        <v>3075</v>
      </c>
      <c r="I29" s="46"/>
      <c r="J29" s="4">
        <v>1145</v>
      </c>
    </row>
    <row r="30" spans="1:10" ht="20.25" customHeight="1">
      <c r="A30" s="48" t="s">
        <v>32</v>
      </c>
      <c r="C30" s="41"/>
      <c r="D30" s="6">
        <f>SUM(D21:D29)</f>
        <v>994148</v>
      </c>
      <c r="E30" s="41"/>
      <c r="F30" s="6">
        <f>SUM(F21:F29)</f>
        <v>1012990</v>
      </c>
      <c r="G30" s="41"/>
      <c r="H30" s="6">
        <f>SUM(H21:H29)</f>
        <v>914580</v>
      </c>
      <c r="I30" s="49"/>
      <c r="J30" s="6">
        <f>SUM(J21:J29)</f>
        <v>925616</v>
      </c>
    </row>
    <row r="31" spans="1:10" ht="20.25" customHeight="1">
      <c r="A31" s="48"/>
      <c r="C31" s="41"/>
      <c r="E31" s="41"/>
      <c r="F31" s="1"/>
      <c r="G31" s="41"/>
      <c r="I31" s="50"/>
    </row>
    <row r="32" spans="1:10" ht="20.25" customHeight="1" thickBot="1">
      <c r="A32" s="48" t="s">
        <v>33</v>
      </c>
      <c r="C32" s="41"/>
      <c r="D32" s="7">
        <f>D18+D30</f>
        <v>1343308</v>
      </c>
      <c r="E32" s="41"/>
      <c r="F32" s="7">
        <f>F18+F30</f>
        <v>1326650</v>
      </c>
      <c r="G32" s="41"/>
      <c r="H32" s="7">
        <f>H18+H30</f>
        <v>1331794</v>
      </c>
      <c r="I32" s="49"/>
      <c r="J32" s="7">
        <f>J18+J30</f>
        <v>1299211</v>
      </c>
    </row>
    <row r="33" spans="1:10" ht="20.25" customHeight="1" thickTop="1">
      <c r="A33" s="48"/>
      <c r="C33" s="41"/>
      <c r="D33" s="8"/>
      <c r="E33" s="41"/>
      <c r="F33" s="41"/>
      <c r="G33" s="41"/>
      <c r="H33" s="8"/>
      <c r="I33" s="49"/>
      <c r="J33" s="8"/>
    </row>
    <row r="34" spans="1:10" ht="20.25" customHeight="1">
      <c r="A34" s="33" t="s">
        <v>0</v>
      </c>
    </row>
    <row r="35" spans="1:10" s="37" customFormat="1" ht="20.25" customHeight="1">
      <c r="A35" s="35" t="s">
        <v>1</v>
      </c>
      <c r="B35" s="36"/>
      <c r="D35" s="5"/>
      <c r="H35" s="5"/>
      <c r="J35" s="5"/>
    </row>
    <row r="36" spans="1:10" s="53" customFormat="1" ht="20.25" customHeight="1">
      <c r="A36" s="51"/>
      <c r="B36" s="52"/>
      <c r="D36" s="22"/>
      <c r="H36" s="22"/>
      <c r="J36" s="22"/>
    </row>
    <row r="37" spans="1:10" s="53" customFormat="1" ht="20.25" customHeight="1">
      <c r="A37" s="51"/>
      <c r="B37" s="52"/>
      <c r="D37" s="86" t="s">
        <v>2</v>
      </c>
      <c r="E37" s="86"/>
      <c r="F37" s="86"/>
      <c r="G37" s="37"/>
      <c r="H37" s="86" t="s">
        <v>3</v>
      </c>
      <c r="I37" s="86"/>
      <c r="J37" s="86"/>
    </row>
    <row r="38" spans="1:10" s="53" customFormat="1" ht="20.25" customHeight="1">
      <c r="A38" s="51"/>
      <c r="B38" s="52"/>
      <c r="D38" s="86" t="s">
        <v>4</v>
      </c>
      <c r="E38" s="86"/>
      <c r="F38" s="86"/>
      <c r="G38" s="37"/>
      <c r="H38" s="86" t="s">
        <v>4</v>
      </c>
      <c r="I38" s="86"/>
      <c r="J38" s="86"/>
    </row>
    <row r="39" spans="1:10" s="37" customFormat="1" ht="20.25" customHeight="1">
      <c r="A39" s="35"/>
      <c r="B39" s="36"/>
      <c r="D39" s="38" t="str">
        <f>D6</f>
        <v>30 June</v>
      </c>
      <c r="F39" s="38" t="str">
        <f>F6</f>
        <v>31 December</v>
      </c>
      <c r="H39" s="38" t="str">
        <f>D39</f>
        <v>30 June</v>
      </c>
      <c r="I39" s="39"/>
      <c r="J39" s="54" t="str">
        <f>J6</f>
        <v>31 December</v>
      </c>
    </row>
    <row r="40" spans="1:10" ht="20.25" customHeight="1">
      <c r="A40" s="40" t="s">
        <v>34</v>
      </c>
      <c r="B40" s="34" t="s">
        <v>8</v>
      </c>
      <c r="C40" s="41"/>
      <c r="D40" s="42">
        <f>D7</f>
        <v>2025</v>
      </c>
      <c r="E40" s="41"/>
      <c r="F40" s="42">
        <f>F7</f>
        <v>2024</v>
      </c>
      <c r="G40" s="41"/>
      <c r="H40" s="42">
        <f t="shared" ref="H40" si="0">D40</f>
        <v>2025</v>
      </c>
      <c r="I40" s="42"/>
      <c r="J40" s="42">
        <f>J7</f>
        <v>2024</v>
      </c>
    </row>
    <row r="41" spans="1:10" ht="20.25" customHeight="1">
      <c r="A41" s="40"/>
      <c r="C41" s="41"/>
      <c r="D41" s="39" t="s">
        <v>9</v>
      </c>
      <c r="E41" s="41"/>
      <c r="F41" s="42"/>
      <c r="G41" s="41"/>
      <c r="H41" s="39" t="s">
        <v>9</v>
      </c>
      <c r="I41" s="42"/>
      <c r="J41" s="39"/>
    </row>
    <row r="42" spans="1:10" ht="20.25" customHeight="1">
      <c r="A42" s="55"/>
      <c r="C42" s="41"/>
      <c r="D42" s="87" t="s">
        <v>10</v>
      </c>
      <c r="E42" s="87"/>
      <c r="F42" s="87"/>
      <c r="G42" s="87"/>
      <c r="H42" s="87"/>
      <c r="I42" s="87"/>
      <c r="J42" s="87"/>
    </row>
    <row r="43" spans="1:10" ht="20.25" customHeight="1">
      <c r="A43" s="45" t="s">
        <v>35</v>
      </c>
      <c r="C43" s="41"/>
      <c r="D43" s="4"/>
      <c r="E43" s="41"/>
      <c r="F43" s="41"/>
      <c r="G43" s="41"/>
      <c r="H43" s="4"/>
      <c r="I43" s="41"/>
      <c r="J43" s="4"/>
    </row>
    <row r="44" spans="1:10" ht="20.25" customHeight="1">
      <c r="A44" s="47" t="s">
        <v>36</v>
      </c>
      <c r="C44" s="41"/>
      <c r="D44" s="4"/>
      <c r="E44" s="41"/>
      <c r="F44" s="4"/>
      <c r="G44" s="41"/>
      <c r="H44" s="4"/>
      <c r="I44" s="50"/>
      <c r="J44" s="4"/>
    </row>
    <row r="45" spans="1:10" ht="20.25" customHeight="1">
      <c r="A45" s="47" t="s">
        <v>37</v>
      </c>
      <c r="B45" s="34" t="s">
        <v>38</v>
      </c>
      <c r="C45" s="41"/>
      <c r="D45" s="4">
        <v>48415</v>
      </c>
      <c r="E45" s="41"/>
      <c r="F45" s="4">
        <v>56862</v>
      </c>
      <c r="G45" s="41"/>
      <c r="H45" s="4">
        <v>38995</v>
      </c>
      <c r="I45" s="50"/>
      <c r="J45" s="4">
        <v>50000</v>
      </c>
    </row>
    <row r="46" spans="1:10" ht="20.25" customHeight="1">
      <c r="A46" s="47" t="s">
        <v>39</v>
      </c>
      <c r="B46" s="34" t="s">
        <v>14</v>
      </c>
      <c r="C46" s="41"/>
      <c r="D46" s="4">
        <v>66261</v>
      </c>
      <c r="E46" s="41"/>
      <c r="F46" s="4">
        <v>53453</v>
      </c>
      <c r="G46" s="41"/>
      <c r="H46" s="4">
        <v>46661</v>
      </c>
      <c r="I46" s="50"/>
      <c r="J46" s="4">
        <v>36688</v>
      </c>
    </row>
    <row r="47" spans="1:10" ht="20.25" customHeight="1">
      <c r="A47" s="47" t="s">
        <v>40</v>
      </c>
      <c r="C47" s="41"/>
      <c r="D47" s="4">
        <v>16980</v>
      </c>
      <c r="E47" s="41"/>
      <c r="F47" s="4">
        <v>13765</v>
      </c>
      <c r="G47" s="41"/>
      <c r="H47" s="4">
        <v>14886</v>
      </c>
      <c r="I47" s="50"/>
      <c r="J47" s="4">
        <v>11952</v>
      </c>
    </row>
    <row r="48" spans="1:10" ht="20.25" customHeight="1">
      <c r="A48" s="47" t="s">
        <v>41</v>
      </c>
      <c r="B48" s="34" t="s">
        <v>14</v>
      </c>
      <c r="C48" s="41"/>
      <c r="D48" s="4">
        <v>35650</v>
      </c>
      <c r="E48" s="41"/>
      <c r="F48" s="4">
        <v>41367</v>
      </c>
      <c r="G48" s="41"/>
      <c r="H48" s="4">
        <v>26261</v>
      </c>
      <c r="I48" s="50"/>
      <c r="J48" s="4">
        <v>32972</v>
      </c>
    </row>
    <row r="49" spans="1:10" ht="20.25" customHeight="1">
      <c r="A49" s="47" t="s">
        <v>42</v>
      </c>
      <c r="B49" s="34" t="s">
        <v>46</v>
      </c>
      <c r="C49" s="41"/>
      <c r="D49" s="4">
        <v>10000</v>
      </c>
      <c r="E49" s="41"/>
      <c r="F49" s="4">
        <v>0</v>
      </c>
      <c r="G49" s="41"/>
      <c r="H49" s="4">
        <v>0</v>
      </c>
      <c r="I49" s="50"/>
      <c r="J49" s="4">
        <v>0</v>
      </c>
    </row>
    <row r="50" spans="1:10" ht="20.25" customHeight="1">
      <c r="A50" s="47" t="s">
        <v>43</v>
      </c>
      <c r="C50" s="41"/>
      <c r="D50" s="4"/>
      <c r="E50" s="41"/>
      <c r="F50" s="4"/>
      <c r="G50" s="41"/>
      <c r="H50" s="4"/>
      <c r="I50" s="50"/>
      <c r="J50" s="4"/>
    </row>
    <row r="51" spans="1:10" ht="20.25" customHeight="1">
      <c r="A51" s="47" t="s">
        <v>44</v>
      </c>
      <c r="B51" s="34" t="s">
        <v>38</v>
      </c>
      <c r="C51" s="41"/>
      <c r="D51" s="4">
        <v>17346</v>
      </c>
      <c r="E51" s="41"/>
      <c r="F51" s="4">
        <v>18071</v>
      </c>
      <c r="G51" s="41"/>
      <c r="H51" s="4">
        <v>17346</v>
      </c>
      <c r="I51" s="50"/>
      <c r="J51" s="4">
        <v>18071</v>
      </c>
    </row>
    <row r="52" spans="1:10" ht="20.25" customHeight="1">
      <c r="A52" s="47" t="s">
        <v>43</v>
      </c>
      <c r="C52" s="41"/>
      <c r="D52" s="4"/>
      <c r="E52" s="41"/>
      <c r="F52" s="4"/>
      <c r="G52" s="41"/>
      <c r="H52" s="4"/>
      <c r="I52" s="50"/>
      <c r="J52" s="4"/>
    </row>
    <row r="53" spans="1:10" ht="20.25" customHeight="1">
      <c r="A53" s="47" t="s">
        <v>45</v>
      </c>
      <c r="B53" s="34" t="s">
        <v>46</v>
      </c>
      <c r="C53" s="41"/>
      <c r="D53" s="4">
        <v>0</v>
      </c>
      <c r="E53" s="41"/>
      <c r="F53" s="4">
        <v>10000</v>
      </c>
      <c r="G53" s="41"/>
      <c r="H53" s="4">
        <v>0</v>
      </c>
      <c r="I53" s="50"/>
      <c r="J53" s="4">
        <v>0</v>
      </c>
    </row>
    <row r="54" spans="1:10" ht="20.25" customHeight="1">
      <c r="A54" s="47" t="s">
        <v>47</v>
      </c>
      <c r="B54" s="34" t="s">
        <v>46</v>
      </c>
      <c r="C54" s="41"/>
      <c r="D54" s="4">
        <v>18656</v>
      </c>
      <c r="E54" s="41"/>
      <c r="F54" s="4">
        <v>17880</v>
      </c>
      <c r="G54" s="41"/>
      <c r="H54" s="4">
        <v>7926</v>
      </c>
      <c r="I54" s="50"/>
      <c r="J54" s="4">
        <v>7737</v>
      </c>
    </row>
    <row r="55" spans="1:10" ht="20.25" customHeight="1">
      <c r="A55" s="47" t="s">
        <v>48</v>
      </c>
      <c r="C55" s="41"/>
      <c r="D55" s="4">
        <v>13941</v>
      </c>
      <c r="E55" s="41"/>
      <c r="F55" s="4">
        <v>17056</v>
      </c>
      <c r="G55" s="41"/>
      <c r="H55" s="4">
        <v>12937</v>
      </c>
      <c r="I55" s="50"/>
      <c r="J55" s="4">
        <v>15624</v>
      </c>
    </row>
    <row r="56" spans="1:10" ht="20.25" customHeight="1">
      <c r="A56" s="48" t="s">
        <v>49</v>
      </c>
      <c r="C56" s="41"/>
      <c r="D56" s="6">
        <f>SUM(D44:D55)</f>
        <v>227249</v>
      </c>
      <c r="E56" s="41"/>
      <c r="F56" s="6">
        <f>SUM(F44:F55)</f>
        <v>228454</v>
      </c>
      <c r="G56" s="41"/>
      <c r="H56" s="6">
        <f>SUM(H44:H55)</f>
        <v>165012</v>
      </c>
      <c r="I56" s="49"/>
      <c r="J56" s="6">
        <f>SUM(J44:J55)</f>
        <v>173044</v>
      </c>
    </row>
    <row r="57" spans="1:10" s="58" customFormat="1" ht="20.25" customHeight="1">
      <c r="A57" s="56"/>
      <c r="B57" s="57"/>
      <c r="D57" s="24"/>
      <c r="F57" s="24"/>
      <c r="H57" s="24"/>
      <c r="I57" s="59"/>
      <c r="J57" s="24"/>
    </row>
    <row r="58" spans="1:10" ht="20.25" customHeight="1">
      <c r="A58" s="45" t="s">
        <v>50</v>
      </c>
      <c r="C58" s="41"/>
      <c r="D58" s="2"/>
      <c r="E58" s="41"/>
      <c r="F58" s="2"/>
      <c r="G58" s="41"/>
      <c r="H58" s="2"/>
      <c r="I58" s="50"/>
      <c r="J58" s="2"/>
    </row>
    <row r="59" spans="1:10" ht="20.25" customHeight="1">
      <c r="A59" s="47" t="s">
        <v>51</v>
      </c>
      <c r="B59" s="34" t="s">
        <v>38</v>
      </c>
      <c r="C59" s="41"/>
      <c r="D59" s="2">
        <v>45747</v>
      </c>
      <c r="E59" s="41"/>
      <c r="F59" s="2">
        <v>49997</v>
      </c>
      <c r="G59" s="41"/>
      <c r="H59" s="2">
        <v>45747</v>
      </c>
      <c r="I59" s="50"/>
      <c r="J59" s="2">
        <v>49997</v>
      </c>
    </row>
    <row r="60" spans="1:10" ht="20.25" customHeight="1">
      <c r="A60" s="47" t="s">
        <v>52</v>
      </c>
      <c r="B60" s="34" t="s">
        <v>46</v>
      </c>
      <c r="C60" s="41"/>
      <c r="D60" s="2">
        <v>128365</v>
      </c>
      <c r="E60" s="41"/>
      <c r="F60" s="2">
        <v>135597</v>
      </c>
      <c r="G60" s="41"/>
      <c r="H60" s="2">
        <f>97601+1</f>
        <v>97602</v>
      </c>
      <c r="I60" s="50"/>
      <c r="J60" s="2">
        <v>99746</v>
      </c>
    </row>
    <row r="61" spans="1:10" ht="20.25" customHeight="1">
      <c r="A61" s="47" t="s">
        <v>53</v>
      </c>
      <c r="C61" s="41"/>
      <c r="D61" s="2">
        <v>9942</v>
      </c>
      <c r="E61" s="41"/>
      <c r="F61" s="2">
        <v>8839</v>
      </c>
      <c r="G61" s="41"/>
      <c r="H61" s="2">
        <v>9942</v>
      </c>
      <c r="I61" s="50"/>
      <c r="J61" s="2">
        <v>8839</v>
      </c>
    </row>
    <row r="62" spans="1:10" ht="20.25" customHeight="1">
      <c r="A62" s="43" t="s">
        <v>54</v>
      </c>
      <c r="C62" s="41"/>
      <c r="D62" s="2">
        <v>199</v>
      </c>
      <c r="E62" s="41"/>
      <c r="F62" s="2">
        <v>270</v>
      </c>
      <c r="G62" s="41"/>
      <c r="H62" s="2">
        <v>0</v>
      </c>
      <c r="I62" s="50"/>
      <c r="J62" s="2">
        <v>0</v>
      </c>
    </row>
    <row r="63" spans="1:10" ht="20.25" customHeight="1">
      <c r="A63" s="47" t="s">
        <v>55</v>
      </c>
      <c r="C63" s="41"/>
      <c r="D63" s="2">
        <v>17700</v>
      </c>
      <c r="E63" s="41"/>
      <c r="F63" s="2">
        <v>19766</v>
      </c>
      <c r="G63" s="41"/>
      <c r="H63" s="2">
        <v>15231</v>
      </c>
      <c r="I63" s="50"/>
      <c r="J63" s="2">
        <v>17703</v>
      </c>
    </row>
    <row r="64" spans="1:10" ht="20.25" customHeight="1">
      <c r="A64" s="47" t="s">
        <v>56</v>
      </c>
      <c r="C64" s="41"/>
      <c r="D64" s="2">
        <v>1228</v>
      </c>
      <c r="E64" s="41"/>
      <c r="F64" s="2">
        <v>1204</v>
      </c>
      <c r="G64" s="41"/>
      <c r="H64" s="2">
        <v>1228</v>
      </c>
      <c r="I64" s="50"/>
      <c r="J64" s="2">
        <v>1204</v>
      </c>
    </row>
    <row r="65" spans="1:10" ht="20.25" customHeight="1">
      <c r="A65" s="48" t="s">
        <v>57</v>
      </c>
      <c r="C65" s="41"/>
      <c r="D65" s="6">
        <f>SUM(D59:D64)</f>
        <v>203181</v>
      </c>
      <c r="E65" s="41"/>
      <c r="F65" s="6">
        <f>SUM(F59:F64)</f>
        <v>215673</v>
      </c>
      <c r="G65" s="41"/>
      <c r="H65" s="6">
        <f>SUM(H59:H64)</f>
        <v>169750</v>
      </c>
      <c r="I65" s="49"/>
      <c r="J65" s="6">
        <f>SUM(J59:J64)</f>
        <v>177489</v>
      </c>
    </row>
    <row r="66" spans="1:10" s="62" customFormat="1" ht="20.25" customHeight="1">
      <c r="A66" s="60"/>
      <c r="B66" s="61"/>
      <c r="D66" s="21"/>
      <c r="F66" s="21"/>
      <c r="H66" s="21"/>
      <c r="I66" s="63"/>
      <c r="J66" s="21"/>
    </row>
    <row r="67" spans="1:10" ht="20.25" customHeight="1">
      <c r="A67" s="48" t="s">
        <v>58</v>
      </c>
      <c r="C67" s="41"/>
      <c r="D67" s="9">
        <f>D56+D65</f>
        <v>430430</v>
      </c>
      <c r="E67" s="41"/>
      <c r="F67" s="9">
        <f>F56+F65</f>
        <v>444127</v>
      </c>
      <c r="G67" s="41"/>
      <c r="H67" s="9">
        <f>H56+H65</f>
        <v>334762</v>
      </c>
      <c r="I67" s="49"/>
      <c r="J67" s="9">
        <f>J56+J65</f>
        <v>350533</v>
      </c>
    </row>
    <row r="68" spans="1:10" s="53" customFormat="1" ht="20.25" customHeight="1">
      <c r="A68" s="51"/>
      <c r="B68" s="52"/>
      <c r="D68" s="22"/>
      <c r="F68" s="22"/>
      <c r="H68" s="22"/>
      <c r="I68" s="64"/>
      <c r="J68" s="22"/>
    </row>
    <row r="69" spans="1:10" ht="20.25" customHeight="1">
      <c r="A69" s="45" t="s">
        <v>59</v>
      </c>
      <c r="C69" s="41"/>
      <c r="E69" s="41"/>
      <c r="F69" s="1"/>
      <c r="G69" s="41"/>
      <c r="I69" s="50"/>
    </row>
    <row r="70" spans="1:10" ht="20.25" customHeight="1">
      <c r="A70" s="47" t="s">
        <v>60</v>
      </c>
      <c r="C70" s="41"/>
      <c r="E70" s="41"/>
      <c r="F70" s="1"/>
      <c r="G70" s="41"/>
      <c r="I70" s="50"/>
    </row>
    <row r="71" spans="1:10" ht="20.25" customHeight="1">
      <c r="A71" s="47" t="s">
        <v>61</v>
      </c>
      <c r="C71" s="41"/>
      <c r="E71" s="41"/>
      <c r="F71" s="1"/>
      <c r="G71" s="41"/>
      <c r="I71" s="50"/>
    </row>
    <row r="72" spans="1:10" ht="20.25" customHeight="1" thickBot="1">
      <c r="A72" s="65" t="s">
        <v>202</v>
      </c>
      <c r="C72" s="41"/>
      <c r="D72" s="10">
        <v>355931</v>
      </c>
      <c r="E72" s="41"/>
      <c r="F72" s="10">
        <v>355931</v>
      </c>
      <c r="G72" s="41"/>
      <c r="H72" s="10">
        <v>355931</v>
      </c>
      <c r="I72" s="50"/>
      <c r="J72" s="10">
        <v>355931</v>
      </c>
    </row>
    <row r="73" spans="1:10" ht="20.25" customHeight="1" thickTop="1">
      <c r="A73" s="47" t="s">
        <v>62</v>
      </c>
      <c r="C73" s="41"/>
      <c r="D73" s="2"/>
      <c r="E73" s="41"/>
      <c r="F73" s="2"/>
      <c r="G73" s="41"/>
      <c r="H73" s="2"/>
      <c r="I73" s="50"/>
      <c r="J73" s="2"/>
    </row>
    <row r="74" spans="1:10" ht="20.25" customHeight="1">
      <c r="A74" s="65" t="s">
        <v>197</v>
      </c>
      <c r="C74" s="41"/>
      <c r="D74" s="1">
        <v>237287</v>
      </c>
      <c r="E74" s="41"/>
      <c r="F74" s="1">
        <v>237287</v>
      </c>
      <c r="G74" s="41"/>
      <c r="H74" s="1">
        <v>237287</v>
      </c>
      <c r="I74" s="50"/>
      <c r="J74" s="1">
        <v>237287</v>
      </c>
    </row>
    <row r="75" spans="1:10" ht="20.25" customHeight="1">
      <c r="A75" s="47" t="s">
        <v>63</v>
      </c>
      <c r="B75" s="34" t="s">
        <v>64</v>
      </c>
      <c r="C75" s="41"/>
      <c r="D75" s="1">
        <v>722930</v>
      </c>
      <c r="E75" s="41"/>
      <c r="F75" s="1">
        <v>772532</v>
      </c>
      <c r="G75" s="41"/>
      <c r="H75" s="1">
        <v>722930</v>
      </c>
      <c r="I75" s="50"/>
      <c r="J75" s="1">
        <v>772532</v>
      </c>
    </row>
    <row r="76" spans="1:10" ht="20.25" customHeight="1">
      <c r="A76" s="47" t="s">
        <v>65</v>
      </c>
      <c r="C76" s="41"/>
      <c r="D76" s="1">
        <v>-130349</v>
      </c>
      <c r="E76" s="41"/>
      <c r="F76" s="1">
        <v>-130349</v>
      </c>
      <c r="G76" s="41"/>
      <c r="H76" s="1">
        <v>-11539</v>
      </c>
      <c r="I76" s="50"/>
      <c r="J76" s="1">
        <v>-11539</v>
      </c>
    </row>
    <row r="77" spans="1:10" ht="20.25" customHeight="1">
      <c r="A77" s="47" t="s">
        <v>66</v>
      </c>
      <c r="C77" s="41"/>
      <c r="E77" s="41"/>
      <c r="F77" s="1"/>
      <c r="G77" s="41"/>
      <c r="I77" s="50"/>
    </row>
    <row r="78" spans="1:10" ht="20.25" customHeight="1">
      <c r="A78" s="47" t="s">
        <v>67</v>
      </c>
      <c r="C78" s="41"/>
      <c r="E78" s="41"/>
      <c r="F78" s="1"/>
      <c r="G78" s="41"/>
      <c r="I78" s="50"/>
    </row>
    <row r="79" spans="1:10" ht="20.25" customHeight="1">
      <c r="A79" s="47" t="s">
        <v>68</v>
      </c>
      <c r="B79" s="34" t="s">
        <v>64</v>
      </c>
      <c r="C79" s="41"/>
      <c r="D79" s="1">
        <v>0</v>
      </c>
      <c r="E79" s="41"/>
      <c r="F79" s="1">
        <v>3862</v>
      </c>
      <c r="G79" s="41"/>
      <c r="H79" s="1">
        <v>0</v>
      </c>
      <c r="I79" s="50"/>
      <c r="J79" s="1">
        <v>3862</v>
      </c>
    </row>
    <row r="80" spans="1:10" ht="20.25" customHeight="1">
      <c r="A80" s="47" t="s">
        <v>198</v>
      </c>
      <c r="B80" s="34" t="s">
        <v>64</v>
      </c>
      <c r="C80" s="41"/>
      <c r="D80" s="1">
        <v>63750</v>
      </c>
      <c r="E80" s="41"/>
      <c r="F80" s="1">
        <v>-25333</v>
      </c>
      <c r="G80" s="41"/>
      <c r="H80" s="1">
        <v>48354</v>
      </c>
      <c r="I80" s="50"/>
      <c r="J80" s="1">
        <v>-53464</v>
      </c>
    </row>
    <row r="81" spans="1:10" ht="20.25" customHeight="1">
      <c r="A81" s="48" t="s">
        <v>69</v>
      </c>
      <c r="C81" s="41"/>
      <c r="D81" s="26">
        <f>SUM(D74:D80)</f>
        <v>893618</v>
      </c>
      <c r="E81" s="41"/>
      <c r="F81" s="26">
        <f>SUM(F74:F80)</f>
        <v>857999</v>
      </c>
      <c r="G81" s="41"/>
      <c r="H81" s="26">
        <f>SUM(H74:H80)</f>
        <v>997032</v>
      </c>
      <c r="I81" s="49"/>
      <c r="J81" s="26">
        <f>SUM(J74:J80)</f>
        <v>948678</v>
      </c>
    </row>
    <row r="82" spans="1:10" ht="20.25" customHeight="1">
      <c r="A82" s="47" t="s">
        <v>70</v>
      </c>
      <c r="C82" s="41"/>
      <c r="D82" s="1">
        <v>19260</v>
      </c>
      <c r="E82" s="41"/>
      <c r="F82" s="4">
        <v>24524</v>
      </c>
      <c r="G82" s="66"/>
      <c r="H82" s="4">
        <v>0</v>
      </c>
      <c r="I82" s="49"/>
      <c r="J82" s="4">
        <v>0</v>
      </c>
    </row>
    <row r="83" spans="1:10" ht="20.25" customHeight="1">
      <c r="A83" s="48" t="s">
        <v>71</v>
      </c>
      <c r="C83" s="41"/>
      <c r="D83" s="6">
        <f>SUM(D81:D82)</f>
        <v>912878</v>
      </c>
      <c r="E83" s="41"/>
      <c r="F83" s="6">
        <f>SUM(F81:F82)</f>
        <v>882523</v>
      </c>
      <c r="G83" s="41"/>
      <c r="H83" s="6">
        <f>SUM(H81:H82)</f>
        <v>997032</v>
      </c>
      <c r="I83" s="49"/>
      <c r="J83" s="6">
        <f>SUM(J81:J82)</f>
        <v>948678</v>
      </c>
    </row>
    <row r="84" spans="1:10" s="69" customFormat="1" ht="20.25" customHeight="1">
      <c r="A84" s="67"/>
      <c r="B84" s="68"/>
      <c r="D84" s="23"/>
      <c r="F84" s="23"/>
      <c r="H84" s="23"/>
      <c r="I84" s="70"/>
      <c r="J84" s="23"/>
    </row>
    <row r="85" spans="1:10" ht="20.25" customHeight="1" thickBot="1">
      <c r="A85" s="48" t="s">
        <v>72</v>
      </c>
      <c r="C85" s="41"/>
      <c r="D85" s="7">
        <f>D67+D83</f>
        <v>1343308</v>
      </c>
      <c r="E85" s="41"/>
      <c r="F85" s="7">
        <f>F67+F83</f>
        <v>1326650</v>
      </c>
      <c r="G85" s="41"/>
      <c r="H85" s="7">
        <f>H67+H83</f>
        <v>1331794</v>
      </c>
      <c r="I85" s="49"/>
      <c r="J85" s="7">
        <f>J67+J83</f>
        <v>1299211</v>
      </c>
    </row>
    <row r="86" spans="1:10" ht="20.25" customHeight="1" thickTop="1">
      <c r="D86" s="31"/>
      <c r="E86" s="32"/>
      <c r="F86" s="31"/>
      <c r="G86" s="32"/>
      <c r="H86" s="31"/>
      <c r="I86" s="32"/>
      <c r="J86" s="31"/>
    </row>
  </sheetData>
  <mergeCells count="10">
    <mergeCell ref="H38:J38"/>
    <mergeCell ref="D9:J9"/>
    <mergeCell ref="D42:J42"/>
    <mergeCell ref="H4:J4"/>
    <mergeCell ref="H5:J5"/>
    <mergeCell ref="H37:J37"/>
    <mergeCell ref="D4:F4"/>
    <mergeCell ref="D5:F5"/>
    <mergeCell ref="D37:F37"/>
    <mergeCell ref="D38:F38"/>
  </mergeCells>
  <phoneticPr fontId="4" type="noConversion"/>
  <pageMargins left="0.8" right="0.8" top="0.48" bottom="0.5" header="0.5" footer="0.5"/>
  <pageSetup paperSize="9" scale="67" firstPageNumber="2" fitToHeight="0" orientation="portrait" useFirstPageNumber="1" r:id="rId1"/>
  <headerFooter>
    <oddFooter>&amp;L  The accompanying notes form an integral part of the interim financial statements.
&amp;C&amp;P</oddFooter>
  </headerFooter>
  <rowBreaks count="1" manualBreakCount="1">
    <brk id="33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47571-DD7D-4E50-80FD-719CAA7025C1}">
  <sheetPr>
    <pageSetUpPr fitToPage="1"/>
  </sheetPr>
  <dimension ref="A1:J47"/>
  <sheetViews>
    <sheetView view="pageBreakPreview" zoomScale="80" zoomScaleNormal="70" zoomScaleSheetLayoutView="80" workbookViewId="0"/>
  </sheetViews>
  <sheetFormatPr defaultColWidth="9.2109375" defaultRowHeight="20.25" customHeight="1"/>
  <cols>
    <col min="1" max="1" width="60" style="47" customWidth="1"/>
    <col min="2" max="2" width="8.42578125" style="34" bestFit="1" customWidth="1"/>
    <col min="3" max="3" width="1.5703125" customWidth="1"/>
    <col min="4" max="4" width="12.7109375" style="1" customWidth="1"/>
    <col min="5" max="5" width="1.5703125" customWidth="1"/>
    <col min="6" max="6" width="12.7109375" style="1" customWidth="1"/>
    <col min="7" max="7" width="1.5703125" customWidth="1"/>
    <col min="8" max="8" width="12.7109375" style="1" customWidth="1"/>
    <col min="9" max="9" width="1.5703125" customWidth="1"/>
    <col min="10" max="10" width="12.7109375" style="1" customWidth="1"/>
  </cols>
  <sheetData>
    <row r="1" spans="1:10" ht="20.65" customHeight="1">
      <c r="A1" s="33" t="s">
        <v>0</v>
      </c>
    </row>
    <row r="2" spans="1:10" s="37" customFormat="1" ht="20.65" customHeight="1">
      <c r="A2" s="35" t="s">
        <v>73</v>
      </c>
      <c r="B2" s="36"/>
      <c r="D2" s="5"/>
      <c r="F2" s="5"/>
      <c r="H2" s="5"/>
      <c r="J2" s="5"/>
    </row>
    <row r="3" spans="1:10" s="37" customFormat="1" ht="20.65" customHeight="1">
      <c r="A3" s="35"/>
      <c r="B3" s="36"/>
      <c r="D3" s="5"/>
      <c r="F3" s="5"/>
      <c r="H3" s="5"/>
      <c r="J3" s="5"/>
    </row>
    <row r="4" spans="1:10" s="37" customFormat="1" ht="20.65" customHeight="1">
      <c r="A4" s="35"/>
      <c r="B4" s="36"/>
      <c r="D4" s="86" t="s">
        <v>2</v>
      </c>
      <c r="E4" s="86"/>
      <c r="F4" s="86"/>
      <c r="H4" s="86" t="s">
        <v>3</v>
      </c>
      <c r="I4" s="86"/>
      <c r="J4" s="86"/>
    </row>
    <row r="5" spans="1:10" s="37" customFormat="1" ht="20.65" customHeight="1">
      <c r="A5" s="35"/>
      <c r="B5" s="36"/>
      <c r="D5" s="86" t="s">
        <v>4</v>
      </c>
      <c r="E5" s="86"/>
      <c r="F5" s="86"/>
      <c r="H5" s="86" t="s">
        <v>4</v>
      </c>
      <c r="I5" s="86"/>
      <c r="J5" s="86"/>
    </row>
    <row r="6" spans="1:10" s="37" customFormat="1" ht="20.65" customHeight="1">
      <c r="A6" s="35"/>
      <c r="B6" s="36"/>
      <c r="D6" s="89" t="s">
        <v>74</v>
      </c>
      <c r="E6" s="89"/>
      <c r="F6" s="89"/>
      <c r="H6" s="89" t="str">
        <f>D6</f>
        <v>Three-month period ended</v>
      </c>
      <c r="I6" s="89"/>
      <c r="J6" s="89"/>
    </row>
    <row r="7" spans="1:10" s="37" customFormat="1" ht="20.65" customHeight="1">
      <c r="A7" s="35"/>
      <c r="B7" s="36"/>
      <c r="D7" s="88" t="str">
        <f>'BS (P2-3)'!D6</f>
        <v>30 June</v>
      </c>
      <c r="E7" s="88"/>
      <c r="F7" s="88"/>
      <c r="H7" s="88" t="str">
        <f>D7</f>
        <v>30 June</v>
      </c>
      <c r="I7" s="88"/>
      <c r="J7" s="88"/>
    </row>
    <row r="8" spans="1:10" ht="20.65" customHeight="1">
      <c r="A8" s="55"/>
      <c r="B8" s="34" t="s">
        <v>8</v>
      </c>
      <c r="C8" s="41"/>
      <c r="D8" s="42">
        <f>'BS (P2-3)'!D7</f>
        <v>2025</v>
      </c>
      <c r="E8" s="41"/>
      <c r="F8" s="42">
        <f>'BS (P2-3)'!F7</f>
        <v>2024</v>
      </c>
      <c r="G8" s="41"/>
      <c r="H8" s="42">
        <f>'BS (P2-3)'!H7</f>
        <v>2025</v>
      </c>
      <c r="I8" s="42"/>
      <c r="J8" s="42">
        <f>'BS (P2-3)'!J7</f>
        <v>2024</v>
      </c>
    </row>
    <row r="9" spans="1:10" ht="20.65" customHeight="1">
      <c r="A9" s="55"/>
      <c r="C9" s="41"/>
      <c r="D9" s="87" t="s">
        <v>10</v>
      </c>
      <c r="E9" s="87"/>
      <c r="F9" s="87"/>
      <c r="G9" s="87"/>
      <c r="H9" s="87"/>
      <c r="I9" s="87"/>
      <c r="J9" s="87"/>
    </row>
    <row r="10" spans="1:10" ht="20.65" customHeight="1">
      <c r="A10" s="45" t="s">
        <v>75</v>
      </c>
      <c r="C10" s="41"/>
      <c r="D10" s="4"/>
      <c r="E10" s="41"/>
      <c r="F10" s="4"/>
      <c r="G10" s="41"/>
      <c r="H10" s="4"/>
      <c r="I10" s="41"/>
      <c r="J10" s="4"/>
    </row>
    <row r="11" spans="1:10" ht="20.65" customHeight="1">
      <c r="A11" s="43" t="s">
        <v>76</v>
      </c>
      <c r="C11" s="41"/>
      <c r="D11" s="1">
        <v>254687</v>
      </c>
      <c r="E11" s="41"/>
      <c r="F11" s="1">
        <v>193758</v>
      </c>
      <c r="G11" s="41"/>
      <c r="H11" s="1">
        <v>204403</v>
      </c>
      <c r="I11" s="50"/>
      <c r="J11" s="1">
        <v>155038</v>
      </c>
    </row>
    <row r="12" spans="1:10" ht="20.65" customHeight="1">
      <c r="A12" s="43" t="s">
        <v>78</v>
      </c>
      <c r="C12" s="41"/>
      <c r="D12" s="1">
        <v>8678</v>
      </c>
      <c r="E12" s="41"/>
      <c r="F12" s="1">
        <v>5667</v>
      </c>
      <c r="G12" s="41"/>
      <c r="H12" s="1">
        <v>0</v>
      </c>
      <c r="I12" s="50"/>
      <c r="J12" s="1">
        <v>0</v>
      </c>
    </row>
    <row r="13" spans="1:10" ht="20.65" customHeight="1">
      <c r="A13" s="47" t="s">
        <v>79</v>
      </c>
      <c r="C13" s="41"/>
      <c r="D13" s="1">
        <v>0</v>
      </c>
      <c r="E13" s="41"/>
      <c r="F13" s="1">
        <v>0</v>
      </c>
      <c r="G13" s="41"/>
      <c r="H13" s="1">
        <v>1056</v>
      </c>
      <c r="I13" s="50"/>
      <c r="J13" s="1">
        <v>0</v>
      </c>
    </row>
    <row r="14" spans="1:10" ht="20.65" customHeight="1">
      <c r="A14" s="43" t="s">
        <v>80</v>
      </c>
      <c r="C14" s="41"/>
      <c r="D14" s="1">
        <v>3616</v>
      </c>
      <c r="E14" s="41"/>
      <c r="F14" s="1">
        <v>1707</v>
      </c>
      <c r="G14" s="41"/>
      <c r="H14" s="1">
        <v>5691</v>
      </c>
      <c r="I14" s="50"/>
      <c r="J14" s="1">
        <v>3726</v>
      </c>
    </row>
    <row r="15" spans="1:10" ht="20.65" customHeight="1">
      <c r="A15" s="48" t="s">
        <v>81</v>
      </c>
      <c r="C15" s="41"/>
      <c r="D15" s="6">
        <f>SUM(D11:D14)</f>
        <v>266981</v>
      </c>
      <c r="E15" s="41"/>
      <c r="F15" s="6">
        <f>SUM(F11:F14)</f>
        <v>201132</v>
      </c>
      <c r="G15" s="41"/>
      <c r="H15" s="6">
        <f>SUM(H11:H14)</f>
        <v>211150</v>
      </c>
      <c r="I15" s="49"/>
      <c r="J15" s="6">
        <f>SUM(J11:J14)</f>
        <v>158764</v>
      </c>
    </row>
    <row r="16" spans="1:10" ht="6.75" customHeight="1">
      <c r="A16" s="48"/>
      <c r="C16" s="41"/>
      <c r="E16" s="41"/>
      <c r="G16" s="41"/>
      <c r="I16" s="50"/>
    </row>
    <row r="17" spans="1:10" ht="20.25" customHeight="1">
      <c r="A17" s="45" t="s">
        <v>82</v>
      </c>
      <c r="C17" s="41"/>
      <c r="E17" s="41"/>
      <c r="G17" s="41"/>
      <c r="I17" s="50"/>
    </row>
    <row r="18" spans="1:10" ht="20.25" customHeight="1">
      <c r="A18" s="47" t="s">
        <v>83</v>
      </c>
      <c r="C18" s="41"/>
      <c r="D18" s="1">
        <v>147148</v>
      </c>
      <c r="E18" s="41"/>
      <c r="F18" s="1">
        <v>124324</v>
      </c>
      <c r="G18" s="41"/>
      <c r="H18" s="1">
        <v>109997</v>
      </c>
      <c r="I18" s="50"/>
      <c r="J18" s="1">
        <v>94087</v>
      </c>
    </row>
    <row r="19" spans="1:10" ht="20.25" customHeight="1">
      <c r="A19" s="43" t="s">
        <v>84</v>
      </c>
      <c r="C19" s="41"/>
      <c r="D19" s="1">
        <v>5763</v>
      </c>
      <c r="E19" s="41"/>
      <c r="F19" s="1">
        <v>4313</v>
      </c>
      <c r="G19" s="41"/>
      <c r="H19" s="1">
        <v>0</v>
      </c>
      <c r="I19" s="50"/>
      <c r="J19" s="1">
        <v>0</v>
      </c>
    </row>
    <row r="20" spans="1:10" ht="20.25" customHeight="1">
      <c r="A20" s="47" t="s">
        <v>85</v>
      </c>
      <c r="C20" s="41"/>
      <c r="D20" s="4">
        <v>39651</v>
      </c>
      <c r="E20" s="41"/>
      <c r="F20" s="4">
        <v>19926</v>
      </c>
      <c r="G20" s="41"/>
      <c r="H20" s="4">
        <v>32365</v>
      </c>
      <c r="I20" s="50"/>
      <c r="J20" s="4">
        <v>15052</v>
      </c>
    </row>
    <row r="21" spans="1:10" ht="20.25" customHeight="1">
      <c r="A21" s="43" t="s">
        <v>86</v>
      </c>
      <c r="C21" s="41"/>
      <c r="D21" s="4">
        <v>33788</v>
      </c>
      <c r="E21" s="41"/>
      <c r="F21" s="4">
        <v>28431</v>
      </c>
      <c r="G21" s="41"/>
      <c r="H21" s="4">
        <v>23245</v>
      </c>
      <c r="I21" s="50"/>
      <c r="J21" s="4">
        <v>20736</v>
      </c>
    </row>
    <row r="22" spans="1:10" ht="20.25" customHeight="1">
      <c r="A22" s="48" t="s">
        <v>87</v>
      </c>
      <c r="C22" s="41"/>
      <c r="D22" s="6">
        <f>SUM(D18:D21)</f>
        <v>226350</v>
      </c>
      <c r="E22" s="41"/>
      <c r="F22" s="6">
        <f>SUM(F18:F21)</f>
        <v>176994</v>
      </c>
      <c r="G22" s="41"/>
      <c r="H22" s="6">
        <f>SUM(H18:H21)</f>
        <v>165607</v>
      </c>
      <c r="I22" s="49"/>
      <c r="J22" s="6">
        <f>SUM(J18:J21)</f>
        <v>129875</v>
      </c>
    </row>
    <row r="23" spans="1:10" ht="6.75" customHeight="1">
      <c r="A23" s="43"/>
      <c r="C23" s="41"/>
      <c r="E23" s="41"/>
      <c r="G23" s="41"/>
      <c r="I23" s="50"/>
    </row>
    <row r="24" spans="1:10" ht="20.65" customHeight="1">
      <c r="A24" s="48" t="s">
        <v>88</v>
      </c>
      <c r="B24" s="71"/>
      <c r="C24" s="66"/>
      <c r="D24" s="11">
        <f>D15-D22</f>
        <v>40631</v>
      </c>
      <c r="E24" s="66"/>
      <c r="F24" s="11">
        <f>F15-F22</f>
        <v>24138</v>
      </c>
      <c r="G24" s="66"/>
      <c r="H24" s="11">
        <f>H15-H22</f>
        <v>45543</v>
      </c>
      <c r="I24" s="49"/>
      <c r="J24" s="11">
        <f>J15-J22</f>
        <v>28889</v>
      </c>
    </row>
    <row r="25" spans="1:10" ht="20.65" customHeight="1">
      <c r="A25" s="47" t="s">
        <v>89</v>
      </c>
      <c r="C25" s="41"/>
      <c r="D25" s="13">
        <v>-3354</v>
      </c>
      <c r="E25" s="41"/>
      <c r="F25" s="13">
        <v>-4256</v>
      </c>
      <c r="G25" s="41"/>
      <c r="H25" s="13">
        <v>-2540</v>
      </c>
      <c r="I25" s="50"/>
      <c r="J25" s="13">
        <v>-3349</v>
      </c>
    </row>
    <row r="26" spans="1:10" ht="20.65" customHeight="1">
      <c r="A26" s="47" t="s">
        <v>90</v>
      </c>
      <c r="C26" s="41"/>
      <c r="D26" s="13">
        <v>-292</v>
      </c>
      <c r="E26" s="41"/>
      <c r="F26" s="13">
        <v>-591</v>
      </c>
      <c r="G26" s="41"/>
      <c r="H26" s="13">
        <v>181</v>
      </c>
      <c r="I26" s="50"/>
      <c r="J26" s="13">
        <v>-584</v>
      </c>
    </row>
    <row r="27" spans="1:10" ht="20.65" customHeight="1">
      <c r="A27" s="47" t="s">
        <v>91</v>
      </c>
      <c r="C27" s="41"/>
      <c r="D27" s="3">
        <v>-2308</v>
      </c>
      <c r="E27" s="41"/>
      <c r="F27" s="3">
        <v>-1804</v>
      </c>
      <c r="G27" s="41"/>
      <c r="H27" s="3">
        <v>0</v>
      </c>
      <c r="I27" s="50"/>
      <c r="J27" s="3">
        <v>0</v>
      </c>
    </row>
    <row r="28" spans="1:10" ht="20.65" customHeight="1">
      <c r="A28" s="48" t="s">
        <v>92</v>
      </c>
      <c r="C28" s="41"/>
      <c r="D28" s="11">
        <f>SUM(D24:D27)</f>
        <v>34677</v>
      </c>
      <c r="E28" s="41"/>
      <c r="F28" s="11">
        <f>SUM(F24:F27)</f>
        <v>17487</v>
      </c>
      <c r="G28" s="41"/>
      <c r="H28" s="11">
        <f>SUM(H24:H27)</f>
        <v>43184</v>
      </c>
      <c r="I28" s="49"/>
      <c r="J28" s="11">
        <f>SUM(J24:J27)</f>
        <v>24956</v>
      </c>
    </row>
    <row r="29" spans="1:10" ht="20.65" customHeight="1">
      <c r="A29" s="47" t="s">
        <v>93</v>
      </c>
      <c r="C29" s="41"/>
      <c r="D29" s="3">
        <v>-8065</v>
      </c>
      <c r="E29" s="41"/>
      <c r="F29" s="3">
        <v>-3929</v>
      </c>
      <c r="G29" s="41"/>
      <c r="H29" s="3">
        <v>-8337</v>
      </c>
      <c r="I29" s="50"/>
      <c r="J29" s="3">
        <v>-5064</v>
      </c>
    </row>
    <row r="30" spans="1:10" ht="20.65" customHeight="1" thickBot="1">
      <c r="A30" s="48" t="s">
        <v>94</v>
      </c>
      <c r="B30" s="71"/>
      <c r="C30" s="66"/>
      <c r="D30" s="20">
        <f>SUM(D28:D29)</f>
        <v>26612</v>
      </c>
      <c r="E30" s="66"/>
      <c r="F30" s="20">
        <f>SUM(F28:F29)</f>
        <v>13558</v>
      </c>
      <c r="G30" s="66"/>
      <c r="H30" s="20">
        <f>SUM(H28:H29)</f>
        <v>34847</v>
      </c>
      <c r="I30" s="49"/>
      <c r="J30" s="20">
        <f>SUM(J28:J29)</f>
        <v>19892</v>
      </c>
    </row>
    <row r="31" spans="1:10" ht="7.15" customHeight="1" thickTop="1">
      <c r="A31" s="48"/>
      <c r="B31" s="71"/>
      <c r="C31" s="66"/>
      <c r="D31" s="11"/>
      <c r="E31" s="66"/>
      <c r="F31" s="11"/>
      <c r="G31" s="66"/>
      <c r="H31" s="11"/>
      <c r="I31" s="49"/>
      <c r="J31" s="11"/>
    </row>
    <row r="32" spans="1:10" ht="20.25" customHeight="1" thickBot="1">
      <c r="A32" s="48" t="s">
        <v>196</v>
      </c>
      <c r="C32" s="41"/>
      <c r="D32" s="7">
        <f>D30</f>
        <v>26612</v>
      </c>
      <c r="E32" s="41"/>
      <c r="F32" s="7">
        <f>F30</f>
        <v>13558</v>
      </c>
      <c r="G32" s="41"/>
      <c r="H32" s="7">
        <f>H30</f>
        <v>34847</v>
      </c>
      <c r="I32" s="49"/>
      <c r="J32" s="7">
        <f>J30</f>
        <v>19892</v>
      </c>
    </row>
    <row r="33" spans="1:10" ht="7.15" customHeight="1" thickTop="1">
      <c r="A33" s="48"/>
      <c r="D33" s="11"/>
      <c r="F33" s="11"/>
      <c r="H33" s="11"/>
      <c r="I33" s="49"/>
      <c r="J33" s="11"/>
    </row>
    <row r="34" spans="1:10" ht="20.25" customHeight="1">
      <c r="A34" s="48" t="s">
        <v>96</v>
      </c>
      <c r="D34" s="11"/>
      <c r="F34" s="11"/>
      <c r="H34" s="11"/>
      <c r="I34" s="49"/>
      <c r="J34" s="11"/>
    </row>
    <row r="35" spans="1:10" ht="20.25" customHeight="1">
      <c r="A35" s="47" t="s">
        <v>97</v>
      </c>
      <c r="D35" s="4">
        <v>28128</v>
      </c>
      <c r="F35" s="4">
        <v>14178</v>
      </c>
      <c r="H35" s="4">
        <v>34847</v>
      </c>
      <c r="I35" s="72"/>
      <c r="J35" s="4">
        <v>19892</v>
      </c>
    </row>
    <row r="36" spans="1:10" ht="20.25" customHeight="1">
      <c r="A36" s="47" t="s">
        <v>98</v>
      </c>
      <c r="D36" s="4">
        <v>-1516</v>
      </c>
      <c r="F36" s="4">
        <v>-620</v>
      </c>
      <c r="H36" s="4">
        <v>0</v>
      </c>
      <c r="I36" s="72"/>
      <c r="J36" s="4">
        <v>0</v>
      </c>
    </row>
    <row r="37" spans="1:10" ht="20.25" customHeight="1" thickBot="1">
      <c r="A37" s="48"/>
      <c r="B37" s="71"/>
      <c r="C37" s="66"/>
      <c r="D37" s="20">
        <f>SUM(D35:D36)</f>
        <v>26612</v>
      </c>
      <c r="E37" s="66"/>
      <c r="F37" s="20">
        <f>SUM(F35:F36)</f>
        <v>13558</v>
      </c>
      <c r="G37" s="66"/>
      <c r="H37" s="20">
        <f>SUM(H35:H36)</f>
        <v>34847</v>
      </c>
      <c r="I37" s="49"/>
      <c r="J37" s="20">
        <f>SUM(J35:J36)</f>
        <v>19892</v>
      </c>
    </row>
    <row r="38" spans="1:10" ht="7.15" customHeight="1" thickTop="1">
      <c r="D38" s="4"/>
      <c r="F38" s="4"/>
      <c r="H38" s="4"/>
      <c r="I38" s="72"/>
      <c r="J38" s="4"/>
    </row>
    <row r="39" spans="1:10" ht="20.25" customHeight="1">
      <c r="A39" s="48" t="s">
        <v>99</v>
      </c>
      <c r="D39" s="4"/>
      <c r="F39" s="4"/>
      <c r="H39" s="4"/>
      <c r="I39" s="72"/>
      <c r="J39" s="4"/>
    </row>
    <row r="40" spans="1:10" ht="20.25" customHeight="1">
      <c r="A40" s="47" t="s">
        <v>97</v>
      </c>
      <c r="D40" s="4">
        <v>28128</v>
      </c>
      <c r="F40" s="4">
        <v>14178</v>
      </c>
      <c r="H40" s="4">
        <v>34847</v>
      </c>
      <c r="I40" s="72"/>
      <c r="J40" s="4">
        <v>19892</v>
      </c>
    </row>
    <row r="41" spans="1:10" ht="20.25" customHeight="1">
      <c r="A41" s="47" t="s">
        <v>98</v>
      </c>
      <c r="D41" s="4">
        <v>-1516</v>
      </c>
      <c r="F41" s="4">
        <v>-620</v>
      </c>
      <c r="H41" s="4">
        <v>0</v>
      </c>
      <c r="I41" s="72"/>
      <c r="J41" s="4">
        <v>0</v>
      </c>
    </row>
    <row r="42" spans="1:10" ht="20.25" customHeight="1" thickBot="1">
      <c r="A42" s="48"/>
      <c r="B42" s="71"/>
      <c r="C42" s="66"/>
      <c r="D42" s="20">
        <f>SUM(D40:D41)</f>
        <v>26612</v>
      </c>
      <c r="E42" s="66"/>
      <c r="F42" s="20">
        <f>SUM(F40:F41)</f>
        <v>13558</v>
      </c>
      <c r="G42" s="66"/>
      <c r="H42" s="20">
        <f>SUM(H40:H41)</f>
        <v>34847</v>
      </c>
      <c r="I42" s="49"/>
      <c r="J42" s="20">
        <f>SUM(J40:J41)</f>
        <v>19892</v>
      </c>
    </row>
    <row r="43" spans="1:10" ht="6.75" customHeight="1" thickTop="1">
      <c r="D43" s="4"/>
      <c r="F43" s="4"/>
      <c r="H43" s="4"/>
      <c r="I43" s="72"/>
      <c r="J43" s="4"/>
    </row>
    <row r="44" spans="1:10" ht="20.25" customHeight="1" thickBot="1">
      <c r="A44" s="48" t="s">
        <v>100</v>
      </c>
      <c r="B44" s="34" t="s">
        <v>101</v>
      </c>
      <c r="C44" s="41"/>
      <c r="D44" s="27">
        <v>0.06</v>
      </c>
      <c r="E44" s="41"/>
      <c r="F44" s="27">
        <v>0.03</v>
      </c>
      <c r="G44" s="41"/>
      <c r="H44" s="27">
        <v>7.0000000000000007E-2</v>
      </c>
      <c r="I44" s="73"/>
      <c r="J44" s="27">
        <v>0.04</v>
      </c>
    </row>
    <row r="45" spans="1:10" ht="7.15" customHeight="1" thickTop="1">
      <c r="D45" s="4"/>
      <c r="F45" s="4"/>
      <c r="H45" s="4"/>
      <c r="I45" s="72"/>
      <c r="J45" s="4"/>
    </row>
    <row r="46" spans="1:10" ht="20.25" customHeight="1" thickBot="1">
      <c r="A46" s="48" t="s">
        <v>102</v>
      </c>
      <c r="B46" s="34" t="s">
        <v>101</v>
      </c>
      <c r="C46" s="41"/>
      <c r="D46" s="27">
        <v>0.06</v>
      </c>
      <c r="E46" s="41"/>
      <c r="F46" s="27">
        <v>0.03</v>
      </c>
      <c r="G46" s="41"/>
      <c r="H46" s="27">
        <v>7.0000000000000007E-2</v>
      </c>
      <c r="I46" s="73"/>
      <c r="J46" s="27">
        <v>0.04</v>
      </c>
    </row>
    <row r="47" spans="1:10" ht="20.25" customHeight="1" thickTop="1"/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78740157480314965" right="0.78740157480314965" top="0.47244094488188981" bottom="0.51181102362204722" header="0.51181102362204722" footer="0.51181102362204722"/>
  <pageSetup paperSize="9" scale="69" firstPageNumber="4" fitToHeight="0" orientation="portrait" useFirstPageNumber="1" r:id="rId1"/>
  <headerFooter>
    <oddFooter>&amp;L  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1DC176-E4F1-46D4-8C38-E3B74413A503}">
  <sheetPr>
    <pageSetUpPr fitToPage="1"/>
  </sheetPr>
  <dimension ref="A1:J47"/>
  <sheetViews>
    <sheetView view="pageBreakPreview" zoomScale="80" zoomScaleNormal="70" zoomScaleSheetLayoutView="80" workbookViewId="0"/>
  </sheetViews>
  <sheetFormatPr defaultColWidth="9.2109375" defaultRowHeight="20.25" customHeight="1"/>
  <cols>
    <col min="1" max="1" width="60" style="47" customWidth="1"/>
    <col min="2" max="2" width="8.42578125" style="34" bestFit="1" customWidth="1"/>
    <col min="3" max="3" width="1.5703125" customWidth="1"/>
    <col min="4" max="4" width="12.7109375" style="1" customWidth="1"/>
    <col min="5" max="5" width="1.5703125" customWidth="1"/>
    <col min="6" max="6" width="12.7109375" style="1" customWidth="1"/>
    <col min="7" max="7" width="1.5703125" customWidth="1"/>
    <col min="8" max="8" width="12.7109375" style="1" customWidth="1"/>
    <col min="9" max="9" width="1.5703125" customWidth="1"/>
    <col min="10" max="10" width="12.7109375" style="1" customWidth="1"/>
  </cols>
  <sheetData>
    <row r="1" spans="1:10" ht="20.65" customHeight="1">
      <c r="A1" s="33" t="s">
        <v>0</v>
      </c>
    </row>
    <row r="2" spans="1:10" s="37" customFormat="1" ht="20.65" customHeight="1">
      <c r="A2" s="35" t="s">
        <v>73</v>
      </c>
      <c r="B2" s="36"/>
      <c r="D2" s="5"/>
      <c r="F2" s="5"/>
      <c r="H2" s="5"/>
      <c r="J2" s="5"/>
    </row>
    <row r="3" spans="1:10" s="37" customFormat="1" ht="20.65" customHeight="1">
      <c r="A3" s="35"/>
      <c r="B3" s="36"/>
      <c r="D3" s="5"/>
      <c r="F3" s="5"/>
      <c r="H3" s="5"/>
      <c r="J3" s="5"/>
    </row>
    <row r="4" spans="1:10" s="37" customFormat="1" ht="20.65" customHeight="1">
      <c r="A4" s="35"/>
      <c r="B4" s="36"/>
      <c r="D4" s="86" t="s">
        <v>2</v>
      </c>
      <c r="E4" s="86"/>
      <c r="F4" s="86"/>
      <c r="H4" s="86" t="s">
        <v>3</v>
      </c>
      <c r="I4" s="86"/>
      <c r="J4" s="86"/>
    </row>
    <row r="5" spans="1:10" s="37" customFormat="1" ht="20.65" customHeight="1">
      <c r="A5" s="35"/>
      <c r="B5" s="36"/>
      <c r="D5" s="86" t="s">
        <v>4</v>
      </c>
      <c r="E5" s="86"/>
      <c r="F5" s="86"/>
      <c r="H5" s="86" t="s">
        <v>4</v>
      </c>
      <c r="I5" s="86"/>
      <c r="J5" s="86"/>
    </row>
    <row r="6" spans="1:10" s="37" customFormat="1" ht="20.65" customHeight="1">
      <c r="A6" s="35"/>
      <c r="B6" s="36"/>
      <c r="D6" s="89" t="s">
        <v>103</v>
      </c>
      <c r="E6" s="89"/>
      <c r="F6" s="89"/>
      <c r="H6" s="89" t="str">
        <f>D6</f>
        <v>Six-month period ended</v>
      </c>
      <c r="I6" s="89"/>
      <c r="J6" s="89"/>
    </row>
    <row r="7" spans="1:10" s="37" customFormat="1" ht="20.65" customHeight="1">
      <c r="A7" s="35"/>
      <c r="B7" s="36"/>
      <c r="D7" s="88" t="str">
        <f>'BS (P2-3)'!D6</f>
        <v>30 June</v>
      </c>
      <c r="E7" s="88"/>
      <c r="F7" s="88"/>
      <c r="H7" s="88" t="str">
        <f>D7</f>
        <v>30 June</v>
      </c>
      <c r="I7" s="88"/>
      <c r="J7" s="88"/>
    </row>
    <row r="8" spans="1:10" ht="20.65" customHeight="1">
      <c r="A8" s="55"/>
      <c r="B8" s="34" t="s">
        <v>8</v>
      </c>
      <c r="C8" s="41"/>
      <c r="D8" s="42">
        <f>'BS (P2-3)'!D7</f>
        <v>2025</v>
      </c>
      <c r="E8" s="41"/>
      <c r="F8" s="42">
        <f>'BS (P2-3)'!F7</f>
        <v>2024</v>
      </c>
      <c r="G8" s="41"/>
      <c r="H8" s="42">
        <f>'BS (P2-3)'!H7</f>
        <v>2025</v>
      </c>
      <c r="I8" s="42"/>
      <c r="J8" s="42">
        <f>'BS (P2-3)'!J7</f>
        <v>2024</v>
      </c>
    </row>
    <row r="9" spans="1:10" ht="20.65" customHeight="1">
      <c r="A9" s="55"/>
      <c r="C9" s="41"/>
      <c r="D9" s="87" t="s">
        <v>10</v>
      </c>
      <c r="E9" s="87"/>
      <c r="F9" s="87"/>
      <c r="G9" s="87"/>
      <c r="H9" s="87"/>
      <c r="I9" s="87"/>
      <c r="J9" s="87"/>
    </row>
    <row r="10" spans="1:10" ht="20.65" customHeight="1">
      <c r="A10" s="45" t="s">
        <v>75</v>
      </c>
      <c r="C10" s="41"/>
      <c r="D10" s="4"/>
      <c r="E10" s="41"/>
      <c r="F10" s="4"/>
      <c r="G10" s="41"/>
      <c r="H10" s="4"/>
      <c r="I10" s="41"/>
      <c r="J10" s="4"/>
    </row>
    <row r="11" spans="1:10" ht="20.65" customHeight="1">
      <c r="A11" s="43" t="s">
        <v>76</v>
      </c>
      <c r="B11" s="34" t="s">
        <v>77</v>
      </c>
      <c r="C11" s="41"/>
      <c r="D11" s="1">
        <v>474205</v>
      </c>
      <c r="E11" s="41"/>
      <c r="F11" s="1">
        <v>344968</v>
      </c>
      <c r="G11" s="41"/>
      <c r="H11" s="1">
        <v>378850</v>
      </c>
      <c r="I11" s="50"/>
      <c r="J11" s="1">
        <v>278827</v>
      </c>
    </row>
    <row r="12" spans="1:10" ht="20.65" customHeight="1">
      <c r="A12" s="43" t="s">
        <v>78</v>
      </c>
      <c r="B12" s="34" t="s">
        <v>77</v>
      </c>
      <c r="C12" s="41"/>
      <c r="D12" s="1">
        <v>16887</v>
      </c>
      <c r="E12" s="41"/>
      <c r="F12" s="1">
        <v>10118</v>
      </c>
      <c r="G12" s="41"/>
      <c r="H12" s="1">
        <v>0</v>
      </c>
      <c r="I12" s="50"/>
      <c r="J12" s="1">
        <v>0</v>
      </c>
    </row>
    <row r="13" spans="1:10" ht="20.65" customHeight="1">
      <c r="A13" s="47" t="s">
        <v>79</v>
      </c>
      <c r="B13" s="34" t="s">
        <v>14</v>
      </c>
      <c r="C13" s="41"/>
      <c r="D13" s="1">
        <v>0</v>
      </c>
      <c r="E13" s="41"/>
      <c r="F13" s="1">
        <v>0</v>
      </c>
      <c r="G13" s="41"/>
      <c r="H13" s="1">
        <v>1056</v>
      </c>
      <c r="I13" s="50"/>
      <c r="J13" s="1">
        <v>0</v>
      </c>
    </row>
    <row r="14" spans="1:10" ht="20.65" customHeight="1">
      <c r="A14" s="43" t="s">
        <v>80</v>
      </c>
      <c r="B14" s="34" t="s">
        <v>14</v>
      </c>
      <c r="C14" s="41"/>
      <c r="D14" s="1">
        <v>6000</v>
      </c>
      <c r="E14" s="41"/>
      <c r="F14" s="1">
        <v>3670</v>
      </c>
      <c r="G14" s="41"/>
      <c r="H14" s="1">
        <v>9807</v>
      </c>
      <c r="I14" s="50"/>
      <c r="J14" s="1">
        <v>6734</v>
      </c>
    </row>
    <row r="15" spans="1:10" ht="20.65" customHeight="1">
      <c r="A15" s="48" t="s">
        <v>81</v>
      </c>
      <c r="C15" s="41"/>
      <c r="D15" s="6">
        <f>SUM(D11:D14)</f>
        <v>497092</v>
      </c>
      <c r="E15" s="41"/>
      <c r="F15" s="6">
        <f>SUM(F11:F14)</f>
        <v>358756</v>
      </c>
      <c r="G15" s="41"/>
      <c r="H15" s="6">
        <f>SUM(H11:H14)</f>
        <v>389713</v>
      </c>
      <c r="I15" s="49"/>
      <c r="J15" s="6">
        <f>SUM(J11:J14)</f>
        <v>285561</v>
      </c>
    </row>
    <row r="16" spans="1:10" ht="6.75" customHeight="1">
      <c r="A16" s="48"/>
      <c r="C16" s="41"/>
      <c r="E16" s="41"/>
      <c r="G16" s="41"/>
      <c r="I16" s="50"/>
    </row>
    <row r="17" spans="1:10" ht="20.25" customHeight="1">
      <c r="A17" s="45" t="s">
        <v>82</v>
      </c>
      <c r="C17" s="41"/>
      <c r="E17" s="41"/>
      <c r="G17" s="41"/>
      <c r="I17" s="50"/>
    </row>
    <row r="18" spans="1:10" ht="20.25" customHeight="1">
      <c r="A18" s="47" t="s">
        <v>83</v>
      </c>
      <c r="B18" s="34" t="s">
        <v>14</v>
      </c>
      <c r="C18" s="41"/>
      <c r="D18" s="1">
        <v>277549</v>
      </c>
      <c r="E18" s="41"/>
      <c r="F18" s="1">
        <v>232523</v>
      </c>
      <c r="G18" s="41"/>
      <c r="H18" s="1">
        <v>206061</v>
      </c>
      <c r="I18" s="50"/>
      <c r="J18" s="1">
        <v>179360</v>
      </c>
    </row>
    <row r="19" spans="1:10" ht="20.25" customHeight="1">
      <c r="A19" s="43" t="s">
        <v>84</v>
      </c>
      <c r="C19" s="41"/>
      <c r="D19" s="1">
        <v>13549</v>
      </c>
      <c r="E19" s="41"/>
      <c r="F19" s="1">
        <v>8508</v>
      </c>
      <c r="G19" s="41"/>
      <c r="H19" s="1">
        <v>0</v>
      </c>
      <c r="I19" s="50"/>
      <c r="J19" s="1">
        <v>0</v>
      </c>
    </row>
    <row r="20" spans="1:10" ht="20.25" customHeight="1">
      <c r="A20" s="47" t="s">
        <v>85</v>
      </c>
      <c r="B20" s="34" t="s">
        <v>14</v>
      </c>
      <c r="C20" s="41"/>
      <c r="D20" s="4">
        <v>83966</v>
      </c>
      <c r="E20" s="41"/>
      <c r="F20" s="4">
        <v>36848</v>
      </c>
      <c r="G20" s="41"/>
      <c r="H20" s="4">
        <v>70229</v>
      </c>
      <c r="I20" s="50"/>
      <c r="J20" s="4">
        <v>28598</v>
      </c>
    </row>
    <row r="21" spans="1:10" ht="20.25" customHeight="1">
      <c r="A21" s="43" t="s">
        <v>86</v>
      </c>
      <c r="B21" s="34" t="s">
        <v>14</v>
      </c>
      <c r="C21" s="41"/>
      <c r="D21" s="4">
        <v>67194</v>
      </c>
      <c r="E21" s="41"/>
      <c r="F21" s="4">
        <v>56194</v>
      </c>
      <c r="G21" s="41"/>
      <c r="H21" s="4">
        <v>46747</v>
      </c>
      <c r="I21" s="50"/>
      <c r="J21" s="4">
        <v>41820</v>
      </c>
    </row>
    <row r="22" spans="1:10" ht="20.25" customHeight="1">
      <c r="A22" s="48" t="s">
        <v>87</v>
      </c>
      <c r="C22" s="41"/>
      <c r="D22" s="6">
        <f>SUM(D18:D21)</f>
        <v>442258</v>
      </c>
      <c r="E22" s="41"/>
      <c r="F22" s="6">
        <f>SUM(F18:F21)</f>
        <v>334073</v>
      </c>
      <c r="G22" s="41"/>
      <c r="H22" s="6">
        <f>SUM(H18:H21)</f>
        <v>323037</v>
      </c>
      <c r="I22" s="49"/>
      <c r="J22" s="6">
        <f>SUM(J18:J21)</f>
        <v>249778</v>
      </c>
    </row>
    <row r="23" spans="1:10" ht="6.75" customHeight="1">
      <c r="A23" s="43"/>
      <c r="C23" s="41"/>
      <c r="E23" s="41"/>
      <c r="G23" s="41"/>
      <c r="I23" s="50"/>
    </row>
    <row r="24" spans="1:10" ht="20.65" customHeight="1">
      <c r="A24" s="48" t="s">
        <v>88</v>
      </c>
      <c r="B24" s="71"/>
      <c r="C24" s="66"/>
      <c r="D24" s="11">
        <f>D15-D22</f>
        <v>54834</v>
      </c>
      <c r="E24" s="66"/>
      <c r="F24" s="11">
        <f>F15-F22</f>
        <v>24683</v>
      </c>
      <c r="G24" s="66"/>
      <c r="H24" s="11">
        <f>H15-H22</f>
        <v>66676</v>
      </c>
      <c r="I24" s="49"/>
      <c r="J24" s="11">
        <f>J15-J22</f>
        <v>35783</v>
      </c>
    </row>
    <row r="25" spans="1:10" ht="20.65" customHeight="1">
      <c r="A25" s="47" t="s">
        <v>89</v>
      </c>
      <c r="B25" s="34" t="s">
        <v>14</v>
      </c>
      <c r="C25" s="41"/>
      <c r="D25" s="13">
        <v>-7371</v>
      </c>
      <c r="E25" s="41"/>
      <c r="F25" s="13">
        <v>-8404</v>
      </c>
      <c r="G25" s="41"/>
      <c r="H25" s="13">
        <v>-5121</v>
      </c>
      <c r="I25" s="50"/>
      <c r="J25" s="13">
        <v>-6537</v>
      </c>
    </row>
    <row r="26" spans="1:10" ht="20.65" customHeight="1">
      <c r="A26" s="47" t="s">
        <v>104</v>
      </c>
      <c r="C26" s="41"/>
      <c r="D26" s="13">
        <v>-1972</v>
      </c>
      <c r="E26" s="41"/>
      <c r="F26" s="13">
        <v>-57</v>
      </c>
      <c r="G26" s="41"/>
      <c r="H26" s="13">
        <v>-1168</v>
      </c>
      <c r="I26" s="50"/>
      <c r="J26" s="13">
        <v>-403</v>
      </c>
    </row>
    <row r="27" spans="1:10" ht="20.65" customHeight="1">
      <c r="A27" s="47" t="s">
        <v>91</v>
      </c>
      <c r="C27" s="41"/>
      <c r="D27" s="3">
        <v>-3091</v>
      </c>
      <c r="E27" s="41"/>
      <c r="F27" s="3">
        <v>-2640</v>
      </c>
      <c r="G27" s="41"/>
      <c r="H27" s="3">
        <v>0</v>
      </c>
      <c r="I27" s="50"/>
      <c r="J27" s="3">
        <v>0</v>
      </c>
    </row>
    <row r="28" spans="1:10" ht="20.65" customHeight="1">
      <c r="A28" s="48" t="s">
        <v>92</v>
      </c>
      <c r="C28" s="41"/>
      <c r="D28" s="11">
        <f>SUM(D24:D27)</f>
        <v>42400</v>
      </c>
      <c r="E28" s="41"/>
      <c r="F28" s="11">
        <f>SUM(F24:F27)</f>
        <v>13582</v>
      </c>
      <c r="G28" s="41"/>
      <c r="H28" s="11">
        <f>SUM(H24:H27)</f>
        <v>60387</v>
      </c>
      <c r="I28" s="49"/>
      <c r="J28" s="11">
        <f>SUM(J24:J27)</f>
        <v>28843</v>
      </c>
    </row>
    <row r="29" spans="1:10" ht="20.65" customHeight="1">
      <c r="A29" s="47" t="s">
        <v>93</v>
      </c>
      <c r="C29" s="41"/>
      <c r="D29" s="3">
        <v>-11101</v>
      </c>
      <c r="E29" s="41"/>
      <c r="F29" s="3">
        <v>-3342</v>
      </c>
      <c r="G29" s="41"/>
      <c r="H29" s="3">
        <v>-12033</v>
      </c>
      <c r="I29" s="50"/>
      <c r="J29" s="3">
        <v>-5969</v>
      </c>
    </row>
    <row r="30" spans="1:10" ht="20.65" customHeight="1" thickBot="1">
      <c r="A30" s="48" t="s">
        <v>94</v>
      </c>
      <c r="B30" s="71"/>
      <c r="C30" s="66"/>
      <c r="D30" s="20">
        <f>SUM(D28:D29)</f>
        <v>31299</v>
      </c>
      <c r="E30" s="66"/>
      <c r="F30" s="20">
        <f>SUM(F28:F29)</f>
        <v>10240</v>
      </c>
      <c r="G30" s="66"/>
      <c r="H30" s="20">
        <f>SUM(H28:H29)</f>
        <v>48354</v>
      </c>
      <c r="I30" s="49"/>
      <c r="J30" s="20">
        <f>SUM(J28:J29)</f>
        <v>22874</v>
      </c>
    </row>
    <row r="31" spans="1:10" ht="7.15" customHeight="1" thickTop="1">
      <c r="A31" s="48"/>
      <c r="B31" s="71"/>
      <c r="C31" s="66"/>
      <c r="D31" s="11"/>
      <c r="E31" s="66"/>
      <c r="F31" s="11"/>
      <c r="G31" s="66"/>
      <c r="H31" s="11"/>
      <c r="I31" s="49"/>
      <c r="J31" s="11"/>
    </row>
    <row r="32" spans="1:10" ht="20.25" customHeight="1" thickBot="1">
      <c r="A32" s="48" t="s">
        <v>196</v>
      </c>
      <c r="C32" s="41"/>
      <c r="D32" s="7">
        <f>D30</f>
        <v>31299</v>
      </c>
      <c r="E32" s="41"/>
      <c r="F32" s="7">
        <f>F30</f>
        <v>10240</v>
      </c>
      <c r="G32" s="41"/>
      <c r="H32" s="7">
        <f>H30</f>
        <v>48354</v>
      </c>
      <c r="I32" s="49"/>
      <c r="J32" s="7">
        <f>J30</f>
        <v>22874</v>
      </c>
    </row>
    <row r="33" spans="1:10" ht="7.15" customHeight="1" thickTop="1">
      <c r="A33" s="48"/>
      <c r="D33" s="11"/>
      <c r="F33" s="11"/>
      <c r="H33" s="11"/>
      <c r="I33" s="49"/>
      <c r="J33" s="11"/>
    </row>
    <row r="34" spans="1:10" ht="20.25" customHeight="1">
      <c r="A34" s="48" t="s">
        <v>96</v>
      </c>
      <c r="D34" s="11"/>
      <c r="F34" s="11"/>
      <c r="H34" s="11"/>
      <c r="I34" s="49"/>
      <c r="J34" s="11"/>
    </row>
    <row r="35" spans="1:10" ht="20.25" customHeight="1">
      <c r="A35" s="47" t="s">
        <v>97</v>
      </c>
      <c r="D35" s="4">
        <v>35619</v>
      </c>
      <c r="F35" s="4">
        <v>11713</v>
      </c>
      <c r="H35" s="4">
        <v>48354</v>
      </c>
      <c r="I35" s="72"/>
      <c r="J35" s="4">
        <v>22874</v>
      </c>
    </row>
    <row r="36" spans="1:10" ht="20.25" customHeight="1">
      <c r="A36" s="47" t="s">
        <v>98</v>
      </c>
      <c r="D36" s="4">
        <v>-4320</v>
      </c>
      <c r="F36" s="4">
        <v>-1473</v>
      </c>
      <c r="H36" s="4">
        <v>0</v>
      </c>
      <c r="I36" s="72"/>
      <c r="J36" s="4">
        <v>0</v>
      </c>
    </row>
    <row r="37" spans="1:10" ht="20.25" customHeight="1" thickBot="1">
      <c r="A37" s="48"/>
      <c r="B37" s="71"/>
      <c r="C37" s="66"/>
      <c r="D37" s="20">
        <f>SUM(D35:D36)</f>
        <v>31299</v>
      </c>
      <c r="E37" s="66"/>
      <c r="F37" s="20">
        <f>SUM(F35:F36)</f>
        <v>10240</v>
      </c>
      <c r="G37" s="66"/>
      <c r="H37" s="20">
        <f>SUM(H35:H36)</f>
        <v>48354</v>
      </c>
      <c r="I37" s="49"/>
      <c r="J37" s="20">
        <f>SUM(J35:J36)</f>
        <v>22874</v>
      </c>
    </row>
    <row r="38" spans="1:10" ht="7.15" customHeight="1" thickTop="1">
      <c r="D38" s="4"/>
      <c r="F38" s="4"/>
      <c r="H38" s="4"/>
      <c r="I38" s="72"/>
      <c r="J38" s="4"/>
    </row>
    <row r="39" spans="1:10" ht="20.25" customHeight="1">
      <c r="A39" s="48" t="s">
        <v>99</v>
      </c>
      <c r="D39" s="4"/>
      <c r="F39" s="4"/>
      <c r="H39" s="4"/>
      <c r="I39" s="72"/>
      <c r="J39" s="4"/>
    </row>
    <row r="40" spans="1:10" ht="20.25" customHeight="1">
      <c r="A40" s="47" t="s">
        <v>97</v>
      </c>
      <c r="D40" s="4">
        <v>35619</v>
      </c>
      <c r="F40" s="4">
        <v>11713</v>
      </c>
      <c r="H40" s="4">
        <v>48354</v>
      </c>
      <c r="I40" s="72"/>
      <c r="J40" s="4">
        <v>22874</v>
      </c>
    </row>
    <row r="41" spans="1:10" ht="20.25" customHeight="1">
      <c r="A41" s="47" t="s">
        <v>98</v>
      </c>
      <c r="D41" s="4">
        <v>-4320</v>
      </c>
      <c r="F41" s="4">
        <v>-1473</v>
      </c>
      <c r="H41" s="4">
        <v>0</v>
      </c>
      <c r="I41" s="72"/>
      <c r="J41" s="4">
        <v>0</v>
      </c>
    </row>
    <row r="42" spans="1:10" ht="20.25" customHeight="1" thickBot="1">
      <c r="A42" s="48"/>
      <c r="B42" s="71"/>
      <c r="C42" s="66"/>
      <c r="D42" s="20">
        <f>SUM(D40:D41)</f>
        <v>31299</v>
      </c>
      <c r="E42" s="66"/>
      <c r="F42" s="20">
        <f>SUM(F40:F41)</f>
        <v>10240</v>
      </c>
      <c r="G42" s="66"/>
      <c r="H42" s="20">
        <f>SUM(H40:H41)</f>
        <v>48354</v>
      </c>
      <c r="I42" s="49"/>
      <c r="J42" s="20">
        <f>SUM(J40:J41)</f>
        <v>22874</v>
      </c>
    </row>
    <row r="43" spans="1:10" ht="6.75" customHeight="1" thickTop="1">
      <c r="D43" s="4"/>
      <c r="F43" s="4"/>
      <c r="H43" s="4"/>
      <c r="I43" s="72"/>
      <c r="J43" s="4"/>
    </row>
    <row r="44" spans="1:10" ht="20.25" customHeight="1" thickBot="1">
      <c r="A44" s="48" t="s">
        <v>100</v>
      </c>
      <c r="B44" s="34" t="s">
        <v>101</v>
      </c>
      <c r="C44" s="41"/>
      <c r="D44" s="27">
        <v>0.08</v>
      </c>
      <c r="E44" s="41"/>
      <c r="F44" s="27">
        <v>0.02</v>
      </c>
      <c r="G44" s="41"/>
      <c r="H44" s="27">
        <v>0.1</v>
      </c>
      <c r="I44" s="73"/>
      <c r="J44" s="27">
        <v>0.05</v>
      </c>
    </row>
    <row r="45" spans="1:10" ht="7.15" customHeight="1" thickTop="1">
      <c r="D45" s="4"/>
      <c r="F45" s="4"/>
      <c r="H45" s="4"/>
      <c r="I45" s="72"/>
      <c r="J45" s="4"/>
    </row>
    <row r="46" spans="1:10" ht="20.25" customHeight="1" thickBot="1">
      <c r="A46" s="48" t="s">
        <v>102</v>
      </c>
      <c r="B46" s="34" t="s">
        <v>101</v>
      </c>
      <c r="C46" s="41"/>
      <c r="D46" s="27">
        <v>0.08</v>
      </c>
      <c r="E46" s="41"/>
      <c r="F46" s="27">
        <v>0.02</v>
      </c>
      <c r="G46" s="41"/>
      <c r="H46" s="27">
        <v>0.1</v>
      </c>
      <c r="I46" s="73"/>
      <c r="J46" s="27">
        <v>0.05</v>
      </c>
    </row>
    <row r="47" spans="1:10" ht="20.25" customHeight="1" thickTop="1"/>
  </sheetData>
  <mergeCells count="9">
    <mergeCell ref="D4:F4"/>
    <mergeCell ref="D5:F5"/>
    <mergeCell ref="H4:J4"/>
    <mergeCell ref="H5:J5"/>
    <mergeCell ref="D9:J9"/>
    <mergeCell ref="H6:J6"/>
    <mergeCell ref="H7:J7"/>
    <mergeCell ref="D6:F6"/>
    <mergeCell ref="D7:F7"/>
  </mergeCells>
  <phoneticPr fontId="43" type="noConversion"/>
  <pageMargins left="0.78740157480314965" right="0.78740157480314965" top="0.47244094488188981" bottom="0.51181102362204722" header="0.51181102362204722" footer="0.51181102362204722"/>
  <pageSetup paperSize="9" scale="69" firstPageNumber="5" fitToHeight="0" orientation="portrait" useFirstPageNumber="1" r:id="rId1"/>
  <headerFooter>
    <oddFooter>&amp;L  The accompanying notes form an integral part of the interim financial statements.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37"/>
  <sheetViews>
    <sheetView view="pageBreakPreview" zoomScale="80" zoomScaleNormal="61" zoomScaleSheetLayoutView="80" workbookViewId="0"/>
  </sheetViews>
  <sheetFormatPr defaultColWidth="9.2109375" defaultRowHeight="20.25" customHeight="1"/>
  <cols>
    <col min="1" max="1" width="54.7109375" customWidth="1"/>
    <col min="2" max="2" width="6.42578125" style="44" customWidth="1"/>
    <col min="3" max="3" width="1.7109375" style="44" customWidth="1"/>
    <col min="4" max="4" width="14.7109375" customWidth="1"/>
    <col min="5" max="5" width="1.7109375" customWidth="1"/>
    <col min="6" max="6" width="14.7109375" customWidth="1"/>
    <col min="7" max="7" width="1.7109375" customWidth="1"/>
    <col min="8" max="8" width="17.7109375" customWidth="1"/>
    <col min="9" max="9" width="1.7109375" customWidth="1"/>
    <col min="10" max="10" width="14.7109375" customWidth="1"/>
    <col min="11" max="11" width="1.7109375" customWidth="1"/>
    <col min="12" max="12" width="14.7109375" customWidth="1"/>
    <col min="13" max="13" width="1.7109375" customWidth="1"/>
    <col min="14" max="14" width="16.28515625" customWidth="1"/>
    <col min="15" max="15" width="1.7109375" customWidth="1"/>
    <col min="16" max="16" width="14.7109375" customWidth="1"/>
    <col min="17" max="17" width="1.7109375" customWidth="1"/>
    <col min="18" max="18" width="14.7109375" customWidth="1"/>
  </cols>
  <sheetData>
    <row r="1" spans="1:18" s="75" customFormat="1" ht="20.25" customHeight="1">
      <c r="A1" s="33" t="s">
        <v>0</v>
      </c>
      <c r="B1" s="74"/>
      <c r="C1" s="74"/>
    </row>
    <row r="2" spans="1:18" s="77" customFormat="1" ht="20.25" customHeight="1">
      <c r="A2" s="35" t="s">
        <v>105</v>
      </c>
      <c r="B2" s="76"/>
      <c r="C2" s="76"/>
    </row>
    <row r="3" spans="1:18" s="77" customFormat="1" ht="20.25" customHeight="1">
      <c r="A3" s="35"/>
      <c r="B3" s="76"/>
      <c r="C3" s="76"/>
    </row>
    <row r="4" spans="1:18" s="77" customFormat="1" ht="20.25" customHeight="1">
      <c r="A4" s="35"/>
      <c r="B4" s="76"/>
      <c r="C4" s="76"/>
      <c r="D4" s="91" t="s">
        <v>106</v>
      </c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</row>
    <row r="5" spans="1:18" ht="20.25" customHeight="1">
      <c r="A5" s="48"/>
      <c r="B5" s="34"/>
      <c r="C5" s="34"/>
      <c r="J5" s="90" t="s">
        <v>66</v>
      </c>
      <c r="K5" s="90"/>
      <c r="L5" s="90"/>
    </row>
    <row r="6" spans="1:18" ht="20.25" customHeight="1">
      <c r="A6" s="48"/>
      <c r="B6" s="34"/>
      <c r="C6" s="34"/>
      <c r="J6" s="39"/>
      <c r="K6" s="39"/>
      <c r="L6" s="39"/>
    </row>
    <row r="7" spans="1:18" ht="20.25" customHeight="1">
      <c r="A7" s="66"/>
      <c r="E7" s="42"/>
      <c r="F7" s="42"/>
      <c r="G7" s="42"/>
      <c r="I7" s="41"/>
      <c r="J7" s="41"/>
      <c r="K7" s="41"/>
      <c r="L7" s="41"/>
      <c r="M7" s="42"/>
      <c r="N7" s="39" t="s">
        <v>107</v>
      </c>
      <c r="O7" s="42"/>
      <c r="P7" s="39"/>
      <c r="Q7" s="42"/>
      <c r="R7" s="39"/>
    </row>
    <row r="8" spans="1:18" ht="20.25" customHeight="1">
      <c r="A8" s="66"/>
      <c r="D8" s="42" t="s">
        <v>108</v>
      </c>
      <c r="E8" s="42"/>
      <c r="G8" s="42"/>
      <c r="H8" s="39" t="s">
        <v>109</v>
      </c>
      <c r="M8" s="42"/>
      <c r="N8" s="39" t="s">
        <v>110</v>
      </c>
      <c r="O8" s="42"/>
      <c r="Q8" s="42"/>
      <c r="R8" s="39"/>
    </row>
    <row r="9" spans="1:18" ht="20.25" customHeight="1">
      <c r="A9" s="66"/>
      <c r="D9" s="42" t="s">
        <v>111</v>
      </c>
      <c r="E9" s="42"/>
      <c r="F9" s="39" t="s">
        <v>112</v>
      </c>
      <c r="G9" s="42"/>
      <c r="H9" s="39" t="s">
        <v>113</v>
      </c>
      <c r="I9" s="42"/>
      <c r="J9" s="39" t="s">
        <v>114</v>
      </c>
      <c r="K9" s="42"/>
      <c r="L9" s="39" t="s">
        <v>115</v>
      </c>
      <c r="M9" s="42"/>
      <c r="N9" s="39" t="s">
        <v>116</v>
      </c>
      <c r="O9" s="42"/>
      <c r="P9" s="39" t="s">
        <v>117</v>
      </c>
      <c r="Q9" s="42"/>
    </row>
    <row r="10" spans="1:18" ht="20.25" customHeight="1">
      <c r="A10" s="66"/>
      <c r="B10" s="44" t="s">
        <v>8</v>
      </c>
      <c r="D10" s="42" t="s">
        <v>118</v>
      </c>
      <c r="E10" s="42"/>
      <c r="F10" s="39" t="s">
        <v>119</v>
      </c>
      <c r="G10" s="42"/>
      <c r="H10" s="39" t="s">
        <v>120</v>
      </c>
      <c r="I10" s="42"/>
      <c r="J10" s="39" t="s">
        <v>121</v>
      </c>
      <c r="K10" s="42"/>
      <c r="L10" s="39" t="s">
        <v>122</v>
      </c>
      <c r="M10" s="42"/>
      <c r="N10" s="39" t="s">
        <v>123</v>
      </c>
      <c r="O10" s="42"/>
      <c r="P10" s="39" t="s">
        <v>124</v>
      </c>
      <c r="Q10" s="42"/>
      <c r="R10" s="39" t="s">
        <v>71</v>
      </c>
    </row>
    <row r="11" spans="1:18" ht="20.25" customHeight="1">
      <c r="A11" s="66"/>
      <c r="B11" s="34"/>
      <c r="D11" s="87" t="s">
        <v>10</v>
      </c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</row>
    <row r="12" spans="1:18" ht="20.25" customHeight="1">
      <c r="A12" s="66" t="s">
        <v>125</v>
      </c>
      <c r="B12" s="34"/>
    </row>
    <row r="13" spans="1:18" ht="20.25" customHeight="1">
      <c r="A13" s="66" t="s">
        <v>126</v>
      </c>
      <c r="B13" s="34"/>
      <c r="D13" s="11">
        <v>237277</v>
      </c>
      <c r="E13" s="49"/>
      <c r="F13" s="11">
        <v>772492</v>
      </c>
      <c r="G13" s="49"/>
      <c r="H13" s="11">
        <v>-130349</v>
      </c>
      <c r="I13" s="49"/>
      <c r="J13" s="11">
        <v>3862</v>
      </c>
      <c r="K13" s="49"/>
      <c r="L13" s="11">
        <v>-13671</v>
      </c>
      <c r="M13" s="49"/>
      <c r="N13" s="11">
        <f>SUM(B13:M13)</f>
        <v>869611</v>
      </c>
      <c r="O13" s="49"/>
      <c r="P13" s="11">
        <v>62221</v>
      </c>
      <c r="Q13" s="49"/>
      <c r="R13" s="11">
        <f>SUM(N13:Q13)</f>
        <v>931832</v>
      </c>
    </row>
    <row r="14" spans="1:18" ht="20.25" customHeight="1">
      <c r="A14" s="79"/>
      <c r="B14" s="34"/>
      <c r="C14" s="80"/>
      <c r="D14" s="8"/>
      <c r="E14" s="49"/>
      <c r="F14" s="8"/>
      <c r="G14" s="49"/>
      <c r="H14" s="8"/>
      <c r="I14" s="49"/>
      <c r="J14" s="8"/>
      <c r="K14" s="12"/>
      <c r="L14" s="8"/>
      <c r="M14" s="49"/>
      <c r="N14" s="11"/>
      <c r="O14" s="49"/>
      <c r="P14" s="8"/>
      <c r="Q14" s="49"/>
      <c r="R14" s="8"/>
    </row>
    <row r="15" spans="1:18" ht="20.25" customHeight="1">
      <c r="A15" s="66" t="s">
        <v>127</v>
      </c>
      <c r="B15" s="34"/>
    </row>
    <row r="16" spans="1:18" ht="20.25" customHeight="1">
      <c r="A16" t="s">
        <v>128</v>
      </c>
      <c r="B16" s="34"/>
      <c r="D16" s="15">
        <v>0</v>
      </c>
      <c r="E16" s="72"/>
      <c r="F16" s="15">
        <v>0</v>
      </c>
      <c r="H16" s="28">
        <v>0</v>
      </c>
      <c r="I16" s="72"/>
      <c r="J16" s="15">
        <v>0</v>
      </c>
      <c r="K16" s="15"/>
      <c r="L16" s="15">
        <f>'PL6m (P5)'!F35</f>
        <v>11713</v>
      </c>
      <c r="M16" s="16"/>
      <c r="N16" s="15">
        <f>SUM(D16:M16)</f>
        <v>11713</v>
      </c>
      <c r="O16" s="72"/>
      <c r="P16" s="15">
        <f>'PL6m (P5)'!F36</f>
        <v>-1473</v>
      </c>
      <c r="Q16" s="72"/>
      <c r="R16" s="15">
        <f t="shared" ref="R16:R20" si="0">SUM(N16:Q16)</f>
        <v>10240</v>
      </c>
    </row>
    <row r="17" spans="1:18" ht="20.25" customHeight="1">
      <c r="A17" t="s">
        <v>129</v>
      </c>
      <c r="B17" s="34"/>
      <c r="D17" s="18">
        <v>0</v>
      </c>
      <c r="E17" s="72"/>
      <c r="F17" s="18">
        <v>0</v>
      </c>
      <c r="H17" s="18">
        <v>0</v>
      </c>
      <c r="I17" s="72"/>
      <c r="J17" s="18">
        <v>0</v>
      </c>
      <c r="K17" s="15"/>
      <c r="L17" s="18">
        <f>'PL6m (P5)'!F40-'PL6m (P5)'!F35</f>
        <v>0</v>
      </c>
      <c r="M17" s="16"/>
      <c r="N17" s="18">
        <f>SUM(D17:M17)</f>
        <v>0</v>
      </c>
      <c r="O17" s="72"/>
      <c r="P17" s="18">
        <f>'PL6m (P5)'!F41-'PL6m (P5)'!F36</f>
        <v>0</v>
      </c>
      <c r="Q17" s="72"/>
      <c r="R17" s="18">
        <f t="shared" si="0"/>
        <v>0</v>
      </c>
    </row>
    <row r="18" spans="1:18" ht="20.25" customHeight="1">
      <c r="A18" s="66" t="s">
        <v>95</v>
      </c>
      <c r="B18" s="34"/>
      <c r="D18" s="25">
        <f>SUM(D16:D17)</f>
        <v>0</v>
      </c>
      <c r="E18" s="17"/>
      <c r="F18" s="25">
        <f>SUM(F16:F17)</f>
        <v>0</v>
      </c>
      <c r="G18" s="17"/>
      <c r="H18" s="25">
        <f>SUM(H16:H17)</f>
        <v>0</v>
      </c>
      <c r="I18" s="17"/>
      <c r="J18" s="25">
        <f>SUM(J16:J17)</f>
        <v>0</v>
      </c>
      <c r="K18" s="17"/>
      <c r="L18" s="25">
        <f>SUM(L16:L17)</f>
        <v>11713</v>
      </c>
      <c r="M18" s="12"/>
      <c r="N18" s="25">
        <f>SUM(D18:M18)</f>
        <v>11713</v>
      </c>
      <c r="O18" s="49"/>
      <c r="P18" s="25">
        <f>SUM(P16:P17)</f>
        <v>-1473</v>
      </c>
      <c r="Q18" s="49"/>
      <c r="R18" s="25">
        <f t="shared" si="0"/>
        <v>10240</v>
      </c>
    </row>
    <row r="19" spans="1:18" ht="20.25" customHeight="1">
      <c r="A19" s="79"/>
      <c r="B19" s="34"/>
      <c r="C19" s="80"/>
      <c r="D19" s="8"/>
      <c r="E19" s="49"/>
      <c r="F19" s="8"/>
      <c r="H19" s="8"/>
      <c r="I19" s="49"/>
      <c r="J19" s="8"/>
      <c r="K19" s="12"/>
      <c r="L19" s="8"/>
      <c r="M19" s="49"/>
      <c r="N19" s="8"/>
      <c r="O19" s="49"/>
      <c r="P19" s="8"/>
      <c r="Q19" s="49"/>
      <c r="R19" s="8"/>
    </row>
    <row r="20" spans="1:18" ht="20.25" customHeight="1" thickBot="1">
      <c r="A20" s="66" t="s">
        <v>130</v>
      </c>
      <c r="B20" s="34"/>
      <c r="C20" s="80"/>
      <c r="D20" s="7">
        <f>D13+D18</f>
        <v>237277</v>
      </c>
      <c r="E20" s="49"/>
      <c r="F20" s="7">
        <f>F13+F18</f>
        <v>772492</v>
      </c>
      <c r="H20" s="7">
        <f>H13+H18</f>
        <v>-130349</v>
      </c>
      <c r="I20" s="49"/>
      <c r="J20" s="7">
        <f>J13+J18</f>
        <v>3862</v>
      </c>
      <c r="K20" s="8"/>
      <c r="L20" s="7">
        <f>L13+L18</f>
        <v>-1958</v>
      </c>
      <c r="M20" s="49"/>
      <c r="N20" s="7">
        <f>SUM(D20:M20)</f>
        <v>881324</v>
      </c>
      <c r="O20" s="49"/>
      <c r="P20" s="7">
        <f>P13+P18</f>
        <v>60748</v>
      </c>
      <c r="Q20" s="49"/>
      <c r="R20" s="7">
        <f t="shared" si="0"/>
        <v>942072</v>
      </c>
    </row>
    <row r="21" spans="1:18" ht="20.25" customHeight="1" thickTop="1">
      <c r="B21" s="34"/>
    </row>
    <row r="22" spans="1:18" ht="20.25" customHeight="1">
      <c r="A22" s="66" t="s">
        <v>131</v>
      </c>
      <c r="B22" s="34"/>
    </row>
    <row r="23" spans="1:18" ht="20.25" customHeight="1">
      <c r="A23" s="66" t="s">
        <v>132</v>
      </c>
      <c r="B23" s="34"/>
      <c r="D23" s="11">
        <v>237287</v>
      </c>
      <c r="E23" s="49"/>
      <c r="F23" s="11">
        <v>772532</v>
      </c>
      <c r="G23" s="49"/>
      <c r="H23" s="11">
        <v>-130349</v>
      </c>
      <c r="I23" s="49"/>
      <c r="J23" s="11">
        <v>3862</v>
      </c>
      <c r="K23" s="49"/>
      <c r="L23" s="11">
        <v>-25333</v>
      </c>
      <c r="M23" s="49"/>
      <c r="N23" s="11">
        <f>SUM(B23:M23)</f>
        <v>857999</v>
      </c>
      <c r="O23" s="49"/>
      <c r="P23" s="11">
        <v>24524</v>
      </c>
      <c r="Q23" s="49"/>
      <c r="R23" s="11">
        <f>SUM(N23:Q23)</f>
        <v>882523</v>
      </c>
    </row>
    <row r="24" spans="1:18" ht="20.25" customHeight="1">
      <c r="B24" s="81"/>
      <c r="C24" s="39"/>
      <c r="D24" s="29"/>
      <c r="E24" s="72"/>
      <c r="F24" s="29"/>
      <c r="G24" s="72"/>
      <c r="H24" s="29"/>
      <c r="I24" s="72"/>
      <c r="J24" s="29"/>
      <c r="K24" s="16"/>
      <c r="L24" s="29"/>
      <c r="M24" s="72"/>
      <c r="N24" s="4"/>
      <c r="O24" s="72"/>
      <c r="P24" s="29"/>
      <c r="Q24" s="72"/>
      <c r="R24" s="29"/>
    </row>
    <row r="25" spans="1:18" ht="20.25" customHeight="1">
      <c r="A25" s="66" t="s">
        <v>133</v>
      </c>
      <c r="B25" s="81"/>
      <c r="C25" s="39"/>
      <c r="D25" s="29"/>
      <c r="E25" s="72"/>
      <c r="F25" s="29"/>
      <c r="G25" s="72"/>
      <c r="H25" s="29"/>
      <c r="I25" s="72"/>
      <c r="J25" s="29"/>
      <c r="K25" s="16"/>
      <c r="L25" s="29"/>
      <c r="M25" s="72"/>
      <c r="N25" s="4"/>
      <c r="O25" s="72"/>
      <c r="P25" s="29"/>
      <c r="Q25" s="72"/>
      <c r="R25" s="29"/>
    </row>
    <row r="26" spans="1:18" ht="20.25" customHeight="1">
      <c r="A26" s="79" t="s">
        <v>134</v>
      </c>
      <c r="B26" s="81"/>
      <c r="C26" s="39"/>
      <c r="D26" s="29"/>
      <c r="E26" s="72"/>
      <c r="F26" s="29"/>
      <c r="G26" s="72"/>
      <c r="H26" s="29"/>
      <c r="I26" s="72"/>
      <c r="J26" s="29"/>
      <c r="K26" s="16"/>
      <c r="L26" s="29"/>
      <c r="M26" s="72"/>
      <c r="N26" s="4"/>
      <c r="O26" s="72"/>
      <c r="P26" s="29"/>
      <c r="Q26" s="72"/>
      <c r="R26" s="29"/>
    </row>
    <row r="27" spans="1:18" ht="20.25" customHeight="1">
      <c r="A27" t="s">
        <v>135</v>
      </c>
      <c r="B27" s="81"/>
      <c r="C27" s="39"/>
      <c r="D27" s="29">
        <v>0</v>
      </c>
      <c r="E27" s="72"/>
      <c r="F27" s="29">
        <v>0</v>
      </c>
      <c r="G27" s="72"/>
      <c r="H27" s="29">
        <v>0</v>
      </c>
      <c r="I27" s="72"/>
      <c r="J27" s="29">
        <v>0</v>
      </c>
      <c r="K27" s="16"/>
      <c r="L27" s="29">
        <v>0</v>
      </c>
      <c r="M27" s="72"/>
      <c r="N27" s="4">
        <f t="shared" ref="N27:N28" si="1">SUM(B27:M27)</f>
        <v>0</v>
      </c>
      <c r="O27" s="72"/>
      <c r="P27" s="29">
        <v>-944</v>
      </c>
      <c r="Q27" s="72"/>
      <c r="R27" s="29">
        <f t="shared" ref="R27:R28" si="2">SUM(N27:Q27)</f>
        <v>-944</v>
      </c>
    </row>
    <row r="28" spans="1:18" ht="20.25" customHeight="1">
      <c r="A28" s="66" t="s">
        <v>136</v>
      </c>
      <c r="B28" s="82"/>
      <c r="C28" s="78"/>
      <c r="D28" s="6">
        <f>D27</f>
        <v>0</v>
      </c>
      <c r="E28" s="49"/>
      <c r="F28" s="6">
        <f>F27</f>
        <v>0</v>
      </c>
      <c r="G28" s="49"/>
      <c r="H28" s="6">
        <f>H27</f>
        <v>0</v>
      </c>
      <c r="I28" s="49"/>
      <c r="J28" s="6">
        <f>J27</f>
        <v>0</v>
      </c>
      <c r="K28" s="12"/>
      <c r="L28" s="6">
        <f>L27</f>
        <v>0</v>
      </c>
      <c r="M28" s="49"/>
      <c r="N28" s="6">
        <f t="shared" si="1"/>
        <v>0</v>
      </c>
      <c r="O28" s="49"/>
      <c r="P28" s="6">
        <f>P27</f>
        <v>-944</v>
      </c>
      <c r="Q28" s="49"/>
      <c r="R28" s="6">
        <f t="shared" si="2"/>
        <v>-944</v>
      </c>
    </row>
    <row r="29" spans="1:18" ht="20.25" customHeight="1">
      <c r="B29" s="81"/>
      <c r="C29" s="39"/>
      <c r="D29" s="29"/>
      <c r="E29" s="72"/>
      <c r="F29" s="29"/>
      <c r="G29" s="72"/>
      <c r="H29" s="29"/>
      <c r="I29" s="72"/>
      <c r="J29" s="29"/>
      <c r="K29" s="16"/>
      <c r="L29" s="29"/>
      <c r="M29" s="72"/>
      <c r="N29" s="4"/>
      <c r="O29" s="72"/>
      <c r="P29" s="29"/>
      <c r="Q29" s="72"/>
      <c r="R29" s="29"/>
    </row>
    <row r="30" spans="1:18" ht="20.25" customHeight="1">
      <c r="A30" s="66" t="s">
        <v>127</v>
      </c>
      <c r="B30" s="34"/>
    </row>
    <row r="31" spans="1:18" ht="20.25" customHeight="1">
      <c r="A31" t="s">
        <v>128</v>
      </c>
      <c r="B31" s="34"/>
      <c r="D31" s="15">
        <v>0</v>
      </c>
      <c r="E31" s="72"/>
      <c r="F31" s="15">
        <v>0</v>
      </c>
      <c r="H31" s="28">
        <v>0</v>
      </c>
      <c r="I31" s="72"/>
      <c r="J31" s="15">
        <v>0</v>
      </c>
      <c r="K31" s="15"/>
      <c r="L31" s="15">
        <f>'PL6m (P5)'!D35</f>
        <v>35619</v>
      </c>
      <c r="M31" s="16"/>
      <c r="N31" s="15">
        <f>SUM(D31:M31)</f>
        <v>35619</v>
      </c>
      <c r="O31" s="72"/>
      <c r="P31" s="15">
        <f>'PL6m (P5)'!D36</f>
        <v>-4320</v>
      </c>
      <c r="Q31" s="72"/>
      <c r="R31" s="15">
        <f t="shared" ref="R31:R33" si="3">SUM(N31:Q31)</f>
        <v>31299</v>
      </c>
    </row>
    <row r="32" spans="1:18" ht="20.25" customHeight="1">
      <c r="A32" t="s">
        <v>129</v>
      </c>
      <c r="B32" s="34"/>
      <c r="D32" s="18">
        <v>0</v>
      </c>
      <c r="E32" s="72"/>
      <c r="F32" s="18">
        <v>0</v>
      </c>
      <c r="H32" s="18">
        <v>0</v>
      </c>
      <c r="I32" s="72"/>
      <c r="J32" s="18">
        <v>0</v>
      </c>
      <c r="K32" s="15"/>
      <c r="L32" s="18">
        <f>'PL6m (P5)'!D40-'PL6m (P5)'!D35</f>
        <v>0</v>
      </c>
      <c r="M32" s="16"/>
      <c r="N32" s="18">
        <f>SUM(D32:M32)</f>
        <v>0</v>
      </c>
      <c r="O32" s="72"/>
      <c r="P32" s="18">
        <f>'PL6m (P5)'!D41-'PL6m (P5)'!D36</f>
        <v>0</v>
      </c>
      <c r="Q32" s="72"/>
      <c r="R32" s="18">
        <f t="shared" si="3"/>
        <v>0</v>
      </c>
    </row>
    <row r="33" spans="1:18" ht="20.25" customHeight="1">
      <c r="A33" s="66" t="s">
        <v>95</v>
      </c>
      <c r="B33" s="34"/>
      <c r="D33" s="25">
        <f>SUM(D31:D32)</f>
        <v>0</v>
      </c>
      <c r="E33" s="17"/>
      <c r="F33" s="25">
        <f>SUM(F31:F32)</f>
        <v>0</v>
      </c>
      <c r="G33" s="17"/>
      <c r="H33" s="25">
        <f>SUM(H31:H32)</f>
        <v>0</v>
      </c>
      <c r="I33" s="17"/>
      <c r="J33" s="25">
        <f>SUM(J31:J32)</f>
        <v>0</v>
      </c>
      <c r="K33" s="17"/>
      <c r="L33" s="25">
        <f>SUM(L31:L32)</f>
        <v>35619</v>
      </c>
      <c r="M33" s="12"/>
      <c r="N33" s="25">
        <f>SUM(D33:M33)</f>
        <v>35619</v>
      </c>
      <c r="O33" s="49"/>
      <c r="P33" s="25">
        <f>SUM(P31:P32)</f>
        <v>-4320</v>
      </c>
      <c r="Q33" s="49"/>
      <c r="R33" s="25">
        <f t="shared" si="3"/>
        <v>31299</v>
      </c>
    </row>
    <row r="34" spans="1:18" ht="20.25" customHeight="1">
      <c r="B34" s="34"/>
      <c r="C34" s="39"/>
      <c r="D34" s="29"/>
      <c r="E34" s="72"/>
      <c r="F34" s="29"/>
      <c r="H34" s="29"/>
      <c r="I34" s="72"/>
      <c r="J34" s="29"/>
      <c r="K34" s="16"/>
      <c r="L34" s="29"/>
      <c r="M34" s="72"/>
      <c r="N34" s="29"/>
      <c r="O34" s="72"/>
      <c r="P34" s="29"/>
      <c r="Q34" s="72"/>
      <c r="R34" s="29"/>
    </row>
    <row r="35" spans="1:18" ht="20.25" customHeight="1">
      <c r="A35" t="s">
        <v>137</v>
      </c>
      <c r="B35" s="34" t="s">
        <v>64</v>
      </c>
      <c r="C35" s="39"/>
      <c r="D35" s="29">
        <v>0</v>
      </c>
      <c r="E35" s="72"/>
      <c r="F35" s="29">
        <v>-49602</v>
      </c>
      <c r="H35" s="29">
        <v>0</v>
      </c>
      <c r="I35" s="72"/>
      <c r="J35" s="29">
        <v>-3862</v>
      </c>
      <c r="K35" s="16"/>
      <c r="L35" s="29">
        <v>53464</v>
      </c>
      <c r="M35" s="72"/>
      <c r="N35" s="29">
        <f>SUM(D35:M35)</f>
        <v>0</v>
      </c>
      <c r="O35" s="72"/>
      <c r="P35" s="29">
        <v>0</v>
      </c>
      <c r="Q35" s="72"/>
      <c r="R35" s="29">
        <f t="shared" ref="R35" si="4">SUM(N35:Q35)</f>
        <v>0</v>
      </c>
    </row>
    <row r="36" spans="1:18" ht="20.25" customHeight="1" thickBot="1">
      <c r="A36" s="66" t="s">
        <v>138</v>
      </c>
      <c r="B36" s="34"/>
      <c r="C36" s="80"/>
      <c r="D36" s="20">
        <f>D23+D28+D33+D35</f>
        <v>237287</v>
      </c>
      <c r="E36" s="49"/>
      <c r="F36" s="20">
        <f>F23+F28+F33+F35</f>
        <v>722930</v>
      </c>
      <c r="H36" s="20">
        <f>H23+H28+H33+H35</f>
        <v>-130349</v>
      </c>
      <c r="I36" s="49"/>
      <c r="J36" s="20">
        <f>J23+J28+J33+J35</f>
        <v>0</v>
      </c>
      <c r="K36" s="8"/>
      <c r="L36" s="20">
        <f>L23+L28+L33+L35</f>
        <v>63750</v>
      </c>
      <c r="M36" s="49"/>
      <c r="N36" s="20">
        <f>SUM(D36:M36)</f>
        <v>893618</v>
      </c>
      <c r="O36" s="49"/>
      <c r="P36" s="20">
        <f>P23+P28+P33+P35</f>
        <v>19260</v>
      </c>
      <c r="Q36" s="49"/>
      <c r="R36" s="20">
        <f t="shared" ref="R36" si="5">SUM(N36:Q36)</f>
        <v>912878</v>
      </c>
    </row>
    <row r="37" spans="1:18" ht="20.25" customHeight="1" thickTop="1"/>
  </sheetData>
  <mergeCells count="3">
    <mergeCell ref="D11:R11"/>
    <mergeCell ref="J5:L5"/>
    <mergeCell ref="D4:R4"/>
  </mergeCells>
  <phoneticPr fontId="4" type="noConversion"/>
  <pageMargins left="0.78740157480314965" right="0.78740157480314965" top="0.47244094488188981" bottom="0.51181102362204722" header="0.51181102362204722" footer="0.51181102362204722"/>
  <pageSetup paperSize="9" scale="66" firstPageNumber="6" fitToHeight="0" orientation="landscape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3D844E-A086-45E1-9C01-190A7C3F18A6}">
  <sheetPr>
    <pageSetUpPr fitToPage="1"/>
  </sheetPr>
  <dimension ref="A1:N30"/>
  <sheetViews>
    <sheetView view="pageBreakPreview" zoomScale="80" zoomScaleNormal="61" zoomScaleSheetLayoutView="80" workbookViewId="0"/>
  </sheetViews>
  <sheetFormatPr defaultColWidth="9.2109375" defaultRowHeight="20.25" customHeight="1"/>
  <cols>
    <col min="1" max="1" width="54.7109375" customWidth="1"/>
    <col min="2" max="2" width="6.28515625" style="44" customWidth="1"/>
    <col min="3" max="3" width="1.7109375" style="44" customWidth="1"/>
    <col min="4" max="4" width="14.7109375" customWidth="1"/>
    <col min="5" max="5" width="1.7109375" customWidth="1"/>
    <col min="6" max="6" width="14.7109375" customWidth="1"/>
    <col min="7" max="7" width="1.7109375" customWidth="1"/>
    <col min="8" max="8" width="17.7109375" customWidth="1"/>
    <col min="9" max="9" width="1.7109375" customWidth="1"/>
    <col min="10" max="10" width="14.7109375" customWidth="1"/>
    <col min="11" max="11" width="1.7109375" customWidth="1"/>
    <col min="12" max="12" width="14.7109375" customWidth="1"/>
    <col min="13" max="13" width="1.7109375" customWidth="1"/>
    <col min="14" max="14" width="14.7109375" customWidth="1"/>
  </cols>
  <sheetData>
    <row r="1" spans="1:14" s="75" customFormat="1" ht="20.25" customHeight="1">
      <c r="A1" s="33" t="s">
        <v>0</v>
      </c>
      <c r="B1" s="74"/>
      <c r="C1" s="74"/>
    </row>
    <row r="2" spans="1:14" s="77" customFormat="1" ht="20.25" customHeight="1">
      <c r="A2" s="35" t="s">
        <v>105</v>
      </c>
      <c r="B2" s="76"/>
      <c r="C2" s="76"/>
    </row>
    <row r="3" spans="1:14" s="77" customFormat="1" ht="20.25" customHeight="1">
      <c r="A3" s="35"/>
      <c r="B3" s="76"/>
      <c r="C3" s="76"/>
    </row>
    <row r="4" spans="1:14" s="77" customFormat="1" ht="20.25" customHeight="1">
      <c r="A4" s="35"/>
      <c r="B4" s="76"/>
      <c r="C4" s="76"/>
      <c r="D4" s="91" t="s">
        <v>139</v>
      </c>
      <c r="E4" s="91"/>
      <c r="F4" s="91"/>
      <c r="G4" s="91"/>
      <c r="H4" s="91"/>
      <c r="I4" s="91"/>
      <c r="J4" s="91"/>
      <c r="K4" s="91"/>
      <c r="L4" s="91"/>
      <c r="M4" s="91"/>
      <c r="N4" s="91"/>
    </row>
    <row r="5" spans="1:14" ht="20.25" customHeight="1">
      <c r="A5" s="48"/>
      <c r="B5" s="34"/>
      <c r="C5" s="34"/>
      <c r="J5" s="90" t="s">
        <v>66</v>
      </c>
      <c r="K5" s="90"/>
      <c r="L5" s="90"/>
    </row>
    <row r="6" spans="1:14" ht="20.25" customHeight="1">
      <c r="A6" s="66"/>
      <c r="D6" s="42" t="s">
        <v>108</v>
      </c>
      <c r="E6" s="42"/>
      <c r="F6" s="42"/>
      <c r="G6" s="42"/>
      <c r="H6" s="39" t="s">
        <v>109</v>
      </c>
      <c r="I6" s="41"/>
      <c r="J6" s="41"/>
      <c r="K6" s="41"/>
      <c r="L6" s="41"/>
      <c r="M6" s="42"/>
    </row>
    <row r="7" spans="1:14" ht="20.25" customHeight="1">
      <c r="A7" s="66"/>
      <c r="D7" s="42" t="s">
        <v>111</v>
      </c>
      <c r="E7" s="42"/>
      <c r="F7" s="39" t="s">
        <v>112</v>
      </c>
      <c r="G7" s="42"/>
      <c r="H7" s="39" t="s">
        <v>113</v>
      </c>
      <c r="J7" s="39" t="s">
        <v>114</v>
      </c>
      <c r="L7" s="39" t="s">
        <v>115</v>
      </c>
      <c r="M7" s="42"/>
      <c r="N7" s="42"/>
    </row>
    <row r="8" spans="1:14" ht="20.25" customHeight="1">
      <c r="A8" s="66"/>
      <c r="B8" s="44" t="s">
        <v>8</v>
      </c>
      <c r="D8" s="42" t="s">
        <v>118</v>
      </c>
      <c r="E8" s="42"/>
      <c r="F8" s="39" t="s">
        <v>119</v>
      </c>
      <c r="G8" s="42"/>
      <c r="H8" s="39" t="s">
        <v>120</v>
      </c>
      <c r="I8" s="42"/>
      <c r="J8" s="39" t="s">
        <v>121</v>
      </c>
      <c r="K8" s="42"/>
      <c r="L8" s="39" t="s">
        <v>122</v>
      </c>
      <c r="M8" s="42"/>
      <c r="N8" s="39" t="s">
        <v>140</v>
      </c>
    </row>
    <row r="9" spans="1:14" ht="20.25" customHeight="1">
      <c r="A9" s="66"/>
      <c r="B9" s="34"/>
      <c r="D9" s="87" t="s">
        <v>10</v>
      </c>
      <c r="E9" s="87"/>
      <c r="F9" s="87"/>
      <c r="G9" s="87"/>
      <c r="H9" s="87"/>
      <c r="I9" s="87"/>
      <c r="J9" s="87"/>
      <c r="K9" s="87"/>
      <c r="L9" s="87"/>
      <c r="M9" s="87"/>
      <c r="N9" s="87"/>
    </row>
    <row r="10" spans="1:14" ht="20.25" customHeight="1">
      <c r="A10" s="66" t="s">
        <v>125</v>
      </c>
      <c r="B10" s="34"/>
    </row>
    <row r="11" spans="1:14" ht="20.25" customHeight="1">
      <c r="A11" s="66" t="s">
        <v>126</v>
      </c>
      <c r="B11" s="34"/>
      <c r="D11" s="14">
        <v>237277</v>
      </c>
      <c r="E11" s="49"/>
      <c r="F11" s="14">
        <v>772492</v>
      </c>
      <c r="G11" s="49"/>
      <c r="H11" s="14">
        <v>-11539</v>
      </c>
      <c r="I11" s="49"/>
      <c r="J11" s="14">
        <v>3862</v>
      </c>
      <c r="K11" s="49"/>
      <c r="L11" s="14">
        <v>-2304</v>
      </c>
      <c r="M11" s="49"/>
      <c r="N11" s="14">
        <f>SUM(D11:M11)</f>
        <v>999788</v>
      </c>
    </row>
    <row r="12" spans="1:14" ht="20.25" customHeight="1">
      <c r="B12" s="34"/>
    </row>
    <row r="13" spans="1:14" ht="20.25" customHeight="1">
      <c r="A13" s="66" t="s">
        <v>127</v>
      </c>
      <c r="B13" s="34"/>
    </row>
    <row r="14" spans="1:14" ht="20.25" customHeight="1">
      <c r="A14" t="s">
        <v>141</v>
      </c>
      <c r="B14" s="34"/>
      <c r="D14" s="15">
        <v>0</v>
      </c>
      <c r="E14" s="72"/>
      <c r="F14" s="15">
        <v>0</v>
      </c>
      <c r="G14" s="72"/>
      <c r="H14" s="28">
        <v>0</v>
      </c>
      <c r="I14" s="72"/>
      <c r="J14" s="15">
        <v>0</v>
      </c>
      <c r="K14" s="15"/>
      <c r="L14" s="15">
        <f>'PL6m (P5)'!J35</f>
        <v>22874</v>
      </c>
      <c r="M14" s="16"/>
      <c r="N14" s="15">
        <f>SUM(D14:M14)</f>
        <v>22874</v>
      </c>
    </row>
    <row r="15" spans="1:14" ht="20.25" customHeight="1">
      <c r="A15" t="s">
        <v>129</v>
      </c>
      <c r="B15" s="34"/>
      <c r="D15" s="18">
        <v>0</v>
      </c>
      <c r="E15" s="72"/>
      <c r="F15" s="18">
        <v>0</v>
      </c>
      <c r="G15" s="72"/>
      <c r="H15" s="18">
        <v>0</v>
      </c>
      <c r="I15" s="72"/>
      <c r="J15" s="18">
        <v>0</v>
      </c>
      <c r="K15" s="15"/>
      <c r="L15" s="18">
        <f>'PL6m (P5)'!J40-'PL6m (P5)'!J35</f>
        <v>0</v>
      </c>
      <c r="M15" s="16"/>
      <c r="N15" s="18">
        <f>SUM(D15:M15)</f>
        <v>0</v>
      </c>
    </row>
    <row r="16" spans="1:14" ht="20.25" customHeight="1">
      <c r="A16" s="66" t="s">
        <v>95</v>
      </c>
      <c r="B16" s="71"/>
      <c r="C16" s="80"/>
      <c r="D16" s="25">
        <f>SUM(D14:D15)</f>
        <v>0</v>
      </c>
      <c r="E16" s="49"/>
      <c r="F16" s="25">
        <f>SUM(F14:F15)</f>
        <v>0</v>
      </c>
      <c r="G16" s="49"/>
      <c r="H16" s="25">
        <f>SUM(H14:H15)</f>
        <v>0</v>
      </c>
      <c r="I16" s="49"/>
      <c r="J16" s="25">
        <f>SUM(J14:J15)</f>
        <v>0</v>
      </c>
      <c r="K16" s="17"/>
      <c r="L16" s="25">
        <f>SUM(L14:L15)</f>
        <v>22874</v>
      </c>
      <c r="M16" s="12"/>
      <c r="N16" s="25">
        <f>SUM(D16:M16)</f>
        <v>22874</v>
      </c>
    </row>
    <row r="17" spans="1:14" ht="20.25" customHeight="1">
      <c r="B17" s="34"/>
    </row>
    <row r="18" spans="1:14" s="66" customFormat="1" ht="20.25" customHeight="1" thickBot="1">
      <c r="A18" s="66" t="s">
        <v>130</v>
      </c>
      <c r="B18" s="71"/>
      <c r="C18" s="80"/>
      <c r="D18" s="7">
        <f>D11+D16</f>
        <v>237277</v>
      </c>
      <c r="E18" s="49"/>
      <c r="F18" s="7">
        <f>F11+F16</f>
        <v>772492</v>
      </c>
      <c r="G18" s="49"/>
      <c r="H18" s="7">
        <f>H11+H16</f>
        <v>-11539</v>
      </c>
      <c r="I18" s="49"/>
      <c r="J18" s="7">
        <f>J11+J16</f>
        <v>3862</v>
      </c>
      <c r="K18" s="8"/>
      <c r="L18" s="7">
        <f>L11+L16</f>
        <v>20570</v>
      </c>
      <c r="M18" s="49"/>
      <c r="N18" s="7">
        <f>SUM(D18:M18)</f>
        <v>1022662</v>
      </c>
    </row>
    <row r="19" spans="1:14" ht="20.25" customHeight="1" thickTop="1">
      <c r="B19" s="34"/>
    </row>
    <row r="20" spans="1:14" ht="20.25" customHeight="1">
      <c r="A20" s="66" t="s">
        <v>131</v>
      </c>
      <c r="B20" s="34"/>
    </row>
    <row r="21" spans="1:14" ht="20.25" customHeight="1">
      <c r="A21" s="66" t="s">
        <v>132</v>
      </c>
      <c r="B21" s="34"/>
      <c r="D21" s="14">
        <v>237287</v>
      </c>
      <c r="E21" s="49"/>
      <c r="F21" s="14">
        <v>772532</v>
      </c>
      <c r="G21" s="49"/>
      <c r="H21" s="14">
        <v>-11539</v>
      </c>
      <c r="I21" s="49"/>
      <c r="J21" s="14">
        <v>3862</v>
      </c>
      <c r="K21" s="49"/>
      <c r="L21" s="14">
        <v>-53464</v>
      </c>
      <c r="M21" s="49"/>
      <c r="N21" s="14">
        <f>SUM(D21:M21)</f>
        <v>948678</v>
      </c>
    </row>
    <row r="22" spans="1:14" ht="20.25" customHeight="1">
      <c r="B22" s="34"/>
    </row>
    <row r="23" spans="1:14" ht="20.25" customHeight="1">
      <c r="A23" s="66" t="s">
        <v>127</v>
      </c>
      <c r="B23" s="34"/>
    </row>
    <row r="24" spans="1:14" ht="20.25" customHeight="1">
      <c r="A24" t="s">
        <v>141</v>
      </c>
      <c r="B24" s="34"/>
      <c r="D24" s="15">
        <v>0</v>
      </c>
      <c r="E24" s="72"/>
      <c r="F24" s="15">
        <v>0</v>
      </c>
      <c r="G24" s="72"/>
      <c r="H24" s="28">
        <v>0</v>
      </c>
      <c r="I24" s="72"/>
      <c r="J24" s="15">
        <v>0</v>
      </c>
      <c r="K24" s="15"/>
      <c r="L24" s="15">
        <f>'PL6m (P5)'!H35</f>
        <v>48354</v>
      </c>
      <c r="M24" s="16"/>
      <c r="N24" s="15">
        <f>SUM(D24:M24)</f>
        <v>48354</v>
      </c>
    </row>
    <row r="25" spans="1:14" ht="20.25" customHeight="1">
      <c r="A25" t="s">
        <v>129</v>
      </c>
      <c r="B25" s="34"/>
      <c r="D25" s="18">
        <v>0</v>
      </c>
      <c r="E25" s="72"/>
      <c r="F25" s="18">
        <v>0</v>
      </c>
      <c r="G25" s="72"/>
      <c r="H25" s="18">
        <v>0</v>
      </c>
      <c r="I25" s="72"/>
      <c r="J25" s="18">
        <v>0</v>
      </c>
      <c r="K25" s="15"/>
      <c r="L25" s="18">
        <f>'PL6m (P5)'!H40-'PL6m (P5)'!H35</f>
        <v>0</v>
      </c>
      <c r="M25" s="16"/>
      <c r="N25" s="18">
        <f>SUM(D25:M25)</f>
        <v>0</v>
      </c>
    </row>
    <row r="26" spans="1:14" ht="20.25" customHeight="1">
      <c r="A26" s="66" t="s">
        <v>95</v>
      </c>
      <c r="B26" s="71"/>
      <c r="C26" s="80"/>
      <c r="D26" s="25">
        <f>SUM(D24:D25)</f>
        <v>0</v>
      </c>
      <c r="E26" s="49"/>
      <c r="F26" s="25">
        <f>SUM(F24:F25)</f>
        <v>0</v>
      </c>
      <c r="G26" s="49"/>
      <c r="H26" s="25">
        <f>SUM(H24:H25)</f>
        <v>0</v>
      </c>
      <c r="I26" s="49"/>
      <c r="J26" s="25">
        <f>SUM(J24:J25)</f>
        <v>0</v>
      </c>
      <c r="K26" s="17"/>
      <c r="L26" s="25">
        <f>SUM(L24:L25)</f>
        <v>48354</v>
      </c>
      <c r="M26" s="12"/>
      <c r="N26" s="25">
        <f>SUM(D26:M26)</f>
        <v>48354</v>
      </c>
    </row>
    <row r="27" spans="1:14" ht="20.25" customHeight="1">
      <c r="B27" s="34"/>
      <c r="D27" s="15"/>
      <c r="E27" s="72"/>
      <c r="F27" s="15"/>
      <c r="G27" s="72"/>
      <c r="H27" s="28"/>
      <c r="I27" s="72"/>
      <c r="J27" s="15"/>
      <c r="K27" s="15"/>
      <c r="L27" s="15"/>
      <c r="M27" s="16"/>
      <c r="N27" s="15"/>
    </row>
    <row r="28" spans="1:14" ht="20.25" customHeight="1">
      <c r="A28" t="s">
        <v>137</v>
      </c>
      <c r="B28" s="34" t="s">
        <v>64</v>
      </c>
      <c r="D28" s="15">
        <v>0</v>
      </c>
      <c r="E28" s="72"/>
      <c r="F28" s="15">
        <v>-49602</v>
      </c>
      <c r="G28" s="72"/>
      <c r="H28" s="28">
        <v>0</v>
      </c>
      <c r="I28" s="72"/>
      <c r="J28" s="15">
        <v>-3862</v>
      </c>
      <c r="K28" s="15"/>
      <c r="L28" s="15">
        <v>53464</v>
      </c>
      <c r="M28" s="16"/>
      <c r="N28" s="15">
        <f>SUM(D28:M28)</f>
        <v>0</v>
      </c>
    </row>
    <row r="29" spans="1:14" s="66" customFormat="1" ht="20.25" customHeight="1" thickBot="1">
      <c r="A29" s="66" t="s">
        <v>138</v>
      </c>
      <c r="B29" s="71"/>
      <c r="C29" s="80"/>
      <c r="D29" s="20">
        <f>D21+D26+D28</f>
        <v>237287</v>
      </c>
      <c r="E29" s="49"/>
      <c r="F29" s="20">
        <f>F21+F26+F28</f>
        <v>722930</v>
      </c>
      <c r="G29" s="49"/>
      <c r="H29" s="20">
        <f>H21+H26+H28</f>
        <v>-11539</v>
      </c>
      <c r="I29" s="49"/>
      <c r="J29" s="20">
        <f>J21+J26+J28</f>
        <v>0</v>
      </c>
      <c r="K29" s="8"/>
      <c r="L29" s="20">
        <f>L21+L26+L28</f>
        <v>48354</v>
      </c>
      <c r="M29" s="49"/>
      <c r="N29" s="20">
        <f>SUM(D29:M29)</f>
        <v>997032</v>
      </c>
    </row>
    <row r="30" spans="1:14" ht="20.25" customHeight="1" thickTop="1"/>
  </sheetData>
  <mergeCells count="3">
    <mergeCell ref="D4:N4"/>
    <mergeCell ref="J5:L5"/>
    <mergeCell ref="D9:N9"/>
  </mergeCells>
  <pageMargins left="0.78740157480314965" right="0.78740157480314965" top="0.47244094488188981" bottom="0.51181102362204722" header="0.51181102362204722" footer="0.51181102362204722"/>
  <pageSetup paperSize="9" scale="81" firstPageNumber="7" fitToHeight="0" orientation="landscape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93"/>
  <sheetViews>
    <sheetView view="pageBreakPreview" zoomScale="80" zoomScaleNormal="51" zoomScaleSheetLayoutView="80" zoomScalePageLayoutView="50" workbookViewId="0"/>
  </sheetViews>
  <sheetFormatPr defaultColWidth="9.2109375" defaultRowHeight="20.25" customHeight="1"/>
  <cols>
    <col min="1" max="1" width="69.35546875" style="47" customWidth="1"/>
    <col min="2" max="2" width="6" style="34" customWidth="1"/>
    <col min="3" max="3" width="1.42578125" customWidth="1"/>
    <col min="4" max="4" width="14.2109375" style="1" customWidth="1"/>
    <col min="5" max="5" width="1.42578125" customWidth="1"/>
    <col min="6" max="6" width="14.2109375" style="1" customWidth="1"/>
    <col min="7" max="7" width="1.42578125" customWidth="1"/>
    <col min="8" max="8" width="14.2109375" style="1" customWidth="1"/>
    <col min="9" max="9" width="1.42578125" customWidth="1"/>
    <col min="10" max="10" width="14.2109375" style="1" customWidth="1"/>
  </cols>
  <sheetData>
    <row r="1" spans="1:10" ht="20.25" customHeight="1">
      <c r="A1" s="33" t="s">
        <v>0</v>
      </c>
    </row>
    <row r="2" spans="1:10" s="37" customFormat="1" ht="20.25" customHeight="1">
      <c r="A2" s="35" t="s">
        <v>142</v>
      </c>
      <c r="B2" s="36"/>
      <c r="D2" s="5"/>
      <c r="F2" s="5"/>
      <c r="H2" s="5"/>
      <c r="J2" s="5"/>
    </row>
    <row r="3" spans="1:10" s="37" customFormat="1" ht="20.25" customHeight="1">
      <c r="A3" s="35"/>
      <c r="B3" s="36"/>
      <c r="D3" s="5"/>
      <c r="F3" s="5"/>
      <c r="H3" s="5"/>
      <c r="J3" s="5"/>
    </row>
    <row r="4" spans="1:10" s="37" customFormat="1" ht="20.25" customHeight="1">
      <c r="A4" s="35"/>
      <c r="B4" s="36"/>
      <c r="D4" s="86" t="s">
        <v>2</v>
      </c>
      <c r="E4" s="86"/>
      <c r="F4" s="86"/>
      <c r="H4" s="86" t="s">
        <v>3</v>
      </c>
      <c r="I4" s="86"/>
      <c r="J4" s="86"/>
    </row>
    <row r="5" spans="1:10" s="37" customFormat="1" ht="20.25" customHeight="1">
      <c r="A5" s="35"/>
      <c r="B5" s="36"/>
      <c r="D5" s="86" t="s">
        <v>4</v>
      </c>
      <c r="E5" s="86"/>
      <c r="F5" s="86"/>
      <c r="H5" s="86" t="s">
        <v>4</v>
      </c>
      <c r="I5" s="86"/>
      <c r="J5" s="86"/>
    </row>
    <row r="6" spans="1:10" s="37" customFormat="1" ht="20.25" customHeight="1">
      <c r="A6" s="35"/>
      <c r="B6" s="36"/>
      <c r="D6" s="89" t="str">
        <f>'PL6m (P5)'!D6</f>
        <v>Six-month period ended</v>
      </c>
      <c r="E6" s="89"/>
      <c r="F6" s="89"/>
      <c r="H6" s="89" t="str">
        <f>'PL6m (P5)'!H6</f>
        <v>Six-month period ended</v>
      </c>
      <c r="I6" s="89"/>
      <c r="J6" s="89"/>
    </row>
    <row r="7" spans="1:10" s="37" customFormat="1" ht="20.25" customHeight="1">
      <c r="A7" s="35"/>
      <c r="B7" s="36"/>
      <c r="D7" s="88" t="str">
        <f>'PL6m (P5)'!D7</f>
        <v>30 June</v>
      </c>
      <c r="E7" s="89"/>
      <c r="F7" s="89"/>
      <c r="H7" s="88" t="str">
        <f>'PL6m (P5)'!H7</f>
        <v>30 June</v>
      </c>
      <c r="I7" s="89"/>
      <c r="J7" s="89"/>
    </row>
    <row r="8" spans="1:10" ht="20.25" customHeight="1">
      <c r="A8" s="55"/>
      <c r="C8" s="41"/>
      <c r="D8" s="42">
        <f>'BS (P2-3)'!D7</f>
        <v>2025</v>
      </c>
      <c r="E8" s="41"/>
      <c r="F8" s="42">
        <f>'BS (P2-3)'!F7</f>
        <v>2024</v>
      </c>
      <c r="G8" s="41"/>
      <c r="H8" s="42">
        <f>'BS (P2-3)'!H7</f>
        <v>2025</v>
      </c>
      <c r="I8" s="42"/>
      <c r="J8" s="42">
        <f>'BS (P2-3)'!J7</f>
        <v>2024</v>
      </c>
    </row>
    <row r="9" spans="1:10" ht="20.25" customHeight="1">
      <c r="A9" s="55"/>
      <c r="C9" s="41"/>
      <c r="D9" s="87" t="s">
        <v>10</v>
      </c>
      <c r="E9" s="87"/>
      <c r="F9" s="87"/>
      <c r="G9" s="87"/>
      <c r="H9" s="87"/>
      <c r="I9" s="87"/>
      <c r="J9" s="87"/>
    </row>
    <row r="10" spans="1:10" ht="20.25" customHeight="1">
      <c r="A10" s="45" t="s">
        <v>143</v>
      </c>
      <c r="C10" s="83"/>
      <c r="D10" s="4"/>
      <c r="E10" s="41"/>
      <c r="F10" s="4"/>
      <c r="G10" s="41"/>
      <c r="H10" s="4"/>
      <c r="J10" s="4"/>
    </row>
    <row r="11" spans="1:10" ht="20.25" customHeight="1">
      <c r="A11" s="47" t="s">
        <v>94</v>
      </c>
      <c r="C11" s="83"/>
      <c r="D11" s="4">
        <f>'PL6m (P5)'!D30</f>
        <v>31299</v>
      </c>
      <c r="E11" s="41"/>
      <c r="F11" s="4">
        <f>'PL6m (P5)'!F30</f>
        <v>10240</v>
      </c>
      <c r="G11" s="41"/>
      <c r="H11" s="4">
        <f>'PL6m (P5)'!H30</f>
        <v>48354</v>
      </c>
      <c r="I11" s="50"/>
      <c r="J11" s="4">
        <f>'PL6m (P5)'!J30</f>
        <v>22874</v>
      </c>
    </row>
    <row r="12" spans="1:10" ht="20.25" customHeight="1">
      <c r="A12" s="65" t="s">
        <v>144</v>
      </c>
      <c r="C12" s="83"/>
      <c r="D12" s="4"/>
      <c r="E12" s="41"/>
      <c r="F12" s="4"/>
      <c r="G12" s="41"/>
      <c r="H12" s="4"/>
      <c r="I12" s="72"/>
      <c r="J12" s="4"/>
    </row>
    <row r="13" spans="1:10" ht="20.25" customHeight="1">
      <c r="A13" s="47" t="s">
        <v>93</v>
      </c>
      <c r="C13" s="83"/>
      <c r="D13" s="4">
        <f>-'PL6m (P5)'!D29</f>
        <v>11101</v>
      </c>
      <c r="E13" s="41"/>
      <c r="F13" s="4">
        <f>-'PL6m (P5)'!F29</f>
        <v>3342</v>
      </c>
      <c r="G13" s="41"/>
      <c r="H13" s="4">
        <f>-'PL6m (P5)'!H29</f>
        <v>12033</v>
      </c>
      <c r="I13" s="72"/>
      <c r="J13" s="4">
        <f>-'PL6m (P5)'!J29</f>
        <v>5969</v>
      </c>
    </row>
    <row r="14" spans="1:10" ht="20.25" customHeight="1">
      <c r="A14" s="47" t="s">
        <v>89</v>
      </c>
      <c r="C14" s="83"/>
      <c r="D14" s="4">
        <f>-'PL6m (P5)'!D25</f>
        <v>7371</v>
      </c>
      <c r="E14" s="41"/>
      <c r="F14" s="4">
        <f>-'PL6m (P5)'!F25</f>
        <v>8404</v>
      </c>
      <c r="G14" s="41"/>
      <c r="H14" s="4">
        <f>-'PL6m (P5)'!H25</f>
        <v>5121</v>
      </c>
      <c r="I14" s="72"/>
      <c r="J14" s="4">
        <f>-'PL6m (P5)'!J25</f>
        <v>6537</v>
      </c>
    </row>
    <row r="15" spans="1:10" ht="20.25" customHeight="1">
      <c r="A15" s="47" t="s">
        <v>145</v>
      </c>
      <c r="C15" s="83"/>
      <c r="D15" s="4">
        <v>34811</v>
      </c>
      <c r="E15" s="41"/>
      <c r="F15" s="4">
        <v>29527</v>
      </c>
      <c r="G15" s="41"/>
      <c r="H15" s="4">
        <v>25876</v>
      </c>
      <c r="I15" s="50"/>
      <c r="J15" s="4">
        <v>23261</v>
      </c>
    </row>
    <row r="16" spans="1:10" ht="20.25" customHeight="1">
      <c r="A16" s="47" t="s">
        <v>199</v>
      </c>
      <c r="C16" s="83"/>
      <c r="D16" s="1">
        <f>-'PL6m (P5)'!D27</f>
        <v>3091</v>
      </c>
      <c r="E16" s="41"/>
      <c r="F16" s="1">
        <f>-'PL6m (P5)'!F27</f>
        <v>2640</v>
      </c>
      <c r="G16" s="41"/>
      <c r="H16" s="1">
        <f>-'PL6m (P5)'!H27</f>
        <v>0</v>
      </c>
      <c r="I16" s="72"/>
      <c r="J16" s="1">
        <f>-'PL6m (P5)'!J27</f>
        <v>0</v>
      </c>
    </row>
    <row r="17" spans="1:10" ht="20.25" customHeight="1">
      <c r="A17" s="47" t="s">
        <v>146</v>
      </c>
      <c r="C17" s="83"/>
      <c r="D17" s="1">
        <f>-'PL6m (P5)'!D26</f>
        <v>1972</v>
      </c>
      <c r="E17" s="41"/>
      <c r="F17" s="1">
        <f>-'PL6m (P5)'!F26</f>
        <v>57</v>
      </c>
      <c r="G17" s="41"/>
      <c r="H17" s="1">
        <f>-'PL6m (P5)'!H26</f>
        <v>1168</v>
      </c>
      <c r="I17" s="72"/>
      <c r="J17" s="1">
        <f>-'PL6m (P5)'!J26</f>
        <v>403</v>
      </c>
    </row>
    <row r="18" spans="1:10" ht="20.25" customHeight="1">
      <c r="A18" s="47" t="s">
        <v>147</v>
      </c>
      <c r="C18" s="83"/>
      <c r="D18" s="19">
        <v>1335</v>
      </c>
      <c r="E18" s="41"/>
      <c r="F18" s="19">
        <v>1179</v>
      </c>
      <c r="G18" s="41"/>
      <c r="H18" s="19">
        <v>929</v>
      </c>
      <c r="I18" s="72"/>
      <c r="J18" s="19">
        <v>843</v>
      </c>
    </row>
    <row r="19" spans="1:10" ht="20.25" customHeight="1">
      <c r="A19" s="47" t="s">
        <v>148</v>
      </c>
      <c r="C19" s="83"/>
      <c r="D19" s="4">
        <v>2289</v>
      </c>
      <c r="E19" s="41"/>
      <c r="F19" s="4">
        <v>-1584</v>
      </c>
      <c r="G19" s="41"/>
      <c r="H19" s="4">
        <v>2091</v>
      </c>
      <c r="I19" s="50"/>
      <c r="J19" s="4">
        <v>-1833</v>
      </c>
    </row>
    <row r="20" spans="1:10" ht="20.25" customHeight="1">
      <c r="A20" s="47" t="s">
        <v>149</v>
      </c>
      <c r="C20" s="83"/>
      <c r="D20" s="4">
        <v>-614</v>
      </c>
      <c r="E20" s="41"/>
      <c r="F20" s="4">
        <v>39</v>
      </c>
      <c r="G20" s="41"/>
      <c r="H20" s="4">
        <v>-613</v>
      </c>
      <c r="I20" s="50"/>
      <c r="J20" s="4">
        <v>39</v>
      </c>
    </row>
    <row r="21" spans="1:10" ht="20.25" customHeight="1">
      <c r="A21" s="47" t="s">
        <v>150</v>
      </c>
      <c r="C21" s="83"/>
      <c r="D21" s="4">
        <v>0</v>
      </c>
      <c r="E21" s="41"/>
      <c r="F21" s="4">
        <v>-2</v>
      </c>
      <c r="G21" s="41"/>
      <c r="H21" s="4">
        <v>0</v>
      </c>
      <c r="I21" s="50"/>
      <c r="J21" s="4">
        <v>0</v>
      </c>
    </row>
    <row r="22" spans="1:10" ht="20.25" customHeight="1">
      <c r="A22" s="47" t="s">
        <v>79</v>
      </c>
      <c r="C22" s="83"/>
      <c r="D22" s="4">
        <v>0</v>
      </c>
      <c r="E22" s="41"/>
      <c r="F22" s="4">
        <v>0</v>
      </c>
      <c r="G22" s="41"/>
      <c r="H22" s="4">
        <v>-1056</v>
      </c>
      <c r="I22" s="50"/>
      <c r="J22" s="4">
        <v>0</v>
      </c>
    </row>
    <row r="23" spans="1:10" ht="20.25" customHeight="1">
      <c r="A23" s="43" t="s">
        <v>151</v>
      </c>
      <c r="C23" s="83"/>
      <c r="D23" s="4">
        <v>-365</v>
      </c>
      <c r="E23" s="41"/>
      <c r="F23" s="4">
        <v>-365</v>
      </c>
      <c r="G23" s="41"/>
      <c r="H23" s="4">
        <v>-4808</v>
      </c>
      <c r="I23" s="72"/>
      <c r="J23" s="4">
        <v>-3617</v>
      </c>
    </row>
    <row r="24" spans="1:10" ht="20.25" customHeight="1">
      <c r="A24" s="48"/>
      <c r="C24" s="83"/>
      <c r="D24" s="30">
        <f>SUM(D11:D23)</f>
        <v>92290</v>
      </c>
      <c r="E24" s="41"/>
      <c r="F24" s="30">
        <f>SUM(F11:F23)</f>
        <v>53477</v>
      </c>
      <c r="G24" s="41"/>
      <c r="H24" s="30">
        <f>SUM(H11:H23)</f>
        <v>89095</v>
      </c>
      <c r="I24" s="50"/>
      <c r="J24" s="30">
        <f>SUM(J11:J23)</f>
        <v>54476</v>
      </c>
    </row>
    <row r="25" spans="1:10" ht="20.25" customHeight="1">
      <c r="A25" s="65" t="s">
        <v>152</v>
      </c>
      <c r="C25" s="83"/>
      <c r="D25" s="4"/>
      <c r="E25" s="41"/>
      <c r="F25" s="4"/>
      <c r="G25" s="41"/>
      <c r="H25" s="4"/>
      <c r="I25" s="72"/>
      <c r="J25" s="4"/>
    </row>
    <row r="26" spans="1:10" ht="20.25" customHeight="1">
      <c r="A26" s="47" t="s">
        <v>153</v>
      </c>
      <c r="C26" s="83"/>
      <c r="D26" s="4">
        <v>-14406</v>
      </c>
      <c r="E26" s="41"/>
      <c r="F26" s="4">
        <v>-9243</v>
      </c>
      <c r="G26" s="41"/>
      <c r="H26" s="4">
        <v>-8047</v>
      </c>
      <c r="I26" s="72"/>
      <c r="J26" s="4">
        <v>-5710</v>
      </c>
    </row>
    <row r="27" spans="1:10" ht="20.25" customHeight="1">
      <c r="A27" s="47" t="s">
        <v>15</v>
      </c>
      <c r="C27" s="83"/>
      <c r="D27" s="4">
        <f>-1539-1</f>
        <v>-1540</v>
      </c>
      <c r="E27" s="41"/>
      <c r="F27" s="4">
        <v>745</v>
      </c>
      <c r="G27" s="41"/>
      <c r="H27" s="4">
        <v>-10969</v>
      </c>
      <c r="I27" s="72"/>
      <c r="J27" s="4">
        <v>-2620</v>
      </c>
    </row>
    <row r="28" spans="1:10" ht="20.25" customHeight="1">
      <c r="A28" s="43" t="s">
        <v>18</v>
      </c>
      <c r="C28" s="83"/>
      <c r="D28" s="4">
        <v>-15242</v>
      </c>
      <c r="E28" s="41"/>
      <c r="F28" s="4">
        <v>-15139</v>
      </c>
      <c r="G28" s="41"/>
      <c r="H28" s="4">
        <v>-15794</v>
      </c>
      <c r="I28" s="72"/>
      <c r="J28" s="4">
        <v>-7216</v>
      </c>
    </row>
    <row r="29" spans="1:10" ht="20.25" customHeight="1">
      <c r="A29" s="47" t="s">
        <v>154</v>
      </c>
      <c r="C29" s="83"/>
      <c r="D29" s="4">
        <v>14</v>
      </c>
      <c r="E29" s="41"/>
      <c r="F29" s="4">
        <v>0</v>
      </c>
      <c r="G29" s="41"/>
      <c r="H29" s="4">
        <v>14</v>
      </c>
      <c r="I29" s="72"/>
      <c r="J29" s="4">
        <v>0</v>
      </c>
    </row>
    <row r="30" spans="1:10" ht="20.25" customHeight="1">
      <c r="A30" s="43" t="s">
        <v>155</v>
      </c>
      <c r="C30" s="83"/>
      <c r="D30" s="4">
        <v>-59</v>
      </c>
      <c r="E30" s="41"/>
      <c r="F30" s="4">
        <v>5989</v>
      </c>
      <c r="G30" s="41"/>
      <c r="H30" s="4">
        <v>-44</v>
      </c>
      <c r="I30" s="72"/>
      <c r="J30" s="4">
        <v>0</v>
      </c>
    </row>
    <row r="31" spans="1:10" ht="20.25" customHeight="1">
      <c r="A31" s="43" t="s">
        <v>31</v>
      </c>
      <c r="C31" s="83"/>
      <c r="D31" s="4">
        <v>-195</v>
      </c>
      <c r="E31" s="41"/>
      <c r="F31" s="4">
        <v>-213</v>
      </c>
      <c r="G31" s="41"/>
      <c r="H31" s="4">
        <v>310</v>
      </c>
      <c r="I31" s="72"/>
      <c r="J31" s="4">
        <v>-75</v>
      </c>
    </row>
    <row r="32" spans="1:10" ht="20.25" customHeight="1">
      <c r="A32" s="43" t="s">
        <v>156</v>
      </c>
      <c r="C32" s="83"/>
      <c r="D32" s="4">
        <v>12808</v>
      </c>
      <c r="E32" s="41"/>
      <c r="F32" s="4">
        <v>18291</v>
      </c>
      <c r="G32" s="41"/>
      <c r="H32" s="4">
        <v>9973</v>
      </c>
      <c r="I32" s="72"/>
      <c r="J32" s="4">
        <v>14272</v>
      </c>
    </row>
    <row r="33" spans="1:10" ht="20.25" customHeight="1">
      <c r="A33" s="47" t="s">
        <v>157</v>
      </c>
      <c r="C33" s="83"/>
      <c r="D33" s="4">
        <v>4318</v>
      </c>
      <c r="E33" s="41"/>
      <c r="F33" s="4">
        <v>5419</v>
      </c>
      <c r="G33" s="41"/>
      <c r="H33" s="4">
        <v>4037</v>
      </c>
      <c r="I33" s="72"/>
      <c r="J33" s="4">
        <v>5677</v>
      </c>
    </row>
    <row r="34" spans="1:10" ht="20.25" customHeight="1">
      <c r="A34" s="47" t="s">
        <v>41</v>
      </c>
      <c r="C34" s="83"/>
      <c r="D34" s="4">
        <v>-6586</v>
      </c>
      <c r="E34" s="41"/>
      <c r="F34" s="4">
        <v>-1306</v>
      </c>
      <c r="G34" s="41"/>
      <c r="H34" s="4">
        <v>-7565</v>
      </c>
      <c r="I34" s="72"/>
      <c r="J34" s="4">
        <v>-5615</v>
      </c>
    </row>
    <row r="35" spans="1:10" ht="20.25" customHeight="1">
      <c r="A35" s="47" t="s">
        <v>158</v>
      </c>
      <c r="C35" s="83"/>
      <c r="D35" s="4">
        <v>-3401</v>
      </c>
      <c r="E35" s="41"/>
      <c r="F35" s="4">
        <v>-663</v>
      </c>
      <c r="G35" s="41"/>
      <c r="H35" s="4">
        <v>-3401</v>
      </c>
      <c r="I35" s="72"/>
      <c r="J35" s="4">
        <v>-663</v>
      </c>
    </row>
    <row r="36" spans="1:10" ht="20.25" customHeight="1">
      <c r="A36" s="48" t="s">
        <v>159</v>
      </c>
      <c r="C36" s="83"/>
      <c r="D36" s="26">
        <f>SUM(D24:D35)</f>
        <v>68001</v>
      </c>
      <c r="E36" s="41"/>
      <c r="F36" s="26">
        <f>SUM(F24:F35)</f>
        <v>57357</v>
      </c>
      <c r="G36" s="41"/>
      <c r="H36" s="26">
        <f>SUM(H24:H35)</f>
        <v>57609</v>
      </c>
      <c r="I36" s="72"/>
      <c r="J36" s="26">
        <f>SUM(J24:J35)</f>
        <v>52526</v>
      </c>
    </row>
    <row r="37" spans="1:10" ht="20.25" customHeight="1">
      <c r="A37" s="47" t="s">
        <v>160</v>
      </c>
      <c r="C37" s="83"/>
      <c r="D37" s="4">
        <v>-17819</v>
      </c>
      <c r="E37" s="41"/>
      <c r="F37" s="4">
        <v>-2602</v>
      </c>
      <c r="G37" s="41"/>
      <c r="H37" s="4">
        <v>-14773</v>
      </c>
      <c r="I37" s="72"/>
      <c r="J37" s="4">
        <v>91</v>
      </c>
    </row>
    <row r="38" spans="1:10" ht="20.25" customHeight="1">
      <c r="A38" s="48" t="s">
        <v>161</v>
      </c>
      <c r="C38" s="83"/>
      <c r="D38" s="6">
        <f>SUM(D36:D37)</f>
        <v>50182</v>
      </c>
      <c r="E38" s="41"/>
      <c r="F38" s="6">
        <f>SUM(F36:F37)</f>
        <v>54755</v>
      </c>
      <c r="G38" s="41"/>
      <c r="H38" s="6">
        <f>SUM(H36:H37)</f>
        <v>42836</v>
      </c>
      <c r="I38" s="49"/>
      <c r="J38" s="6">
        <f>SUM(J36:J37)</f>
        <v>52617</v>
      </c>
    </row>
    <row r="39" spans="1:10" ht="20.25" customHeight="1">
      <c r="A39" s="48"/>
      <c r="C39" s="83"/>
      <c r="D39" s="8"/>
      <c r="E39" s="41"/>
      <c r="F39" s="8"/>
      <c r="G39" s="41"/>
      <c r="H39" s="8"/>
      <c r="I39" s="49"/>
      <c r="J39" s="8"/>
    </row>
    <row r="40" spans="1:10" ht="20.25" customHeight="1">
      <c r="A40" s="33" t="s">
        <v>0</v>
      </c>
    </row>
    <row r="41" spans="1:10" ht="20.65" customHeight="1">
      <c r="A41" s="35" t="s">
        <v>142</v>
      </c>
      <c r="B41" s="36"/>
      <c r="C41" s="37"/>
      <c r="D41" s="5"/>
      <c r="E41" s="37"/>
      <c r="F41" s="5"/>
      <c r="G41" s="37"/>
      <c r="H41" s="5"/>
      <c r="I41" s="37"/>
      <c r="J41" s="5"/>
    </row>
    <row r="42" spans="1:10" s="37" customFormat="1" ht="20.65" customHeight="1">
      <c r="A42" s="35"/>
      <c r="B42" s="36"/>
      <c r="D42" s="5"/>
      <c r="F42" s="5"/>
      <c r="H42" s="5"/>
      <c r="J42" s="5"/>
    </row>
    <row r="43" spans="1:10" s="37" customFormat="1" ht="20.65" customHeight="1">
      <c r="A43" s="35"/>
      <c r="B43" s="36"/>
      <c r="D43" s="86" t="s">
        <v>2</v>
      </c>
      <c r="E43" s="86"/>
      <c r="F43" s="86"/>
      <c r="H43" s="86" t="s">
        <v>3</v>
      </c>
      <c r="I43" s="86"/>
      <c r="J43" s="86"/>
    </row>
    <row r="44" spans="1:10" s="37" customFormat="1" ht="20.65" customHeight="1">
      <c r="A44" s="35"/>
      <c r="B44" s="36"/>
      <c r="D44" s="86" t="s">
        <v>4</v>
      </c>
      <c r="E44" s="86"/>
      <c r="F44" s="86"/>
      <c r="H44" s="86" t="s">
        <v>4</v>
      </c>
      <c r="I44" s="86"/>
      <c r="J44" s="86"/>
    </row>
    <row r="45" spans="1:10" s="37" customFormat="1" ht="20.65" customHeight="1">
      <c r="A45" s="35"/>
      <c r="B45" s="36"/>
      <c r="D45" s="89" t="str">
        <f>D6</f>
        <v>Six-month period ended</v>
      </c>
      <c r="E45" s="89"/>
      <c r="F45" s="89"/>
      <c r="H45" s="89" t="str">
        <f>H6</f>
        <v>Six-month period ended</v>
      </c>
      <c r="I45" s="89"/>
      <c r="J45" s="89"/>
    </row>
    <row r="46" spans="1:10" s="37" customFormat="1" ht="20.65" customHeight="1">
      <c r="A46" s="35"/>
      <c r="B46" s="36"/>
      <c r="D46" s="88" t="str">
        <f>D7</f>
        <v>30 June</v>
      </c>
      <c r="E46" s="89"/>
      <c r="F46" s="89"/>
      <c r="H46" s="88" t="str">
        <f>H7</f>
        <v>30 June</v>
      </c>
      <c r="I46" s="89"/>
      <c r="J46" s="89"/>
    </row>
    <row r="47" spans="1:10" s="37" customFormat="1" ht="20.65" customHeight="1">
      <c r="A47" s="55"/>
      <c r="B47" s="34"/>
      <c r="C47" s="41"/>
      <c r="D47" s="42">
        <f>D8</f>
        <v>2025</v>
      </c>
      <c r="E47" s="41"/>
      <c r="F47" s="42">
        <f>F8</f>
        <v>2024</v>
      </c>
      <c r="G47" s="41"/>
      <c r="H47" s="42">
        <f>H8</f>
        <v>2025</v>
      </c>
      <c r="I47" s="42"/>
      <c r="J47" s="42">
        <f>J8</f>
        <v>2024</v>
      </c>
    </row>
    <row r="48" spans="1:10" ht="20.65" customHeight="1">
      <c r="A48" s="55"/>
      <c r="C48" s="41"/>
      <c r="D48" s="87" t="str">
        <f>D9</f>
        <v>(in thousand Baht)</v>
      </c>
      <c r="E48" s="87"/>
      <c r="F48" s="87"/>
      <c r="G48" s="87"/>
      <c r="H48" s="87"/>
      <c r="I48" s="87"/>
      <c r="J48" s="87"/>
    </row>
    <row r="49" spans="1:10" ht="20.65" customHeight="1">
      <c r="A49" s="45" t="s">
        <v>162</v>
      </c>
      <c r="C49" s="83"/>
      <c r="D49" s="4"/>
      <c r="E49" s="41"/>
      <c r="F49" s="4"/>
      <c r="G49" s="41"/>
      <c r="H49" s="4"/>
      <c r="I49" s="72"/>
      <c r="J49" s="4"/>
    </row>
    <row r="50" spans="1:10" ht="20.65" customHeight="1">
      <c r="A50" s="47" t="s">
        <v>163</v>
      </c>
      <c r="C50" s="83"/>
      <c r="D50" s="4">
        <v>630</v>
      </c>
      <c r="E50" s="41"/>
      <c r="F50" s="4">
        <v>59</v>
      </c>
      <c r="G50" s="41"/>
      <c r="H50" s="4">
        <v>626</v>
      </c>
      <c r="I50" s="72"/>
      <c r="J50" s="4">
        <v>59</v>
      </c>
    </row>
    <row r="51" spans="1:10" ht="20.65" customHeight="1">
      <c r="A51" s="47" t="s">
        <v>164</v>
      </c>
      <c r="C51" s="83"/>
      <c r="D51" s="4">
        <v>-12397</v>
      </c>
      <c r="E51" s="41"/>
      <c r="F51" s="4">
        <v>-24565</v>
      </c>
      <c r="G51" s="41"/>
      <c r="H51" s="4">
        <v>-10867</v>
      </c>
      <c r="I51" s="72"/>
      <c r="J51" s="4">
        <v>-13883</v>
      </c>
    </row>
    <row r="52" spans="1:10" ht="20.65" customHeight="1">
      <c r="A52" s="47" t="s">
        <v>165</v>
      </c>
      <c r="C52" s="83"/>
      <c r="D52" s="4">
        <v>-33</v>
      </c>
      <c r="E52" s="41"/>
      <c r="F52" s="4">
        <v>-37</v>
      </c>
      <c r="G52" s="41"/>
      <c r="H52" s="4">
        <v>-33</v>
      </c>
      <c r="I52" s="72"/>
      <c r="J52" s="4">
        <v>-29</v>
      </c>
    </row>
    <row r="53" spans="1:10" ht="20.65" customHeight="1">
      <c r="A53" s="47" t="s">
        <v>166</v>
      </c>
      <c r="C53" s="83"/>
      <c r="D53" s="4">
        <v>0</v>
      </c>
      <c r="E53" s="41"/>
      <c r="F53" s="4">
        <v>0</v>
      </c>
      <c r="G53" s="41"/>
      <c r="H53" s="4">
        <v>-6000</v>
      </c>
      <c r="I53" s="72"/>
      <c r="J53" s="4">
        <v>-35000</v>
      </c>
    </row>
    <row r="54" spans="1:10" ht="20.65" customHeight="1">
      <c r="A54" s="47" t="s">
        <v>167</v>
      </c>
      <c r="C54" s="83"/>
      <c r="D54" s="4">
        <v>0</v>
      </c>
      <c r="E54" s="41"/>
      <c r="F54" s="4">
        <v>0</v>
      </c>
      <c r="G54" s="41"/>
      <c r="H54" s="4">
        <v>1056</v>
      </c>
      <c r="I54" s="72"/>
      <c r="J54" s="4">
        <v>0</v>
      </c>
    </row>
    <row r="55" spans="1:10" ht="20.65" customHeight="1">
      <c r="A55" s="47" t="s">
        <v>168</v>
      </c>
      <c r="C55" s="83"/>
      <c r="D55" s="4">
        <v>167</v>
      </c>
      <c r="E55" s="41"/>
      <c r="F55" s="4">
        <v>109</v>
      </c>
      <c r="G55" s="41"/>
      <c r="H55" s="4">
        <v>1262</v>
      </c>
      <c r="I55" s="72"/>
      <c r="J55" s="4">
        <v>2644</v>
      </c>
    </row>
    <row r="56" spans="1:10" ht="20.65" customHeight="1">
      <c r="A56" s="48" t="s">
        <v>169</v>
      </c>
      <c r="C56" s="83"/>
      <c r="D56" s="6">
        <f>SUM(D50:D55)</f>
        <v>-11633</v>
      </c>
      <c r="E56" s="41"/>
      <c r="F56" s="6">
        <f>SUM(F50:F55)</f>
        <v>-24434</v>
      </c>
      <c r="G56" s="41"/>
      <c r="H56" s="6">
        <f>SUM(H50:H55)</f>
        <v>-13956</v>
      </c>
      <c r="I56" s="49"/>
      <c r="J56" s="6">
        <f>SUM(J50:J55)</f>
        <v>-46209</v>
      </c>
    </row>
    <row r="57" spans="1:10" ht="20.65" customHeight="1">
      <c r="A57" s="48"/>
      <c r="C57" s="83"/>
      <c r="D57" s="8"/>
      <c r="E57" s="41"/>
      <c r="F57" s="8"/>
      <c r="G57" s="41"/>
      <c r="H57" s="8"/>
      <c r="I57" s="49"/>
      <c r="J57" s="8"/>
    </row>
    <row r="58" spans="1:10" ht="20.65" customHeight="1">
      <c r="A58" s="45" t="s">
        <v>170</v>
      </c>
      <c r="C58" s="83"/>
      <c r="D58" s="4"/>
      <c r="E58" s="41"/>
      <c r="F58" s="4"/>
      <c r="G58" s="41"/>
      <c r="H58" s="4"/>
      <c r="I58" s="72"/>
      <c r="J58" s="4"/>
    </row>
    <row r="59" spans="1:10" ht="20.65" customHeight="1">
      <c r="A59" s="47" t="s">
        <v>171</v>
      </c>
      <c r="C59" s="83"/>
      <c r="D59" s="4"/>
      <c r="E59" s="41"/>
      <c r="F59" s="4"/>
      <c r="G59" s="41"/>
      <c r="H59" s="4"/>
      <c r="I59" s="72"/>
      <c r="J59" s="4"/>
    </row>
    <row r="60" spans="1:10" ht="20.65" customHeight="1">
      <c r="A60" s="47" t="s">
        <v>172</v>
      </c>
      <c r="C60" s="83"/>
      <c r="D60" s="4">
        <v>-8447</v>
      </c>
      <c r="E60" s="41"/>
      <c r="F60" s="4">
        <v>-23758</v>
      </c>
      <c r="G60" s="41"/>
      <c r="H60" s="4">
        <v>-11005</v>
      </c>
      <c r="I60" s="72"/>
      <c r="J60" s="4">
        <v>-9677</v>
      </c>
    </row>
    <row r="61" spans="1:10" ht="20.65" customHeight="1">
      <c r="A61" s="47" t="s">
        <v>173</v>
      </c>
      <c r="C61" s="83"/>
      <c r="D61" s="4">
        <v>14925</v>
      </c>
      <c r="E61" s="41"/>
      <c r="F61" s="4">
        <v>27325</v>
      </c>
      <c r="G61" s="41"/>
      <c r="H61" s="4">
        <v>14925</v>
      </c>
      <c r="I61" s="72"/>
      <c r="J61" s="4">
        <v>27325</v>
      </c>
    </row>
    <row r="62" spans="1:10" ht="20.65" customHeight="1">
      <c r="A62" s="47" t="s">
        <v>174</v>
      </c>
      <c r="C62" s="83"/>
      <c r="D62" s="4">
        <v>-19718</v>
      </c>
      <c r="E62" s="41"/>
      <c r="F62" s="4">
        <v>-7335</v>
      </c>
      <c r="G62" s="41"/>
      <c r="H62" s="4">
        <v>-19718</v>
      </c>
      <c r="I62" s="72"/>
      <c r="J62" s="4">
        <v>-7335</v>
      </c>
    </row>
    <row r="63" spans="1:10" ht="20.65" customHeight="1">
      <c r="A63" s="47" t="s">
        <v>175</v>
      </c>
      <c r="C63" s="83"/>
      <c r="D63" s="4">
        <v>-9131</v>
      </c>
      <c r="E63" s="41"/>
      <c r="F63" s="4">
        <v>-6583</v>
      </c>
      <c r="G63" s="41"/>
      <c r="H63" s="4">
        <v>-4334</v>
      </c>
      <c r="I63" s="72"/>
      <c r="J63" s="4">
        <v>-3772</v>
      </c>
    </row>
    <row r="64" spans="1:10" ht="20.65" customHeight="1">
      <c r="A64" s="47" t="s">
        <v>176</v>
      </c>
      <c r="C64" s="83"/>
      <c r="D64" s="4">
        <v>-1</v>
      </c>
      <c r="E64" s="41"/>
      <c r="F64" s="4">
        <v>0</v>
      </c>
      <c r="G64" s="41"/>
      <c r="H64" s="4">
        <v>-1</v>
      </c>
      <c r="I64" s="72"/>
      <c r="J64" s="4">
        <v>0</v>
      </c>
    </row>
    <row r="65" spans="1:10" ht="20.65" customHeight="1">
      <c r="A65" s="47" t="s">
        <v>177</v>
      </c>
      <c r="C65" s="83"/>
      <c r="D65" s="4">
        <v>-944</v>
      </c>
      <c r="E65" s="41"/>
      <c r="F65" s="4">
        <v>0</v>
      </c>
      <c r="G65" s="41"/>
      <c r="H65" s="4">
        <v>0</v>
      </c>
      <c r="I65" s="72"/>
      <c r="J65" s="4">
        <v>0</v>
      </c>
    </row>
    <row r="66" spans="1:10" ht="20.65" customHeight="1">
      <c r="A66" s="43" t="s">
        <v>178</v>
      </c>
      <c r="C66" s="83"/>
      <c r="D66" s="4">
        <v>-7499</v>
      </c>
      <c r="E66" s="41"/>
      <c r="F66" s="4">
        <v>-8209</v>
      </c>
      <c r="G66" s="41"/>
      <c r="H66" s="4">
        <v>-5256</v>
      </c>
      <c r="I66" s="72"/>
      <c r="J66" s="4">
        <v>-6341</v>
      </c>
    </row>
    <row r="67" spans="1:10" ht="20.65" customHeight="1">
      <c r="A67" s="48" t="s">
        <v>179</v>
      </c>
      <c r="C67" s="83"/>
      <c r="D67" s="6">
        <f>SUM(D59:D66)</f>
        <v>-30815</v>
      </c>
      <c r="E67" s="41"/>
      <c r="F67" s="6">
        <f>SUM(F59:F66)</f>
        <v>-18560</v>
      </c>
      <c r="G67" s="41"/>
      <c r="H67" s="6">
        <f>SUM(H59:H66)</f>
        <v>-25389</v>
      </c>
      <c r="I67" s="49"/>
      <c r="J67" s="6">
        <f>SUM(J59:J66)</f>
        <v>200</v>
      </c>
    </row>
    <row r="68" spans="1:10" ht="20.65" customHeight="1">
      <c r="C68" s="83"/>
      <c r="D68" s="4"/>
      <c r="E68" s="41"/>
      <c r="F68" s="4"/>
      <c r="G68" s="41"/>
      <c r="H68" s="4"/>
      <c r="I68" s="72"/>
      <c r="J68" s="4"/>
    </row>
    <row r="69" spans="1:10" ht="20.65" customHeight="1">
      <c r="A69" s="48" t="s">
        <v>180</v>
      </c>
      <c r="C69" s="83"/>
      <c r="D69" s="11">
        <f>SUM(D67,D56,D38)</f>
        <v>7734</v>
      </c>
      <c r="E69" s="41"/>
      <c r="F69" s="11">
        <f>SUM(F67,F56,F38)</f>
        <v>11761</v>
      </c>
      <c r="G69" s="41"/>
      <c r="H69" s="11">
        <f>SUM(H67,H56,H38)</f>
        <v>3491</v>
      </c>
      <c r="I69" s="72"/>
      <c r="J69" s="11">
        <f>SUM(J67,J56,J38)</f>
        <v>6608</v>
      </c>
    </row>
    <row r="70" spans="1:10" ht="20.65" customHeight="1">
      <c r="A70" s="47" t="s">
        <v>181</v>
      </c>
      <c r="C70" s="83"/>
      <c r="D70" s="4">
        <f>29490+1</f>
        <v>29491</v>
      </c>
      <c r="E70" s="41"/>
      <c r="F70" s="4">
        <v>20654</v>
      </c>
      <c r="G70" s="41"/>
      <c r="H70" s="4">
        <v>14885</v>
      </c>
      <c r="I70" s="72"/>
      <c r="J70" s="4">
        <v>10696</v>
      </c>
    </row>
    <row r="71" spans="1:10" ht="20.65" customHeight="1" thickBot="1">
      <c r="A71" s="48" t="s">
        <v>182</v>
      </c>
      <c r="C71" s="83"/>
      <c r="D71" s="20">
        <f>SUM(D69:D70)</f>
        <v>37225</v>
      </c>
      <c r="E71" s="41"/>
      <c r="F71" s="20">
        <f>SUM(F69:F70)</f>
        <v>32415</v>
      </c>
      <c r="G71" s="41"/>
      <c r="H71" s="20">
        <f>SUM(H69:H70)</f>
        <v>18376</v>
      </c>
      <c r="I71" s="49"/>
      <c r="J71" s="20">
        <f>SUM(J69:J70)</f>
        <v>17304</v>
      </c>
    </row>
    <row r="72" spans="1:10" ht="20.65" customHeight="1" thickTop="1">
      <c r="A72" s="48"/>
      <c r="C72" s="83"/>
      <c r="D72" s="8"/>
      <c r="E72" s="41"/>
      <c r="F72" s="8"/>
      <c r="G72" s="41"/>
      <c r="H72" s="8"/>
      <c r="I72" s="49"/>
      <c r="J72" s="8"/>
    </row>
    <row r="73" spans="1:10" ht="20.65" customHeight="1">
      <c r="A73" s="45" t="s">
        <v>183</v>
      </c>
      <c r="C73" s="83"/>
      <c r="D73" s="4"/>
      <c r="E73" s="41"/>
      <c r="F73" s="4"/>
      <c r="G73" s="41"/>
      <c r="H73" s="4"/>
      <c r="I73" s="72"/>
      <c r="J73" s="4"/>
    </row>
    <row r="74" spans="1:10" ht="20.25" customHeight="1">
      <c r="A74" s="65" t="s">
        <v>184</v>
      </c>
      <c r="C74" s="84"/>
      <c r="D74" s="4"/>
      <c r="F74" s="4"/>
      <c r="H74" s="4"/>
      <c r="I74" s="72"/>
      <c r="J74" s="4"/>
    </row>
    <row r="76" spans="1:10" ht="20.25" customHeight="1">
      <c r="A76" s="47" t="s">
        <v>185</v>
      </c>
      <c r="D76" s="1">
        <v>13636</v>
      </c>
      <c r="F76" s="1">
        <v>49359</v>
      </c>
      <c r="H76" s="1">
        <v>11810</v>
      </c>
      <c r="J76" s="1">
        <v>17024</v>
      </c>
    </row>
    <row r="77" spans="1:10" ht="20.25" customHeight="1">
      <c r="A77" s="47" t="s">
        <v>186</v>
      </c>
      <c r="D77" s="4"/>
      <c r="F77" s="4"/>
      <c r="H77" s="4"/>
      <c r="J77" s="4"/>
    </row>
    <row r="78" spans="1:10" ht="20.25" customHeight="1">
      <c r="A78" s="85" t="s">
        <v>187</v>
      </c>
      <c r="D78" s="4">
        <v>4851</v>
      </c>
      <c r="F78" s="4">
        <v>6667</v>
      </c>
      <c r="H78" s="4">
        <v>3958</v>
      </c>
      <c r="J78" s="4">
        <v>1215</v>
      </c>
    </row>
    <row r="79" spans="1:10" ht="20.25" customHeight="1">
      <c r="A79" s="85" t="s">
        <v>203</v>
      </c>
      <c r="D79" s="4">
        <v>2658</v>
      </c>
      <c r="F79" s="4">
        <v>14308</v>
      </c>
      <c r="H79" s="4">
        <v>2649</v>
      </c>
      <c r="J79" s="4">
        <v>331</v>
      </c>
    </row>
    <row r="80" spans="1:10" ht="20.25" customHeight="1">
      <c r="A80" s="47" t="s">
        <v>188</v>
      </c>
      <c r="D80" s="4">
        <v>-5663</v>
      </c>
      <c r="F80" s="4">
        <v>-18910</v>
      </c>
      <c r="H80" s="4">
        <v>-4762</v>
      </c>
      <c r="J80" s="4">
        <v>-4499</v>
      </c>
    </row>
    <row r="81" spans="1:10" ht="20.25" customHeight="1">
      <c r="A81" s="85" t="s">
        <v>204</v>
      </c>
      <c r="D81" s="4">
        <v>-409</v>
      </c>
      <c r="F81" s="4">
        <v>-13690</v>
      </c>
      <c r="H81" s="4">
        <v>-409</v>
      </c>
      <c r="J81" s="4">
        <v>-188</v>
      </c>
    </row>
    <row r="82" spans="1:10" ht="20.25" customHeight="1">
      <c r="A82" s="85" t="s">
        <v>189</v>
      </c>
      <c r="D82" s="4">
        <v>-2676</v>
      </c>
      <c r="F82" s="4">
        <v>-13169</v>
      </c>
      <c r="H82" s="4">
        <v>-2379</v>
      </c>
      <c r="J82" s="4">
        <v>0</v>
      </c>
    </row>
    <row r="83" spans="1:10" ht="20.25" customHeight="1" thickBot="1">
      <c r="A83" s="48" t="s">
        <v>190</v>
      </c>
      <c r="B83" s="71"/>
      <c r="C83" s="66"/>
      <c r="D83" s="20">
        <f>SUM(D76:D82)</f>
        <v>12397</v>
      </c>
      <c r="E83" s="66"/>
      <c r="F83" s="20">
        <f>SUM(F76:F82)</f>
        <v>24565</v>
      </c>
      <c r="G83" s="66"/>
      <c r="H83" s="20">
        <f>SUM(H76:H82)</f>
        <v>10867</v>
      </c>
      <c r="I83" s="66"/>
      <c r="J83" s="20">
        <f>SUM(J76:J82)</f>
        <v>13883</v>
      </c>
    </row>
    <row r="84" spans="1:10" ht="20.25" customHeight="1" thickTop="1">
      <c r="A84" s="48"/>
      <c r="B84" s="71"/>
      <c r="C84" s="66"/>
      <c r="D84" s="8"/>
      <c r="E84" s="66"/>
      <c r="F84" s="8"/>
      <c r="G84" s="66"/>
      <c r="H84" s="8"/>
      <c r="I84" s="66"/>
      <c r="J84" s="8"/>
    </row>
    <row r="85" spans="1:10" ht="20.25" customHeight="1">
      <c r="A85" s="65" t="s">
        <v>191</v>
      </c>
      <c r="B85" s="71"/>
      <c r="C85" s="66"/>
      <c r="D85" s="8"/>
      <c r="E85" s="66"/>
      <c r="F85" s="8"/>
      <c r="G85" s="66"/>
      <c r="H85" s="8"/>
      <c r="I85" s="66"/>
      <c r="J85" s="8"/>
    </row>
    <row r="86" spans="1:10" ht="20.25" customHeight="1">
      <c r="A86" s="65" t="s">
        <v>192</v>
      </c>
    </row>
    <row r="87" spans="1:10" ht="20.25" customHeight="1">
      <c r="A87" s="65"/>
    </row>
    <row r="88" spans="1:10" ht="20.25" customHeight="1">
      <c r="A88" s="47" t="s">
        <v>193</v>
      </c>
      <c r="D88" s="4">
        <v>60</v>
      </c>
      <c r="F88" s="4">
        <v>51</v>
      </c>
      <c r="H88" s="4">
        <v>60</v>
      </c>
      <c r="J88" s="4">
        <v>43</v>
      </c>
    </row>
    <row r="89" spans="1:10" ht="20.25" customHeight="1">
      <c r="A89" s="47" t="s">
        <v>194</v>
      </c>
      <c r="D89" s="4">
        <v>-27</v>
      </c>
      <c r="F89" s="4">
        <v>-14</v>
      </c>
      <c r="H89" s="4">
        <v>-27</v>
      </c>
      <c r="J89" s="4">
        <v>-14</v>
      </c>
    </row>
    <row r="90" spans="1:10" ht="20.25" customHeight="1" thickBot="1">
      <c r="A90" s="48" t="s">
        <v>195</v>
      </c>
      <c r="D90" s="20">
        <f>SUM(D88:D89)</f>
        <v>33</v>
      </c>
      <c r="E90" s="66"/>
      <c r="F90" s="20">
        <f>SUM(F88:F89)</f>
        <v>37</v>
      </c>
      <c r="G90" s="66"/>
      <c r="H90" s="20">
        <f>SUM(H88:H89)</f>
        <v>33</v>
      </c>
      <c r="I90" s="66"/>
      <c r="J90" s="20">
        <f>SUM(J88:J89)</f>
        <v>29</v>
      </c>
    </row>
    <row r="91" spans="1:10" ht="20.25" customHeight="1" thickTop="1">
      <c r="A91" s="48"/>
      <c r="D91" s="8"/>
      <c r="E91" s="66"/>
      <c r="F91" s="8"/>
      <c r="G91" s="66"/>
      <c r="H91" s="8"/>
      <c r="I91" s="66"/>
      <c r="J91" s="8"/>
    </row>
    <row r="92" spans="1:10" ht="20.25" customHeight="1">
      <c r="A92" s="45" t="s">
        <v>200</v>
      </c>
      <c r="D92" s="8"/>
      <c r="E92" s="66"/>
      <c r="F92" s="8"/>
      <c r="G92" s="66"/>
      <c r="H92" s="8"/>
      <c r="I92" s="66"/>
      <c r="J92" s="8"/>
    </row>
    <row r="93" spans="1:10" ht="20.25" customHeight="1">
      <c r="A93" s="47" t="s">
        <v>201</v>
      </c>
      <c r="D93" s="29">
        <v>10000</v>
      </c>
      <c r="F93" s="29">
        <v>0</v>
      </c>
      <c r="H93" s="29">
        <v>0</v>
      </c>
      <c r="J93" s="29">
        <v>0</v>
      </c>
    </row>
  </sheetData>
  <mergeCells count="18">
    <mergeCell ref="H4:J4"/>
    <mergeCell ref="H5:J5"/>
    <mergeCell ref="H6:J6"/>
    <mergeCell ref="H7:J7"/>
    <mergeCell ref="D9:J9"/>
    <mergeCell ref="D6:F6"/>
    <mergeCell ref="D7:F7"/>
    <mergeCell ref="D4:F4"/>
    <mergeCell ref="D5:F5"/>
    <mergeCell ref="H43:J43"/>
    <mergeCell ref="H44:J44"/>
    <mergeCell ref="H45:J45"/>
    <mergeCell ref="H46:J46"/>
    <mergeCell ref="D48:J48"/>
    <mergeCell ref="D45:F45"/>
    <mergeCell ref="D46:F46"/>
    <mergeCell ref="D44:F44"/>
    <mergeCell ref="D43:F43"/>
  </mergeCells>
  <pageMargins left="0.78740157480314965" right="0.78740157480314965" top="0.47244094488188981" bottom="0.51181102362204722" header="0.51181102362204722" footer="0.51181102362204722"/>
  <pageSetup paperSize="9" scale="63" firstPageNumber="8" fitToHeight="0" orientation="portrait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39" max="9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4797A19B5E9942914917815CC9837F" ma:contentTypeVersion="3" ma:contentTypeDescription="Create a new document." ma:contentTypeScope="" ma:versionID="9e784fe0e3f929e54debece851ae55d5">
  <xsd:schema xmlns:xsd="http://www.w3.org/2001/XMLSchema" xmlns:xs="http://www.w3.org/2001/XMLSchema" xmlns:p="http://schemas.microsoft.com/office/2006/metadata/properties" xmlns:ns2="03337b29-643e-41a8-a7d3-667909b1d938" targetNamespace="http://schemas.microsoft.com/office/2006/metadata/properties" ma:root="true" ma:fieldsID="a71962e088950fa28c406640f90b7523" ns2:_="">
    <xsd:import namespace="03337b29-643e-41a8-a7d3-667909b1d9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337b29-643e-41a8-a7d3-667909b1d9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684C223-D736-47B9-AD9C-82C6D3E3AE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337b29-643e-41a8-a7d3-667909b1d93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3AFF6E5-304F-4B12-9F79-0819B378EF5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4F6D3D0-4260-43D8-8CD1-621A6C9AF12A}">
  <ds:schemaRefs>
    <ds:schemaRef ds:uri="http://schemas.microsoft.com/office/infopath/2007/PartnerControls"/>
    <ds:schemaRef ds:uri="http://schemas.microsoft.com/office/2006/documentManagement/types"/>
    <ds:schemaRef ds:uri="http://purl.org/dc/terms/"/>
    <ds:schemaRef ds:uri="03337b29-643e-41a8-a7d3-667909b1d938"/>
    <ds:schemaRef ds:uri="http://www.w3.org/XML/1998/namespace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 (P2-3)</vt:lpstr>
      <vt:lpstr>PL3m (P4)</vt:lpstr>
      <vt:lpstr>PL6m (P5)</vt:lpstr>
      <vt:lpstr>SHC (P6)</vt:lpstr>
      <vt:lpstr>SHS (P7)</vt:lpstr>
      <vt:lpstr>CF (P8-9)</vt:lpstr>
      <vt:lpstr>'BS (P2-3)'!Print_Area</vt:lpstr>
      <vt:lpstr>'CF (P8-9)'!Print_Area</vt:lpstr>
      <vt:lpstr>'PL3m (P4)'!Print_Area</vt:lpstr>
      <vt:lpstr>'PL6m (P5)'!Print_Area</vt:lpstr>
      <vt:lpstr>'SHC (P6)'!Print_Area</vt:lpstr>
      <vt:lpstr>'SHS (P7)'!Print_Area</vt:lpstr>
      <vt:lpstr>'BS (P2-3)'!Title2nd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RPT Family tree</dc:title>
  <dc:subject/>
  <dc:creator>DefUser</dc:creator>
  <cp:keywords/>
  <dc:description/>
  <cp:lastModifiedBy>kriangkrai.fa</cp:lastModifiedBy>
  <cp:revision/>
  <dcterms:created xsi:type="dcterms:W3CDTF">2005-04-07T06:23:50Z</dcterms:created>
  <dcterms:modified xsi:type="dcterms:W3CDTF">2025-08-13T08:37:58Z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0x010100CD4797A19B5E9942914917815CC9837F</vt:lpwstr>
  </property>
  <property fmtid="{D5CDD505-2E9C-101B-9397-08002B2CF9AE}" pid="3" name="PBCListName">
    <vt:lpwstr>Q1 22</vt:lpwstr>
  </property>
</Properties>
</file>