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urnkey Communication Services Company Limited\Turnkey Communication_June Q2'25 (TKC)\"/>
    </mc:Choice>
  </mc:AlternateContent>
  <xr:revisionPtr revIDLastSave="0" documentId="13_ncr:1_{F448B845-E38F-4951-A6E7-F69F5A244AE2}" xr6:coauthVersionLast="47" xr6:coauthVersionMax="47" xr10:uidLastSave="{00000000-0000-0000-0000-000000000000}"/>
  <bookViews>
    <workbookView xWindow="-120" yWindow="-120" windowWidth="21840" windowHeight="13020" tabRatio="868" activeTab="5" xr2:uid="{EA1C1932-0FC9-43C7-AF6D-B8BD1A9F42AA}"/>
  </bookViews>
  <sheets>
    <sheet name="ENG_ASSETS 2-5" sheetId="9" r:id="rId1"/>
    <sheet name="ENG-PL 6-7 (3m)" sheetId="22" r:id="rId2"/>
    <sheet name="ENG-PL 8-9 (6m)" sheetId="23" r:id="rId3"/>
    <sheet name="ENG-Conso 10" sheetId="24" r:id="rId4"/>
    <sheet name="ENG-Company 11" sheetId="25" r:id="rId5"/>
    <sheet name="ENG-CASH FLOWS 12-14" sheetId="26" r:id="rId6"/>
  </sheets>
  <definedNames>
    <definedName name="\" localSheetId="0" hidden="1">#REF!</definedName>
    <definedName name="\" hidden="1">#REF!</definedName>
    <definedName name="_____________________________l1" localSheetId="0" hidden="1">{#N/A,#N/A,FALSE,"Eff-SSC2"}</definedName>
    <definedName name="_____________________________l1" hidden="1">{#N/A,#N/A,FALSE,"Eff-SSC2"}</definedName>
    <definedName name="_____________________________nes254" localSheetId="0" hidden="1">{#N/A,#N/A,FALSE,"Eff-SSC2"}</definedName>
    <definedName name="_____________________________nes254" hidden="1">{#N/A,#N/A,FALSE,"Eff-SSC2"}</definedName>
    <definedName name="_____________________________pp2" localSheetId="0" hidden="1">{#N/A,#N/A,FALSE,"Eff-SSC2"}</definedName>
    <definedName name="_____________________________pp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l1" localSheetId="0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localSheetId="0" hidden="1">{#N/A,#N/A,FALSE,"Eff-SSC2"}</definedName>
    <definedName name="____________________________nes254" hidden="1">{#N/A,#N/A,FALSE,"Eff-SSC2"}</definedName>
    <definedName name="____________________________pp2" localSheetId="0" hidden="1">{#N/A,#N/A,FALSE,"Eff-SSC2"}</definedName>
    <definedName name="____________________________pp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l1" localSheetId="0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localSheetId="0" hidden="1">{#N/A,#N/A,FALSE,"Eff-SSC2"}</definedName>
    <definedName name="___________________________nes123" hidden="1">{#N/A,#N/A,FALSE,"Eff-SSC2"}</definedName>
    <definedName name="___________________________nes254" localSheetId="0" hidden="1">{#N/A,#N/A,FALSE,"Eff-SSC2"}</definedName>
    <definedName name="___________________________nes254" hidden="1">{#N/A,#N/A,FALSE,"Eff-SSC2"}</definedName>
    <definedName name="___________________________pp2" localSheetId="0" hidden="1">{#N/A,#N/A,FALSE,"Eff-SSC2"}</definedName>
    <definedName name="___________________________pp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l1" localSheetId="0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localSheetId="0" hidden="1">{#N/A,#N/A,FALSE,"Eff-SSC2"}</definedName>
    <definedName name="__________________________nes123" hidden="1">{#N/A,#N/A,FALSE,"Eff-SSC2"}</definedName>
    <definedName name="__________________________nes254" localSheetId="0" hidden="1">{#N/A,#N/A,FALSE,"Eff-SSC2"}</definedName>
    <definedName name="__________________________nes254" hidden="1">{#N/A,#N/A,FALSE,"Eff-SSC2"}</definedName>
    <definedName name="__________________________pp2" localSheetId="0" hidden="1">{#N/A,#N/A,FALSE,"Eff-SSC2"}</definedName>
    <definedName name="__________________________pp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40" localSheetId="0" hidden="1">{#N/A,#N/A,FALSE,"Eff-SSC2"}</definedName>
    <definedName name="__________________________w40" hidden="1">{#N/A,#N/A,FALSE,"Eff-SSC2"}</definedName>
    <definedName name="__________________________w6" localSheetId="0" hidden="1">{#N/A,#N/A,FALSE,"Eff-SSC2"}</definedName>
    <definedName name="__________________________w6" hidden="1">{#N/A,#N/A,FALSE,"Eff-SSC2"}</definedName>
    <definedName name="__________________________wee2" localSheetId="0" hidden="1">{#N/A,#N/A,FALSE,"Eff-SSC2"}</definedName>
    <definedName name="__________________________wee2" hidden="1">{#N/A,#N/A,FALSE,"Eff-SSC2"}</definedName>
    <definedName name="_________________________l1" localSheetId="0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localSheetId="0" hidden="1">{#N/A,#N/A,FALSE,"Eff-SSC2"}</definedName>
    <definedName name="_________________________nes123" hidden="1">{#N/A,#N/A,FALSE,"Eff-SSC2"}</definedName>
    <definedName name="_________________________nes254" localSheetId="0" hidden="1">{#N/A,#N/A,FALSE,"Eff-SSC2"}</definedName>
    <definedName name="_________________________nes254" hidden="1">{#N/A,#N/A,FALSE,"Eff-SSC2"}</definedName>
    <definedName name="_________________________pp2" localSheetId="0" hidden="1">{#N/A,#N/A,FALSE,"Eff-SSC2"}</definedName>
    <definedName name="_________________________pp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40" localSheetId="0" hidden="1">{#N/A,#N/A,FALSE,"Eff-SSC2"}</definedName>
    <definedName name="_________________________w40" hidden="1">{#N/A,#N/A,FALSE,"Eff-SSC2"}</definedName>
    <definedName name="_________________________w6" localSheetId="0" hidden="1">{#N/A,#N/A,FALSE,"Eff-SSC2"}</definedName>
    <definedName name="_________________________w6" hidden="1">{#N/A,#N/A,FALSE,"Eff-SSC2"}</definedName>
    <definedName name="_________________________wee2" localSheetId="0" hidden="1">{#N/A,#N/A,FALSE,"Eff-SSC2"}</definedName>
    <definedName name="_________________________wee2" hidden="1">{#N/A,#N/A,FALSE,"Eff-SSC2"}</definedName>
    <definedName name="________________________l1" localSheetId="0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localSheetId="0" hidden="1">{#N/A,#N/A,FALSE,"Eff-SSC2"}</definedName>
    <definedName name="________________________nes123" hidden="1">{#N/A,#N/A,FALSE,"Eff-SSC2"}</definedName>
    <definedName name="________________________nes254" localSheetId="0" hidden="1">{#N/A,#N/A,FALSE,"Eff-SSC2"}</definedName>
    <definedName name="________________________nes254" hidden="1">{#N/A,#N/A,FALSE,"Eff-SSC2"}</definedName>
    <definedName name="________________________pp2" localSheetId="0" hidden="1">{#N/A,#N/A,FALSE,"Eff-SSC2"}</definedName>
    <definedName name="________________________pp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40" localSheetId="0" hidden="1">{#N/A,#N/A,FALSE,"Eff-SSC2"}</definedName>
    <definedName name="________________________w40" hidden="1">{#N/A,#N/A,FALSE,"Eff-SSC2"}</definedName>
    <definedName name="________________________w6" localSheetId="0" hidden="1">{#N/A,#N/A,FALSE,"Eff-SSC2"}</definedName>
    <definedName name="________________________w6" hidden="1">{#N/A,#N/A,FALSE,"Eff-SSC2"}</definedName>
    <definedName name="________________________wee2" localSheetId="0" hidden="1">{#N/A,#N/A,FALSE,"Eff-SSC2"}</definedName>
    <definedName name="________________________wee2" hidden="1">{#N/A,#N/A,FALSE,"Eff-SSC2"}</definedName>
    <definedName name="_______________________l1" localSheetId="0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localSheetId="0" hidden="1">{#N/A,#N/A,FALSE,"Eff-SSC2"}</definedName>
    <definedName name="_______________________nes123" hidden="1">{#N/A,#N/A,FALSE,"Eff-SSC2"}</definedName>
    <definedName name="_______________________nes254" localSheetId="0" hidden="1">{#N/A,#N/A,FALSE,"Eff-SSC2"}</definedName>
    <definedName name="_______________________nes254" hidden="1">{#N/A,#N/A,FALSE,"Eff-SSC2"}</definedName>
    <definedName name="_______________________pp2" localSheetId="0" hidden="1">{#N/A,#N/A,FALSE,"Eff-SSC2"}</definedName>
    <definedName name="_______________________pp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40" localSheetId="0" hidden="1">{#N/A,#N/A,FALSE,"Eff-SSC2"}</definedName>
    <definedName name="_______________________w40" hidden="1">{#N/A,#N/A,FALSE,"Eff-SSC2"}</definedName>
    <definedName name="_______________________w6" localSheetId="0" hidden="1">{#N/A,#N/A,FALSE,"Eff-SSC2"}</definedName>
    <definedName name="_______________________w6" hidden="1">{#N/A,#N/A,FALSE,"Eff-SSC2"}</definedName>
    <definedName name="_______________________wee2" localSheetId="0" hidden="1">{#N/A,#N/A,FALSE,"Eff-SSC2"}</definedName>
    <definedName name="_______________________wee2" hidden="1">{#N/A,#N/A,FALSE,"Eff-SSC2"}</definedName>
    <definedName name="______________________l1" localSheetId="0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localSheetId="0" hidden="1">{#N/A,#N/A,FALSE,"Eff-SSC2"}</definedName>
    <definedName name="______________________nes123" hidden="1">{#N/A,#N/A,FALSE,"Eff-SSC2"}</definedName>
    <definedName name="______________________nes254" localSheetId="0" hidden="1">{#N/A,#N/A,FALSE,"Eff-SSC2"}</definedName>
    <definedName name="______________________nes254" hidden="1">{#N/A,#N/A,FALSE,"Eff-SSC2"}</definedName>
    <definedName name="______________________pp2" localSheetId="0" hidden="1">{#N/A,#N/A,FALSE,"Eff-SSC2"}</definedName>
    <definedName name="______________________pp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40" localSheetId="0" hidden="1">{#N/A,#N/A,FALSE,"Eff-SSC2"}</definedName>
    <definedName name="______________________w40" hidden="1">{#N/A,#N/A,FALSE,"Eff-SSC2"}</definedName>
    <definedName name="______________________w6" localSheetId="0" hidden="1">{#N/A,#N/A,FALSE,"Eff-SSC2"}</definedName>
    <definedName name="______________________w6" hidden="1">{#N/A,#N/A,FALSE,"Eff-SSC2"}</definedName>
    <definedName name="______________________wee2" localSheetId="0" hidden="1">{#N/A,#N/A,FALSE,"Eff-SSC2"}</definedName>
    <definedName name="______________________wee2" hidden="1">{#N/A,#N/A,FALSE,"Eff-SSC2"}</definedName>
    <definedName name="_____________________l1" localSheetId="0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localSheetId="0" hidden="1">{#N/A,#N/A,FALSE,"Eff-SSC2"}</definedName>
    <definedName name="_____________________nes123" hidden="1">{#N/A,#N/A,FALSE,"Eff-SSC2"}</definedName>
    <definedName name="_____________________nes254" localSheetId="0" hidden="1">{#N/A,#N/A,FALSE,"Eff-SSC2"}</definedName>
    <definedName name="_____________________nes254" hidden="1">{#N/A,#N/A,FALSE,"Eff-SSC2"}</definedName>
    <definedName name="_____________________pp2" localSheetId="0" hidden="1">{#N/A,#N/A,FALSE,"Eff-SSC2"}</definedName>
    <definedName name="_____________________pp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40" localSheetId="0" hidden="1">{#N/A,#N/A,FALSE,"Eff-SSC2"}</definedName>
    <definedName name="_____________________w40" hidden="1">{#N/A,#N/A,FALSE,"Eff-SSC2"}</definedName>
    <definedName name="_____________________w6" localSheetId="0" hidden="1">{#N/A,#N/A,FALSE,"Eff-SSC2"}</definedName>
    <definedName name="_____________________w6" hidden="1">{#N/A,#N/A,FALSE,"Eff-SSC2"}</definedName>
    <definedName name="_____________________wee2" localSheetId="0" hidden="1">{#N/A,#N/A,FALSE,"Eff-SSC2"}</definedName>
    <definedName name="_____________________wee2" hidden="1">{#N/A,#N/A,FALSE,"Eff-SSC2"}</definedName>
    <definedName name="____________________l1" localSheetId="0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0" hidden="1">{#N/A,#N/A,FALSE,"Eff-SSC2"}</definedName>
    <definedName name="____________________nes123" hidden="1">{#N/A,#N/A,FALSE,"Eff-SSC2"}</definedName>
    <definedName name="____________________nes254" localSheetId="0" hidden="1">{#N/A,#N/A,FALSE,"Eff-SSC2"}</definedName>
    <definedName name="____________________nes254" hidden="1">{#N/A,#N/A,FALSE,"Eff-SSC2"}</definedName>
    <definedName name="____________________pp2" localSheetId="0" hidden="1">{#N/A,#N/A,FALSE,"Eff-SSC2"}</definedName>
    <definedName name="____________________pp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40" localSheetId="0" hidden="1">{#N/A,#N/A,FALSE,"Eff-SSC2"}</definedName>
    <definedName name="____________________w40" hidden="1">{#N/A,#N/A,FALSE,"Eff-SSC2"}</definedName>
    <definedName name="____________________w6" localSheetId="0" hidden="1">{#N/A,#N/A,FALSE,"Eff-SSC2"}</definedName>
    <definedName name="____________________w6" hidden="1">{#N/A,#N/A,FALSE,"Eff-SSC2"}</definedName>
    <definedName name="____________________wee2" localSheetId="0" hidden="1">{#N/A,#N/A,FALSE,"Eff-SSC2"}</definedName>
    <definedName name="____________________wee2" hidden="1">{#N/A,#N/A,FALSE,"Eff-SSC2"}</definedName>
    <definedName name="___________________l1" localSheetId="0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0" hidden="1">{#N/A,#N/A,FALSE,"Eff-SSC2"}</definedName>
    <definedName name="___________________nes123" hidden="1">{#N/A,#N/A,FALSE,"Eff-SSC2"}</definedName>
    <definedName name="___________________nes254" localSheetId="0" hidden="1">{#N/A,#N/A,FALSE,"Eff-SSC2"}</definedName>
    <definedName name="___________________nes254" hidden="1">{#N/A,#N/A,FALSE,"Eff-SSC2"}</definedName>
    <definedName name="___________________pp2" localSheetId="0" hidden="1">{#N/A,#N/A,FALSE,"Eff-SSC2"}</definedName>
    <definedName name="___________________pp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40" localSheetId="0" hidden="1">{#N/A,#N/A,FALSE,"Eff-SSC2"}</definedName>
    <definedName name="___________________w40" hidden="1">{#N/A,#N/A,FALSE,"Eff-SSC2"}</definedName>
    <definedName name="___________________w6" localSheetId="0" hidden="1">{#N/A,#N/A,FALSE,"Eff-SSC2"}</definedName>
    <definedName name="___________________w6" hidden="1">{#N/A,#N/A,FALSE,"Eff-SSC2"}</definedName>
    <definedName name="___________________wee2" localSheetId="0" hidden="1">{#N/A,#N/A,FALSE,"Eff-SSC2"}</definedName>
    <definedName name="___________________wee2" hidden="1">{#N/A,#N/A,FALSE,"Eff-SSC2"}</definedName>
    <definedName name="__________________l1" localSheetId="0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0" hidden="1">{#N/A,#N/A,FALSE,"Eff-SSC2"}</definedName>
    <definedName name="__________________nes123" hidden="1">{#N/A,#N/A,FALSE,"Eff-SSC2"}</definedName>
    <definedName name="__________________nes254" localSheetId="0" hidden="1">{#N/A,#N/A,FALSE,"Eff-SSC2"}</definedName>
    <definedName name="__________________nes254" hidden="1">{#N/A,#N/A,FALSE,"Eff-SSC2"}</definedName>
    <definedName name="__________________pp2" localSheetId="0" hidden="1">{#N/A,#N/A,FALSE,"Eff-SSC2"}</definedName>
    <definedName name="__________________pp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40" localSheetId="0" hidden="1">{#N/A,#N/A,FALSE,"Eff-SSC2"}</definedName>
    <definedName name="__________________w40" hidden="1">{#N/A,#N/A,FALSE,"Eff-SSC2"}</definedName>
    <definedName name="__________________w6" localSheetId="0" hidden="1">{#N/A,#N/A,FALSE,"Eff-SSC2"}</definedName>
    <definedName name="__________________w6" hidden="1">{#N/A,#N/A,FALSE,"Eff-SSC2"}</definedName>
    <definedName name="__________________wee2" localSheetId="0" hidden="1">{#N/A,#N/A,FALSE,"Eff-SSC2"}</definedName>
    <definedName name="__________________wee2" hidden="1">{#N/A,#N/A,FALSE,"Eff-SSC2"}</definedName>
    <definedName name="_________________l1" localSheetId="0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0" hidden="1">{#N/A,#N/A,FALSE,"Eff-SSC2"}</definedName>
    <definedName name="_________________nes123" hidden="1">{#N/A,#N/A,FALSE,"Eff-SSC2"}</definedName>
    <definedName name="_________________nes254" localSheetId="0" hidden="1">{#N/A,#N/A,FALSE,"Eff-SSC2"}</definedName>
    <definedName name="_________________nes254" hidden="1">{#N/A,#N/A,FALSE,"Eff-SSC2"}</definedName>
    <definedName name="_________________pp2" localSheetId="0" hidden="1">{#N/A,#N/A,FALSE,"Eff-SSC2"}</definedName>
    <definedName name="_________________pp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40" localSheetId="0" hidden="1">{#N/A,#N/A,FALSE,"Eff-SSC2"}</definedName>
    <definedName name="_________________w40" hidden="1">{#N/A,#N/A,FALSE,"Eff-SSC2"}</definedName>
    <definedName name="_________________w6" localSheetId="0" hidden="1">{#N/A,#N/A,FALSE,"Eff-SSC2"}</definedName>
    <definedName name="_________________w6" hidden="1">{#N/A,#N/A,FALSE,"Eff-SSC2"}</definedName>
    <definedName name="_________________wee2" localSheetId="0" hidden="1">{#N/A,#N/A,FALSE,"Eff-SSC2"}</definedName>
    <definedName name="_________________wee2" hidden="1">{#N/A,#N/A,FALSE,"Eff-SSC2"}</definedName>
    <definedName name="________________l1" localSheetId="0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0" hidden="1">{#N/A,#N/A,FALSE,"Eff-SSC2"}</definedName>
    <definedName name="________________nes123" hidden="1">{#N/A,#N/A,FALSE,"Eff-SSC2"}</definedName>
    <definedName name="________________nes254" localSheetId="0" hidden="1">{#N/A,#N/A,FALSE,"Eff-SSC2"}</definedName>
    <definedName name="________________nes254" hidden="1">{#N/A,#N/A,FALSE,"Eff-SSC2"}</definedName>
    <definedName name="________________pp2" localSheetId="0" hidden="1">{#N/A,#N/A,FALSE,"Eff-SSC2"}</definedName>
    <definedName name="________________pp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40" localSheetId="0" hidden="1">{#N/A,#N/A,FALSE,"Eff-SSC2"}</definedName>
    <definedName name="________________w40" hidden="1">{#N/A,#N/A,FALSE,"Eff-SSC2"}</definedName>
    <definedName name="________________w6" localSheetId="0" hidden="1">{#N/A,#N/A,FALSE,"Eff-SSC2"}</definedName>
    <definedName name="________________w6" hidden="1">{#N/A,#N/A,FALSE,"Eff-SSC2"}</definedName>
    <definedName name="________________wee2" localSheetId="0" hidden="1">{#N/A,#N/A,FALSE,"Eff-SSC2"}</definedName>
    <definedName name="________________wee2" hidden="1">{#N/A,#N/A,FALSE,"Eff-SSC2"}</definedName>
    <definedName name="_______________l1" localSheetId="0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0" hidden="1">{#N/A,#N/A,FALSE,"Eff-SSC2"}</definedName>
    <definedName name="_______________nes123" hidden="1">{#N/A,#N/A,FALSE,"Eff-SSC2"}</definedName>
    <definedName name="_______________nes254" localSheetId="0" hidden="1">{#N/A,#N/A,FALSE,"Eff-SSC2"}</definedName>
    <definedName name="_______________nes254" hidden="1">{#N/A,#N/A,FALSE,"Eff-SSC2"}</definedName>
    <definedName name="_______________pp2" localSheetId="0" hidden="1">{#N/A,#N/A,FALSE,"Eff-SSC2"}</definedName>
    <definedName name="_______________pp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40" localSheetId="0" hidden="1">{#N/A,#N/A,FALSE,"Eff-SSC2"}</definedName>
    <definedName name="_______________w40" hidden="1">{#N/A,#N/A,FALSE,"Eff-SSC2"}</definedName>
    <definedName name="_______________w6" localSheetId="0" hidden="1">{#N/A,#N/A,FALSE,"Eff-SSC2"}</definedName>
    <definedName name="_______________w6" hidden="1">{#N/A,#N/A,FALSE,"Eff-SSC2"}</definedName>
    <definedName name="_______________wee2" localSheetId="0" hidden="1">{#N/A,#N/A,FALSE,"Eff-SSC2"}</definedName>
    <definedName name="_______________wee2" hidden="1">{#N/A,#N/A,FALSE,"Eff-SSC2"}</definedName>
    <definedName name="______________l1" localSheetId="0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0" hidden="1">{#N/A,#N/A,FALSE,"Eff-SSC2"}</definedName>
    <definedName name="______________nes123" hidden="1">{#N/A,#N/A,FALSE,"Eff-SSC2"}</definedName>
    <definedName name="______________nes254" localSheetId="0" hidden="1">{#N/A,#N/A,FALSE,"Eff-SSC2"}</definedName>
    <definedName name="______________nes254" hidden="1">{#N/A,#N/A,FALSE,"Eff-SSC2"}</definedName>
    <definedName name="______________pp2" localSheetId="0" hidden="1">{#N/A,#N/A,FALSE,"Eff-SSC2"}</definedName>
    <definedName name="______________pp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40" localSheetId="0" hidden="1">{#N/A,#N/A,FALSE,"Eff-SSC2"}</definedName>
    <definedName name="______________w40" hidden="1">{#N/A,#N/A,FALSE,"Eff-SSC2"}</definedName>
    <definedName name="______________w6" localSheetId="0" hidden="1">{#N/A,#N/A,FALSE,"Eff-SSC2"}</definedName>
    <definedName name="______________w6" hidden="1">{#N/A,#N/A,FALSE,"Eff-SSC2"}</definedName>
    <definedName name="______________wee2" localSheetId="0" hidden="1">{#N/A,#N/A,FALSE,"Eff-SSC2"}</definedName>
    <definedName name="______________wee2" hidden="1">{#N/A,#N/A,FALSE,"Eff-SSC2"}</definedName>
    <definedName name="_____________l1" localSheetId="0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0" hidden="1">{#N/A,#N/A,FALSE,"Eff-SSC2"}</definedName>
    <definedName name="_____________nes123" hidden="1">{#N/A,#N/A,FALSE,"Eff-SSC2"}</definedName>
    <definedName name="_____________nes254" localSheetId="0" hidden="1">{#N/A,#N/A,FALSE,"Eff-SSC2"}</definedName>
    <definedName name="_____________nes254" hidden="1">{#N/A,#N/A,FALSE,"Eff-SSC2"}</definedName>
    <definedName name="_____________pp2" localSheetId="0" hidden="1">{#N/A,#N/A,FALSE,"Eff-SSC2"}</definedName>
    <definedName name="_____________pp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40" localSheetId="0" hidden="1">{#N/A,#N/A,FALSE,"Eff-SSC2"}</definedName>
    <definedName name="_____________w40" hidden="1">{#N/A,#N/A,FALSE,"Eff-SSC2"}</definedName>
    <definedName name="_____________w6" localSheetId="0" hidden="1">{#N/A,#N/A,FALSE,"Eff-SSC2"}</definedName>
    <definedName name="_____________w6" hidden="1">{#N/A,#N/A,FALSE,"Eff-SSC2"}</definedName>
    <definedName name="_____________wee2" localSheetId="0" hidden="1">{#N/A,#N/A,FALSE,"Eff-SSC2"}</definedName>
    <definedName name="_____________wee2" hidden="1">{#N/A,#N/A,FALSE,"Eff-SSC2"}</definedName>
    <definedName name="____________l1" localSheetId="0" hidden="1">{#N/A,#N/A,FALSE,"Eff-SSC2"}</definedName>
    <definedName name="____________l1" hidden="1">{#N/A,#N/A,FALSE,"Eff-SSC2"}</definedName>
    <definedName name="____________lt04" hidden="1">#REF!</definedName>
    <definedName name="____________nes123" localSheetId="0" hidden="1">{#N/A,#N/A,FALSE,"Eff-SSC2"}</definedName>
    <definedName name="____________nes123" hidden="1">{#N/A,#N/A,FALSE,"Eff-SSC2"}</definedName>
    <definedName name="____________nes254" localSheetId="0" hidden="1">{#N/A,#N/A,FALSE,"Eff-SSC2"}</definedName>
    <definedName name="____________nes254" hidden="1">{#N/A,#N/A,FALSE,"Eff-SSC2"}</definedName>
    <definedName name="____________pp2" localSheetId="0" hidden="1">{#N/A,#N/A,FALSE,"Eff-SSC2"}</definedName>
    <definedName name="____________pp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40" localSheetId="0" hidden="1">{#N/A,#N/A,FALSE,"Eff-SSC2"}</definedName>
    <definedName name="____________w40" hidden="1">{#N/A,#N/A,FALSE,"Eff-SSC2"}</definedName>
    <definedName name="____________w6" localSheetId="0" hidden="1">{#N/A,#N/A,FALSE,"Eff-SSC2"}</definedName>
    <definedName name="____________w6" hidden="1">{#N/A,#N/A,FALSE,"Eff-SSC2"}</definedName>
    <definedName name="____________wee2" localSheetId="0" hidden="1">{#N/A,#N/A,FALSE,"Eff-SSC2"}</definedName>
    <definedName name="____________wee2" hidden="1">{#N/A,#N/A,FALSE,"Eff-SSC2"}</definedName>
    <definedName name="___________l1" localSheetId="0" hidden="1">{#N/A,#N/A,FALSE,"Eff-SSC2"}</definedName>
    <definedName name="___________l1" hidden="1">{#N/A,#N/A,FALSE,"Eff-SSC2"}</definedName>
    <definedName name="___________lt04" hidden="1">#REF!</definedName>
    <definedName name="___________nes123" localSheetId="0" hidden="1">{#N/A,#N/A,FALSE,"Eff-SSC2"}</definedName>
    <definedName name="___________nes123" hidden="1">{#N/A,#N/A,FALSE,"Eff-SSC2"}</definedName>
    <definedName name="___________nes254" localSheetId="0" hidden="1">{#N/A,#N/A,FALSE,"Eff-SSC2"}</definedName>
    <definedName name="___________nes254" hidden="1">{#N/A,#N/A,FALSE,"Eff-SSC2"}</definedName>
    <definedName name="___________pp2" localSheetId="0" hidden="1">{#N/A,#N/A,FALSE,"Eff-SSC2"}</definedName>
    <definedName name="___________pp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40" localSheetId="0" hidden="1">{#N/A,#N/A,FALSE,"Eff-SSC2"}</definedName>
    <definedName name="___________w40" hidden="1">{#N/A,#N/A,FALSE,"Eff-SSC2"}</definedName>
    <definedName name="___________w6" localSheetId="0" hidden="1">{#N/A,#N/A,FALSE,"Eff-SSC2"}</definedName>
    <definedName name="___________w6" hidden="1">{#N/A,#N/A,FALSE,"Eff-SSC2"}</definedName>
    <definedName name="___________wee2" localSheetId="0" hidden="1">{#N/A,#N/A,FALSE,"Eff-SSC2"}</definedName>
    <definedName name="___________wee2" hidden="1">{#N/A,#N/A,FALSE,"Eff-SSC2"}</definedName>
    <definedName name="__________l1" localSheetId="0" hidden="1">{#N/A,#N/A,FALSE,"Eff-SSC2"}</definedName>
    <definedName name="__________l1" hidden="1">{#N/A,#N/A,FALSE,"Eff-SSC2"}</definedName>
    <definedName name="__________lt04" hidden="1">#REF!</definedName>
    <definedName name="__________nes123" localSheetId="0" hidden="1">{#N/A,#N/A,FALSE,"Eff-SSC2"}</definedName>
    <definedName name="__________nes123" hidden="1">{#N/A,#N/A,FALSE,"Eff-SSC2"}</definedName>
    <definedName name="__________nes254" localSheetId="0" hidden="1">{#N/A,#N/A,FALSE,"Eff-SSC2"}</definedName>
    <definedName name="__________nes254" hidden="1">{#N/A,#N/A,FALSE,"Eff-SSC2"}</definedName>
    <definedName name="__________pp2" localSheetId="0" hidden="1">{#N/A,#N/A,FALSE,"Eff-SSC2"}</definedName>
    <definedName name="__________pp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40" localSheetId="0" hidden="1">{#N/A,#N/A,FALSE,"Eff-SSC2"}</definedName>
    <definedName name="__________w40" hidden="1">{#N/A,#N/A,FALSE,"Eff-SSC2"}</definedName>
    <definedName name="__________w6" localSheetId="0" hidden="1">{#N/A,#N/A,FALSE,"Eff-SSC2"}</definedName>
    <definedName name="__________w6" hidden="1">{#N/A,#N/A,FALSE,"Eff-SSC2"}</definedName>
    <definedName name="__________wee2" localSheetId="0" hidden="1">{#N/A,#N/A,FALSE,"Eff-SSC2"}</definedName>
    <definedName name="__________wee2" hidden="1">{#N/A,#N/A,FALSE,"Eff-SSC2"}</definedName>
    <definedName name="_________l1" localSheetId="0" hidden="1">{#N/A,#N/A,FALSE,"Eff-SSC2"}</definedName>
    <definedName name="_________l1" hidden="1">{#N/A,#N/A,FALSE,"Eff-SSC2"}</definedName>
    <definedName name="_________lt04" hidden="1">#REF!</definedName>
    <definedName name="_________nes123" localSheetId="0" hidden="1">{#N/A,#N/A,FALSE,"Eff-SSC2"}</definedName>
    <definedName name="_________nes123" hidden="1">{#N/A,#N/A,FALSE,"Eff-SSC2"}</definedName>
    <definedName name="_________nes254" localSheetId="0" hidden="1">{#N/A,#N/A,FALSE,"Eff-SSC2"}</definedName>
    <definedName name="_________nes254" hidden="1">{#N/A,#N/A,FALSE,"Eff-SSC2"}</definedName>
    <definedName name="_________pp2" localSheetId="0" hidden="1">{#N/A,#N/A,FALSE,"Eff-SSC2"}</definedName>
    <definedName name="_________pp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40" localSheetId="0" hidden="1">{#N/A,#N/A,FALSE,"Eff-SSC2"}</definedName>
    <definedName name="_________w40" hidden="1">{#N/A,#N/A,FALSE,"Eff-SSC2"}</definedName>
    <definedName name="_________w6" localSheetId="0" hidden="1">{#N/A,#N/A,FALSE,"Eff-SSC2"}</definedName>
    <definedName name="_________w6" hidden="1">{#N/A,#N/A,FALSE,"Eff-SSC2"}</definedName>
    <definedName name="_________wee2" localSheetId="0" hidden="1">{#N/A,#N/A,FALSE,"Eff-SSC2"}</definedName>
    <definedName name="_________wee2" hidden="1">{#N/A,#N/A,FALSE,"Eff-SSC2"}</definedName>
    <definedName name="________l1" localSheetId="0" hidden="1">{#N/A,#N/A,FALSE,"Eff-SSC2"}</definedName>
    <definedName name="________l1" hidden="1">{#N/A,#N/A,FALSE,"Eff-SSC2"}</definedName>
    <definedName name="________lt04" hidden="1">#REF!</definedName>
    <definedName name="________nes123" localSheetId="0" hidden="1">{#N/A,#N/A,FALSE,"Eff-SSC2"}</definedName>
    <definedName name="________nes123" hidden="1">{#N/A,#N/A,FALSE,"Eff-SSC2"}</definedName>
    <definedName name="________nes254" localSheetId="0" hidden="1">{#N/A,#N/A,FALSE,"Eff-SSC2"}</definedName>
    <definedName name="________nes254" hidden="1">{#N/A,#N/A,FALSE,"Eff-SSC2"}</definedName>
    <definedName name="________pp2" localSheetId="0" hidden="1">{#N/A,#N/A,FALSE,"Eff-SSC2"}</definedName>
    <definedName name="________pp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40" localSheetId="0" hidden="1">{#N/A,#N/A,FALSE,"Eff-SSC2"}</definedName>
    <definedName name="________w40" hidden="1">{#N/A,#N/A,FALSE,"Eff-SSC2"}</definedName>
    <definedName name="________w6" localSheetId="0" hidden="1">{#N/A,#N/A,FALSE,"Eff-SSC2"}</definedName>
    <definedName name="________w6" hidden="1">{#N/A,#N/A,FALSE,"Eff-SSC2"}</definedName>
    <definedName name="________wee2" localSheetId="0" hidden="1">{#N/A,#N/A,FALSE,"Eff-SSC2"}</definedName>
    <definedName name="________wee2" hidden="1">{#N/A,#N/A,FALSE,"Eff-SSC2"}</definedName>
    <definedName name="_______l1" localSheetId="0" hidden="1">{#N/A,#N/A,FALSE,"Eff-SSC2"}</definedName>
    <definedName name="_______l1" hidden="1">{#N/A,#N/A,FALSE,"Eff-SSC2"}</definedName>
    <definedName name="_______lt04" hidden="1">#REF!</definedName>
    <definedName name="_______nes123" localSheetId="0" hidden="1">{#N/A,#N/A,FALSE,"Eff-SSC2"}</definedName>
    <definedName name="_______nes123" hidden="1">{#N/A,#N/A,FALSE,"Eff-SSC2"}</definedName>
    <definedName name="_______nes254" localSheetId="0" hidden="1">{#N/A,#N/A,FALSE,"Eff-SSC2"}</definedName>
    <definedName name="_______nes25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40" localSheetId="0" hidden="1">{#N/A,#N/A,FALSE,"Eff-SSC2"}</definedName>
    <definedName name="_______w40" hidden="1">{#N/A,#N/A,FALSE,"Eff-SSC2"}</definedName>
    <definedName name="_______w6" localSheetId="0" hidden="1">{#N/A,#N/A,FALSE,"Eff-SSC2"}</definedName>
    <definedName name="_______w6" hidden="1">{#N/A,#N/A,FALSE,"Eff-SSC2"}</definedName>
    <definedName name="_______wee2" localSheetId="0" hidden="1">{#N/A,#N/A,FALSE,"Eff-SSC2"}</definedName>
    <definedName name="_______wee2" hidden="1">{#N/A,#N/A,FALSE,"Eff-SSC2"}</definedName>
    <definedName name="______KEY1" hidden="1">#REF!</definedName>
    <definedName name="______l1" localSheetId="0" hidden="1">{#N/A,#N/A,FALSE,"Eff-SSC2"}</definedName>
    <definedName name="______l1" hidden="1">{#N/A,#N/A,FALSE,"Eff-SSC2"}</definedName>
    <definedName name="______lt04" hidden="1">#REF!</definedName>
    <definedName name="______nes123" localSheetId="0" hidden="1">{#N/A,#N/A,FALSE,"Eff-SSC2"}</definedName>
    <definedName name="______nes123" hidden="1">{#N/A,#N/A,FALSE,"Eff-SSC2"}</definedName>
    <definedName name="______nes254" localSheetId="0" hidden="1">{#N/A,#N/A,FALSE,"Eff-SSC2"}</definedName>
    <definedName name="______nes254" hidden="1">{#N/A,#N/A,FALSE,"Eff-SSC2"}</definedName>
    <definedName name="______p1" localSheetId="0" hidden="1">{#N/A,#N/A,FALSE,"Eff-SSC2"}</definedName>
    <definedName name="______p1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40" localSheetId="0" hidden="1">{#N/A,#N/A,FALSE,"Eff-SSC2"}</definedName>
    <definedName name="______w40" hidden="1">{#N/A,#N/A,FALSE,"Eff-SSC2"}</definedName>
    <definedName name="______w6" localSheetId="0" hidden="1">{#N/A,#N/A,FALSE,"Eff-SSC2"}</definedName>
    <definedName name="______w6" hidden="1">{#N/A,#N/A,FALSE,"Eff-SSC2"}</definedName>
    <definedName name="______wee2" localSheetId="0" hidden="1">{#N/A,#N/A,FALSE,"Eff-SSC2"}</definedName>
    <definedName name="______wee2" hidden="1">{#N/A,#N/A,FALSE,"Eff-SSC2"}</definedName>
    <definedName name="_____KEY1" hidden="1">#REF!</definedName>
    <definedName name="_____l1" localSheetId="0" hidden="1">{#N/A,#N/A,FALSE,"Eff-SSC2"}</definedName>
    <definedName name="_____l1" hidden="1">{#N/A,#N/A,FALSE,"Eff-SSC2"}</definedName>
    <definedName name="_____lt04" hidden="1">#REF!</definedName>
    <definedName name="_____nes123" localSheetId="0" hidden="1">{#N/A,#N/A,FALSE,"Eff-SSC2"}</definedName>
    <definedName name="_____nes123" hidden="1">{#N/A,#N/A,FALSE,"Eff-SSC2"}</definedName>
    <definedName name="_____nes254" localSheetId="0" hidden="1">{#N/A,#N/A,FALSE,"Eff-SSC2"}</definedName>
    <definedName name="_____nes254" hidden="1">{#N/A,#N/A,FALSE,"Eff-SSC2"}</definedName>
    <definedName name="_____p1" localSheetId="0" hidden="1">{#N/A,#N/A,FALSE,"Eff-SSC2"}</definedName>
    <definedName name="_____p1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40" localSheetId="0" hidden="1">{#N/A,#N/A,FALSE,"Eff-SSC2"}</definedName>
    <definedName name="_____w40" hidden="1">{#N/A,#N/A,FALSE,"Eff-SSC2"}</definedName>
    <definedName name="_____w6" localSheetId="0" hidden="1">{#N/A,#N/A,FALSE,"Eff-SSC2"}</definedName>
    <definedName name="_____w6" hidden="1">{#N/A,#N/A,FALSE,"Eff-SSC2"}</definedName>
    <definedName name="_____wee2" localSheetId="0" hidden="1">{#N/A,#N/A,FALSE,"Eff-SSC2"}</definedName>
    <definedName name="_____wee2" hidden="1">{#N/A,#N/A,FALSE,"Eff-SSC2"}</definedName>
    <definedName name="____KEY1" hidden="1">#REF!</definedName>
    <definedName name="____l1" localSheetId="0" hidden="1">{#N/A,#N/A,FALSE,"Eff-SSC2"}</definedName>
    <definedName name="____l1" hidden="1">{#N/A,#N/A,FALSE,"Eff-SSC2"}</definedName>
    <definedName name="____lt04" hidden="1">#REF!</definedName>
    <definedName name="____nes123" localSheetId="0" hidden="1">{#N/A,#N/A,FALSE,"Eff-SSC2"}</definedName>
    <definedName name="____nes123" hidden="1">{#N/A,#N/A,FALSE,"Eff-SSC2"}</definedName>
    <definedName name="____nes254" localSheetId="0" hidden="1">{#N/A,#N/A,FALSE,"Eff-SSC2"}</definedName>
    <definedName name="____nes254" hidden="1">{#N/A,#N/A,FALSE,"Eff-SSC2"}</definedName>
    <definedName name="____p1" localSheetId="0" hidden="1">{#N/A,#N/A,FALSE,"Eff-SSC2"}</definedName>
    <definedName name="____p1" hidden="1">{#N/A,#N/A,FALSE,"Eff-SSC2"}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40" localSheetId="0" hidden="1">{#N/A,#N/A,FALSE,"Eff-SSC2"}</definedName>
    <definedName name="____w40" hidden="1">{#N/A,#N/A,FALSE,"Eff-SSC2"}</definedName>
    <definedName name="____w6" localSheetId="0" hidden="1">{#N/A,#N/A,FALSE,"Eff-SSC2"}</definedName>
    <definedName name="____w6" hidden="1">{#N/A,#N/A,FALSE,"Eff-SSC2"}</definedName>
    <definedName name="____wee2" localSheetId="0" hidden="1">{#N/A,#N/A,FALSE,"Eff-SSC2"}</definedName>
    <definedName name="____wee2" hidden="1">{#N/A,#N/A,FALSE,"Eff-SSC2"}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EY1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0" hidden="1">{#N/A,#N/A,FALSE,"Eff-SSC2"}</definedName>
    <definedName name="___l1" hidden="1">{#N/A,#N/A,FALSE,"Eff-SSC2"}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s123" localSheetId="0" hidden="1">{#N/A,#N/A,FALSE,"Eff-SSC2"}</definedName>
    <definedName name="___nes123" hidden="1">{#N/A,#N/A,FALSE,"Eff-SSC2"}</definedName>
    <definedName name="___nes254" localSheetId="0" hidden="1">{#N/A,#N/A,FALSE,"Eff-SSC2"}</definedName>
    <definedName name="___nes254" hidden="1">{#N/A,#N/A,FALSE,"Eff-SSC2"}</definedName>
    <definedName name="___p1" localSheetId="0" hidden="1">{#N/A,#N/A,FALSE,"Eff-SSC2"}</definedName>
    <definedName name="___p1" hidden="1">{#N/A,#N/A,FALSE,"Eff-SSC2"}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40" localSheetId="0" hidden="1">{#N/A,#N/A,FALSE,"Eff-SSC2"}</definedName>
    <definedName name="___w40" hidden="1">{#N/A,#N/A,FALSE,"Eff-SSC2"}</definedName>
    <definedName name="___w6" localSheetId="0" hidden="1">{#N/A,#N/A,FALSE,"Eff-SSC2"}</definedName>
    <definedName name="___w6" hidden="1">{#N/A,#N/A,FALSE,"Eff-SSC2"}</definedName>
    <definedName name="___wee2" localSheetId="0" hidden="1">{#N/A,#N/A,FALSE,"Eff-SSC2"}</definedName>
    <definedName name="___wee2" hidden="1">{#N/A,#N/A,FALSE,"Eff-SSC2"}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PIS" hidden="1">#REF!</definedName>
    <definedName name="__123Graph_X" hidden="1">#REF!</definedName>
    <definedName name="__123Graph_XPIS" hidden="1">#REF!</definedName>
    <definedName name="__1S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es123" localSheetId="0" hidden="1">{#N/A,#N/A,FALSE,"Eff-SSC2"}</definedName>
    <definedName name="__nes123" hidden="1">{#N/A,#N/A,FALSE,"Eff-SSC2"}</definedName>
    <definedName name="__nes254" localSheetId="0" hidden="1">{#N/A,#N/A,FALSE,"Eff-SSC2"}</definedName>
    <definedName name="__nes254" hidden="1">{#N/A,#N/A,FALSE,"Eff-SSC2"}</definedName>
    <definedName name="__p1" localSheetId="0" hidden="1">{#N/A,#N/A,FALSE,"Eff-SSC2"}</definedName>
    <definedName name="__p1" hidden="1">{#N/A,#N/A,FALSE,"Eff-SSC2"}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40" localSheetId="0" hidden="1">{#N/A,#N/A,FALSE,"Eff-SSC2"}</definedName>
    <definedName name="__w40" hidden="1">{#N/A,#N/A,FALSE,"Eff-SSC2"}</definedName>
    <definedName name="__w6" localSheetId="0" hidden="1">{#N/A,#N/A,FALSE,"Eff-SSC2"}</definedName>
    <definedName name="__w6" hidden="1">{#N/A,#N/A,FALSE,"Eff-SSC2"}</definedName>
    <definedName name="__wee2" localSheetId="0" hidden="1">{#N/A,#N/A,FALSE,"Eff-SSC2"}</definedName>
    <definedName name="__wee2" hidden="1">{#N/A,#N/A,FALSE,"Eff-SSC2"}</definedName>
    <definedName name="__xlfn.BAHTTEXT" hidden="1">#NAME?</definedName>
    <definedName name="_1__123Graph_ATEILM_RKTE" hidden="1">#REF!</definedName>
    <definedName name="_1_0_S" hidden="1">#REF!</definedName>
    <definedName name="_1102" hidden="1">#REF!</definedName>
    <definedName name="_1S" hidden="1">#REF!</definedName>
    <definedName name="_2__123Graph_ATEILM_RKTE2" hidden="1">#REF!</definedName>
    <definedName name="_2_0_S" hidden="1">#REF!</definedName>
    <definedName name="_2S" hidden="1">#REF!</definedName>
    <definedName name="_3__123Graph_XTEILM_RKTE2" hidden="1">#REF!</definedName>
    <definedName name="_3_0_S" hidden="1">#REF!</definedName>
    <definedName name="_4_0_S" hidden="1">#REF!</definedName>
    <definedName name="_amm1" localSheetId="0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Dist_Bin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ke77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es123" localSheetId="0" hidden="1">{#N/A,#N/A,FALSE,"Eff-SSC2"}</definedName>
    <definedName name="_nes123" hidden="1">{#N/A,#N/A,FALSE,"Eff-SSC2"}</definedName>
    <definedName name="_nes254" localSheetId="0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localSheetId="0" hidden="1">{#N/A,#N/A,FALSE,"Eff-SSC2"}</definedName>
    <definedName name="_p1" hidden="1">{#N/A,#N/A,FALSE,"Eff-SSC2"}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0" localSheetId="0" hidden="1">{#N/A,#N/A,FALSE,"Eff-SSC2"}</definedName>
    <definedName name="_w40" hidden="1">{#N/A,#N/A,FALSE,"Eff-SSC2"}</definedName>
    <definedName name="_w6" localSheetId="0" hidden="1">{#N/A,#N/A,FALSE,"Eff-SSC2"}</definedName>
    <definedName name="_w6" hidden="1">{#N/A,#N/A,FALSE,"Eff-SSC2"}</definedName>
    <definedName name="_wee2" localSheetId="0" hidden="1">{#N/A,#N/A,FALSE,"Eff-SSC2"}</definedName>
    <definedName name="_wee2" hidden="1">{#N/A,#N/A,FALSE,"Eff-SSC2"}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aaaaaaa" localSheetId="0" hidden="1">{#N/A,#N/A,FALSE,"Eff-SSC2"}</definedName>
    <definedName name="aaaaaaaa" hidden="1">{#N/A,#N/A,FALSE,"Eff-SSC2"}</definedName>
    <definedName name="aaaaaaaaa" localSheetId="0" hidden="1">{#N/A,#N/A,FALSE,"Eff-SSC2"}</definedName>
    <definedName name="aaaaaaaaa" hidden="1">{#N/A,#N/A,FALSE,"Eff-SSC2"}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0" hidden="1">{#N/A,#N/A,FALSE,"Eff-SSC2"}</definedName>
    <definedName name="AAASHJS" hidden="1">{#N/A,#N/A,FALSE,"Eff-SSC2"}</definedName>
    <definedName name="aassdd" hidden="1">#REF!</definedName>
    <definedName name="abckd" localSheetId="0" hidden="1">{#N/A,#N/A,FALSE,"Eff-SSC2"}</definedName>
    <definedName name="abckd" hidden="1">{#N/A,#N/A,FALSE,"Eff-SSC2"}</definedName>
    <definedName name="ac_line1.0_" localSheetId="0" hidden="1">{#N/A,#N/A,FALSE,"Eff-SSC2"}</definedName>
    <definedName name="ac_line1.0_" hidden="1">{#N/A,#N/A,FALSE,"Eff-SSC2"}</definedName>
    <definedName name="AC_LINE1.1_" localSheetId="0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localSheetId="0" hidden="1">{"assumptions",#N/A,FALSE,"Scenario 1";"valuation",#N/A,FALSE,"Scenario 1"}</definedName>
    <definedName name="adb" hidden="1">{"assumptions",#N/A,FALSE,"Scenario 1";"valuation",#N/A,FALSE,"Scenario 1"}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0" hidden="1">{#N/A,#N/A,FALSE,"Eff-SSC2"}</definedName>
    <definedName name="afsdfads" hidden="1">{#N/A,#N/A,FALSE,"Eff-SSC2"}</definedName>
    <definedName name="ag" localSheetId="0" hidden="1">{#N/A,#N/A,FALSE,"Eff-SSC2"}</definedName>
    <definedName name="ag" hidden="1">{#N/A,#N/A,FALSE,"Eff-SSC2"}</definedName>
    <definedName name="age" localSheetId="0" hidden="1">{#N/A,#N/A,FALSE,"Eff-SSC2"}</definedName>
    <definedName name="age" hidden="1">{#N/A,#N/A,FALSE,"Eff-SSC2"}</definedName>
    <definedName name="AirTest_NBR" localSheetId="0" hidden="1">{#N/A,#N/A,FALSE,"Eff-SSC2"}</definedName>
    <definedName name="AirTest_NBR" hidden="1">{#N/A,#N/A,FALSE,"Eff-SSC2"}</definedName>
    <definedName name="ake" hidden="1">#REF!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localSheetId="0" hidden="1">{#N/A,#N/A,FALSE,"Eff-SSC2"}</definedName>
    <definedName name="ant" hidden="1">{#N/A,#N/A,FALSE,"Eff-SSC2"}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0" hidden="1">{#N/A,#N/A,FALSE,"Eff-SSC2"}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0" hidden="1">{#N/A,#N/A,FALSE,"Eff-SSC2"}</definedName>
    <definedName name="Assama" hidden="1">{#N/A,#N/A,FALSE,"Eff-SSC2"}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localSheetId="0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" localSheetId="0" hidden="1">{"'Eng (page2)'!$A$1:$D$52"}</definedName>
    <definedName name="ax" hidden="1">{"'Eng (page2)'!$A$1:$D$52"}</definedName>
    <definedName name="B1.1" hidden="1">#REF!</definedName>
    <definedName name="BB" localSheetId="0" hidden="1">{"'Eng (page2)'!$A$1:$D$52"}</definedName>
    <definedName name="BB" hidden="1">{"'Eng (page2)'!$A$1:$D$52"}</definedName>
    <definedName name="bbbbbbbbbbbbbbbbbbbbbbbbbbbbbbbbb" hidden="1">#REF!</definedName>
    <definedName name="bbd" localSheetId="0" hidden="1">{#N/A,#N/A,FALSE,"Eff-SSC2"}</definedName>
    <definedName name="bbd" hidden="1">{#N/A,#N/A,FALSE,"Eff-SSC2"}</definedName>
    <definedName name="Benchmarkcomparison06_07" localSheetId="0" hidden="1">{#N/A,#N/A,FALSE,"Eff-SSC2"}</definedName>
    <definedName name="Benchmarkcomparison06_07" hidden="1">{#N/A,#N/A,FALSE,"Eff-SSC2"}</definedName>
    <definedName name="bersaff" localSheetId="0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localSheetId="0" hidden="1">{#N/A,#N/A,FALSE,"Eff-SSC2"}</definedName>
    <definedName name="BGT" hidden="1">{#N/A,#N/A,FALSE,"Eff-SSC2"}</definedName>
    <definedName name="bhghk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nbn" hidden="1">#REF!</definedName>
    <definedName name="Boonmee" localSheetId="0" hidden="1">{#N/A,#N/A,FALSE,"Eff-SSC2"}</definedName>
    <definedName name="Boonmee" hidden="1">{#N/A,#N/A,FALSE,"Eff-SSC2"}</definedName>
    <definedName name="BOY" hidden="1">#REF!</definedName>
    <definedName name="budget" localSheetId="0" hidden="1">{#N/A,#N/A,FALSE,"Eff-SSC2"}</definedName>
    <definedName name="budget" hidden="1">{#N/A,#N/A,FALSE,"Eff-SSC2"}</definedName>
    <definedName name="bvr" localSheetId="0" hidden="1">{#N/A,#N/A,FALSE,"Eff-SSC2"}</definedName>
    <definedName name="bvr" hidden="1">{#N/A,#N/A,FALSE,"Eff-SSC2"}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0" hidden="1">{"'Eng (page2)'!$A$1:$D$52"}</definedName>
    <definedName name="cash" hidden="1">{"'Eng (page2)'!$A$1:$D$52"}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0" hidden="1">{#N/A,#N/A,FALSE,"Eff-SSC2"}</definedName>
    <definedName name="Chemist" hidden="1">{#N/A,#N/A,FALSE,"Eff-SSC2"}</definedName>
    <definedName name="chhch" localSheetId="0" hidden="1">{#N/A,#N/A,FALSE,"Eff-SSC2"}</definedName>
    <definedName name="chhch" hidden="1">{#N/A,#N/A,FALSE,"Eff-SSC2"}</definedName>
    <definedName name="chutikarn" localSheetId="0" hidden="1">{#N/A,#N/A,FALSE,"Eff-SSC2"}</definedName>
    <definedName name="chutikarn" hidden="1">{#N/A,#N/A,FALSE,"Eff-SSC2"}</definedName>
    <definedName name="CIPHSJ" hidden="1">#REF!</definedName>
    <definedName name="CM1_SSC1_M01" localSheetId="0" hidden="1">{#N/A,#N/A,FALSE,"Eff-SSC2"}</definedName>
    <definedName name="CM1_SSC1_M01" hidden="1">{#N/A,#N/A,FALSE,"Eff-SSC2"}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rp" hidden="1">#REF!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ctom" localSheetId="0" hidden="1">{#N/A,#N/A,FALSE,"Eff-SSC2"}</definedName>
    <definedName name="cuctom" hidden="1">{#N/A,#N/A,FALSE,"Eff-SSC2"}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0" hidden="1">{#N/A,#N/A,FALSE,"Eff-SSC2"}</definedName>
    <definedName name="customer" hidden="1">{#N/A,#N/A,FALSE,"Eff-SSC2"}</definedName>
    <definedName name="Customer1" localSheetId="0" hidden="1">{#N/A,#N/A,FALSE,"Eff-SSC2"}</definedName>
    <definedName name="Customer1" hidden="1">{#N/A,#N/A,FALSE,"Eff-SSC2"}</definedName>
    <definedName name="cut" localSheetId="0" hidden="1">{"'Eng (page2)'!$A$1:$D$52"}</definedName>
    <definedName name="cut" hidden="1">{"'Eng (page2)'!$A$1:$D$52"}</definedName>
    <definedName name="cvcv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iti" localSheetId="0" hidden="1">{#N/A,#N/A,FALSE,"Eff-SSC2"}</definedName>
    <definedName name="daiti" hidden="1">{#N/A,#N/A,FALSE,"Eff-SSC2"}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0" hidden="1">{"POPULAR SANS BUDGET",#N/A,FALSE,"popular";"TOTAL SANS BUDGET",#N/A,FALSE,"TOTAL"}</definedName>
    <definedName name="DEF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localSheetId="0" hidden="1">{#N/A,#N/A,FALSE,"Eff-SSC2"}</definedName>
    <definedName name="dfdfddd" hidden="1">{#N/A,#N/A,FALSE,"Eff-SSC2"}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0" hidden="1">{#N/A,#N/A,FALSE,"Eff-SSC2"}</definedName>
    <definedName name="dfdgsd" hidden="1">{#N/A,#N/A,FALSE,"Eff-SSC2"}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fwetw" hidden="1">#REF!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localSheetId="0" hidden="1">{#N/A,#N/A,FALSE,"Eff-SSC2"}</definedName>
    <definedName name="dksajfkd" hidden="1">{#N/A,#N/A,FALSE,"Eff-SSC2"}</definedName>
    <definedName name="dooe" localSheetId="0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localSheetId="0" hidden="1">{"'Eng (page2)'!$A$1:$D$52"}</definedName>
    <definedName name="eeee" hidden="1">{"'Eng (page2)'!$A$1:$D$52"}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0" hidden="1">{#N/A,#N/A,FALSE,"Eff-SSC2"}</definedName>
    <definedName name="eer" hidden="1">{#N/A,#N/A,FALSE,"Eff-SSC2"}</definedName>
    <definedName name="efr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.Hatsanai" localSheetId="0" hidden="1">{#N/A,#N/A,FALSE,"Eff-SSC2"}</definedName>
    <definedName name="EN.Hatsanai" hidden="1">{#N/A,#N/A,FALSE,"Eff-SSC2"}</definedName>
    <definedName name="er" localSheetId="0" hidden="1">{#N/A,#N/A,FALSE,"Eff-SSC2"}</definedName>
    <definedName name="er" hidden="1">{#N/A,#N/A,FALSE,"Eff-SSC2"}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ctor" localSheetId="0" hidden="1">{#N/A,#N/A,FALSE,"Eff-SSC2"}</definedName>
    <definedName name="Factor" hidden="1">{#N/A,#N/A,FALSE,"Eff-SSC2"}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ASF" localSheetId="0" hidden="1">{#N/A,#N/A,FALSE,"Eff-SSC2"}</definedName>
    <definedName name="FASF" hidden="1">{#N/A,#N/A,FALSE,"Eff-SSC2"}</definedName>
    <definedName name="FCode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localSheetId="0" hidden="1">{#N/A,#N/A,FALSE,"Eff-SSC2"}</definedName>
    <definedName name="fdgdfg" hidden="1">{#N/A,#N/A,FALSE,"Eff-SSC2"}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g" localSheetId="0" hidden="1">{#N/A,#N/A,FALSE,"Eff-SSC2"}</definedName>
    <definedName name="fdsgg" hidden="1">{#N/A,#N/A,FALSE,"Eff-SSC2"}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localSheetId="0" hidden="1">{#N/A,#N/A,FALSE,"Eff-SSC2"}</definedName>
    <definedName name="fgdr" hidden="1">{#N/A,#N/A,FALSE,"Eff-SSC2"}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localSheetId="0" hidden="1">{#N/A,#N/A,FALSE,"Eff-SSC2"}</definedName>
    <definedName name="fl" hidden="1">{#N/A,#N/A,FALSE,"Eff-SSC2"}</definedName>
    <definedName name="flow" hidden="1">#REF!</definedName>
    <definedName name="fly" hidden="1">#REF!</definedName>
    <definedName name="fm" localSheetId="0" hidden="1">{#N/A,#N/A,FALSE,"Eff-SSC2"}</definedName>
    <definedName name="fm" hidden="1">{#N/A,#N/A,FALSE,"Eff-SSC2"}</definedName>
    <definedName name="fn" localSheetId="0" hidden="1">{#N/A,#N/A,FALSE,"Eff-SSC2"}</definedName>
    <definedName name="fn" hidden="1">{#N/A,#N/A,FALSE,"Eff-SSC2"}</definedName>
    <definedName name="Forecast" localSheetId="0" hidden="1">{#N/A,#N/A,FALSE,"Eff-SSC2"}</definedName>
    <definedName name="Forecast" hidden="1">{#N/A,#N/A,FALSE,"Eff-SSC2"}</definedName>
    <definedName name="fr" hidden="1">#REF!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#REF!</definedName>
    <definedName name="gdfsg" localSheetId="0" hidden="1">{#N/A,#N/A,FALSE,"Eff-SSC2"}</definedName>
    <definedName name="gdfsg" hidden="1">{#N/A,#N/A,FALSE,"Eff-SSC2"}</definedName>
    <definedName name="ge" localSheetId="0" hidden="1">{#N/A,#N/A,FALSE,"Eff-SSC2"}</definedName>
    <definedName name="ge" hidden="1">{#N/A,#N/A,FALSE,"Eff-SSC2"}</definedName>
    <definedName name="GES_LIST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localSheetId="0" hidden="1">{#N/A,#N/A,FALSE,"Eff-SSC2"}</definedName>
    <definedName name="gfdsafds" hidden="1">{#N/A,#N/A,FALSE,"Eff-SSC2"}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 hidden="1">{#N/A,#N/A,FALSE,"Eff-SSC2"}</definedName>
    <definedName name="gfgf" hidden="1">{#N/A,#N/A,FALSE,"Eff-SSC2"}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{"'Eng (page2)'!$A$1:$D$52"}</definedName>
    <definedName name="gh" hidden="1">{"'Eng (page2)'!$A$1:$D$52"}</definedName>
    <definedName name="ghhjjpkl" localSheetId="0" hidden="1">{#N/A,#N/A,FALSE,"Eff-SSC2"}</definedName>
    <definedName name="ghhjjpkl" hidden="1">{#N/A,#N/A,FALSE,"Eff-SSC2"}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uu" localSheetId="0" hidden="1">{"'Eng (page2)'!$A$1:$D$52"}</definedName>
    <definedName name="ghuu" hidden="1">{"'Eng (page2)'!$A$1:$D$52"}</definedName>
    <definedName name="gjklh" localSheetId="0" hidden="1">{#N/A,#N/A,FALSE,"Eff-SSC2"}</definedName>
    <definedName name="gjklh" hidden="1">{#N/A,#N/A,FALSE,"Eff-SSC2"}</definedName>
    <definedName name="glhg" hidden="1">#REF!</definedName>
    <definedName name="gutifur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f" localSheetId="0" hidden="1">{#N/A,#N/A,FALSE,"Eff-SSC2"}</definedName>
    <definedName name="hf" hidden="1">{#N/A,#N/A,FALSE,"Eff-SSC2"}</definedName>
    <definedName name="hgddfgf" localSheetId="0" hidden="1">{#N/A,#N/A,FALSE,"Eff-SSC2"}</definedName>
    <definedName name="hgddfgf" hidden="1">{#N/A,#N/A,FALSE,"Eff-SSC2"}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localSheetId="0" hidden="1">{#N/A,#N/A,FALSE,"Eff-SSC2"}</definedName>
    <definedName name="hhfgh" hidden="1">{#N/A,#N/A,FALSE,"Eff-SSC2"}</definedName>
    <definedName name="hhhhhhhhhhhhhhhhhhh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J" localSheetId="0" hidden="1">{#N/A,#N/A,FALSE,"Eff-SSC2"}</definedName>
    <definedName name="HJ" hidden="1">{#N/A,#N/A,FALSE,"Eff-SSC2"}</definedName>
    <definedName name="hjghjgjhg" localSheetId="0" hidden="1">{#N/A,#N/A,FALSE,"Eff-SSC2"}</definedName>
    <definedName name="hjghjgjhg" hidden="1">{#N/A,#N/A,FALSE,"Eff-SSC2"}</definedName>
    <definedName name="hjk" hidden="1">#REF!</definedName>
    <definedName name="hjm" localSheetId="0" hidden="1">{#N/A,#N/A,FALSE,"Eff-SSC2"}</definedName>
    <definedName name="hjm" hidden="1">{#N/A,#N/A,FALSE,"Eff-SSC2"}</definedName>
    <definedName name="hr" localSheetId="0" hidden="1">{#N/A,#N/A,FALSE,"Eff-SSC2"}</definedName>
    <definedName name="hr" hidden="1">{#N/A,#N/A,FALSE,"Eff-SSC2"}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localSheetId="0" hidden="1">{#N/A,#N/A,FALSE,"Eff-SSC2"}</definedName>
    <definedName name="hugjgjgjgjg" hidden="1">{#N/A,#N/A,FALSE,"Eff-SSC2"}</definedName>
    <definedName name="hun" localSheetId="0" hidden="1">{#N/A,#N/A,FALSE,"Eff-SSC2"}</definedName>
    <definedName name="hun" hidden="1">{#N/A,#N/A,FALSE,"Eff-SSC2"}</definedName>
    <definedName name="huy" localSheetId="0" hidden="1">{"'Sheet1'!$L$16"}</definedName>
    <definedName name="huy" hidden="1">{"'Sheet1'!$L$16"}</definedName>
    <definedName name="IBS" hidden="1">#REF!</definedName>
    <definedName name="IDL.Connector.Version" hidden="1">"14.0.1.0"</definedName>
    <definedName name="iiii" localSheetId="0" hidden="1">{#N/A,#N/A,FALSE,"Eff-SSC2"}</definedName>
    <definedName name="iiii" hidden="1">{#N/A,#N/A,FALSE,"Eff-SSC2"}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localSheetId="0" hidden="1">{"20 Years",#N/A,FALSE,"P&amp;Ls";"2001",#N/A,FALSE,"P&amp;Ls"}</definedName>
    <definedName name="jaiswal.ghh" hidden="1">{"20 Years",#N/A,FALSE,"P&amp;Ls";"2001",#N/A,FALSE,"P&amp;Ls"}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." localSheetId="0" hidden="1">{#N/A,#N/A,FALSE,"Eff-SSC2"}</definedName>
    <definedName name="jh." hidden="1">{#N/A,#N/A,FALSE,"Eff-SSC2"}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jk" localSheetId="0" hidden="1">{#N/A,#N/A,FALSE,"Eff-SSC2"}</definedName>
    <definedName name="jjk" hidden="1">{#N/A,#N/A,FALSE,"Eff-SSC2"}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{#N/A,#N/A,FALSE,"Eff-SSC2"}</definedName>
    <definedName name="Jum" hidden="1">{#N/A,#N/A,FALSE,"Eff-SSC2"}</definedName>
    <definedName name="Jumbo" localSheetId="0" hidden="1">{#N/A,#N/A,FALSE,"Eff-SSC2"}</definedName>
    <definedName name="Jumbo" hidden="1">{#N/A,#N/A,FALSE,"Eff-SSC2"}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localSheetId="0" hidden="1">{#N/A,#N/A,FALSE,"Eff-SSC2"}</definedName>
    <definedName name="KAPUK" hidden="1">{#N/A,#N/A,FALSE,"Eff-SSC2"}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j" localSheetId="0" hidden="1">{#N/A,#N/A,FALSE,"Eff-SSC2"}</definedName>
    <definedName name="kj" hidden="1">{#N/A,#N/A,FALSE,"Eff-SSC2"}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localSheetId="0" hidden="1">{#N/A,#N/A,FALSE,"Eff-SSC2"}</definedName>
    <definedName name="kkkidjutitjt" hidden="1">{#N/A,#N/A,FALSE,"Eff-SSC2"}</definedName>
    <definedName name="kkkkkkkk" localSheetId="0" hidden="1">{#N/A,#N/A,FALSE,"Eff-SSC2"}</definedName>
    <definedName name="kkkkkkkk" hidden="1">{#N/A,#N/A,FALSE,"Eff-SSC2"}</definedName>
    <definedName name="kkkkkkkkkkkkkkkkkkkkkkkkkkkkkkk" hidden="1">#REF!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kl" hidden="1">#REF!</definedName>
    <definedName name="KLLL" localSheetId="0" hidden="1">{#N/A,#N/A,FALSE,"Eff-SSC2"}</definedName>
    <definedName name="KLLL" hidden="1">{#N/A,#N/A,FALSE,"Eff-SSC2"}</definedName>
    <definedName name="KLO" localSheetId="0" hidden="1">{"'Eng (page2)'!$A$1:$D$52"}</definedName>
    <definedName name="KLO" hidden="1">{"'Eng (page2)'!$A$1:$D$52"}</definedName>
    <definedName name="klp" localSheetId="0" hidden="1">{#N/A,#N/A,FALSE,"Eff-SSC2"}</definedName>
    <definedName name="klp" hidden="1">{#N/A,#N/A,FALSE,"Eff-SSC2"}</definedName>
    <definedName name="KO" localSheetId="0" hidden="1">{#N/A,#N/A,FALSE,"ll-inves";#N/A,#N/A,FALSE,"bgt-cf 97";#N/A,#N/A,FALSE,"bgt-pl 97"}</definedName>
    <definedName name="KO" hidden="1">{#N/A,#N/A,FALSE,"ll-inves";#N/A,#N/A,FALSE,"bgt-cf 97";#N/A,#N/A,FALSE,"bgt-pl 97"}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localSheetId="0" hidden="1">{#N/A,#N/A,FALSE,"Eff-SSC2"}</definedName>
    <definedName name="koranis10" hidden="1">{#N/A,#N/A,FALSE,"Eff-SSC2"}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{#N/A,#N/A,FALSE,"Eff-SSC2"}</definedName>
    <definedName name="kpi" hidden="1">{#N/A,#N/A,FALSE,"Eff-SSC2"}</definedName>
    <definedName name="kpkp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localSheetId="0" hidden="1">#REF!,#REF!,#REF!,#REF!,#REF!,#REF!,#REF!,#REF!,#REF!,#REF!,#REF!,#REF!,#REF!,#REF!</definedName>
    <definedName name="KTO_BILGUV_2" hidden="1">#REF!,#REF!,#REF!,#REF!,#REF!,#REF!,#REF!,#REF!,#REF!,#REF!,#REF!,#REF!,#REF!,#REF!</definedName>
    <definedName name="KTO_BILGUV_3" localSheetId="0" hidden="1">#REF!,#REF!,#REF!,#REF!,#REF!,#REF!,#REF!,#REF!,#REF!,#REF!,#REF!,#REF!,#REF!,#REF!,#REF!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localSheetId="0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0" hidden="1">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localSheetId="0" hidden="1">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tex_Weight" localSheetId="0" hidden="1">{#N/A,#N/A,FALSE,"Eff-SSC2"}</definedName>
    <definedName name="Latex_Weight" hidden="1">{#N/A,#N/A,FALSE,"Eff-SSC2"}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ine2" localSheetId="0" hidden="1">{#N/A,#N/A,FALSE,"Eff-SSC2"}</definedName>
    <definedName name="line2" hidden="1">{#N/A,#N/A,FALSE,"Eff-SSC2"}</definedName>
    <definedName name="lkk" localSheetId="0" hidden="1">{#N/A,#N/A,FALSE,"17MAY";#N/A,#N/A,FALSE,"24MAY"}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H" localSheetId="0" hidden="1">{#N/A,#N/A,FALSE,"Eff-SSC2"}</definedName>
    <definedName name="MH" hidden="1">{#N/A,#N/A,FALSE,"Eff-SSC2"}</definedName>
    <definedName name="mj" localSheetId="0" hidden="1">{#N/A,#N/A,FALSE,"Eff-SSC2"}</definedName>
    <definedName name="mj" hidden="1">{#N/A,#N/A,FALSE,"Eff-SSC2"}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localSheetId="0" hidden="1">{#N/A,#N/A,FALSE,"Eff-SSC2"}</definedName>
    <definedName name="mnh" hidden="1">{#N/A,#N/A,FALSE,"Eff-SSC2"}</definedName>
    <definedName name="mnmn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localSheetId="0" hidden="1">{#N/A,#N/A,FALSE,"Eff-SSC2"}</definedName>
    <definedName name="monthly3" hidden="1">{#N/A,#N/A,FALSE,"Eff-SSC2"}</definedName>
    <definedName name="moo" localSheetId="0" hidden="1">{#N/A,#N/A,FALSE,"Eff-SSC2"}</definedName>
    <definedName name="moo" hidden="1">{#N/A,#N/A,FALSE,"Eff-SSC2"}</definedName>
    <definedName name="nbj" localSheetId="0" hidden="1">{#N/A,#N/A,FALSE,"Eff-SSC2"}</definedName>
    <definedName name="nbj" hidden="1">{#N/A,#N/A,FALSE,"Eff-SSC2"}</definedName>
    <definedName name="nbr" localSheetId="0" hidden="1">{#N/A,#N/A,FALSE,"Eff-SSC2"}</definedName>
    <definedName name="nbr" hidden="1">{#N/A,#N/A,FALSE,"Eff-SSC2"}</definedName>
    <definedName name="nes" localSheetId="0" hidden="1">{#N/A,#N/A,FALSE,"Eff-SSC2"}</definedName>
    <definedName name="nes" hidden="1">{#N/A,#N/A,FALSE,"Eff-SSC2"}</definedName>
    <definedName name="NHR" localSheetId="0" hidden="1">{#N/A,#N/A,FALSE,"Eff-SSC2"}</definedName>
    <definedName name="NHR" hidden="1">{#N/A,#N/A,FALSE,"Eff-SSC2"}</definedName>
    <definedName name="nilubon" localSheetId="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ora" localSheetId="0" hidden="1">{#N/A,#N/A,FALSE,"Eff-SSC2"}</definedName>
    <definedName name="nora" hidden="1">{#N/A,#N/A,FALSE,"Eff-SSC2"}</definedName>
    <definedName name="nr" localSheetId="0" hidden="1">{#N/A,#N/A,FALSE,"Eff-SSC2"}</definedName>
    <definedName name="nr" hidden="1">{#N/A,#N/A,FALSE,"Eff-SSC2"}</definedName>
    <definedName name="NSNSSS" localSheetId="0" hidden="1">{#N/A,#N/A,FALSE,"Eff-SSC2"}</definedName>
    <definedName name="NSNSSS" hidden="1">{#N/A,#N/A,FALSE,"Eff-SSC2"}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bj_Deptnew" localSheetId="0" hidden="1">{#N/A,#N/A,FALSE,"Eff-SSC2"}</definedName>
    <definedName name="Obj_Deptnew" hidden="1">{#N/A,#N/A,FALSE,"Eff-SSC2"}</definedName>
    <definedName name="off" localSheetId="0" hidden="1">{#N/A,#N/A,FALSE,"Eff-SSC2"}</definedName>
    <definedName name="off" hidden="1">{#N/A,#N/A,FALSE,"Eff-SSC2"}</definedName>
    <definedName name="ogpgp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o" localSheetId="0" hidden="1">{#N/A,#N/A,FALSE,"Eff-SSC2"}</definedName>
    <definedName name="oko" hidden="1">{#N/A,#N/A,FALSE,"Eff-SSC2"}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{#N/A,#N/A,FALSE,"Eff-SSC2"}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oppopoojjjj" localSheetId="0" hidden="1">{"assumptions",#N/A,FALSE,"Scenario 1";"valuation",#N/A,FALSE,"Scenario 1"}</definedName>
    <definedName name="ouoppopoojjjj" hidden="1">{"assumptions",#N/A,FALSE,"Scenario 1";"valuation",#N/A,FALSE,"Scenario 1"}</definedName>
    <definedName name="pai" localSheetId="0" hidden="1">{#N/A,#N/A,FALSE,"Eff-SSC2"}</definedName>
    <definedName name="pai" hidden="1">{#N/A,#N/A,FALSE,"Eff-SSC2"}</definedName>
    <definedName name="PAICHOT" localSheetId="0" hidden="1">{#N/A,#N/A,FALSE,"Eff-SSC2"}</definedName>
    <definedName name="PAICHOT" hidden="1">{#N/A,#N/A,FALSE,"Eff-SSC2"}</definedName>
    <definedName name="payroll3" hidden="1">#REF!</definedName>
    <definedName name="pcs" localSheetId="0" hidden="1">{#N/A,#N/A,FALSE,"Eff-SSC2"}</definedName>
    <definedName name="pcs" hidden="1">{#N/A,#N/A,FALSE,"Eff-SSC2"}</definedName>
    <definedName name="PDDR" hidden="1">#REF!</definedName>
    <definedName name="ped" localSheetId="0" hidden="1">{#N/A,#N/A,FALSE,"Eff-SSC2"}</definedName>
    <definedName name="ped" hidden="1">{#N/A,#N/A,FALSE,"Eff-SSC2"}</definedName>
    <definedName name="Perf" localSheetId="0" hidden="1">{#N/A,#N/A,FALSE,"Eff-SSC2"}</definedName>
    <definedName name="Perf" hidden="1">{#N/A,#N/A,FALSE,"Eff-SSC2"}</definedName>
    <definedName name="pice" localSheetId="0" hidden="1">{#N/A,#N/A,FALSE,"Eff-SSC2"}</definedName>
    <definedName name="pice" hidden="1">{#N/A,#N/A,FALSE,"Eff-SSC2"}</definedName>
    <definedName name="pit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{#N/A,#N/A,FALSE,"Eff-SSC2"}</definedName>
    <definedName name="poi" hidden="1">{#N/A,#N/A,FALSE,"Eff-SSC2"}</definedName>
    <definedName name="Policy" localSheetId="0" hidden="1">{#N/A,#N/A,FALSE,"Eff-SSC2"}</definedName>
    <definedName name="Policy" hidden="1">{#N/A,#N/A,FALSE,"Eff-SSC2"}</definedName>
    <definedName name="pom" hidden="1">#REF!</definedName>
    <definedName name="pop" localSheetId="0" hidden="1">{#N/A,#N/A,FALSE,"Eff-SSC2"}</definedName>
    <definedName name="pop" hidden="1">{#N/A,#N/A,FALSE,"Eff-SSC2"}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prom" localSheetId="0" hidden="1">{#N/A,#N/A,FALSE,"Eff-SSC2"}</definedName>
    <definedName name="pornprom" hidden="1">{#N/A,#N/A,FALSE,"Eff-SSC2"}</definedName>
    <definedName name="pornpromk" localSheetId="0" hidden="1">{#N/A,#N/A,FALSE,"Eff-SSC2"}</definedName>
    <definedName name="pornpromk" hidden="1">{#N/A,#N/A,FALSE,"Eff-SSC2"}</definedName>
    <definedName name="ppppppppppppppppppp" hidden="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" localSheetId="0" hidden="1">{#N/A,#N/A,FALSE,"Eff-SSC2"}</definedName>
    <definedName name="PROD" hidden="1">{#N/A,#N/A,FALSE,"Eff-SSC2"}</definedName>
    <definedName name="ProdForm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localSheetId="0" hidden="1">{#N/A,#N/A,FALSE,"Eff-SSC2"}</definedName>
    <definedName name="pse" hidden="1">{#N/A,#N/A,FALSE,"Eff-SSC2"}</definedName>
    <definedName name="qffffgg" localSheetId="0" hidden="1">{#N/A,#N/A,FALSE,"Eff-SSC2"}</definedName>
    <definedName name="qffffgg" hidden="1">{#N/A,#N/A,FALSE,"Eff-SSC2"}</definedName>
    <definedName name="qqqq" localSheetId="0" hidden="1">{"'Eng (page2)'!$A$1:$D$52"}</definedName>
    <definedName name="qqqq" hidden="1">{"'Eng (page2)'!$A$1:$D$52"}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localSheetId="0" hidden="1">{#N/A,#N/A,FALSE,"Eff-SSC2"}</definedName>
    <definedName name="qqๆ" hidden="1">{#N/A,#N/A,FALSE,"Eff-SSC2"}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localSheetId="0" hidden="1">{#N/A,#N/A,FALSE,"Eff-SSC2"}</definedName>
    <definedName name="qsasa" hidden="1">{#N/A,#N/A,FALSE,"Eff-SSC2"}</definedName>
    <definedName name="qw" localSheetId="0" hidden="1">{"'Eng (page2)'!$A$1:$D$52"}</definedName>
    <definedName name="qw" hidden="1">{"'Eng (page2)'!$A$1:$D$52"}</definedName>
    <definedName name="rat" hidden="1">#REF!</definedName>
    <definedName name="RCArea" hidden="1">#REF!</definedName>
    <definedName name="real" localSheetId="0" hidden="1">{#N/A,#N/A,FALSE,"Eff-SSC2"}</definedName>
    <definedName name="real" hidden="1">{#N/A,#N/A,FALSE,"Eff-SSC2"}</definedName>
    <definedName name="refsaw" hidden="1">#REF!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localSheetId="0" hidden="1">{#N/A,#N/A,FALSE,"Eff-SSC2"}</definedName>
    <definedName name="RGF" hidden="1">{#N/A,#N/A,FALSE,"Eff-SSC2"}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0" hidden="1">{#N/A,#N/A,FALSE,"Eff-SSC2"}</definedName>
    <definedName name="rtrty" hidden="1">{#N/A,#N/A,FALSE,"Eff-SSC2"}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" localSheetId="0" hidden="1">{#N/A,#N/A,FALSE,"Eff-SSC2"}</definedName>
    <definedName name="ru" hidden="1">{#N/A,#N/A,FALSE,"Eff-SSC2"}</definedName>
    <definedName name="rung" localSheetId="0" hidden="1">{#N/A,#N/A,FALSE,"Eff-SSC2"}</definedName>
    <definedName name="rung" hidden="1">{#N/A,#N/A,FALSE,"Eff-SSC2"}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localSheetId="0" hidden="1">{"page1",#N/A,FALSE,"A";"page2",#N/A,FALSE,"A"}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localSheetId="0" hidden="1">{#N/A,#N/A,FALSE,"Eff-SSC2"}</definedName>
    <definedName name="saphonchet" hidden="1">{#N/A,#N/A,FALSE,"Eff-SSC2"}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localSheetId="0" hidden="1">{#N/A,#N/A,FALSE,"Input"}</definedName>
    <definedName name="schpl" hidden="1">{#N/A,#N/A,FALSE,"Input"}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0" hidden="1">{#N/A,#N/A,FALSE,"Eff-SSC2"}</definedName>
    <definedName name="seee" hidden="1">{#N/A,#N/A,FALSE,"Eff-SSC2"}</definedName>
    <definedName name="sell" localSheetId="0" hidden="1">{"'Eng (page2)'!$A$1:$D$52"}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hidden="1">{"'Eng (page2)'!$A$1:$D$52"}</definedName>
    <definedName name="Sompornp" localSheetId="0" hidden="1">{#N/A,#N/A,FALSE,"Eff-SSC2"}</definedName>
    <definedName name="Sompornp" hidden="1">{#N/A,#N/A,FALSE,"Eff-SSC2"}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localSheetId="0" hidden="1">{#N/A,#N/A,FALSE,"Eff-SSC2"}</definedName>
    <definedName name="ssc" hidden="1">{#N/A,#N/A,FALSE,"Eff-SSC2"}</definedName>
    <definedName name="SSCII" localSheetId="0" hidden="1">{#N/A,#N/A,FALSE,"Eff-SSC2"}</definedName>
    <definedName name="SSCII" hidden="1">{#N/A,#N/A,FALSE,"Eff-SSC2"}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mmary_STR0901" localSheetId="0" hidden="1">{#N/A,#N/A,FALSE,"Eff-SSC2"}</definedName>
    <definedName name="Summary_STR0901" hidden="1">{#N/A,#N/A,FALSE,"Eff-SSC2"}</definedName>
    <definedName name="sumonmas" localSheetId="0" hidden="1">{#N/A,#N/A,FALSE,"Eff-SSC2"}</definedName>
    <definedName name="sumonmas" hidden="1">{#N/A,#N/A,FALSE,"Eff-SSC2"}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localSheetId="0" hidden="1">{#N/A,#N/A,FALSE,"Eff-SSC2"}</definedName>
    <definedName name="SWDSDSDS" hidden="1">{#N/A,#N/A,FALSE,"Eff-SSC2"}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localSheetId="0" hidden="1">{#N/A,#N/A,FALSE,"Eff-SSC2"}</definedName>
    <definedName name="tada" hidden="1">{#N/A,#N/A,FALSE,"Eff-SSC2"}</definedName>
    <definedName name="tai" localSheetId="0" hidden="1">{#N/A,#N/A,FALSE,"Eff-SSC2"}</definedName>
    <definedName name="tai" hidden="1">{#N/A,#N/A,FALSE,"Eff-SSC2"}</definedName>
    <definedName name="Target_2009" localSheetId="0" hidden="1">{#N/A,#N/A,FALSE,"Eff-SSC2"}</definedName>
    <definedName name="Target_2009" hidden="1">{#N/A,#N/A,FALSE,"Eff-SSC2"}</definedName>
    <definedName name="TAT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localSheetId="0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m" localSheetId="0" hidden="1">{"'Eng (page2)'!$A$1:$D$52"}</definedName>
    <definedName name="tom" hidden="1">{"'Eng (page2)'!$A$1:$D$52"}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S" localSheetId="0" hidden="1">{#N/A,#N/A,FALSE,"Eff-SSC2"}</definedName>
    <definedName name="TS" hidden="1">{#N/A,#N/A,FALSE,"Eff-SSC2"}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localSheetId="0" hidden="1">{#N/A,#N/A,FALSE,"Eff-SSC2"}</definedName>
    <definedName name="Turner1" hidden="1">{#N/A,#N/A,FALSE,"Eff-SSC2"}</definedName>
    <definedName name="Tuv" localSheetId="0" hidden="1">{#N/A,#N/A,FALSE,"Eff-SSC2"}</definedName>
    <definedName name="Tuv" hidden="1">{#N/A,#N/A,FALSE,"Eff-SSC2"}</definedName>
    <definedName name="tyeca" hidden="1">#REF!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jj" localSheetId="0" hidden="1">{"'Eng (page2)'!$A$1:$D$52"}</definedName>
    <definedName name="ujj" hidden="1">{"'Eng (page2)'!$A$1:$D$52"}</definedName>
    <definedName name="ulkj" localSheetId="0" hidden="1">{#N/A,#N/A,FALSE,"Eff-SSC2"}</definedName>
    <definedName name="ulkj" hidden="1">{#N/A,#N/A,FALSE,"Eff-SSC2"}</definedName>
    <definedName name="uoiweroiuroiurouroeueuoiquo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localSheetId="0" hidden="1">{"'Eng (page2)'!$A$1:$D$52"}</definedName>
    <definedName name="Uor" hidden="1">{"'Eng (page2)'!$A$1:$D$52"}</definedName>
    <definedName name="urtyrs" hidden="1">#REF!</definedName>
    <definedName name="uuu" hidden="1">#REF!</definedName>
    <definedName name="uuu.jjjj" localSheetId="0" hidden="1">{"assumptions",#N/A,FALSE,"Scenario 1";"valuation",#N/A,FALSE,"Scenario 1"}</definedName>
    <definedName name="uuu.jjjj" hidden="1">{"assumptions",#N/A,FALSE,"Scenario 1";"valuation",#N/A,FALSE,"Scenario 1"}</definedName>
    <definedName name="vbvb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localSheetId="0" hidden="1">{#N/A,#N/A,FALSE,"Eff-SSC2"}</definedName>
    <definedName name="w38a" hidden="1">{#N/A,#N/A,FALSE,"Eff-SSC2"}</definedName>
    <definedName name="w38b" localSheetId="0" hidden="1">{#N/A,#N/A,FALSE,"Eff-SSC2"}</definedName>
    <definedName name="w38b" hidden="1">{#N/A,#N/A,FALSE,"Eff-SSC2"}</definedName>
    <definedName name="w38c" localSheetId="0" hidden="1">{#N/A,#N/A,FALSE,"Eff-SSC2"}</definedName>
    <definedName name="w38c" hidden="1">{#N/A,#N/A,FALSE,"Eff-SSC2"}</definedName>
    <definedName name="wachiraporn" localSheetId="0" hidden="1">{#N/A,#N/A,FALSE,"Eff-SSC2"}</definedName>
    <definedName name="wachiraporn" hidden="1">{#N/A,#N/A,FALSE,"Eff-SSC2"}</definedName>
    <definedName name="wages2" localSheetId="0" hidden="1">{#N/A,#N/A,FALSE,"Eff-SSC2"}</definedName>
    <definedName name="wages2" hidden="1">{#N/A,#N/A,FALSE,"Eff-SSC2"}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h36" localSheetId="0" hidden="1">{#N/A,#N/A,FALSE,"Eff-SSC2"}</definedName>
    <definedName name="weeh36" hidden="1">{#N/A,#N/A,FALSE,"Eff-SSC2"}</definedName>
    <definedName name="weeh37" localSheetId="0" hidden="1">{#N/A,#N/A,FALSE,"Eff-SSC2"}</definedName>
    <definedName name="weeh37" hidden="1">{#N/A,#N/A,FALSE,"Eff-SSC2"}</definedName>
    <definedName name="week_01" localSheetId="0" hidden="1">{#N/A,#N/A,FALSE,"Eff-SSC2"}</definedName>
    <definedName name="week_01" hidden="1">{#N/A,#N/A,FALSE,"Eff-SSC2"}</definedName>
    <definedName name="week1" localSheetId="0" hidden="1">{#N/A,#N/A,FALSE,"Eff-SSC2"}</definedName>
    <definedName name="week1" hidden="1">{#N/A,#N/A,FALSE,"Eff-SSC2"}</definedName>
    <definedName name="week2" localSheetId="0" hidden="1">{#N/A,#N/A,FALSE,"Eff-SSC2"}</definedName>
    <definedName name="week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61" localSheetId="0" hidden="1">{#N/A,#N/A,FALSE,"Eff-SSC2"}</definedName>
    <definedName name="week361" hidden="1">{#N/A,#N/A,FALSE,"Eff-SSC2"}</definedName>
    <definedName name="week37" localSheetId="0" hidden="1">{#N/A,#N/A,FALSE,"Eff-SSC2"}</definedName>
    <definedName name="week37" hidden="1">{#N/A,#N/A,FALSE,"Eff-SSC2"}</definedName>
    <definedName name="week38" localSheetId="0" hidden="1">{#N/A,#N/A,FALSE,"Eff-SSC2"}</definedName>
    <definedName name="week38" hidden="1">{#N/A,#N/A,FALSE,"Eff-SSC2"}</definedName>
    <definedName name="week39" localSheetId="0" hidden="1">{#N/A,#N/A,FALSE,"Eff-SSC2"}</definedName>
    <definedName name="week39" hidden="1">{#N/A,#N/A,FALSE,"Eff-SSC2"}</definedName>
    <definedName name="week53" localSheetId="0" hidden="1">{#N/A,#N/A,FALSE,"Eff-SSC2"}</definedName>
    <definedName name="week53" hidden="1">{#N/A,#N/A,FALSE,"Eff-SSC2"}</definedName>
    <definedName name="week54" localSheetId="0" hidden="1">{#N/A,#N/A,FALSE,"Eff-SSC2"}</definedName>
    <definedName name="week54" hidden="1">{#N/A,#N/A,FALSE,"Eff-SSC2"}</definedName>
    <definedName name="week55" localSheetId="0" hidden="1">{#N/A,#N/A,FALSE,"Eff-SSC2"}</definedName>
    <definedName name="week55" hidden="1">{#N/A,#N/A,FALSE,"Eff-SSC2"}</definedName>
    <definedName name="week6" localSheetId="0" hidden="1">{#N/A,#N/A,FALSE,"Eff-SSC2"}</definedName>
    <definedName name="week6" hidden="1">{#N/A,#N/A,FALSE,"Eff-SSC2"}</definedName>
    <definedName name="WK16_2005" localSheetId="0" hidden="1">{#N/A,#N/A,FALSE,"Eff-SSC2"}</definedName>
    <definedName name="WK16_2005" hidden="1">{#N/A,#N/A,FALSE,"Eff-SSC2"}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" localSheetId="0" hidden="1">{#N/A,#N/A,FALSE,"Eff-SSC2"}</definedName>
    <definedName name="wrn.A" hidden="1">{#N/A,#N/A,FALSE,"Eff-SSC2"}</definedName>
    <definedName name="wrn.A." localSheetId="0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." localSheetId="0" hidden="1">{#N/A,#N/A,FALSE,"Eff-SSC2"}</definedName>
    <definedName name="wrn.B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." localSheetId="0" hidden="1">{#N/A,#N/A,FALSE,"Eff-SSC2"}</definedName>
    <definedName name="wrn.C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localSheetId="0" hidden="1">{#N/A,#N/A,FALSE,"Eff-SSC2"}</definedName>
    <definedName name="wrn.D." hidden="1">{#N/A,#N/A,FALSE,"Eff-SSC2"}</definedName>
    <definedName name="wrn.Daily._.Report." localSheetId="0" hidden="1">{#N/A,#N/A,FALSE,"INSTALL";#N/A,#N/A,FALSE,"SALE"}</definedName>
    <definedName name="wrn.Daily._.Report." hidden="1">{#N/A,#N/A,FALSE,"INSTALL";#N/A,#N/A,FALSE,"SALE"}</definedName>
    <definedName name="wrn.data." localSheetId="0" hidden="1">{#N/A,#N/A,FALSE,"DATA"}</definedName>
    <definedName name="wrn.data." hidden="1">{#N/A,#N/A,FALSE,"DATA"}</definedName>
    <definedName name="wrn.Departments." localSheetId="0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localSheetId="0" hidden="1">{#N/A,#N/A,FALSE,"Input"}</definedName>
    <definedName name="wrn.Input._.Screen." hidden="1">{#N/A,#N/A,FALSE,"Input"}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irovsky._.Report." localSheetId="0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" localSheetId="0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localSheetId="0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urchasing._.and._.Logistics." localSheetId="0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localSheetId="0" hidden="1">{#N/A,#N/A,FALSE,"Sales Summary";#N/A,#N/A,FALSE,"Sales";#N/A,#N/A,FALSE,"Cost of Sales";#N/A,#N/A,FALSE,"Gross Profit"}</definedName>
    <definedName name="wrn.Sales._.COGS._.GP." hidden="1">{#N/A,#N/A,FALSE,"Sales Summary";#N/A,#N/A,FALSE,"Sales";#N/A,#N/A,FALSE,"Cost of Sales";#N/A,#N/A,FALSE,"Gross Profit"}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localSheetId="0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localSheetId="0" hidden="1">{"mndview",#N/A,TRUE,"Total 95";"vakview",#N/A,TRUE,"Total 95";#N/A,#N/A,TRUE,"Graphs"}</definedName>
    <definedName name="wrn.Year._.to._.date._.overzicht." hidden="1">{"mndview",#N/A,TRUE,"Total 95";"vakview",#N/A,TRUE,"Total 95";#N/A,#N/A,TRUE,"Graphs"}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localSheetId="0" hidden="1">{#N/A,#N/A,FALSE,"Eff-SSC2"}</definedName>
    <definedName name="wss" hidden="1">{#N/A,#N/A,FALSE,"Eff-SSC2"}</definedName>
    <definedName name="ww" localSheetId="0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localSheetId="0" hidden="1">{"POPULAR SANS BUDGET",#N/A,FALSE,"popular";"TOTAL SANS BUDGET",#N/A,FALSE,"TOTAL"}</definedName>
    <definedName name="XXXXX" hidden="1">{"POPULAR SANS BUDGET",#N/A,FALSE,"popular";"TOTAL SANS BUDGET",#N/A,FALSE,"TOTAL"}</definedName>
    <definedName name="xy" localSheetId="0" hidden="1">{#N/A,#N/A,FALSE,"Eff-SSC2"}</definedName>
    <definedName name="xy" hidden="1">{#N/A,#N/A,FALSE,"Eff-SSC2"}</definedName>
    <definedName name="yen5" localSheetId="0" hidden="1">{#N/A,#N/A,FALSE,"Eff-SSC2"}</definedName>
    <definedName name="yen5" hidden="1">{#N/A,#N/A,FALSE,"Eff-SSC2"}</definedName>
    <definedName name="yeni" localSheetId="0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localSheetId="0" hidden="1">{#N/A,#N/A,FALSE,"Eff-SSC2"}</definedName>
    <definedName name="ying" hidden="1">{#N/A,#N/A,FALSE,"Eff-SSC2"}</definedName>
    <definedName name="ying1" localSheetId="0" hidden="1">{#N/A,#N/A,FALSE,"Eff-SSC2"}</definedName>
    <definedName name="ying1" hidden="1">{#N/A,#N/A,FALSE,"Eff-SSC2"}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localSheetId="0" hidden="1">{#N/A,#N/A,FALSE,"Eff-SSC2"}</definedName>
    <definedName name="yujkdtyud" hidden="1">{#N/A,#N/A,FALSE,"Eff-SSC2"}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localSheetId="0" hidden="1">{#N/A,#N/A,FALSE,"Eff-SSC2"}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#REF!</definedName>
    <definedName name="Z_3C33EB76_B5E0_46F6_B562_7B552C956E07_.wvu.Cols" localSheetId="0" hidden="1">#REF!,#REF!</definedName>
    <definedName name="Z_3C33EB76_B5E0_46F6_B562_7B552C956E07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z" localSheetId="0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localSheetId="0" hidden="1">{#N/A,#N/A,FALSE,"17MAY";#N/A,#N/A,FALSE,"24MAY"}</definedName>
    <definedName name="เ" hidden="1">{#N/A,#N/A,FALSE,"17MAY";#N/A,#N/A,FALSE,"24MAY"}</definedName>
    <definedName name="เกดเ" localSheetId="0" hidden="1">{#N/A,#N/A,FALSE,"Eff-SSC2"}</definedName>
    <definedName name="เกดเ" hidden="1">{#N/A,#N/A,FALSE,"Eff-SSC2"}</definedName>
    <definedName name="เกดหเก" localSheetId="0" hidden="1">{#N/A,#N/A,FALSE,"Eff-SSC2"}</definedName>
    <definedName name="เกดหเก" hidden="1">{#N/A,#N/A,FALSE,"Eff-SSC2"}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ไฟ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localSheetId="0" hidden="1">{#N/A,#N/A,FALSE,"Eff-SSC2"}</definedName>
    <definedName name="เหื" hidden="1">{#N/A,#N/A,FALSE,"Eff-SSC2"}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0" hidden="1">{#N/A,#N/A,FALSE,"Eff-SSC2"}</definedName>
    <definedName name="โครงสร้าง" hidden="1">{#N/A,#N/A,FALSE,"Eff-SSC2"}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0" hidden="1">{#N/A,#N/A,FALSE,"Eff-SSC2"}</definedName>
    <definedName name="ไป" hidden="1">{#N/A,#N/A,FALSE,"Eff-SSC2"}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พ" localSheetId="0" hidden="1">{#N/A,#N/A,FALSE,"Eff-SSC2"}</definedName>
    <definedName name="กกพ" hidden="1">{#N/A,#N/A,FALSE,"Eff-SSC2"}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localSheetId="0" hidden="1">{#N/A,#N/A,FALSE,"Eff-SSC2"}</definedName>
    <definedName name="กดกดก" hidden="1">{#N/A,#N/A,FALSE,"Eff-SSC2"}</definedName>
    <definedName name="กดทากดรเก" localSheetId="0" hidden="1">{#N/A,#N/A,FALSE,"Eff-SSC2"}</definedName>
    <definedName name="กดทากดรเก" hidden="1">{#N/A,#N/A,FALSE,"Eff-SSC2"}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้อที่4" localSheetId="0" hidden="1">{#N/A,#N/A,FALSE,"Eff-SSC2"}</definedName>
    <definedName name="ข้อที่4" hidden="1">{#N/A,#N/A,FALSE,"Eff-SSC2"}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่าไฟฟ่า" localSheetId="0" hidden="1">{#N/A,#N/A,FALSE,"Eff-SSC2"}</definedName>
    <definedName name="ค่าไฟฟ่า" hidden="1">{#N/A,#N/A,FALSE,"Eff-SSC2"}</definedName>
    <definedName name="งง" localSheetId="0" hidden="1">{#N/A,#N/A,FALSE,"Eff-SSC2"}</definedName>
    <definedName name="งง" hidden="1">{#N/A,#N/A,FALSE,"Eff-SSC2"}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ารึ" localSheetId="0" hidden="1">{#N/A,#N/A,FALSE,"Eff-SSC2"}</definedName>
    <definedName name="จารึ" hidden="1">{#N/A,#N/A,FALSE,"Eff-SSC2"}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localSheetId="0" hidden="1">{#N/A,#N/A,FALSE,"Eff-SSC2"}</definedName>
    <definedName name="ดกเกดเ" hidden="1">{#N/A,#N/A,FALSE,"Eff-SSC2"}</definedName>
    <definedName name="ดกเดกเ" localSheetId="0" hidden="1">{#N/A,#N/A,FALSE,"Eff-SSC2"}</definedName>
    <definedName name="ดกเดกเ" hidden="1">{#N/A,#N/A,FALSE,"Eff-SSC2"}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localSheetId="0" hidden="1">{#N/A,#N/A,FALSE,"Eff-SSC2"}</definedName>
    <definedName name="ถ้ะ" hidden="1">{#N/A,#N/A,FALSE,"Eff-SSC2"}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าทา" localSheetId="0" hidden="1">{#N/A,#N/A,FALSE,"Eff-SSC2"}</definedName>
    <definedName name="ทาทา" hidden="1">{#N/A,#N/A,FALSE,"Eff-SSC2"}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localSheetId="0" hidden="1">{#N/A,#N/A,FALSE,"Eff-SSC2"}</definedName>
    <definedName name="นน" hidden="1">{#N/A,#N/A,FALSE,"Eff-SSC2"}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0" hidden="1">{#N/A,#N/A,FALSE,"Eff-SSC2"}</definedName>
    <definedName name="พ้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" localSheetId="0" hidden="1">{#N/A,#N/A,FALSE,"Eff-SSC2"}</definedName>
    <definedName name="พพ" hidden="1">{#N/A,#N/A,FALSE,"Eff-SSC2"}</definedName>
    <definedName name="ฟหกด" localSheetId="0" hidden="1">{#N/A,#N/A,FALSE,"Eff-SSC2"}</definedName>
    <definedName name="ฟหกด" hidden="1">{#N/A,#N/A,FALSE,"Eff-SSC2"}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0" hidden="1">{#N/A,#N/A,FALSE,"Eff-SSC2"}</definedName>
    <definedName name="ยน" hidden="1">{#N/A,#N/A,FALSE,"Eff-SSC2"}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localSheetId="0" hidden="1">{#N/A,#N/A,FALSE,"Eff-SSC2"}</definedName>
    <definedName name="ยาง" hidden="1">{#N/A,#N/A,FALSE,"Eff-SSC2"}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รพหา" localSheetId="0" hidden="1">{#N/A,#N/A,FALSE,"Eff-SSC2"}</definedName>
    <definedName name="สรรพหา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0" hidden="1">{#N/A,#N/A,FALSE,"Eff-SSC2"}</definedName>
    <definedName name="สายพาน2" hidden="1">{#N/A,#N/A,FALSE,"Eff-SSC2"}</definedName>
    <definedName name="สาส" localSheetId="0" hidden="1">{#N/A,#N/A,FALSE,"Eff-SSC2"}</definedName>
    <definedName name="สาส" hidden="1">{#N/A,#N/A,FALSE,"Eff-SSC2"}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localSheetId="0" hidden="1">{#N/A,#N/A,FALSE,"Eff-SSC2"}</definedName>
    <definedName name="หแ" hidden="1">{#N/A,#N/A,FALSE,"Eff-SSC2"}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0" hidden="1">{#N/A,#N/A,FALSE,"Eff-SSC2"}</definedName>
    <definedName name="หน.ช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0" hidden="1">{#N/A,#N/A,FALSE,"Eff-SSC2"}</definedName>
    <definedName name="หมวดสินค้า" hidden="1">{#N/A,#N/A,FALSE,"Eff-SSC2"}</definedName>
    <definedName name="หห" localSheetId="0" hidden="1">{#N/A,#N/A,FALSE,"17MAY";#N/A,#N/A,FALSE,"24MAY"}</definedName>
    <definedName name="หห" hidden="1">{#N/A,#N/A,FALSE,"17MAY";#N/A,#N/A,FALSE,"24MAY"}</definedName>
    <definedName name="อเกดหเ" localSheetId="0" hidden="1">{#N/A,#N/A,FALSE,"Eff-SSC2"}</definedName>
    <definedName name="อเกดหเ" hidden="1">{#N/A,#N/A,FALSE,"Eff-SSC2"}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22" l="1"/>
  <c r="H74" i="22"/>
  <c r="H64" i="22"/>
  <c r="H67" i="22"/>
  <c r="D71" i="22"/>
  <c r="D64" i="22"/>
  <c r="J133" i="9"/>
  <c r="F67" i="22" l="1"/>
  <c r="J23" i="25"/>
  <c r="T27" i="24"/>
  <c r="H132" i="26"/>
  <c r="D132" i="26"/>
  <c r="H93" i="26"/>
  <c r="D93" i="26"/>
  <c r="J22" i="23" l="1"/>
  <c r="F22" i="23"/>
  <c r="J22" i="22"/>
  <c r="F22" i="22"/>
  <c r="F97" i="26"/>
  <c r="J97" i="26"/>
  <c r="J42" i="26"/>
  <c r="F42" i="26"/>
  <c r="F85" i="26" l="1"/>
  <c r="F93" i="26" s="1"/>
  <c r="J85" i="26"/>
  <c r="J93" i="26" l="1"/>
  <c r="L21" i="25" l="1"/>
  <c r="R15" i="24"/>
  <c r="V15" i="24" s="1"/>
  <c r="P15" i="24"/>
  <c r="P24" i="24"/>
  <c r="P16" i="24"/>
  <c r="P17" i="24"/>
  <c r="P18" i="24"/>
  <c r="P19" i="24"/>
  <c r="R24" i="24"/>
  <c r="V24" i="24" s="1"/>
  <c r="J74" i="22" l="1"/>
  <c r="J67" i="22"/>
  <c r="J18" i="22"/>
  <c r="J29" i="22" s="1"/>
  <c r="J32" i="22" s="1"/>
  <c r="J38" i="22" s="1"/>
  <c r="F74" i="22"/>
  <c r="F18" i="22"/>
  <c r="F29" i="22" s="1"/>
  <c r="F32" i="22" s="1"/>
  <c r="F38" i="22" s="1"/>
  <c r="J78" i="23"/>
  <c r="J71" i="23"/>
  <c r="J18" i="23"/>
  <c r="J29" i="23" s="1"/>
  <c r="J32" i="23" s="1"/>
  <c r="J38" i="23" s="1"/>
  <c r="F78" i="23"/>
  <c r="F71" i="23"/>
  <c r="F18" i="23"/>
  <c r="F29" i="23" s="1"/>
  <c r="F32" i="23" s="1"/>
  <c r="F38" i="23" s="1"/>
  <c r="T21" i="24"/>
  <c r="N21" i="24"/>
  <c r="L21" i="24"/>
  <c r="J21" i="24"/>
  <c r="H21" i="24"/>
  <c r="F21" i="24"/>
  <c r="D21" i="24"/>
  <c r="R19" i="24"/>
  <c r="V19" i="24" s="1"/>
  <c r="R18" i="24"/>
  <c r="V18" i="24" s="1"/>
  <c r="R17" i="24"/>
  <c r="V17" i="24" s="1"/>
  <c r="J18" i="25"/>
  <c r="H18" i="25"/>
  <c r="F18" i="25"/>
  <c r="D18" i="25"/>
  <c r="L16" i="25"/>
  <c r="L15" i="25"/>
  <c r="L14" i="25"/>
  <c r="L12" i="25"/>
  <c r="J111" i="26"/>
  <c r="J48" i="26"/>
  <c r="J52" i="26" s="1"/>
  <c r="F111" i="26"/>
  <c r="F48" i="26"/>
  <c r="F52" i="26" s="1"/>
  <c r="H111" i="26"/>
  <c r="D111" i="26"/>
  <c r="H26" i="25"/>
  <c r="F26" i="25"/>
  <c r="D26" i="25"/>
  <c r="L23" i="25"/>
  <c r="A46" i="24"/>
  <c r="A34" i="25" s="1"/>
  <c r="A57" i="26" s="1"/>
  <c r="A117" i="26" s="1"/>
  <c r="A169" i="26" s="1"/>
  <c r="T29" i="24"/>
  <c r="N29" i="24"/>
  <c r="L29" i="24"/>
  <c r="H29" i="24"/>
  <c r="F29" i="24"/>
  <c r="D29" i="24"/>
  <c r="R26" i="24"/>
  <c r="V26" i="24" s="1"/>
  <c r="A57" i="23"/>
  <c r="H18" i="23"/>
  <c r="H29" i="23" s="1"/>
  <c r="D18" i="23"/>
  <c r="D29" i="23" s="1"/>
  <c r="A1" i="23"/>
  <c r="A55" i="23" s="1"/>
  <c r="A1" i="24" s="1"/>
  <c r="A1" i="25" s="1"/>
  <c r="A1" i="26" s="1"/>
  <c r="A100" i="22"/>
  <c r="A54" i="23" s="1"/>
  <c r="A108" i="23" s="1"/>
  <c r="A53" i="22"/>
  <c r="A51" i="22"/>
  <c r="H18" i="22"/>
  <c r="H29" i="22" s="1"/>
  <c r="H32" i="22" s="1"/>
  <c r="H38" i="22" s="1"/>
  <c r="D18" i="22"/>
  <c r="D29" i="22" s="1"/>
  <c r="D32" i="22" s="1"/>
  <c r="P29" i="24" l="1"/>
  <c r="H32" i="23"/>
  <c r="H13" i="26"/>
  <c r="H48" i="26" s="1"/>
  <c r="H52" i="26" s="1"/>
  <c r="H130" i="26" s="1"/>
  <c r="H135" i="26" s="1"/>
  <c r="D38" i="22"/>
  <c r="D74" i="22" s="1"/>
  <c r="D67" i="22"/>
  <c r="D32" i="23"/>
  <c r="D13" i="26"/>
  <c r="D48" i="26" s="1"/>
  <c r="D52" i="26" s="1"/>
  <c r="J130" i="26"/>
  <c r="J135" i="26" s="1"/>
  <c r="F130" i="26"/>
  <c r="F135" i="26" s="1"/>
  <c r="P21" i="24"/>
  <c r="R21" i="24"/>
  <c r="V21" i="24"/>
  <c r="L18" i="25"/>
  <c r="A58" i="26"/>
  <c r="A118" i="26"/>
  <c r="H38" i="23" l="1"/>
  <c r="H78" i="23" s="1"/>
  <c r="H75" i="23" s="1"/>
  <c r="H71" i="23"/>
  <c r="D130" i="26"/>
  <c r="D135" i="26" s="1"/>
  <c r="D38" i="23"/>
  <c r="D78" i="23" s="1"/>
  <c r="D75" i="23" s="1"/>
  <c r="J180" i="9" s="1"/>
  <c r="J183" i="9" s="1"/>
  <c r="J186" i="9" s="1"/>
  <c r="D71" i="23"/>
  <c r="D68" i="23" s="1"/>
  <c r="J27" i="24" s="1"/>
  <c r="L183" i="9"/>
  <c r="L186" i="9" s="1"/>
  <c r="P183" i="9"/>
  <c r="P186" i="9" s="1"/>
  <c r="P144" i="9"/>
  <c r="L144" i="9"/>
  <c r="L133" i="9"/>
  <c r="P82" i="9"/>
  <c r="L82" i="9"/>
  <c r="P35" i="9"/>
  <c r="L35" i="9"/>
  <c r="N144" i="9"/>
  <c r="J144" i="9"/>
  <c r="N133" i="9"/>
  <c r="N35" i="9"/>
  <c r="J35" i="9"/>
  <c r="P133" i="9"/>
  <c r="A153" i="9"/>
  <c r="N82" i="9"/>
  <c r="J82" i="9"/>
  <c r="H68" i="23" l="1"/>
  <c r="N180" i="9" s="1"/>
  <c r="N183" i="9" s="1"/>
  <c r="N186" i="9" s="1"/>
  <c r="J24" i="25"/>
  <c r="J29" i="24"/>
  <c r="R27" i="24"/>
  <c r="J146" i="9"/>
  <c r="J188" i="9" s="1"/>
  <c r="N146" i="9"/>
  <c r="L84" i="9"/>
  <c r="L146" i="9"/>
  <c r="L188" i="9" s="1"/>
  <c r="P84" i="9"/>
  <c r="J84" i="9"/>
  <c r="N84" i="9"/>
  <c r="P146" i="9"/>
  <c r="P188" i="9" s="1"/>
  <c r="N188" i="9" l="1"/>
  <c r="L24" i="25"/>
  <c r="L26" i="25" s="1"/>
  <c r="J26" i="25"/>
  <c r="V27" i="24"/>
  <c r="V29" i="24" s="1"/>
  <c r="R29" i="24"/>
</calcChain>
</file>

<file path=xl/sharedStrings.xml><?xml version="1.0" encoding="utf-8"?>
<sst xmlns="http://schemas.openxmlformats.org/spreadsheetml/2006/main" count="584" uniqueCount="261">
  <si>
    <t>Turnkey Communication Services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</si>
  <si>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</si>
  <si>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</si>
  <si>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</si>
  <si>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</si>
  <si>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</si>
  <si>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</si>
  <si>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</si>
  <si>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</si>
  <si>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</si>
  <si>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</si>
  <si>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</si>
  <si>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</si>
  <si>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</si>
  <si>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</si>
  <si>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</t>
  </si>
  <si>
    <t>Fixed deposits pledged as collateral</t>
  </si>
  <si>
    <t>Trade and other current receivables</t>
  </si>
  <si>
    <t>Current portion of lease receivables</t>
  </si>
  <si>
    <t>Current portion of contract assets</t>
  </si>
  <si>
    <t>Short-term loans to related parties</t>
  </si>
  <si>
    <t xml:space="preserve">Current portion of long-term loans to </t>
  </si>
  <si>
    <t xml:space="preserve">Investment in debt securities measured </t>
  </si>
  <si>
    <t xml:space="preserve">Investment in equity securities measured </t>
  </si>
  <si>
    <t>Inventories</t>
  </si>
  <si>
    <t>Other current assets</t>
  </si>
  <si>
    <t>Total current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</si>
  <si>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</si>
  <si>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</si>
  <si>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Assets </t>
    </r>
    <r>
      <rPr>
        <sz val="9"/>
        <rFont val="Arial"/>
        <family val="2"/>
      </rPr>
      <t>(Cont'd)</t>
    </r>
  </si>
  <si>
    <t>Non-current assets</t>
  </si>
  <si>
    <t>Non-current contract assets</t>
  </si>
  <si>
    <t>Cost to fulfil a contract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</si>
  <si>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</si>
  <si>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</si>
  <si>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</si>
  <si>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</si>
  <si>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</si>
  <si>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</si>
  <si>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</si>
  <si>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</si>
  <si>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</si>
  <si>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</si>
  <si>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</si>
  <si>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</si>
  <si>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</si>
  <si>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>Short-term borrowings from financial institutions</t>
  </si>
  <si>
    <t>Derivatives liabilities</t>
  </si>
  <si>
    <t>Current portion of lease liabilities</t>
  </si>
  <si>
    <t>Trade and other current payables</t>
  </si>
  <si>
    <t>Current contract liabilities</t>
  </si>
  <si>
    <t>Short-term borrowings from related parties</t>
  </si>
  <si>
    <t>Current provisions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</si>
  <si>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</si>
  <si>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</si>
  <si>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</si>
  <si>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</si>
  <si>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</si>
  <si>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Non-current provisions</t>
  </si>
  <si>
    <t xml:space="preserve">Employee benefit obligations 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</si>
  <si>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</si>
  <si>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</si>
  <si>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</si>
  <si>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</si>
  <si>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</si>
  <si>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</si>
  <si>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</si>
  <si>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Retained earnings</t>
  </si>
  <si>
    <t>Non-controlling interests</t>
  </si>
  <si>
    <t>Total equity</t>
  </si>
  <si>
    <t>Total liabilities and equity</t>
  </si>
  <si>
    <t xml:space="preserve">Revenue from sales of goods, </t>
  </si>
  <si>
    <t>Cost of sales, information engineering</t>
  </si>
  <si>
    <t>Gross profit</t>
  </si>
  <si>
    <t>Selling expenses</t>
  </si>
  <si>
    <t>Administrative expenses</t>
  </si>
  <si>
    <t>Finance costs</t>
  </si>
  <si>
    <t>Share of profit from associates</t>
  </si>
  <si>
    <t xml:space="preserve">Profit before income tax </t>
  </si>
  <si>
    <t>Profit for the period</t>
  </si>
  <si>
    <t>Profit attributable to:</t>
  </si>
  <si>
    <t xml:space="preserve">Total comprehensive income </t>
  </si>
  <si>
    <t>Earnings per share</t>
  </si>
  <si>
    <t>Statement of Changes in Equity</t>
  </si>
  <si>
    <t>Consolidated financial information (Unaudited)</t>
  </si>
  <si>
    <t>Attributable to owners of the parent</t>
  </si>
  <si>
    <t>Capital contributed</t>
  </si>
  <si>
    <t>Surplus arising from</t>
  </si>
  <si>
    <t>Premium on</t>
  </si>
  <si>
    <t>business combination</t>
  </si>
  <si>
    <t>Total</t>
  </si>
  <si>
    <t>Non-</t>
  </si>
  <si>
    <t>paid-up</t>
  </si>
  <si>
    <t>of non-controlling</t>
  </si>
  <si>
    <t>owners of</t>
  </si>
  <si>
    <t>controlling</t>
  </si>
  <si>
    <t>share capital</t>
  </si>
  <si>
    <t>Unappropriated</t>
  </si>
  <si>
    <t>interests</t>
  </si>
  <si>
    <t>the parent</t>
  </si>
  <si>
    <t>equity</t>
  </si>
  <si>
    <t>Opening balance at 1 January 2024</t>
  </si>
  <si>
    <t>Changes in equity for period 2024</t>
  </si>
  <si>
    <t>Total comprehensive income for the period</t>
  </si>
  <si>
    <t>Opening balance at 1 January 2025</t>
  </si>
  <si>
    <t>Changes in equity for period 2025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</si>
  <si>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</si>
  <si>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</si>
  <si>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Cash flows from operating activities</t>
  </si>
  <si>
    <t>Profit before income tax</t>
  </si>
  <si>
    <t>Adjustments for :</t>
  </si>
  <si>
    <t>Changes in operating assets and liabilities :</t>
  </si>
  <si>
    <t>Cash flows from investing activities</t>
  </si>
  <si>
    <t>Cash flows from financing activities</t>
  </si>
  <si>
    <t>amortised cost - fixed deposits</t>
  </si>
  <si>
    <t>due within a year</t>
  </si>
  <si>
    <t>a subsidiary</t>
  </si>
  <si>
    <t>at fair value through profit or loss</t>
  </si>
  <si>
    <t>Trade and other non-current receivables</t>
  </si>
  <si>
    <t>Current portion of long-term borrowings</t>
  </si>
  <si>
    <t>from financial institutions</t>
  </si>
  <si>
    <t>Long-term borrowings from financial institutions</t>
  </si>
  <si>
    <t>Authorised share capital</t>
  </si>
  <si>
    <t>Ordinary shares 400,000,000 shares</t>
  </si>
  <si>
    <t>at par value of Baht 1 each</t>
  </si>
  <si>
    <t>Issued and paid-up share capital</t>
  </si>
  <si>
    <t>Ordinary shares 400,000,000 shares,</t>
  </si>
  <si>
    <t>fully paid-up of Baht 1 each</t>
  </si>
  <si>
    <t>Appropriated - legal reserve</t>
  </si>
  <si>
    <t xml:space="preserve">Unappropriated </t>
  </si>
  <si>
    <t>Other components of equity</t>
  </si>
  <si>
    <t>Equity attributable to owners of the Company</t>
  </si>
  <si>
    <t>Net cash used in operating activities</t>
  </si>
  <si>
    <t>Investments in joint venture</t>
  </si>
  <si>
    <t>Cash used in operations</t>
  </si>
  <si>
    <t>at amortised cost - debenture</t>
  </si>
  <si>
    <t>Non-current lease receivables</t>
  </si>
  <si>
    <t>As at 30 June 2025</t>
  </si>
  <si>
    <t>30 June</t>
  </si>
  <si>
    <t xml:space="preserve">   information engineering and services</t>
  </si>
  <si>
    <t xml:space="preserve">   and services</t>
  </si>
  <si>
    <t>Dividend income</t>
  </si>
  <si>
    <t xml:space="preserve">Other income </t>
  </si>
  <si>
    <t>Gain (loss) on exchange rate</t>
  </si>
  <si>
    <t>Income tax</t>
  </si>
  <si>
    <t>Other comprehensive income</t>
  </si>
  <si>
    <t xml:space="preserve">   for the period, net of tax</t>
  </si>
  <si>
    <t xml:space="preserve">   for the period</t>
  </si>
  <si>
    <t xml:space="preserve">       Owners of the parent</t>
  </si>
  <si>
    <t xml:space="preserve">       Non-controlling interests</t>
  </si>
  <si>
    <t xml:space="preserve">  attributable to:</t>
  </si>
  <si>
    <t xml:space="preserve">       Basic earnings per share</t>
  </si>
  <si>
    <t>Deficits arising from</t>
  </si>
  <si>
    <t>Issued and</t>
  </si>
  <si>
    <t>Appropriated -</t>
  </si>
  <si>
    <t>changes of</t>
  </si>
  <si>
    <t>ordinary</t>
  </si>
  <si>
    <t xml:space="preserve"> Legal</t>
  </si>
  <si>
    <t>under common</t>
  </si>
  <si>
    <t>shares</t>
  </si>
  <si>
    <t>reserve</t>
  </si>
  <si>
    <t>control</t>
  </si>
  <si>
    <t>Dividends</t>
  </si>
  <si>
    <t>Legal reserve</t>
  </si>
  <si>
    <t>Closing balance as at 30 June 2024</t>
  </si>
  <si>
    <t>paid-up share capital</t>
  </si>
  <si>
    <t>ordinary shares</t>
  </si>
  <si>
    <t>Statement of Cash Flows</t>
  </si>
  <si>
    <t xml:space="preserve">   Depreciation of plant and equipment</t>
  </si>
  <si>
    <t xml:space="preserve">   Amortisation of intangible assets </t>
  </si>
  <si>
    <t xml:space="preserve">   Expected credit losses</t>
  </si>
  <si>
    <t xml:space="preserve">      write-offs of equipment </t>
  </si>
  <si>
    <t xml:space="preserve">      of investment in equity securities at FVPL</t>
  </si>
  <si>
    <t xml:space="preserve">   Interest income</t>
  </si>
  <si>
    <t xml:space="preserve">   Finance costs</t>
  </si>
  <si>
    <t xml:space="preserve">   Dividend income</t>
  </si>
  <si>
    <t xml:space="preserve">   Share of profit from associates</t>
  </si>
  <si>
    <t xml:space="preserve">   Employee benefit obligations</t>
  </si>
  <si>
    <t xml:space="preserve">   Fair value gains on derivatives assets </t>
  </si>
  <si>
    <t xml:space="preserve">      and liabilities</t>
  </si>
  <si>
    <t xml:space="preserve">   Trade and other receivables</t>
  </si>
  <si>
    <t xml:space="preserve">   Lease receivables</t>
  </si>
  <si>
    <t xml:space="preserve">   Contract assets </t>
  </si>
  <si>
    <t xml:space="preserve">   Inventories</t>
  </si>
  <si>
    <t xml:space="preserve">   Other current assets</t>
  </si>
  <si>
    <t xml:space="preserve">   Cost to fulfill a contract</t>
  </si>
  <si>
    <t xml:space="preserve">   Other non-current assets </t>
  </si>
  <si>
    <t xml:space="preserve">   Trade and other current payables</t>
  </si>
  <si>
    <t xml:space="preserve">   Contract liabilities</t>
  </si>
  <si>
    <t xml:space="preserve">   Other current liabilities</t>
  </si>
  <si>
    <t xml:space="preserve">   Provisions paid</t>
  </si>
  <si>
    <t xml:space="preserve">   Employee benefit obligations paid</t>
  </si>
  <si>
    <t xml:space="preserve">   Interest paid</t>
  </si>
  <si>
    <t xml:space="preserve">   Income tax paid</t>
  </si>
  <si>
    <r>
      <t>Statement of Cash Flows</t>
    </r>
    <r>
      <rPr>
        <sz val="9"/>
        <rFont val="Arial"/>
        <family val="2"/>
      </rPr>
      <t xml:space="preserve"> (Cont'd)</t>
    </r>
  </si>
  <si>
    <t xml:space="preserve">   Repayment received from short-term loans </t>
  </si>
  <si>
    <t xml:space="preserve">      to subsidiaries</t>
  </si>
  <si>
    <t xml:space="preserve">   Short-term loans made to subsidiaries</t>
  </si>
  <si>
    <t xml:space="preserve">   Repayment received from long-term loans </t>
  </si>
  <si>
    <t xml:space="preserve">      to a subsidiary</t>
  </si>
  <si>
    <t xml:space="preserve">   Proceeds from redemption of debt instruments</t>
  </si>
  <si>
    <t xml:space="preserve">      at fair value through profit or loss</t>
  </si>
  <si>
    <t xml:space="preserve">      measured at amortised cost</t>
  </si>
  <si>
    <t xml:space="preserve">   Investment in equity securities measured</t>
  </si>
  <si>
    <t xml:space="preserve">   Payments for acquisition of associates</t>
  </si>
  <si>
    <t xml:space="preserve">   Payments for acquisition of a joint venture</t>
  </si>
  <si>
    <t xml:space="preserve">   Purchase of plant and equipment</t>
  </si>
  <si>
    <t xml:space="preserve">   Purchase of intangible assets</t>
  </si>
  <si>
    <t xml:space="preserve">   Net changing in financial assets</t>
  </si>
  <si>
    <t xml:space="preserve">      measured at amortised cost - fixed deposits</t>
  </si>
  <si>
    <t xml:space="preserve">   Net changing in deposits pledged as collateral</t>
  </si>
  <si>
    <t xml:space="preserve">   Interest received</t>
  </si>
  <si>
    <t xml:space="preserve">   Dividends received</t>
  </si>
  <si>
    <t xml:space="preserve">   Proceeds from short-term borrowings</t>
  </si>
  <si>
    <t xml:space="preserve">       from financial institutions</t>
  </si>
  <si>
    <t xml:space="preserve">   Repayments of short-term borrowings </t>
  </si>
  <si>
    <t xml:space="preserve">      from financial institutions</t>
  </si>
  <si>
    <t xml:space="preserve">   Proceeds from long-term borrowings </t>
  </si>
  <si>
    <t xml:space="preserve">   Proceeds from short-term borrowings </t>
  </si>
  <si>
    <t xml:space="preserve">      from related parties</t>
  </si>
  <si>
    <t xml:space="preserve">   Repayments of principal of lease liabilities</t>
  </si>
  <si>
    <t xml:space="preserve">   Dividends paid to the Company’s shareholders</t>
  </si>
  <si>
    <r>
      <t xml:space="preserve">Statement of Cash Flows </t>
    </r>
    <r>
      <rPr>
        <sz val="9"/>
        <rFont val="Arial"/>
        <family val="2"/>
      </rPr>
      <t>(Cont'd)</t>
    </r>
  </si>
  <si>
    <t>Net decrease in cash and cash equivalents</t>
  </si>
  <si>
    <t xml:space="preserve">Cash and cash equivalents </t>
  </si>
  <si>
    <t xml:space="preserve">   at the beginning of the period</t>
  </si>
  <si>
    <t xml:space="preserve">   at the end of the period</t>
  </si>
  <si>
    <t>Non-cash transactions:</t>
  </si>
  <si>
    <t xml:space="preserve">    Accrued interest income</t>
  </si>
  <si>
    <t xml:space="preserve">    Accrued interest expense</t>
  </si>
  <si>
    <t xml:space="preserve">    Acquisition of plant and equipment, not yet paid</t>
  </si>
  <si>
    <t xml:space="preserve">    Acquisition of intangible assets, not yet paid</t>
  </si>
  <si>
    <t>For the six-month period ended 30 June 2025</t>
  </si>
  <si>
    <t>Closing balance as at 30 June 2025</t>
  </si>
  <si>
    <t>For the three-month period ended 30 June 2025</t>
  </si>
  <si>
    <t>Total other</t>
  </si>
  <si>
    <t>component of</t>
  </si>
  <si>
    <t>Other component of equity</t>
  </si>
  <si>
    <t xml:space="preserve">   Reversal from net realisable value of inventory</t>
  </si>
  <si>
    <t xml:space="preserve">   Additions (reversals) of provisions</t>
  </si>
  <si>
    <t xml:space="preserve">   Repayments of long-term borrowings </t>
  </si>
  <si>
    <t xml:space="preserve">   Loss on disposal of investment in associate</t>
  </si>
  <si>
    <t>Income tax payable</t>
  </si>
  <si>
    <t xml:space="preserve">   Depreciation of right-of-use assets </t>
  </si>
  <si>
    <t>Expected credit losses</t>
  </si>
  <si>
    <t>Statement of Comprehensive Income (Unaudited)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</si>
  <si>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</si>
  <si>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>(Reclassified)</t>
  </si>
  <si>
    <t xml:space="preserve">   Short-term loans made to an associate</t>
  </si>
  <si>
    <t xml:space="preserve">   Short-term loans made to joint venture</t>
  </si>
  <si>
    <t xml:space="preserve">   Short-term loans made to related parties</t>
  </si>
  <si>
    <t>-</t>
  </si>
  <si>
    <t>Gain on exchange rate</t>
  </si>
  <si>
    <t>Share of profit (loss) from joint ventures</t>
  </si>
  <si>
    <t xml:space="preserve">   Loss on disposals and</t>
  </si>
  <si>
    <t xml:space="preserve">   Loss (gain) from changes in fair value </t>
  </si>
  <si>
    <t xml:space="preserve">   Share of (profit) loss from joint ventures</t>
  </si>
  <si>
    <t>15</t>
  </si>
  <si>
    <t>Net cash from investing activities</t>
  </si>
  <si>
    <t>Premium on ordinary shares</t>
  </si>
  <si>
    <t>Net cash (used in)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</si>
</sst>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</cellStyleXfs>
  <cellXfs count="197">
    <xf numFmtId="0" fontId="0" fillId="0" borderId="0" xfId="0"/>
    <xf numFmtId="170" fontId="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vertical="center"/>
    </xf>
    <xf numFmtId="49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5" fontId="7" fillId="0" borderId="0" xfId="1" quotePrefix="1" applyNumberFormat="1" applyFont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5" fontId="8" fillId="0" borderId="3" xfId="1" applyNumberFormat="1" applyFont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8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6" fontId="8" fillId="0" borderId="3" xfId="4" applyNumberFormat="1" applyFont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165" fontId="8" fillId="0" borderId="4" xfId="1" applyNumberFormat="1" applyFont="1" applyBorder="1" applyAlignment="1">
      <alignment horizontal="right" vertical="center"/>
    </xf>
    <xf numFmtId="49" fontId="7" fillId="0" borderId="0" xfId="1" applyNumberFormat="1" applyFont="1" applyAlignment="1">
      <alignment vertical="center"/>
    </xf>
    <xf numFmtId="49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170" fontId="8" fillId="0" borderId="0" xfId="1" applyNumberFormat="1" applyFont="1" applyAlignment="1">
      <alignment vertical="center"/>
    </xf>
    <xf numFmtId="170" fontId="8" fillId="0" borderId="3" xfId="1" applyNumberFormat="1" applyFont="1" applyBorder="1" applyAlignment="1">
      <alignment vertical="center"/>
    </xf>
    <xf numFmtId="171" fontId="8" fillId="0" borderId="0" xfId="3" applyNumberFormat="1" applyFont="1" applyAlignment="1">
      <alignment horizontal="right" vertical="center"/>
    </xf>
    <xf numFmtId="171" fontId="8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37" fontId="8" fillId="0" borderId="1" xfId="1" applyNumberFormat="1" applyFont="1" applyBorder="1" applyAlignment="1">
      <alignment vertical="center"/>
    </xf>
    <xf numFmtId="170" fontId="8" fillId="0" borderId="5" xfId="4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vertical="center"/>
    </xf>
    <xf numFmtId="170" fontId="8" fillId="0" borderId="0" xfId="4" applyNumberFormat="1" applyFont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0" fontId="9" fillId="0" borderId="0" xfId="17" applyFont="1" applyAlignment="1">
      <alignment vertical="center"/>
    </xf>
    <xf numFmtId="0" fontId="8" fillId="0" borderId="0" xfId="0" applyFont="1" applyAlignment="1">
      <alignment vertical="center"/>
    </xf>
    <xf numFmtId="49" fontId="7" fillId="0" borderId="3" xfId="0" applyNumberFormat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7" fillId="0" borderId="0" xfId="7" applyFont="1" applyAlignment="1">
      <alignment vertical="center"/>
    </xf>
    <xf numFmtId="0" fontId="8" fillId="0" borderId="0" xfId="1" applyFont="1"/>
    <xf numFmtId="49" fontId="7" fillId="0" borderId="0" xfId="7" applyNumberFormat="1" applyFont="1" applyAlignment="1">
      <alignment horizontal="left" vertical="center"/>
    </xf>
    <xf numFmtId="165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horizontal="center" vertical="center"/>
    </xf>
    <xf numFmtId="0" fontId="8" fillId="0" borderId="0" xfId="7" applyFont="1"/>
    <xf numFmtId="0" fontId="8" fillId="0" borderId="0" xfId="7" applyFont="1" applyAlignment="1">
      <alignment horizontal="right" vertical="center"/>
    </xf>
    <xf numFmtId="0" fontId="7" fillId="0" borderId="1" xfId="7" applyFont="1" applyBorder="1" applyAlignment="1">
      <alignment horizontal="center" vertical="center"/>
    </xf>
    <xf numFmtId="165" fontId="7" fillId="0" borderId="0" xfId="7" quotePrefix="1" applyNumberFormat="1" applyFont="1" applyAlignment="1">
      <alignment horizontal="right" vertical="center"/>
    </xf>
    <xf numFmtId="0" fontId="7" fillId="0" borderId="0" xfId="7" applyFont="1" applyAlignment="1">
      <alignment horizontal="right" vertical="center"/>
    </xf>
    <xf numFmtId="165" fontId="7" fillId="0" borderId="1" xfId="6" applyNumberFormat="1" applyFont="1" applyBorder="1" applyAlignment="1">
      <alignment horizontal="right" vertical="center"/>
    </xf>
    <xf numFmtId="49" fontId="7" fillId="0" borderId="0" xfId="6" applyNumberFormat="1" applyFont="1" applyAlignment="1">
      <alignment horizontal="right" vertical="center"/>
    </xf>
    <xf numFmtId="49" fontId="7" fillId="0" borderId="0" xfId="6" applyNumberFormat="1" applyFont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49" fontId="7" fillId="0" borderId="0" xfId="7" applyNumberFormat="1" applyFont="1" applyAlignment="1">
      <alignment horizontal="right" vertical="center"/>
    </xf>
    <xf numFmtId="49" fontId="7" fillId="0" borderId="0" xfId="7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165" fontId="8" fillId="0" borderId="0" xfId="7" applyNumberFormat="1" applyFont="1" applyAlignment="1">
      <alignment horizontal="right" vertical="center"/>
    </xf>
    <xf numFmtId="169" fontId="8" fillId="0" borderId="0" xfId="7" applyNumberFormat="1" applyFont="1" applyAlignment="1">
      <alignment horizontal="right" vertical="center"/>
    </xf>
    <xf numFmtId="165" fontId="8" fillId="0" borderId="0" xfId="7" applyNumberFormat="1" applyFont="1" applyAlignment="1">
      <alignment horizontal="right" vertical="center" wrapText="1"/>
    </xf>
    <xf numFmtId="169" fontId="8" fillId="0" borderId="0" xfId="7" applyNumberFormat="1" applyFont="1" applyAlignment="1">
      <alignment vertical="center"/>
    </xf>
    <xf numFmtId="37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 wrapText="1"/>
    </xf>
    <xf numFmtId="0" fontId="8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  <xf numFmtId="165" fontId="7" fillId="0" borderId="0" xfId="7" applyNumberFormat="1" applyFont="1" applyAlignment="1">
      <alignment horizontal="right" vertical="center" wrapText="1"/>
    </xf>
    <xf numFmtId="165" fontId="8" fillId="0" borderId="1" xfId="7" applyNumberFormat="1" applyFont="1" applyBorder="1" applyAlignment="1">
      <alignment horizontal="right" vertical="center"/>
    </xf>
    <xf numFmtId="169" fontId="8" fillId="0" borderId="0" xfId="7" applyNumberFormat="1" applyFont="1" applyAlignment="1">
      <alignment horizontal="left" vertical="center"/>
    </xf>
    <xf numFmtId="0" fontId="8" fillId="0" borderId="1" xfId="7" applyFont="1" applyBorder="1" applyAlignment="1">
      <alignment vertical="center"/>
    </xf>
    <xf numFmtId="0" fontId="8" fillId="0" borderId="1" xfId="7" applyFont="1" applyBorder="1" applyAlignment="1">
      <alignment horizontal="center" vertical="center"/>
    </xf>
    <xf numFmtId="0" fontId="8" fillId="0" borderId="1" xfId="7" applyFont="1" applyBorder="1" applyAlignment="1">
      <alignment horizontal="left" vertical="center"/>
    </xf>
    <xf numFmtId="37" fontId="8" fillId="0" borderId="1" xfId="7" applyNumberFormat="1" applyFont="1" applyBorder="1" applyAlignment="1">
      <alignment horizontal="right" vertical="center"/>
    </xf>
    <xf numFmtId="0" fontId="7" fillId="0" borderId="0" xfId="7" applyFont="1" applyAlignment="1">
      <alignment horizontal="left" vertical="center"/>
    </xf>
    <xf numFmtId="165" fontId="7" fillId="0" borderId="1" xfId="7" applyNumberFormat="1" applyFont="1" applyBorder="1" applyAlignment="1">
      <alignment horizontal="center" vertical="center"/>
    </xf>
    <xf numFmtId="165" fontId="7" fillId="0" borderId="0" xfId="7" applyNumberFormat="1" applyFont="1" applyAlignment="1">
      <alignment horizontal="center" vertical="center"/>
    </xf>
    <xf numFmtId="165" fontId="8" fillId="0" borderId="3" xfId="7" applyNumberFormat="1" applyFont="1" applyBorder="1" applyAlignment="1">
      <alignment horizontal="right" vertical="center"/>
    </xf>
    <xf numFmtId="169" fontId="8" fillId="0" borderId="0" xfId="7" applyNumberFormat="1" applyFont="1" applyAlignment="1">
      <alignment horizontal="center" vertical="center"/>
    </xf>
    <xf numFmtId="4" fontId="8" fillId="0" borderId="0" xfId="7" applyNumberFormat="1" applyFont="1" applyAlignment="1">
      <alignment vertical="center"/>
    </xf>
    <xf numFmtId="1" fontId="8" fillId="0" borderId="0" xfId="7" applyNumberFormat="1" applyFont="1" applyAlignment="1">
      <alignment horizontal="center" vertical="center"/>
    </xf>
    <xf numFmtId="1" fontId="8" fillId="0" borderId="1" xfId="7" applyNumberFormat="1" applyFont="1" applyBorder="1" applyAlignment="1">
      <alignment horizontal="center" vertical="center"/>
    </xf>
    <xf numFmtId="169" fontId="8" fillId="0" borderId="1" xfId="7" applyNumberFormat="1" applyFont="1" applyBorder="1" applyAlignment="1">
      <alignment vertical="center"/>
    </xf>
    <xf numFmtId="165" fontId="8" fillId="0" borderId="4" xfId="7" applyNumberFormat="1" applyFont="1" applyBorder="1" applyAlignment="1">
      <alignment horizontal="right" vertical="center"/>
    </xf>
    <xf numFmtId="171" fontId="7" fillId="0" borderId="0" xfId="7" applyNumberFormat="1" applyFont="1" applyAlignment="1">
      <alignment vertical="center"/>
    </xf>
    <xf numFmtId="171" fontId="8" fillId="0" borderId="0" xfId="7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0" fontId="8" fillId="0" borderId="3" xfId="7" applyFont="1" applyBorder="1" applyAlignment="1">
      <alignment vertical="center"/>
    </xf>
    <xf numFmtId="0" fontId="8" fillId="0" borderId="3" xfId="7" applyFont="1" applyBorder="1"/>
    <xf numFmtId="0" fontId="7" fillId="0" borderId="0" xfId="6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49" fontId="7" fillId="0" borderId="1" xfId="6" applyNumberFormat="1" applyFont="1" applyBorder="1" applyAlignment="1">
      <alignment vertical="center"/>
    </xf>
    <xf numFmtId="165" fontId="7" fillId="0" borderId="3" xfId="6" applyNumberFormat="1" applyFont="1" applyBorder="1" applyAlignment="1">
      <alignment horizontal="right" vertical="center"/>
    </xf>
    <xf numFmtId="0" fontId="8" fillId="0" borderId="3" xfId="1" applyFont="1" applyBorder="1"/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right" vertical="center"/>
    </xf>
    <xf numFmtId="0" fontId="7" fillId="0" borderId="3" xfId="6" applyFont="1" applyBorder="1" applyAlignment="1">
      <alignment horizontal="center" vertical="center"/>
    </xf>
    <xf numFmtId="169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165" fontId="8" fillId="0" borderId="3" xfId="6" applyNumberFormat="1" applyFont="1" applyBorder="1" applyAlignment="1">
      <alignment horizontal="right" vertical="center"/>
    </xf>
    <xf numFmtId="49" fontId="8" fillId="0" borderId="0" xfId="6" applyNumberFormat="1" applyFont="1" applyAlignment="1">
      <alignment horizontal="left" vertical="center"/>
    </xf>
    <xf numFmtId="0" fontId="8" fillId="0" borderId="0" xfId="6" applyFont="1"/>
    <xf numFmtId="49" fontId="7" fillId="0" borderId="0" xfId="0" applyNumberFormat="1" applyFont="1" applyAlignment="1">
      <alignment vertical="center"/>
    </xf>
    <xf numFmtId="165" fontId="8" fillId="0" borderId="5" xfId="6" applyNumberFormat="1" applyFont="1" applyBorder="1" applyAlignment="1">
      <alignment horizontal="right" vertical="center"/>
    </xf>
    <xf numFmtId="169" fontId="8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3" fontId="8" fillId="0" borderId="1" xfId="6" applyNumberFormat="1" applyFont="1" applyBorder="1" applyAlignment="1">
      <alignment vertical="center"/>
    </xf>
    <xf numFmtId="165" fontId="8" fillId="0" borderId="1" xfId="6" applyNumberFormat="1" applyFont="1" applyBorder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169" fontId="8" fillId="0" borderId="0" xfId="4" applyNumberFormat="1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/>
    <xf numFmtId="0" fontId="7" fillId="0" borderId="2" xfId="6" applyFont="1" applyBorder="1" applyAlignment="1">
      <alignment vertical="center"/>
    </xf>
    <xf numFmtId="0" fontId="7" fillId="0" borderId="0" xfId="6" applyFont="1" applyAlignment="1">
      <alignment vertical="center" wrapText="1"/>
    </xf>
    <xf numFmtId="165" fontId="7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170" fontId="7" fillId="0" borderId="0" xfId="17" applyNumberFormat="1" applyFont="1" applyAlignment="1">
      <alignment horizontal="right" vertical="center"/>
    </xf>
    <xf numFmtId="173" fontId="8" fillId="0" borderId="0" xfId="6" applyNumberFormat="1" applyFont="1" applyAlignment="1">
      <alignment vertical="center"/>
    </xf>
    <xf numFmtId="165" fontId="7" fillId="0" borderId="0" xfId="6" quotePrefix="1" applyNumberFormat="1" applyFont="1" applyAlignment="1">
      <alignment horizontal="right" vertical="center"/>
    </xf>
    <xf numFmtId="170" fontId="7" fillId="0" borderId="3" xfId="17" applyNumberFormat="1" applyFont="1" applyBorder="1" applyAlignment="1">
      <alignment horizontal="right" vertical="center"/>
    </xf>
    <xf numFmtId="170" fontId="8" fillId="0" borderId="0" xfId="1" applyNumberFormat="1" applyFont="1" applyAlignment="1">
      <alignment horizontal="center" vertical="center"/>
    </xf>
    <xf numFmtId="169" fontId="8" fillId="0" borderId="0" xfId="1" applyNumberFormat="1" applyFont="1" applyAlignment="1">
      <alignment horizontal="right" vertical="center"/>
    </xf>
    <xf numFmtId="49" fontId="8" fillId="0" borderId="0" xfId="6" applyNumberFormat="1" applyFont="1" applyAlignment="1">
      <alignment horizontal="center" vertical="center"/>
    </xf>
    <xf numFmtId="169" fontId="8" fillId="0" borderId="1" xfId="6" applyNumberFormat="1" applyFont="1" applyBorder="1" applyAlignment="1">
      <alignment horizontal="right" vertical="center"/>
    </xf>
    <xf numFmtId="165" fontId="8" fillId="0" borderId="0" xfId="2" applyNumberFormat="1" applyFont="1" applyFill="1" applyBorder="1" applyAlignment="1">
      <alignment vertical="center"/>
    </xf>
    <xf numFmtId="169" fontId="8" fillId="0" borderId="0" xfId="1" applyNumberFormat="1" applyFont="1" applyAlignment="1">
      <alignment horizontal="center" vertical="center"/>
    </xf>
    <xf numFmtId="169" fontId="8" fillId="0" borderId="0" xfId="2" applyNumberFormat="1" applyFont="1" applyFill="1" applyBorder="1" applyAlignment="1">
      <alignment vertical="center"/>
    </xf>
    <xf numFmtId="0" fontId="8" fillId="0" borderId="1" xfId="1" applyFont="1" applyBorder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vertical="center"/>
    </xf>
    <xf numFmtId="169" fontId="8" fillId="0" borderId="3" xfId="6" applyNumberFormat="1" applyFont="1" applyBorder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6" fontId="8" fillId="0" borderId="4" xfId="6" applyNumberFormat="1" applyFont="1" applyBorder="1" applyAlignment="1">
      <alignment horizontal="right" vertical="center"/>
    </xf>
    <xf numFmtId="165" fontId="8" fillId="0" borderId="0" xfId="6" applyNumberFormat="1" applyFont="1" applyAlignment="1">
      <alignment vertical="center"/>
    </xf>
    <xf numFmtId="165" fontId="8" fillId="0" borderId="1" xfId="6" applyNumberFormat="1" applyFont="1" applyBorder="1" applyAlignment="1">
      <alignment vertical="center"/>
    </xf>
    <xf numFmtId="172" fontId="8" fillId="0" borderId="0" xfId="6" applyNumberFormat="1" applyFont="1" applyAlignment="1">
      <alignment horizontal="right" vertical="center"/>
    </xf>
    <xf numFmtId="172" fontId="8" fillId="0" borderId="4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0" fontId="8" fillId="0" borderId="0" xfId="20" applyFont="1" applyAlignment="1">
      <alignment vertical="center"/>
    </xf>
    <xf numFmtId="0" fontId="8" fillId="0" borderId="0" xfId="20" applyFont="1" applyAlignment="1">
      <alignment horizontal="center" vertical="center"/>
    </xf>
    <xf numFmtId="0" fontId="8" fillId="0" borderId="0" xfId="20" applyFont="1" applyAlignment="1">
      <alignment horizontal="left" vertical="center"/>
    </xf>
    <xf numFmtId="165" fontId="8" fillId="0" borderId="0" xfId="20" applyNumberFormat="1" applyFont="1" applyAlignment="1">
      <alignment horizontal="right" vertical="center"/>
    </xf>
    <xf numFmtId="169" fontId="8" fillId="0" borderId="0" xfId="20" applyNumberFormat="1" applyFont="1" applyAlignment="1">
      <alignment horizontal="right" vertical="center"/>
    </xf>
    <xf numFmtId="169" fontId="8" fillId="0" borderId="0" xfId="20" applyNumberFormat="1" applyFont="1" applyAlignment="1">
      <alignment vertical="center"/>
    </xf>
    <xf numFmtId="0" fontId="8" fillId="0" borderId="0" xfId="21" applyFont="1"/>
    <xf numFmtId="0" fontId="10" fillId="0" borderId="0" xfId="7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70" fontId="11" fillId="0" borderId="0" xfId="7" applyNumberFormat="1" applyFont="1" applyAlignment="1">
      <alignment horizontal="right" vertical="center"/>
    </xf>
    <xf numFmtId="165" fontId="11" fillId="0" borderId="0" xfId="7" applyNumberFormat="1" applyFont="1" applyAlignment="1">
      <alignment horizontal="right" vertical="center"/>
    </xf>
    <xf numFmtId="165" fontId="10" fillId="0" borderId="0" xfId="7" applyNumberFormat="1" applyFont="1" applyAlignment="1">
      <alignment horizontal="right" vertical="center" wrapText="1"/>
    </xf>
    <xf numFmtId="170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0" fontId="8" fillId="0" borderId="1" xfId="6" applyFont="1" applyBorder="1"/>
    <xf numFmtId="0" fontId="7" fillId="0" borderId="0" xfId="6" applyFont="1" applyAlignment="1">
      <alignment horizontal="center" vertical="center"/>
    </xf>
    <xf numFmtId="0" fontId="8" fillId="0" borderId="0" xfId="6" applyFont="1"/>
    <xf numFmtId="0" fontId="7" fillId="0" borderId="0" xfId="6" applyFont="1" applyAlignment="1">
      <alignment horizontal="left" vertical="center"/>
    </xf>
    <xf numFmtId="0" fontId="7" fillId="0" borderId="6" xfId="6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0" fontId="8" fillId="0" borderId="0" xfId="7" applyFont="1"/>
    <xf numFmtId="49" fontId="7" fillId="0" borderId="1" xfId="6" applyNumberFormat="1" applyFont="1" applyBorder="1" applyAlignment="1">
      <alignment horizontal="left" vertical="center"/>
    </xf>
    <xf numFmtId="0" fontId="7" fillId="0" borderId="0" xfId="7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8" fillId="0" borderId="1" xfId="7" applyFont="1" applyBorder="1"/>
  </cellXfs>
  <cellStyles count="22">
    <cellStyle name="Comma 2" xfId="5" xr:uid="{C6185AAD-2C1A-4050-A3B3-764B9736B23E}"/>
    <cellStyle name="Comma 2 2" xfId="2" xr:uid="{3F22DA2F-8FA5-4736-828C-A824168DAF3C}"/>
    <cellStyle name="Comma 2 3" xfId="12" xr:uid="{D93E11B6-9917-47BA-9AB9-BF86B01D1B22}"/>
    <cellStyle name="Comma 3" xfId="9" xr:uid="{742DC2A7-FD55-477F-B68B-69E2E454A304}"/>
    <cellStyle name="Normal" xfId="0" builtinId="0"/>
    <cellStyle name="Normal 2" xfId="1" xr:uid="{9595F4F6-4595-47E5-8684-555D7F84AFDA}"/>
    <cellStyle name="Normal 2 10 2 3" xfId="17" xr:uid="{4BF0C744-7159-4EF8-B401-9F6D3A06F52F}"/>
    <cellStyle name="Normal 2 10 3" xfId="3" xr:uid="{0B268F03-89FC-4BDC-AAD1-5BF49AE0BDA2}"/>
    <cellStyle name="Normal 2 2" xfId="10" xr:uid="{C7818FF0-1353-4972-BC0A-F99766522AED}"/>
    <cellStyle name="Normal 2 4" xfId="21" xr:uid="{91ACD0D4-6D15-4A47-A72F-25BD6C99F46F}"/>
    <cellStyle name="Normal 3" xfId="7" xr:uid="{FE5BD8C0-AAB4-4551-AF66-DA0EE4850840}"/>
    <cellStyle name="Normal 3 17" xfId="20" xr:uid="{72D5D0A9-95AF-4F64-9ADF-4956E9370A9E}"/>
    <cellStyle name="Normal 3 2" xfId="14" xr:uid="{DC045E3E-CC37-4CB8-A972-6613A74C6B24}"/>
    <cellStyle name="Normal 3 3 16 2" xfId="16" xr:uid="{CDFAEAD5-F426-4809-9021-EFBD8988B571}"/>
    <cellStyle name="Normal 4" xfId="8" xr:uid="{00E3A60A-1A4E-48C7-8796-19B5528E5750}"/>
    <cellStyle name="Normal 4 2 2" xfId="4" xr:uid="{32AA371D-AF04-4A62-9459-AC71E7D66988}"/>
    <cellStyle name="Normal 632" xfId="6" xr:uid="{D2101061-6CD4-4451-A9BA-6E56808E04E8}"/>
    <cellStyle name="Normal 632 2" xfId="19" xr:uid="{9FC724CA-E03F-43B6-8410-B06B25996C98}"/>
    <cellStyle name="Normal 664" xfId="18" xr:uid="{4AA58AE6-D1D1-4E40-BEA5-D4D5D18CADB6}"/>
    <cellStyle name="Percent 2" xfId="11" xr:uid="{75567F83-9A7D-4246-AF92-DC093C089906}"/>
    <cellStyle name="Percent 3" xfId="15" xr:uid="{CABE90EC-2562-4689-8B8F-56DE5F3F187F}"/>
    <cellStyle name="Percent 4" xfId="13" xr:uid="{5B179431-4688-4E33-8905-8342A076E1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50407-8DB1-4EAF-A959-70B9D5A54558}">
  <sheetPr>
    <tabColor rgb="FFFFCC00"/>
  </sheetPr>
  <dimension ref="A1:P203"/>
  <sheetViews>
    <sheetView topLeftCell="A68" zoomScaleNormal="100" zoomScaleSheetLayoutView="100" workbookViewId="0">
      <selection activeCell="L79" sqref="L79"/>
    </sheetView>
  </sheetViews>
  <sheetFormatPr defaultColWidth="10.42578125" defaultRowHeight="16.5" customHeight="1" x14ac:dyDescent="0.25"/>
  <cols>
    <col min="1" max="6" width="1.42578125" style="5" customWidth="1"/>
    <col min="7" max="7" width="29" style="5" customWidth="1"/>
    <col min="8" max="8" width="5.85546875" style="5" customWidth="1"/>
    <col min="9" max="9" width="0.5703125" style="5" customWidth="1"/>
    <col min="10" max="10" width="12.140625" style="5" customWidth="1"/>
    <col min="11" max="11" width="0.5703125" style="5" customWidth="1"/>
    <col min="12" max="12" width="12.140625" style="5" customWidth="1"/>
    <col min="13" max="13" width="0.5703125" style="5" customWidth="1"/>
    <col min="14" max="14" width="12.140625" style="5" customWidth="1"/>
    <col min="15" max="15" width="0.5703125" style="5" customWidth="1"/>
    <col min="16" max="16" width="12.140625" style="5" customWidth="1"/>
    <col min="17" max="16384" width="10.42578125" style="5"/>
  </cols>
  <sheetData>
    <row r="1" spans="1:16" ht="16.5" customHeight="1" x14ac:dyDescent="0.25">
      <c r="A1" s="4" t="s">
        <v>0</v>
      </c>
      <c r="B1" s="4"/>
      <c r="C1" s="4"/>
      <c r="D1" s="4"/>
      <c r="E1" s="4"/>
      <c r="F1" s="4"/>
    </row>
    <row r="2" spans="1:16" ht="16.5" customHeight="1" x14ac:dyDescent="0.25">
      <c r="A2" s="4" t="s">
        <v>1</v>
      </c>
      <c r="B2" s="4"/>
      <c r="C2" s="4"/>
      <c r="D2" s="4"/>
      <c r="E2" s="4"/>
      <c r="F2" s="4"/>
    </row>
    <row r="3" spans="1:16" ht="16.5" customHeight="1" x14ac:dyDescent="0.25">
      <c r="A3" s="53" t="s">
        <v>137</v>
      </c>
      <c r="B3" s="53"/>
      <c r="C3" s="53"/>
      <c r="D3" s="53"/>
      <c r="E3" s="53"/>
      <c r="F3" s="53"/>
      <c r="G3" s="54"/>
      <c r="H3" s="6"/>
      <c r="I3" s="6"/>
      <c r="J3" s="6"/>
      <c r="K3" s="6"/>
      <c r="L3" s="6"/>
      <c r="M3" s="6"/>
      <c r="N3" s="6"/>
      <c r="O3" s="6"/>
      <c r="P3" s="6"/>
    </row>
    <row r="4" spans="1:16" ht="16.5" customHeight="1" x14ac:dyDescent="0.25">
      <c r="G4" s="7"/>
      <c r="H4" s="7"/>
      <c r="I4" s="7"/>
      <c r="J4" s="8"/>
      <c r="K4" s="7"/>
      <c r="L4" s="8"/>
      <c r="M4" s="7"/>
      <c r="N4" s="8"/>
      <c r="O4" s="7"/>
      <c r="P4" s="8"/>
    </row>
    <row r="5" spans="1:16" ht="16.5" customHeight="1" x14ac:dyDescent="0.25">
      <c r="G5" s="7"/>
      <c r="H5" s="7"/>
      <c r="I5" s="7"/>
      <c r="J5" s="8"/>
      <c r="K5" s="7"/>
      <c r="L5" s="8"/>
      <c r="M5" s="7"/>
      <c r="N5" s="8"/>
      <c r="O5" s="7"/>
      <c r="P5" s="8"/>
    </row>
    <row r="6" spans="1:16" ht="16.5" customHeight="1" x14ac:dyDescent="0.25">
      <c r="G6" s="9"/>
      <c r="H6" s="9"/>
      <c r="I6" s="9"/>
      <c r="J6" s="182" t="s">
        <v>2</v>
      </c>
      <c r="K6" s="183"/>
      <c r="L6" s="183"/>
      <c r="M6" s="9"/>
      <c r="N6" s="182" t="s">
        <v>3</v>
      </c>
      <c r="O6" s="183"/>
      <c r="P6" s="183"/>
    </row>
    <row r="7" spans="1:16" ht="16.5" customHeight="1" x14ac:dyDescent="0.25">
      <c r="G7" s="9"/>
      <c r="H7" s="9"/>
      <c r="I7" s="9"/>
      <c r="J7" s="180" t="s">
        <v>4</v>
      </c>
      <c r="K7" s="181"/>
      <c r="L7" s="181"/>
      <c r="M7" s="9"/>
      <c r="N7" s="180" t="s">
        <v>4</v>
      </c>
      <c r="O7" s="181"/>
      <c r="P7" s="181"/>
    </row>
    <row r="8" spans="1:16" ht="16.5" customHeight="1" x14ac:dyDescent="0.25">
      <c r="G8" s="9"/>
      <c r="H8" s="9"/>
      <c r="I8" s="9"/>
      <c r="J8" s="8" t="s">
        <v>5</v>
      </c>
      <c r="K8" s="9"/>
      <c r="L8" s="11" t="s">
        <v>6</v>
      </c>
      <c r="M8" s="9"/>
      <c r="N8" s="8" t="s">
        <v>5</v>
      </c>
      <c r="O8" s="9"/>
      <c r="P8" s="11" t="s">
        <v>6</v>
      </c>
    </row>
    <row r="9" spans="1:16" ht="16.5" customHeight="1" x14ac:dyDescent="0.25">
      <c r="G9" s="9"/>
      <c r="H9" s="9"/>
      <c r="I9" s="9"/>
      <c r="J9" s="12" t="s">
        <v>138</v>
      </c>
      <c r="K9" s="9"/>
      <c r="L9" s="8" t="s">
        <v>7</v>
      </c>
      <c r="M9" s="9"/>
      <c r="N9" s="12" t="s">
        <v>138</v>
      </c>
      <c r="O9" s="9"/>
      <c r="P9" s="8" t="s">
        <v>7</v>
      </c>
    </row>
    <row r="10" spans="1:16" ht="16.5" customHeight="1" x14ac:dyDescent="0.25">
      <c r="G10" s="9"/>
      <c r="H10" s="9"/>
      <c r="I10" s="9"/>
      <c r="J10" s="13" t="s">
        <v>8</v>
      </c>
      <c r="K10" s="9"/>
      <c r="L10" s="13" t="s">
        <v>9</v>
      </c>
      <c r="M10" s="9"/>
      <c r="N10" s="13" t="s">
        <v>8</v>
      </c>
      <c r="O10" s="9"/>
      <c r="P10" s="13" t="s">
        <v>9</v>
      </c>
    </row>
    <row r="11" spans="1:16" ht="16.5" customHeight="1" x14ac:dyDescent="0.25">
      <c r="G11" s="9"/>
      <c r="H11" s="10" t="s">
        <v>10</v>
      </c>
      <c r="I11" s="9"/>
      <c r="J11" s="14" t="s">
        <v>11</v>
      </c>
      <c r="K11" s="9"/>
      <c r="L11" s="14" t="s">
        <v>11</v>
      </c>
      <c r="M11" s="9"/>
      <c r="N11" s="14" t="s">
        <v>11</v>
      </c>
      <c r="O11" s="9"/>
      <c r="P11" s="14" t="s">
        <v>11</v>
      </c>
    </row>
    <row r="12" spans="1:16" ht="16.5" customHeight="1" x14ac:dyDescent="0.25">
      <c r="G12" s="9"/>
      <c r="H12" s="9"/>
      <c r="I12" s="9"/>
      <c r="J12" s="8"/>
      <c r="K12" s="9"/>
      <c r="L12" s="8"/>
      <c r="M12" s="9"/>
      <c r="N12" s="8"/>
      <c r="O12" s="9"/>
      <c r="P12" s="8"/>
    </row>
    <row r="13" spans="1:16" ht="16.5" customHeight="1" x14ac:dyDescent="0.25">
      <c r="A13" s="15" t="s">
        <v>12</v>
      </c>
      <c r="B13" s="15"/>
      <c r="C13" s="15"/>
      <c r="D13" s="15"/>
      <c r="E13" s="15"/>
      <c r="F13" s="15"/>
      <c r="H13" s="16"/>
      <c r="J13" s="17"/>
      <c r="K13" s="18"/>
      <c r="L13" s="17"/>
      <c r="M13" s="18"/>
      <c r="N13" s="17"/>
      <c r="O13" s="18"/>
      <c r="P13" s="17"/>
    </row>
    <row r="14" spans="1:16" ht="16.5" customHeight="1" x14ac:dyDescent="0.25">
      <c r="A14" s="15"/>
      <c r="B14" s="15"/>
      <c r="C14" s="15"/>
      <c r="D14" s="15"/>
      <c r="E14" s="15"/>
      <c r="F14" s="15"/>
      <c r="H14" s="16"/>
      <c r="J14" s="17"/>
      <c r="K14" s="18"/>
      <c r="L14" s="17"/>
      <c r="M14" s="18"/>
      <c r="N14" s="17"/>
      <c r="O14" s="18"/>
      <c r="P14" s="17"/>
    </row>
    <row r="15" spans="1:16" ht="16.5" customHeight="1" x14ac:dyDescent="0.25">
      <c r="A15" s="4" t="s">
        <v>13</v>
      </c>
      <c r="B15" s="4"/>
      <c r="C15" s="4"/>
      <c r="D15" s="4"/>
      <c r="E15" s="4"/>
      <c r="F15" s="4"/>
      <c r="H15" s="16"/>
      <c r="J15" s="17"/>
      <c r="K15" s="18"/>
      <c r="L15" s="17"/>
      <c r="M15" s="18"/>
      <c r="N15" s="17"/>
      <c r="O15" s="18"/>
      <c r="P15" s="17"/>
    </row>
    <row r="16" spans="1:16" ht="16.5" customHeight="1" x14ac:dyDescent="0.25">
      <c r="H16" s="16"/>
      <c r="J16" s="17"/>
      <c r="K16" s="18"/>
      <c r="L16" s="17"/>
      <c r="M16" s="18"/>
      <c r="N16" s="17"/>
      <c r="O16" s="18"/>
      <c r="P16" s="17"/>
    </row>
    <row r="17" spans="1:16" ht="16.5" customHeight="1" x14ac:dyDescent="0.25">
      <c r="A17" s="5" t="s">
        <v>14</v>
      </c>
      <c r="H17" s="16"/>
      <c r="J17" s="17">
        <v>110360981</v>
      </c>
      <c r="K17" s="19"/>
      <c r="L17" s="50">
        <v>314298516</v>
      </c>
      <c r="M17" s="19"/>
      <c r="N17" s="17">
        <v>70850427</v>
      </c>
      <c r="O17" s="20"/>
      <c r="P17" s="2">
        <v>286735471</v>
      </c>
    </row>
    <row r="18" spans="1:16" ht="16.5" customHeight="1" x14ac:dyDescent="0.25">
      <c r="A18" s="21" t="s">
        <v>15</v>
      </c>
      <c r="B18" s="21"/>
      <c r="C18" s="21"/>
      <c r="D18" s="21"/>
      <c r="E18" s="21"/>
      <c r="F18" s="21"/>
      <c r="H18" s="16"/>
      <c r="J18" s="17"/>
      <c r="K18" s="19"/>
      <c r="L18" s="17"/>
      <c r="M18" s="19"/>
      <c r="N18" s="17"/>
      <c r="O18" s="20"/>
      <c r="P18" s="17"/>
    </row>
    <row r="19" spans="1:16" ht="16.5" customHeight="1" x14ac:dyDescent="0.25">
      <c r="A19" s="21"/>
      <c r="B19" s="5" t="s">
        <v>114</v>
      </c>
      <c r="C19" s="21"/>
      <c r="D19" s="21"/>
      <c r="E19" s="21"/>
      <c r="F19" s="21"/>
      <c r="H19" s="16"/>
      <c r="J19" s="17">
        <v>1240770</v>
      </c>
      <c r="K19" s="19"/>
      <c r="L19" s="50">
        <v>751493</v>
      </c>
      <c r="M19" s="19"/>
      <c r="N19" s="17">
        <v>1240770</v>
      </c>
      <c r="O19" s="20"/>
      <c r="P19" s="2">
        <v>751493</v>
      </c>
    </row>
    <row r="20" spans="1:16" ht="16.5" customHeight="1" x14ac:dyDescent="0.25">
      <c r="A20" s="21" t="s">
        <v>16</v>
      </c>
      <c r="B20" s="21"/>
      <c r="C20" s="21"/>
      <c r="D20" s="21"/>
      <c r="E20" s="21"/>
      <c r="F20" s="21"/>
      <c r="H20" s="16"/>
      <c r="J20" s="17"/>
      <c r="K20" s="19"/>
      <c r="L20" s="50"/>
      <c r="M20" s="19"/>
      <c r="N20" s="17"/>
      <c r="O20" s="20"/>
      <c r="P20" s="2"/>
    </row>
    <row r="21" spans="1:16" ht="16.5" customHeight="1" x14ac:dyDescent="0.25">
      <c r="A21" s="21"/>
      <c r="B21" s="21" t="s">
        <v>115</v>
      </c>
      <c r="C21" s="21"/>
      <c r="D21" s="21"/>
      <c r="E21" s="21"/>
      <c r="F21" s="21"/>
      <c r="H21" s="16"/>
      <c r="J21" s="17">
        <v>0</v>
      </c>
      <c r="K21" s="19"/>
      <c r="L21" s="50">
        <v>129000</v>
      </c>
      <c r="M21" s="19"/>
      <c r="N21" s="17">
        <v>0</v>
      </c>
      <c r="O21" s="20"/>
      <c r="P21" s="2">
        <v>0</v>
      </c>
    </row>
    <row r="22" spans="1:16" ht="16.5" customHeight="1" x14ac:dyDescent="0.25">
      <c r="A22" s="5" t="s">
        <v>17</v>
      </c>
      <c r="H22" s="16">
        <v>7</v>
      </c>
      <c r="J22" s="17">
        <v>1870008617</v>
      </c>
      <c r="L22" s="50">
        <v>1632737096</v>
      </c>
      <c r="N22" s="17">
        <v>1850793151</v>
      </c>
      <c r="O22" s="20"/>
      <c r="P22" s="2">
        <v>1606966729</v>
      </c>
    </row>
    <row r="23" spans="1:16" ht="16.5" customHeight="1" x14ac:dyDescent="0.25">
      <c r="A23" s="51" t="s">
        <v>18</v>
      </c>
      <c r="B23" s="51"/>
      <c r="C23" s="51"/>
      <c r="D23" s="51"/>
      <c r="E23" s="51"/>
      <c r="F23" s="51"/>
      <c r="H23" s="16"/>
      <c r="J23" s="17">
        <v>46005990</v>
      </c>
      <c r="L23" s="50">
        <v>45153169</v>
      </c>
      <c r="N23" s="17">
        <v>46005990</v>
      </c>
      <c r="O23" s="20"/>
      <c r="P23" s="2">
        <v>45153169</v>
      </c>
    </row>
    <row r="24" spans="1:16" ht="16.5" customHeight="1" x14ac:dyDescent="0.25">
      <c r="A24" s="22" t="s">
        <v>19</v>
      </c>
      <c r="B24" s="22"/>
      <c r="C24" s="22"/>
      <c r="D24" s="22"/>
      <c r="E24" s="22"/>
      <c r="F24" s="22"/>
      <c r="H24" s="16">
        <v>8</v>
      </c>
      <c r="J24" s="17">
        <v>598760840</v>
      </c>
      <c r="L24" s="50">
        <v>628350868</v>
      </c>
      <c r="N24" s="17">
        <v>588486800</v>
      </c>
      <c r="O24" s="20"/>
      <c r="P24" s="2">
        <v>607339366</v>
      </c>
    </row>
    <row r="25" spans="1:16" ht="16.5" customHeight="1" x14ac:dyDescent="0.25">
      <c r="A25" s="5" t="s">
        <v>20</v>
      </c>
      <c r="H25" s="16">
        <v>18.3</v>
      </c>
      <c r="J25" s="17">
        <v>42886911</v>
      </c>
      <c r="L25" s="49">
        <v>11863043</v>
      </c>
      <c r="N25" s="17">
        <v>66776957</v>
      </c>
      <c r="O25" s="20"/>
      <c r="P25" s="2">
        <v>38363043</v>
      </c>
    </row>
    <row r="26" spans="1:16" ht="16.5" customHeight="1" x14ac:dyDescent="0.25">
      <c r="A26" s="5" t="s">
        <v>21</v>
      </c>
      <c r="H26" s="16"/>
      <c r="J26" s="17"/>
      <c r="L26" s="23"/>
      <c r="N26" s="17"/>
      <c r="O26" s="20"/>
      <c r="P26" s="2"/>
    </row>
    <row r="27" spans="1:16" ht="16.5" customHeight="1" x14ac:dyDescent="0.25">
      <c r="B27" s="5" t="s">
        <v>116</v>
      </c>
      <c r="H27" s="16">
        <v>18.399999999999999</v>
      </c>
      <c r="J27" s="17">
        <v>0</v>
      </c>
      <c r="L27" s="23">
        <v>0</v>
      </c>
      <c r="N27" s="17">
        <v>1900000</v>
      </c>
      <c r="O27" s="20"/>
      <c r="P27" s="2">
        <v>6100000</v>
      </c>
    </row>
    <row r="28" spans="1:16" ht="16.5" customHeight="1" x14ac:dyDescent="0.25">
      <c r="A28" s="5" t="s">
        <v>22</v>
      </c>
      <c r="H28" s="16"/>
      <c r="J28" s="17"/>
      <c r="L28" s="23"/>
      <c r="N28" s="17"/>
      <c r="O28" s="20"/>
      <c r="P28" s="2"/>
    </row>
    <row r="29" spans="1:16" ht="16.5" customHeight="1" x14ac:dyDescent="0.25">
      <c r="B29" s="5" t="s">
        <v>135</v>
      </c>
      <c r="H29" s="16"/>
      <c r="J29" s="17">
        <v>0</v>
      </c>
      <c r="L29" s="23">
        <v>10000000</v>
      </c>
      <c r="N29" s="17">
        <v>0</v>
      </c>
      <c r="O29" s="20"/>
      <c r="P29" s="2">
        <v>10000000</v>
      </c>
    </row>
    <row r="30" spans="1:16" ht="16.5" customHeight="1" x14ac:dyDescent="0.25">
      <c r="A30" s="5" t="s">
        <v>23</v>
      </c>
      <c r="H30" s="16"/>
      <c r="J30" s="17"/>
      <c r="L30" s="23"/>
      <c r="N30" s="17"/>
      <c r="O30" s="20"/>
      <c r="P30" s="2"/>
    </row>
    <row r="31" spans="1:16" ht="16.5" customHeight="1" x14ac:dyDescent="0.25">
      <c r="B31" s="5" t="s">
        <v>117</v>
      </c>
      <c r="H31" s="16">
        <v>6</v>
      </c>
      <c r="J31" s="17">
        <v>2809200</v>
      </c>
      <c r="L31" s="23">
        <v>3127400</v>
      </c>
      <c r="N31" s="17">
        <v>2809200</v>
      </c>
      <c r="O31" s="20"/>
      <c r="P31" s="2">
        <v>3127400</v>
      </c>
    </row>
    <row r="32" spans="1:16" ht="16.5" customHeight="1" x14ac:dyDescent="0.25">
      <c r="A32" s="5" t="s">
        <v>24</v>
      </c>
      <c r="H32" s="16"/>
      <c r="J32" s="17">
        <v>33131334</v>
      </c>
      <c r="K32" s="19"/>
      <c r="L32" s="2">
        <v>20752958</v>
      </c>
      <c r="M32" s="19"/>
      <c r="N32" s="17">
        <v>29760363</v>
      </c>
      <c r="O32" s="24"/>
      <c r="P32" s="2">
        <v>17671210</v>
      </c>
    </row>
    <row r="33" spans="1:16" ht="16.5" customHeight="1" x14ac:dyDescent="0.25">
      <c r="A33" s="5" t="s">
        <v>25</v>
      </c>
      <c r="H33" s="16"/>
      <c r="J33" s="25">
        <v>41979764</v>
      </c>
      <c r="K33" s="19"/>
      <c r="L33" s="3">
        <v>57574477</v>
      </c>
      <c r="M33" s="19"/>
      <c r="N33" s="25">
        <v>40791738</v>
      </c>
      <c r="O33" s="20"/>
      <c r="P33" s="3">
        <v>55944105</v>
      </c>
    </row>
    <row r="34" spans="1:16" ht="16.5" customHeight="1" x14ac:dyDescent="0.25">
      <c r="H34" s="16"/>
      <c r="J34" s="17"/>
      <c r="K34" s="18"/>
      <c r="L34" s="17"/>
      <c r="M34" s="18"/>
      <c r="N34" s="17"/>
      <c r="O34" s="18"/>
      <c r="P34" s="17"/>
    </row>
    <row r="35" spans="1:16" ht="16.5" customHeight="1" x14ac:dyDescent="0.25">
      <c r="A35" s="4" t="s">
        <v>26</v>
      </c>
      <c r="B35" s="4"/>
      <c r="C35" s="4"/>
      <c r="D35" s="4"/>
      <c r="E35" s="4"/>
      <c r="F35" s="4"/>
      <c r="H35" s="16"/>
      <c r="J35" s="26">
        <f>SUM(J17:J33)</f>
        <v>2747184407</v>
      </c>
      <c r="K35" s="18"/>
      <c r="L35" s="26">
        <f>SUM(L17:L33)</f>
        <v>2724738020</v>
      </c>
      <c r="M35" s="18"/>
      <c r="N35" s="26">
        <f>SUM(N17:N33)</f>
        <v>2699415396</v>
      </c>
      <c r="O35" s="18"/>
      <c r="P35" s="26">
        <f>SUM(P17:P33)</f>
        <v>2678151986</v>
      </c>
    </row>
    <row r="36" spans="1:16" ht="16.5" customHeight="1" x14ac:dyDescent="0.25">
      <c r="H36" s="16"/>
      <c r="J36" s="17"/>
      <c r="K36" s="18"/>
      <c r="L36" s="17"/>
      <c r="M36" s="18"/>
      <c r="N36" s="17"/>
      <c r="O36" s="18"/>
      <c r="P36" s="17"/>
    </row>
    <row r="37" spans="1:16" ht="16.5" customHeight="1" x14ac:dyDescent="0.25">
      <c r="H37" s="16"/>
      <c r="J37" s="17"/>
      <c r="K37" s="18"/>
      <c r="L37" s="17"/>
      <c r="M37" s="18"/>
      <c r="N37" s="17"/>
      <c r="O37" s="18"/>
      <c r="P37" s="17"/>
    </row>
    <row r="38" spans="1:16" ht="16.5" customHeight="1" x14ac:dyDescent="0.25">
      <c r="H38" s="16"/>
      <c r="J38" s="17"/>
      <c r="K38" s="18"/>
      <c r="L38" s="17"/>
      <c r="M38" s="18"/>
      <c r="N38" s="17"/>
      <c r="O38" s="18"/>
      <c r="P38" s="17"/>
    </row>
    <row r="39" spans="1:16" ht="16.5" customHeight="1" x14ac:dyDescent="0.25">
      <c r="H39" s="16"/>
      <c r="J39" s="17"/>
      <c r="K39" s="18"/>
      <c r="L39" s="17"/>
      <c r="M39" s="18"/>
      <c r="N39" s="17"/>
      <c r="O39" s="18"/>
      <c r="P39" s="17"/>
    </row>
    <row r="40" spans="1:16" ht="16.5" customHeight="1" x14ac:dyDescent="0.25">
      <c r="H40" s="16"/>
      <c r="J40" s="17"/>
      <c r="K40" s="18"/>
      <c r="L40" s="17"/>
      <c r="M40" s="18"/>
      <c r="N40" s="17"/>
      <c r="O40" s="18"/>
    </row>
    <row r="41" spans="1:16" ht="16.5" customHeight="1" x14ac:dyDescent="0.25">
      <c r="H41" s="16"/>
      <c r="J41" s="17"/>
      <c r="K41" s="18"/>
      <c r="L41" s="17"/>
      <c r="M41" s="18"/>
      <c r="N41" s="17"/>
      <c r="O41" s="18"/>
      <c r="P41" s="17"/>
    </row>
    <row r="42" spans="1:16" ht="16.5" customHeight="1" x14ac:dyDescent="0.25">
      <c r="H42" s="16"/>
      <c r="J42" s="17"/>
      <c r="K42" s="18"/>
      <c r="L42" s="17"/>
      <c r="M42" s="18"/>
      <c r="N42" s="17"/>
      <c r="O42" s="18"/>
      <c r="P42" s="17"/>
    </row>
    <row r="43" spans="1:16" ht="16.5" customHeight="1" x14ac:dyDescent="0.25">
      <c r="H43" s="16"/>
      <c r="J43" s="17"/>
      <c r="K43" s="18"/>
      <c r="L43" s="17"/>
      <c r="M43" s="18"/>
      <c r="N43" s="17"/>
      <c r="O43" s="18"/>
      <c r="P43" s="17"/>
    </row>
    <row r="44" spans="1:16" ht="16.5" customHeight="1" x14ac:dyDescent="0.25">
      <c r="H44" s="16"/>
      <c r="J44" s="17"/>
      <c r="K44" s="18"/>
      <c r="L44" s="17"/>
      <c r="M44" s="18"/>
      <c r="N44" s="17"/>
      <c r="O44" s="18"/>
      <c r="P44" s="17"/>
    </row>
    <row r="45" spans="1:16" ht="16.5" customHeight="1" x14ac:dyDescent="0.25">
      <c r="H45" s="16"/>
      <c r="J45" s="17"/>
      <c r="K45" s="18"/>
      <c r="L45" s="17"/>
      <c r="M45" s="18"/>
      <c r="N45" s="17"/>
      <c r="O45" s="18"/>
      <c r="P45" s="17"/>
    </row>
    <row r="46" spans="1:16" ht="16.5" customHeight="1" x14ac:dyDescent="0.25">
      <c r="H46" s="16"/>
      <c r="J46" s="17"/>
      <c r="K46" s="18"/>
      <c r="L46" s="17"/>
      <c r="M46" s="18"/>
      <c r="N46" s="17"/>
      <c r="O46" s="18"/>
      <c r="P46" s="17"/>
    </row>
    <row r="47" spans="1:16" ht="16.5" customHeight="1" x14ac:dyDescent="0.25">
      <c r="H47" s="16"/>
      <c r="J47" s="17"/>
      <c r="K47" s="18"/>
      <c r="L47" s="17"/>
      <c r="M47" s="18"/>
      <c r="N47" s="17"/>
      <c r="O47" s="18"/>
      <c r="P47" s="17"/>
    </row>
    <row r="48" spans="1:16" ht="16.5" customHeight="1" x14ac:dyDescent="0.25">
      <c r="H48" s="16"/>
      <c r="J48" s="17"/>
      <c r="K48" s="18"/>
      <c r="L48" s="17"/>
      <c r="M48" s="18"/>
      <c r="N48" s="17"/>
      <c r="O48" s="18"/>
      <c r="P48" s="17"/>
    </row>
    <row r="49" spans="1:16" ht="15.75" customHeight="1" x14ac:dyDescent="0.25">
      <c r="H49" s="16"/>
      <c r="J49" s="17"/>
      <c r="K49" s="18"/>
      <c r="L49" s="17"/>
      <c r="M49" s="18"/>
      <c r="N49" s="17"/>
      <c r="O49" s="18"/>
      <c r="P49" s="17"/>
    </row>
    <row r="50" spans="1:16" ht="6" customHeight="1" x14ac:dyDescent="0.25">
      <c r="H50" s="16"/>
      <c r="J50" s="17"/>
      <c r="K50" s="18"/>
      <c r="L50" s="17"/>
      <c r="M50" s="18"/>
      <c r="N50" s="17"/>
      <c r="O50" s="18"/>
      <c r="P50" s="17"/>
    </row>
    <row r="51" spans="1:16" ht="21.95" customHeight="1" x14ac:dyDescent="0.25">
      <c r="A51" s="6" t="s">
        <v>27</v>
      </c>
      <c r="B51" s="6"/>
      <c r="C51" s="6"/>
      <c r="D51" s="6"/>
      <c r="E51" s="6"/>
      <c r="F51" s="6"/>
      <c r="G51" s="6"/>
      <c r="H51" s="6"/>
      <c r="I51" s="6"/>
      <c r="J51" s="6"/>
      <c r="K51" s="54"/>
      <c r="L51" s="54"/>
      <c r="M51" s="54"/>
      <c r="N51" s="54"/>
      <c r="O51" s="54"/>
      <c r="P51" s="54"/>
    </row>
    <row r="52" spans="1:16" ht="16.5" customHeight="1" x14ac:dyDescent="0.25">
      <c r="A52" s="4" t="s">
        <v>0</v>
      </c>
    </row>
    <row r="53" spans="1:16" ht="16.5" customHeight="1" x14ac:dyDescent="0.25">
      <c r="A53" s="4" t="s">
        <v>28</v>
      </c>
    </row>
    <row r="54" spans="1:16" ht="16.5" customHeight="1" x14ac:dyDescent="0.25">
      <c r="A54" s="53" t="s">
        <v>137</v>
      </c>
      <c r="B54" s="54"/>
      <c r="C54" s="54"/>
      <c r="D54" s="54"/>
      <c r="E54" s="54"/>
      <c r="F54" s="54"/>
      <c r="G54" s="54"/>
      <c r="H54" s="6"/>
      <c r="I54" s="6"/>
      <c r="J54" s="6"/>
      <c r="K54" s="6"/>
      <c r="L54" s="6"/>
      <c r="M54" s="6"/>
      <c r="N54" s="6"/>
      <c r="O54" s="6"/>
      <c r="P54" s="6"/>
    </row>
    <row r="55" spans="1:16" ht="16.5" customHeight="1" x14ac:dyDescent="0.25">
      <c r="G55" s="7"/>
      <c r="H55" s="7"/>
      <c r="I55" s="7"/>
      <c r="J55" s="8"/>
      <c r="K55" s="7"/>
      <c r="L55" s="8"/>
      <c r="M55" s="7"/>
      <c r="N55" s="8"/>
      <c r="O55" s="7"/>
      <c r="P55" s="8"/>
    </row>
    <row r="56" spans="1:16" ht="16.5" customHeight="1" x14ac:dyDescent="0.25">
      <c r="G56" s="7"/>
      <c r="H56" s="7"/>
      <c r="I56" s="7"/>
      <c r="J56" s="8"/>
      <c r="K56" s="7"/>
      <c r="L56" s="8"/>
      <c r="M56" s="7"/>
      <c r="N56" s="8"/>
      <c r="O56" s="7"/>
      <c r="P56" s="8"/>
    </row>
    <row r="57" spans="1:16" ht="16.5" customHeight="1" x14ac:dyDescent="0.25">
      <c r="G57" s="9"/>
      <c r="H57" s="9"/>
      <c r="I57" s="9"/>
      <c r="J57" s="182" t="s">
        <v>2</v>
      </c>
      <c r="K57" s="183"/>
      <c r="L57" s="183"/>
      <c r="M57" s="9"/>
      <c r="N57" s="182" t="s">
        <v>3</v>
      </c>
      <c r="O57" s="183"/>
      <c r="P57" s="183"/>
    </row>
    <row r="58" spans="1:16" ht="16.5" customHeight="1" x14ac:dyDescent="0.25">
      <c r="G58" s="9"/>
      <c r="H58" s="9"/>
      <c r="I58" s="9"/>
      <c r="J58" s="180" t="s">
        <v>4</v>
      </c>
      <c r="K58" s="181"/>
      <c r="L58" s="181"/>
      <c r="M58" s="9"/>
      <c r="N58" s="180" t="s">
        <v>4</v>
      </c>
      <c r="O58" s="181"/>
      <c r="P58" s="181"/>
    </row>
    <row r="59" spans="1:16" ht="16.5" customHeight="1" x14ac:dyDescent="0.25">
      <c r="G59" s="9"/>
      <c r="H59" s="9"/>
      <c r="I59" s="9"/>
      <c r="J59" s="8" t="s">
        <v>5</v>
      </c>
      <c r="K59" s="9"/>
      <c r="L59" s="11" t="s">
        <v>6</v>
      </c>
      <c r="M59" s="9"/>
      <c r="N59" s="8" t="s">
        <v>5</v>
      </c>
      <c r="O59" s="9"/>
      <c r="P59" s="11" t="s">
        <v>6</v>
      </c>
    </row>
    <row r="60" spans="1:16" ht="16.5" customHeight="1" x14ac:dyDescent="0.25">
      <c r="G60" s="9"/>
      <c r="H60" s="9"/>
      <c r="I60" s="9"/>
      <c r="J60" s="12" t="s">
        <v>138</v>
      </c>
      <c r="K60" s="9"/>
      <c r="L60" s="8" t="s">
        <v>7</v>
      </c>
      <c r="M60" s="9"/>
      <c r="N60" s="12" t="s">
        <v>138</v>
      </c>
      <c r="O60" s="9"/>
      <c r="P60" s="8" t="s">
        <v>7</v>
      </c>
    </row>
    <row r="61" spans="1:16" ht="16.5" customHeight="1" x14ac:dyDescent="0.25">
      <c r="G61" s="9"/>
      <c r="H61" s="9"/>
      <c r="I61" s="9"/>
      <c r="J61" s="13" t="s">
        <v>8</v>
      </c>
      <c r="K61" s="9"/>
      <c r="L61" s="13" t="s">
        <v>9</v>
      </c>
      <c r="M61" s="9"/>
      <c r="N61" s="13" t="s">
        <v>8</v>
      </c>
      <c r="O61" s="9"/>
      <c r="P61" s="13" t="s">
        <v>9</v>
      </c>
    </row>
    <row r="62" spans="1:16" ht="16.5" customHeight="1" x14ac:dyDescent="0.25">
      <c r="G62" s="9"/>
      <c r="H62" s="10" t="s">
        <v>10</v>
      </c>
      <c r="I62" s="9"/>
      <c r="J62" s="14" t="s">
        <v>11</v>
      </c>
      <c r="K62" s="9"/>
      <c r="L62" s="14" t="s">
        <v>11</v>
      </c>
      <c r="M62" s="9"/>
      <c r="N62" s="14" t="s">
        <v>11</v>
      </c>
      <c r="O62" s="9"/>
      <c r="P62" s="14" t="s">
        <v>11</v>
      </c>
    </row>
    <row r="63" spans="1:16" ht="16.5" customHeight="1" x14ac:dyDescent="0.25">
      <c r="G63" s="9"/>
      <c r="H63" s="9"/>
      <c r="I63" s="9"/>
      <c r="J63" s="17"/>
      <c r="K63" s="18"/>
      <c r="L63" s="17"/>
      <c r="M63" s="18"/>
      <c r="N63" s="17"/>
      <c r="O63" s="18"/>
      <c r="P63" s="17"/>
    </row>
    <row r="64" spans="1:16" ht="16.5" customHeight="1" x14ac:dyDescent="0.25">
      <c r="A64" s="15" t="s">
        <v>29</v>
      </c>
      <c r="H64" s="16"/>
      <c r="J64" s="17"/>
      <c r="K64" s="18"/>
      <c r="L64" s="17"/>
      <c r="M64" s="18"/>
      <c r="N64" s="17"/>
      <c r="O64" s="18"/>
      <c r="P64" s="17"/>
    </row>
    <row r="65" spans="1:16" ht="16.5" customHeight="1" x14ac:dyDescent="0.25">
      <c r="A65" s="15"/>
      <c r="H65" s="16"/>
      <c r="J65" s="17"/>
      <c r="K65" s="18"/>
      <c r="L65" s="17"/>
      <c r="M65" s="18"/>
      <c r="N65" s="17"/>
      <c r="O65" s="18"/>
      <c r="P65" s="17"/>
    </row>
    <row r="66" spans="1:16" ht="16.5" customHeight="1" x14ac:dyDescent="0.25">
      <c r="A66" s="4" t="s">
        <v>30</v>
      </c>
      <c r="H66" s="16"/>
      <c r="J66" s="17"/>
      <c r="K66" s="18"/>
      <c r="L66" s="17"/>
      <c r="M66" s="18"/>
      <c r="N66" s="17"/>
      <c r="O66" s="18"/>
      <c r="P66" s="17"/>
    </row>
    <row r="67" spans="1:16" ht="16.5" customHeight="1" x14ac:dyDescent="0.25">
      <c r="H67" s="16"/>
      <c r="J67" s="17"/>
      <c r="K67" s="18"/>
      <c r="L67" s="17"/>
      <c r="M67" s="18"/>
      <c r="N67" s="17"/>
      <c r="O67" s="18"/>
      <c r="P67" s="17"/>
    </row>
    <row r="68" spans="1:16" ht="16.5" customHeight="1" x14ac:dyDescent="0.25">
      <c r="A68" s="5" t="s">
        <v>16</v>
      </c>
      <c r="H68" s="16"/>
      <c r="J68" s="17">
        <v>128297555</v>
      </c>
      <c r="K68" s="27"/>
      <c r="L68" s="28">
        <v>128168151</v>
      </c>
      <c r="M68" s="27"/>
      <c r="N68" s="29">
        <v>128125060</v>
      </c>
      <c r="O68" s="30"/>
      <c r="P68" s="28">
        <v>128125060</v>
      </c>
    </row>
    <row r="69" spans="1:16" ht="16.5" customHeight="1" x14ac:dyDescent="0.25">
      <c r="A69" s="5" t="s">
        <v>118</v>
      </c>
      <c r="H69" s="16">
        <v>7</v>
      </c>
      <c r="J69" s="17">
        <v>289251707</v>
      </c>
      <c r="K69" s="27"/>
      <c r="L69" s="28">
        <v>260278285</v>
      </c>
      <c r="M69" s="27"/>
      <c r="N69" s="29">
        <v>289251707</v>
      </c>
      <c r="O69" s="30"/>
      <c r="P69" s="28">
        <v>260278285</v>
      </c>
    </row>
    <row r="70" spans="1:16" ht="16.5" customHeight="1" x14ac:dyDescent="0.25">
      <c r="A70" s="5" t="s">
        <v>136</v>
      </c>
      <c r="H70" s="16"/>
      <c r="J70" s="17">
        <v>75509239</v>
      </c>
      <c r="K70" s="27"/>
      <c r="L70" s="28">
        <v>95053093</v>
      </c>
      <c r="M70" s="27"/>
      <c r="N70" s="29">
        <v>75509239</v>
      </c>
      <c r="O70" s="30"/>
      <c r="P70" s="28">
        <v>95053093</v>
      </c>
    </row>
    <row r="71" spans="1:16" ht="16.5" customHeight="1" x14ac:dyDescent="0.25">
      <c r="A71" s="52" t="s">
        <v>31</v>
      </c>
      <c r="H71" s="16">
        <v>8</v>
      </c>
      <c r="J71" s="17">
        <v>63837814</v>
      </c>
      <c r="K71" s="27"/>
      <c r="L71" s="28">
        <v>82058227</v>
      </c>
      <c r="M71" s="27"/>
      <c r="N71" s="29">
        <v>62675506</v>
      </c>
      <c r="O71" s="30"/>
      <c r="P71" s="28">
        <v>82058227</v>
      </c>
    </row>
    <row r="72" spans="1:16" ht="16.5" customHeight="1" x14ac:dyDescent="0.25">
      <c r="A72" s="21" t="s">
        <v>32</v>
      </c>
      <c r="H72" s="16"/>
      <c r="J72" s="17">
        <v>15238050</v>
      </c>
      <c r="K72" s="27"/>
      <c r="L72" s="28">
        <v>20390729</v>
      </c>
      <c r="M72" s="27"/>
      <c r="N72" s="29">
        <v>15238050</v>
      </c>
      <c r="O72" s="30"/>
      <c r="P72" s="28">
        <v>20390729</v>
      </c>
    </row>
    <row r="73" spans="1:16" ht="16.5" customHeight="1" x14ac:dyDescent="0.25">
      <c r="A73" s="5" t="s">
        <v>33</v>
      </c>
      <c r="H73" s="16">
        <v>9</v>
      </c>
      <c r="J73" s="17">
        <v>0</v>
      </c>
      <c r="K73" s="27"/>
      <c r="L73" s="23">
        <v>0</v>
      </c>
      <c r="M73" s="27"/>
      <c r="N73" s="29">
        <v>67344763</v>
      </c>
      <c r="O73" s="30"/>
      <c r="P73" s="23">
        <v>67344763</v>
      </c>
    </row>
    <row r="74" spans="1:16" ht="16.5" customHeight="1" x14ac:dyDescent="0.25">
      <c r="A74" s="5" t="s">
        <v>34</v>
      </c>
      <c r="H74" s="16">
        <v>9</v>
      </c>
      <c r="J74" s="17">
        <v>1916703458</v>
      </c>
      <c r="K74" s="27"/>
      <c r="L74" s="23">
        <v>2000071053</v>
      </c>
      <c r="M74" s="27"/>
      <c r="N74" s="29">
        <v>2046109124</v>
      </c>
      <c r="O74" s="30"/>
      <c r="P74" s="23">
        <v>2046109124</v>
      </c>
    </row>
    <row r="75" spans="1:16" ht="16.5" customHeight="1" x14ac:dyDescent="0.25">
      <c r="A75" s="5" t="s">
        <v>133</v>
      </c>
      <c r="H75" s="16">
        <v>9</v>
      </c>
      <c r="J75" s="17">
        <v>2812690</v>
      </c>
      <c r="K75" s="27"/>
      <c r="L75" s="23">
        <v>2750881</v>
      </c>
      <c r="M75" s="27"/>
      <c r="N75" s="29">
        <v>0</v>
      </c>
      <c r="O75" s="30"/>
      <c r="P75" s="23">
        <v>0</v>
      </c>
    </row>
    <row r="76" spans="1:16" ht="16.5" customHeight="1" x14ac:dyDescent="0.25">
      <c r="A76" s="5" t="s">
        <v>35</v>
      </c>
      <c r="H76" s="16">
        <v>10</v>
      </c>
      <c r="J76" s="17">
        <v>150691549</v>
      </c>
      <c r="K76" s="27"/>
      <c r="L76" s="28">
        <v>120709156</v>
      </c>
      <c r="M76" s="27"/>
      <c r="N76" s="29">
        <v>154705482</v>
      </c>
      <c r="O76" s="30"/>
      <c r="P76" s="28">
        <v>124724525</v>
      </c>
    </row>
    <row r="77" spans="1:16" ht="16.5" customHeight="1" x14ac:dyDescent="0.25">
      <c r="A77" s="21" t="s">
        <v>36</v>
      </c>
      <c r="H77" s="16">
        <v>10</v>
      </c>
      <c r="J77" s="17">
        <v>1833285</v>
      </c>
      <c r="K77" s="27"/>
      <c r="L77" s="28">
        <v>2597123</v>
      </c>
      <c r="M77" s="27"/>
      <c r="N77" s="29">
        <v>1616824</v>
      </c>
      <c r="O77" s="30"/>
      <c r="P77" s="28">
        <v>2275515</v>
      </c>
    </row>
    <row r="78" spans="1:16" ht="16.5" customHeight="1" x14ac:dyDescent="0.25">
      <c r="A78" s="5" t="s">
        <v>37</v>
      </c>
      <c r="H78" s="16">
        <v>10</v>
      </c>
      <c r="J78" s="17">
        <v>9763863</v>
      </c>
      <c r="K78" s="27"/>
      <c r="L78" s="28">
        <v>4668595</v>
      </c>
      <c r="M78" s="27"/>
      <c r="N78" s="29">
        <v>3386917</v>
      </c>
      <c r="O78" s="30"/>
      <c r="P78" s="28">
        <v>641997</v>
      </c>
    </row>
    <row r="79" spans="1:16" ht="16.5" customHeight="1" x14ac:dyDescent="0.25">
      <c r="A79" s="5" t="s">
        <v>38</v>
      </c>
      <c r="H79" s="16"/>
      <c r="J79" s="17">
        <v>35903970</v>
      </c>
      <c r="K79" s="31"/>
      <c r="L79" s="23">
        <v>33108863</v>
      </c>
      <c r="M79" s="31"/>
      <c r="N79" s="29">
        <v>24209581</v>
      </c>
      <c r="O79" s="31"/>
      <c r="P79" s="23">
        <v>22072890</v>
      </c>
    </row>
    <row r="80" spans="1:16" ht="16.5" customHeight="1" x14ac:dyDescent="0.25">
      <c r="A80" s="5" t="s">
        <v>39</v>
      </c>
      <c r="H80" s="16"/>
      <c r="J80" s="17">
        <v>75425022</v>
      </c>
      <c r="K80" s="27"/>
      <c r="L80" s="32">
        <v>41003688</v>
      </c>
      <c r="M80" s="27"/>
      <c r="N80" s="29">
        <v>65382511</v>
      </c>
      <c r="O80" s="30"/>
      <c r="P80" s="32">
        <v>28556982</v>
      </c>
    </row>
    <row r="81" spans="1:16" ht="16.5" customHeight="1" x14ac:dyDescent="0.25">
      <c r="H81" s="16"/>
      <c r="J81" s="33"/>
      <c r="L81" s="33"/>
      <c r="N81" s="33"/>
      <c r="P81" s="33"/>
    </row>
    <row r="82" spans="1:16" ht="16.5" customHeight="1" x14ac:dyDescent="0.25">
      <c r="A82" s="4" t="s">
        <v>40</v>
      </c>
      <c r="H82" s="16"/>
      <c r="J82" s="26">
        <f>SUM(J68:J80)</f>
        <v>2765268202</v>
      </c>
      <c r="K82" s="18"/>
      <c r="L82" s="26">
        <f>SUM(L68:L80)</f>
        <v>2790857844</v>
      </c>
      <c r="M82" s="18"/>
      <c r="N82" s="26">
        <f>SUM(N68:N80)</f>
        <v>2933554764</v>
      </c>
      <c r="O82" s="18"/>
      <c r="P82" s="26">
        <f>SUM(P68:P80)</f>
        <v>2877631190</v>
      </c>
    </row>
    <row r="83" spans="1:16" ht="16.5" customHeight="1" x14ac:dyDescent="0.25">
      <c r="H83" s="16"/>
      <c r="J83" s="17"/>
      <c r="K83" s="18"/>
      <c r="L83" s="17"/>
      <c r="M83" s="18"/>
      <c r="N83" s="17"/>
      <c r="O83" s="18"/>
      <c r="P83" s="17"/>
    </row>
    <row r="84" spans="1:16" ht="16.5" customHeight="1" thickBot="1" x14ac:dyDescent="0.3">
      <c r="A84" s="4" t="s">
        <v>41</v>
      </c>
      <c r="H84" s="16"/>
      <c r="J84" s="34">
        <f>J35+J82</f>
        <v>5512452609</v>
      </c>
      <c r="K84" s="18"/>
      <c r="L84" s="34">
        <f>L35+L82</f>
        <v>5515595864</v>
      </c>
      <c r="M84" s="18"/>
      <c r="N84" s="34">
        <f>N35+N82</f>
        <v>5632970160</v>
      </c>
      <c r="O84" s="18"/>
      <c r="P84" s="34">
        <f>P35+P82</f>
        <v>5555783176</v>
      </c>
    </row>
    <row r="85" spans="1:16" ht="16.5" customHeight="1" thickTop="1" x14ac:dyDescent="0.25">
      <c r="H85" s="16"/>
      <c r="J85" s="17"/>
      <c r="K85" s="18"/>
      <c r="L85" s="17"/>
      <c r="M85" s="18"/>
      <c r="N85" s="17"/>
      <c r="O85" s="18"/>
      <c r="P85" s="17"/>
    </row>
    <row r="86" spans="1:16" ht="16.5" customHeight="1" x14ac:dyDescent="0.25">
      <c r="H86" s="16"/>
      <c r="J86" s="17"/>
      <c r="K86" s="18"/>
      <c r="L86" s="17"/>
      <c r="M86" s="18"/>
      <c r="N86" s="17"/>
      <c r="O86" s="18"/>
      <c r="P86" s="17"/>
    </row>
    <row r="87" spans="1:16" ht="16.5" customHeight="1" x14ac:dyDescent="0.25">
      <c r="H87" s="16"/>
      <c r="J87" s="17"/>
      <c r="K87" s="18"/>
      <c r="L87" s="17"/>
      <c r="M87" s="18"/>
      <c r="N87" s="17"/>
      <c r="O87" s="18"/>
      <c r="P87" s="17"/>
    </row>
    <row r="88" spans="1:16" ht="16.5" customHeight="1" x14ac:dyDescent="0.25">
      <c r="H88" s="16"/>
      <c r="J88" s="17"/>
      <c r="K88" s="18"/>
      <c r="L88" s="17"/>
      <c r="M88" s="18"/>
      <c r="N88" s="17"/>
      <c r="O88" s="18"/>
      <c r="P88" s="17"/>
    </row>
    <row r="89" spans="1:16" ht="16.5" customHeight="1" x14ac:dyDescent="0.25">
      <c r="H89" s="16"/>
      <c r="J89" s="17"/>
      <c r="K89" s="18"/>
      <c r="L89" s="17"/>
      <c r="M89" s="18"/>
      <c r="N89" s="17"/>
      <c r="O89" s="18"/>
      <c r="P89" s="17"/>
    </row>
    <row r="90" spans="1:16" ht="16.5" customHeight="1" x14ac:dyDescent="0.25">
      <c r="H90" s="16"/>
      <c r="J90" s="17"/>
      <c r="K90" s="18"/>
      <c r="L90" s="17"/>
      <c r="M90" s="18"/>
      <c r="N90" s="17"/>
      <c r="O90" s="18"/>
      <c r="P90" s="17"/>
    </row>
    <row r="91" spans="1:16" ht="16.5" customHeight="1" x14ac:dyDescent="0.25">
      <c r="H91" s="16"/>
      <c r="J91" s="17"/>
      <c r="K91" s="18"/>
      <c r="L91" s="17"/>
      <c r="M91" s="18"/>
      <c r="N91" s="17"/>
      <c r="O91" s="18"/>
      <c r="P91" s="17"/>
    </row>
    <row r="92" spans="1:16" ht="16.5" customHeight="1" x14ac:dyDescent="0.25">
      <c r="H92" s="16"/>
      <c r="J92" s="17"/>
      <c r="K92" s="18"/>
      <c r="L92" s="17"/>
      <c r="M92" s="18"/>
      <c r="N92" s="17"/>
      <c r="O92" s="18"/>
      <c r="P92" s="17"/>
    </row>
    <row r="93" spans="1:16" ht="16.5" customHeight="1" x14ac:dyDescent="0.25">
      <c r="H93" s="16"/>
      <c r="J93" s="17"/>
      <c r="K93" s="18"/>
      <c r="L93" s="17"/>
      <c r="M93" s="18"/>
      <c r="N93" s="17"/>
      <c r="O93" s="18"/>
      <c r="P93" s="17"/>
    </row>
    <row r="94" spans="1:16" ht="16.5" customHeight="1" x14ac:dyDescent="0.25">
      <c r="H94" s="16"/>
      <c r="J94" s="17"/>
      <c r="K94" s="18"/>
      <c r="L94" s="17"/>
      <c r="M94" s="18"/>
      <c r="N94" s="17"/>
      <c r="O94" s="18"/>
      <c r="P94" s="17"/>
    </row>
    <row r="95" spans="1:16" ht="16.5" customHeight="1" x14ac:dyDescent="0.25">
      <c r="H95" s="16"/>
      <c r="J95" s="17"/>
      <c r="K95" s="18"/>
      <c r="L95" s="17"/>
      <c r="M95" s="18"/>
      <c r="N95" s="17"/>
      <c r="O95" s="18"/>
      <c r="P95" s="17"/>
    </row>
    <row r="96" spans="1:16" ht="16.5" customHeight="1" x14ac:dyDescent="0.25">
      <c r="H96" s="16"/>
      <c r="J96" s="17"/>
      <c r="K96" s="18"/>
      <c r="L96" s="17"/>
      <c r="M96" s="18"/>
      <c r="N96" s="17"/>
      <c r="O96" s="18"/>
      <c r="P96" s="17"/>
    </row>
    <row r="97" spans="1:16" ht="16.5" customHeight="1" x14ac:dyDescent="0.25">
      <c r="H97" s="16"/>
      <c r="J97" s="17"/>
      <c r="K97" s="18"/>
      <c r="L97" s="17"/>
      <c r="M97" s="18"/>
      <c r="N97" s="17"/>
      <c r="O97" s="18"/>
      <c r="P97" s="17"/>
    </row>
    <row r="98" spans="1:16" ht="16.5" customHeight="1" x14ac:dyDescent="0.25">
      <c r="H98" s="16"/>
      <c r="J98" s="17"/>
      <c r="K98" s="18"/>
      <c r="L98" s="17"/>
      <c r="M98" s="18"/>
      <c r="N98" s="17"/>
      <c r="O98" s="18"/>
      <c r="P98" s="17"/>
    </row>
    <row r="99" spans="1:16" ht="16.5" customHeight="1" x14ac:dyDescent="0.25">
      <c r="H99" s="16"/>
      <c r="J99" s="17"/>
      <c r="K99" s="18"/>
      <c r="L99" s="17"/>
      <c r="M99" s="18"/>
      <c r="N99" s="17"/>
      <c r="O99" s="18"/>
      <c r="P99" s="17"/>
    </row>
    <row r="100" spans="1:16" ht="15" customHeight="1" x14ac:dyDescent="0.25">
      <c r="H100" s="16"/>
      <c r="J100" s="17"/>
      <c r="K100" s="18"/>
      <c r="L100" s="17"/>
      <c r="M100" s="18"/>
      <c r="N100" s="17"/>
      <c r="O100" s="18"/>
      <c r="P100" s="17"/>
    </row>
    <row r="101" spans="1:16" ht="6.75" customHeight="1" x14ac:dyDescent="0.25">
      <c r="H101" s="16"/>
      <c r="J101" s="17"/>
      <c r="K101" s="18"/>
      <c r="L101" s="17"/>
      <c r="M101" s="18"/>
      <c r="N101" s="17"/>
      <c r="O101" s="18"/>
      <c r="P101" s="17"/>
    </row>
    <row r="102" spans="1:16" ht="21.95" customHeight="1" x14ac:dyDescent="0.25">
      <c r="A102" s="54" t="s">
        <v>27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</row>
    <row r="103" spans="1:16" ht="16.5" customHeight="1" x14ac:dyDescent="0.25">
      <c r="A103" s="4" t="s">
        <v>0</v>
      </c>
    </row>
    <row r="104" spans="1:16" ht="16.5" customHeight="1" x14ac:dyDescent="0.25">
      <c r="A104" s="4" t="s">
        <v>42</v>
      </c>
    </row>
    <row r="105" spans="1:16" ht="16.5" customHeight="1" x14ac:dyDescent="0.25">
      <c r="A105" s="53" t="s">
        <v>137</v>
      </c>
      <c r="B105" s="54"/>
      <c r="C105" s="54"/>
      <c r="D105" s="54"/>
      <c r="E105" s="54"/>
      <c r="F105" s="54"/>
      <c r="G105" s="54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16.5" customHeight="1" x14ac:dyDescent="0.25">
      <c r="G106" s="7"/>
      <c r="H106" s="7"/>
      <c r="I106" s="7"/>
      <c r="J106" s="8"/>
      <c r="K106" s="7"/>
      <c r="L106" s="8"/>
      <c r="M106" s="7"/>
      <c r="N106" s="8"/>
      <c r="O106" s="7"/>
      <c r="P106" s="8"/>
    </row>
    <row r="107" spans="1:16" ht="16.5" customHeight="1" x14ac:dyDescent="0.25">
      <c r="G107" s="7"/>
      <c r="H107" s="7"/>
      <c r="I107" s="7"/>
      <c r="J107" s="8"/>
      <c r="K107" s="7"/>
      <c r="L107" s="8"/>
      <c r="M107" s="7"/>
      <c r="N107" s="8"/>
      <c r="O107" s="7"/>
      <c r="P107" s="8"/>
    </row>
    <row r="108" spans="1:16" ht="16.5" customHeight="1" x14ac:dyDescent="0.25">
      <c r="G108" s="9"/>
      <c r="H108" s="9"/>
      <c r="I108" s="9"/>
      <c r="J108" s="182" t="s">
        <v>2</v>
      </c>
      <c r="K108" s="182"/>
      <c r="L108" s="182"/>
      <c r="M108" s="9"/>
      <c r="N108" s="182" t="s">
        <v>3</v>
      </c>
      <c r="O108" s="182"/>
      <c r="P108" s="182"/>
    </row>
    <row r="109" spans="1:16" ht="16.5" customHeight="1" x14ac:dyDescent="0.25">
      <c r="G109" s="9"/>
      <c r="H109" s="9"/>
      <c r="I109" s="9"/>
      <c r="J109" s="180" t="s">
        <v>4</v>
      </c>
      <c r="K109" s="180"/>
      <c r="L109" s="180"/>
      <c r="M109" s="9"/>
      <c r="N109" s="180" t="s">
        <v>4</v>
      </c>
      <c r="O109" s="180"/>
      <c r="P109" s="180"/>
    </row>
    <row r="110" spans="1:16" ht="16.5" customHeight="1" x14ac:dyDescent="0.25">
      <c r="G110" s="9"/>
      <c r="H110" s="9"/>
      <c r="I110" s="9"/>
      <c r="J110" s="8" t="s">
        <v>5</v>
      </c>
      <c r="K110" s="9"/>
      <c r="L110" s="11" t="s">
        <v>6</v>
      </c>
      <c r="M110" s="9"/>
      <c r="N110" s="8" t="s">
        <v>5</v>
      </c>
      <c r="O110" s="9"/>
      <c r="P110" s="11" t="s">
        <v>6</v>
      </c>
    </row>
    <row r="111" spans="1:16" ht="16.5" customHeight="1" x14ac:dyDescent="0.25">
      <c r="G111" s="9"/>
      <c r="H111" s="9"/>
      <c r="I111" s="9"/>
      <c r="J111" s="12" t="s">
        <v>138</v>
      </c>
      <c r="K111" s="9"/>
      <c r="L111" s="8" t="s">
        <v>7</v>
      </c>
      <c r="M111" s="9"/>
      <c r="N111" s="12" t="s">
        <v>138</v>
      </c>
      <c r="O111" s="9"/>
      <c r="P111" s="8" t="s">
        <v>7</v>
      </c>
    </row>
    <row r="112" spans="1:16" ht="16.5" customHeight="1" x14ac:dyDescent="0.25">
      <c r="G112" s="9"/>
      <c r="H112" s="9"/>
      <c r="I112" s="9"/>
      <c r="J112" s="13" t="s">
        <v>8</v>
      </c>
      <c r="K112" s="9"/>
      <c r="L112" s="13" t="s">
        <v>9</v>
      </c>
      <c r="M112" s="9"/>
      <c r="N112" s="13" t="s">
        <v>8</v>
      </c>
      <c r="O112" s="9"/>
      <c r="P112" s="13" t="s">
        <v>9</v>
      </c>
    </row>
    <row r="113" spans="1:16" ht="16.5" customHeight="1" x14ac:dyDescent="0.25">
      <c r="G113" s="9"/>
      <c r="H113" s="10" t="s">
        <v>10</v>
      </c>
      <c r="I113" s="9"/>
      <c r="J113" s="14" t="s">
        <v>11</v>
      </c>
      <c r="K113" s="9"/>
      <c r="L113" s="14" t="s">
        <v>11</v>
      </c>
      <c r="M113" s="9"/>
      <c r="N113" s="14" t="s">
        <v>11</v>
      </c>
      <c r="O113" s="9"/>
      <c r="P113" s="14" t="s">
        <v>11</v>
      </c>
    </row>
    <row r="114" spans="1:16" ht="16.5" customHeight="1" x14ac:dyDescent="0.25">
      <c r="G114" s="4"/>
      <c r="H114" s="9"/>
      <c r="I114" s="4"/>
      <c r="J114" s="8"/>
      <c r="K114" s="35"/>
      <c r="L114" s="8"/>
      <c r="M114" s="36"/>
      <c r="N114" s="8"/>
      <c r="O114" s="35"/>
      <c r="P114" s="8"/>
    </row>
    <row r="115" spans="1:16" ht="16.5" customHeight="1" x14ac:dyDescent="0.25">
      <c r="A115" s="7" t="s">
        <v>43</v>
      </c>
      <c r="H115" s="35"/>
      <c r="I115" s="35"/>
      <c r="J115" s="8"/>
      <c r="K115" s="35"/>
      <c r="L115" s="8"/>
      <c r="M115" s="36"/>
      <c r="N115" s="8"/>
      <c r="O115" s="35"/>
      <c r="P115" s="8"/>
    </row>
    <row r="116" spans="1:16" ht="16.5" customHeight="1" x14ac:dyDescent="0.25">
      <c r="A116" s="7"/>
      <c r="H116" s="35"/>
      <c r="I116" s="35"/>
      <c r="J116" s="8"/>
      <c r="K116" s="35"/>
      <c r="L116" s="8"/>
      <c r="M116" s="36"/>
      <c r="N116" s="8"/>
      <c r="O116" s="35"/>
      <c r="P116" s="8"/>
    </row>
    <row r="117" spans="1:16" ht="16.5" customHeight="1" x14ac:dyDescent="0.25">
      <c r="A117" s="7" t="s">
        <v>44</v>
      </c>
      <c r="H117" s="35"/>
      <c r="I117" s="35"/>
      <c r="J117" s="8"/>
      <c r="K117" s="35"/>
      <c r="L117" s="8"/>
      <c r="M117" s="36"/>
      <c r="N117" s="8"/>
      <c r="O117" s="35"/>
      <c r="P117" s="8"/>
    </row>
    <row r="118" spans="1:16" ht="16.5" customHeight="1" x14ac:dyDescent="0.25">
      <c r="A118" s="7"/>
      <c r="H118" s="35"/>
      <c r="I118" s="35"/>
      <c r="J118" s="8"/>
      <c r="K118" s="35"/>
      <c r="L118" s="8"/>
      <c r="M118" s="36"/>
      <c r="N118" s="8"/>
      <c r="O118" s="35"/>
      <c r="P118" s="8"/>
    </row>
    <row r="119" spans="1:16" ht="16.5" customHeight="1" x14ac:dyDescent="0.25">
      <c r="A119" s="4" t="s">
        <v>45</v>
      </c>
      <c r="H119" s="16"/>
      <c r="I119" s="4"/>
      <c r="J119" s="8"/>
      <c r="K119" s="37"/>
      <c r="L119" s="8"/>
      <c r="M119" s="38"/>
      <c r="N119" s="8"/>
      <c r="O119" s="37"/>
      <c r="P119" s="8"/>
    </row>
    <row r="120" spans="1:16" ht="16.5" customHeight="1" x14ac:dyDescent="0.25">
      <c r="H120" s="16"/>
      <c r="I120" s="4"/>
      <c r="J120" s="8"/>
      <c r="K120" s="37"/>
      <c r="L120" s="8"/>
      <c r="M120" s="38"/>
      <c r="N120" s="8"/>
      <c r="O120" s="37"/>
      <c r="P120" s="8"/>
    </row>
    <row r="121" spans="1:16" ht="16.5" customHeight="1" x14ac:dyDescent="0.25">
      <c r="A121" s="5" t="s">
        <v>46</v>
      </c>
      <c r="H121" s="16">
        <v>11</v>
      </c>
      <c r="I121" s="4"/>
      <c r="J121" s="29">
        <v>643057401</v>
      </c>
      <c r="K121" s="27"/>
      <c r="L121" s="40">
        <v>665989152</v>
      </c>
      <c r="M121" s="27"/>
      <c r="N121" s="29">
        <v>643057401</v>
      </c>
      <c r="O121" s="27"/>
      <c r="P121" s="40">
        <v>665989152</v>
      </c>
    </row>
    <row r="122" spans="1:16" ht="16.5" customHeight="1" x14ac:dyDescent="0.25">
      <c r="A122" s="5" t="s">
        <v>119</v>
      </c>
      <c r="H122" s="16"/>
      <c r="I122" s="4"/>
      <c r="J122" s="29"/>
      <c r="K122" s="27"/>
      <c r="L122" s="40"/>
      <c r="M122" s="27"/>
      <c r="N122" s="29"/>
      <c r="O122" s="27"/>
      <c r="P122" s="40"/>
    </row>
    <row r="123" spans="1:16" ht="16.5" customHeight="1" x14ac:dyDescent="0.25">
      <c r="A123" s="39"/>
      <c r="B123" s="5" t="s">
        <v>120</v>
      </c>
      <c r="H123" s="16">
        <v>11</v>
      </c>
      <c r="I123" s="4"/>
      <c r="J123" s="29">
        <v>33360000</v>
      </c>
      <c r="K123" s="27"/>
      <c r="L123" s="40">
        <v>33360000</v>
      </c>
      <c r="M123" s="27"/>
      <c r="N123" s="29">
        <v>33360000</v>
      </c>
      <c r="O123" s="27"/>
      <c r="P123" s="40">
        <v>33360000</v>
      </c>
    </row>
    <row r="124" spans="1:16" ht="16.5" customHeight="1" x14ac:dyDescent="0.25">
      <c r="A124" s="5" t="s">
        <v>49</v>
      </c>
      <c r="H124" s="16">
        <v>12</v>
      </c>
      <c r="I124" s="4"/>
      <c r="J124" s="29">
        <v>476171928</v>
      </c>
      <c r="K124" s="27"/>
      <c r="L124" s="40">
        <v>495112028</v>
      </c>
      <c r="M124" s="27"/>
      <c r="N124" s="29">
        <v>468570162</v>
      </c>
      <c r="O124" s="27"/>
      <c r="P124" s="40">
        <v>495074321</v>
      </c>
    </row>
    <row r="125" spans="1:16" ht="16.5" customHeight="1" x14ac:dyDescent="0.25">
      <c r="A125" s="5" t="s">
        <v>47</v>
      </c>
      <c r="H125" s="16">
        <v>6</v>
      </c>
      <c r="I125" s="4"/>
      <c r="J125" s="29">
        <v>392463</v>
      </c>
      <c r="K125" s="27"/>
      <c r="L125" s="40">
        <v>687394</v>
      </c>
      <c r="M125" s="27"/>
      <c r="N125" s="29">
        <v>392463</v>
      </c>
      <c r="O125" s="27"/>
      <c r="P125" s="40">
        <v>687394</v>
      </c>
    </row>
    <row r="126" spans="1:16" ht="16.5" customHeight="1" x14ac:dyDescent="0.25">
      <c r="A126" s="5" t="s">
        <v>48</v>
      </c>
      <c r="H126" s="16"/>
      <c r="I126" s="4"/>
      <c r="J126" s="29">
        <v>1274127</v>
      </c>
      <c r="K126" s="27"/>
      <c r="L126" s="40">
        <v>1699116</v>
      </c>
      <c r="M126" s="27"/>
      <c r="N126" s="29">
        <v>1078495</v>
      </c>
      <c r="O126" s="27"/>
      <c r="P126" s="40">
        <v>1430161</v>
      </c>
    </row>
    <row r="127" spans="1:16" ht="16.5" customHeight="1" x14ac:dyDescent="0.25">
      <c r="A127" s="22" t="s">
        <v>50</v>
      </c>
      <c r="H127" s="22"/>
      <c r="I127" s="4"/>
      <c r="J127" s="29">
        <v>43878432</v>
      </c>
      <c r="K127" s="27"/>
      <c r="L127" s="40">
        <v>29104890</v>
      </c>
      <c r="M127" s="27"/>
      <c r="N127" s="29">
        <v>42851585</v>
      </c>
      <c r="O127" s="30"/>
      <c r="P127" s="40">
        <v>25957247</v>
      </c>
    </row>
    <row r="128" spans="1:16" ht="16.5" customHeight="1" x14ac:dyDescent="0.25">
      <c r="A128" s="22" t="s">
        <v>51</v>
      </c>
      <c r="H128" s="16">
        <v>18.5</v>
      </c>
      <c r="I128" s="4"/>
      <c r="J128" s="29">
        <v>40347827</v>
      </c>
      <c r="K128" s="27"/>
      <c r="L128" s="40">
        <v>1386957</v>
      </c>
      <c r="M128" s="27"/>
      <c r="N128" s="29">
        <v>58347827</v>
      </c>
      <c r="O128" s="30"/>
      <c r="P128" s="40">
        <v>19386957</v>
      </c>
    </row>
    <row r="129" spans="1:16" ht="16.5" customHeight="1" x14ac:dyDescent="0.25">
      <c r="A129" s="22" t="s">
        <v>242</v>
      </c>
      <c r="I129" s="4"/>
      <c r="J129" s="29">
        <v>28616</v>
      </c>
      <c r="K129" s="27"/>
      <c r="L129" s="40">
        <v>419687</v>
      </c>
      <c r="M129" s="27"/>
      <c r="N129" s="29">
        <v>28616</v>
      </c>
      <c r="O129" s="30"/>
      <c r="P129" s="40">
        <v>28616</v>
      </c>
    </row>
    <row r="130" spans="1:16" ht="16.5" customHeight="1" x14ac:dyDescent="0.25">
      <c r="A130" s="5" t="s">
        <v>52</v>
      </c>
      <c r="H130" s="16">
        <v>13</v>
      </c>
      <c r="I130" s="4"/>
      <c r="J130" s="29">
        <v>7160513</v>
      </c>
      <c r="K130" s="27"/>
      <c r="L130" s="40">
        <v>7076318</v>
      </c>
      <c r="M130" s="27"/>
      <c r="N130" s="29">
        <v>7160513</v>
      </c>
      <c r="O130" s="30"/>
      <c r="P130" s="40">
        <v>7076318</v>
      </c>
    </row>
    <row r="131" spans="1:16" ht="16.5" customHeight="1" x14ac:dyDescent="0.25">
      <c r="A131" s="5" t="s">
        <v>53</v>
      </c>
      <c r="H131" s="16"/>
      <c r="J131" s="29">
        <v>51674849</v>
      </c>
      <c r="K131" s="27"/>
      <c r="L131" s="41">
        <v>45269269</v>
      </c>
      <c r="M131" s="27"/>
      <c r="N131" s="29">
        <v>48450556</v>
      </c>
      <c r="O131" s="30"/>
      <c r="P131" s="41">
        <v>43195672</v>
      </c>
    </row>
    <row r="132" spans="1:16" ht="16.5" customHeight="1" x14ac:dyDescent="0.25">
      <c r="A132" s="39"/>
      <c r="H132" s="16"/>
      <c r="J132" s="33"/>
      <c r="K132" s="27"/>
      <c r="L132" s="33"/>
      <c r="M132" s="27"/>
      <c r="N132" s="33"/>
      <c r="O132" s="30"/>
      <c r="P132" s="33"/>
    </row>
    <row r="133" spans="1:16" ht="16.5" customHeight="1" x14ac:dyDescent="0.25">
      <c r="A133" s="4" t="s">
        <v>54</v>
      </c>
      <c r="H133" s="16"/>
      <c r="J133" s="26">
        <f>SUM(J121:J131)</f>
        <v>1297346156</v>
      </c>
      <c r="K133" s="27"/>
      <c r="L133" s="26">
        <f>SUM(L121:L131)</f>
        <v>1280104811</v>
      </c>
      <c r="M133" s="27"/>
      <c r="N133" s="26">
        <f>SUM(N121:N131)</f>
        <v>1303297618</v>
      </c>
      <c r="O133" s="30"/>
      <c r="P133" s="26">
        <f>SUM(P121:P131)</f>
        <v>1292185838</v>
      </c>
    </row>
    <row r="134" spans="1:16" ht="16.5" customHeight="1" x14ac:dyDescent="0.25">
      <c r="H134" s="16"/>
      <c r="J134" s="17"/>
      <c r="K134" s="27"/>
      <c r="L134" s="17"/>
      <c r="M134" s="27"/>
      <c r="N134" s="17"/>
      <c r="O134" s="30"/>
      <c r="P134" s="17"/>
    </row>
    <row r="135" spans="1:16" ht="16.5" customHeight="1" x14ac:dyDescent="0.25">
      <c r="A135" s="4" t="s">
        <v>55</v>
      </c>
      <c r="H135" s="16"/>
      <c r="J135" s="17"/>
      <c r="K135" s="27"/>
      <c r="L135" s="17"/>
      <c r="M135" s="27"/>
      <c r="N135" s="17"/>
      <c r="O135" s="30"/>
      <c r="P135" s="17"/>
    </row>
    <row r="136" spans="1:16" ht="16.5" customHeight="1" x14ac:dyDescent="0.25">
      <c r="H136" s="16"/>
      <c r="J136" s="17"/>
      <c r="K136" s="27"/>
      <c r="L136" s="17"/>
      <c r="M136" s="27"/>
      <c r="N136" s="17"/>
      <c r="O136" s="30"/>
      <c r="P136" s="17"/>
    </row>
    <row r="137" spans="1:16" ht="16.5" customHeight="1" x14ac:dyDescent="0.25">
      <c r="A137" s="5" t="s">
        <v>121</v>
      </c>
      <c r="H137" s="16">
        <v>11</v>
      </c>
      <c r="J137" s="17">
        <v>33280000</v>
      </c>
      <c r="K137" s="27"/>
      <c r="L137" s="17">
        <v>49960000</v>
      </c>
      <c r="M137" s="27"/>
      <c r="N137" s="17">
        <v>33280000</v>
      </c>
      <c r="O137" s="30"/>
      <c r="P137" s="17">
        <v>49960000</v>
      </c>
    </row>
    <row r="138" spans="1:16" ht="16.5" customHeight="1" x14ac:dyDescent="0.25">
      <c r="A138" s="5" t="s">
        <v>56</v>
      </c>
      <c r="H138" s="16"/>
      <c r="J138" s="17">
        <v>50678676</v>
      </c>
      <c r="K138" s="27"/>
      <c r="L138" s="42">
        <v>49410864</v>
      </c>
      <c r="M138" s="27"/>
      <c r="N138" s="17">
        <v>50829371</v>
      </c>
      <c r="O138" s="30"/>
      <c r="P138" s="42">
        <v>49410864</v>
      </c>
    </row>
    <row r="139" spans="1:16" ht="16.5" customHeight="1" x14ac:dyDescent="0.25">
      <c r="A139" s="5" t="s">
        <v>57</v>
      </c>
      <c r="H139" s="16"/>
      <c r="J139" s="17">
        <v>830702</v>
      </c>
      <c r="K139" s="27"/>
      <c r="L139" s="42">
        <v>1176582</v>
      </c>
      <c r="M139" s="27"/>
      <c r="N139" s="17">
        <v>746717</v>
      </c>
      <c r="O139" s="30"/>
      <c r="P139" s="42">
        <v>1057784</v>
      </c>
    </row>
    <row r="140" spans="1:16" ht="16.5" customHeight="1" x14ac:dyDescent="0.25">
      <c r="A140" s="5" t="s">
        <v>58</v>
      </c>
      <c r="H140" s="16">
        <v>13</v>
      </c>
      <c r="J140" s="17">
        <v>2999649</v>
      </c>
      <c r="K140" s="27"/>
      <c r="L140" s="40">
        <v>3040427</v>
      </c>
      <c r="M140" s="27"/>
      <c r="N140" s="17">
        <v>1590135</v>
      </c>
      <c r="O140" s="30"/>
      <c r="P140" s="42">
        <v>1718399</v>
      </c>
    </row>
    <row r="141" spans="1:16" ht="16.5" customHeight="1" x14ac:dyDescent="0.25">
      <c r="A141" s="5" t="s">
        <v>59</v>
      </c>
      <c r="H141" s="16"/>
      <c r="J141" s="17">
        <v>76520388</v>
      </c>
      <c r="K141" s="27"/>
      <c r="L141" s="40">
        <v>71616977</v>
      </c>
      <c r="M141" s="27"/>
      <c r="N141" s="17">
        <v>58045599</v>
      </c>
      <c r="O141" s="30"/>
      <c r="P141" s="42">
        <v>55773784</v>
      </c>
    </row>
    <row r="142" spans="1:16" ht="16.5" customHeight="1" x14ac:dyDescent="0.25">
      <c r="A142" s="5" t="s">
        <v>60</v>
      </c>
      <c r="H142" s="16"/>
      <c r="J142" s="17">
        <v>336988</v>
      </c>
      <c r="K142" s="27"/>
      <c r="L142" s="41">
        <v>336988</v>
      </c>
      <c r="M142" s="27"/>
      <c r="N142" s="17">
        <v>386988</v>
      </c>
      <c r="O142" s="30"/>
      <c r="P142" s="43">
        <v>386988</v>
      </c>
    </row>
    <row r="143" spans="1:16" ht="16.5" customHeight="1" x14ac:dyDescent="0.25">
      <c r="H143" s="16"/>
      <c r="J143" s="33"/>
      <c r="K143" s="27"/>
      <c r="L143" s="33"/>
      <c r="M143" s="27"/>
      <c r="N143" s="33"/>
      <c r="O143" s="30"/>
      <c r="P143" s="33"/>
    </row>
    <row r="144" spans="1:16" ht="16.5" customHeight="1" x14ac:dyDescent="0.25">
      <c r="A144" s="4" t="s">
        <v>61</v>
      </c>
      <c r="H144" s="16"/>
      <c r="J144" s="26">
        <f>SUM(J137:J142)</f>
        <v>164646403</v>
      </c>
      <c r="K144" s="27"/>
      <c r="L144" s="26">
        <f>SUM(L137:L142)</f>
        <v>175541838</v>
      </c>
      <c r="M144" s="27"/>
      <c r="N144" s="26">
        <f>SUM(N137:N142)</f>
        <v>144878810</v>
      </c>
      <c r="O144" s="30"/>
      <c r="P144" s="26">
        <f>SUM(P137:P142)</f>
        <v>158307819</v>
      </c>
    </row>
    <row r="145" spans="1:16" ht="16.5" customHeight="1" x14ac:dyDescent="0.25">
      <c r="A145" s="4"/>
      <c r="H145" s="16"/>
      <c r="J145" s="17"/>
      <c r="K145" s="27"/>
      <c r="L145" s="33"/>
      <c r="M145" s="27"/>
      <c r="N145" s="17"/>
      <c r="O145" s="30"/>
      <c r="P145" s="17"/>
    </row>
    <row r="146" spans="1:16" ht="16.5" customHeight="1" x14ac:dyDescent="0.25">
      <c r="A146" s="4" t="s">
        <v>62</v>
      </c>
      <c r="H146" s="16"/>
      <c r="J146" s="26">
        <f>SUM(J133,J144)</f>
        <v>1461992559</v>
      </c>
      <c r="K146" s="27"/>
      <c r="L146" s="26">
        <f>SUM(L133,L144)</f>
        <v>1455646649</v>
      </c>
      <c r="M146" s="27"/>
      <c r="N146" s="26">
        <f>SUM(N133,N144)</f>
        <v>1448176428</v>
      </c>
      <c r="O146" s="30"/>
      <c r="P146" s="26">
        <f>SUM(P133,P144)</f>
        <v>1450493657</v>
      </c>
    </row>
    <row r="150" spans="1:16" ht="21" customHeight="1" x14ac:dyDescent="0.25">
      <c r="H150" s="16"/>
      <c r="K150" s="27"/>
      <c r="L150" s="17"/>
      <c r="M150" s="27"/>
      <c r="N150" s="17"/>
      <c r="O150" s="30"/>
      <c r="P150" s="17"/>
    </row>
    <row r="151" spans="1:16" ht="16.5" customHeight="1" x14ac:dyDescent="0.25">
      <c r="H151" s="16"/>
      <c r="K151" s="27"/>
      <c r="L151" s="17"/>
      <c r="M151" s="27"/>
      <c r="N151" s="17"/>
      <c r="O151" s="30"/>
      <c r="P151" s="17"/>
    </row>
    <row r="152" spans="1:16" ht="21.95" customHeight="1" x14ac:dyDescent="0.25">
      <c r="A152" s="54" t="s">
        <v>27</v>
      </c>
      <c r="B152" s="54"/>
      <c r="C152" s="54"/>
      <c r="D152" s="54"/>
      <c r="E152" s="54"/>
      <c r="F152" s="54"/>
      <c r="G152" s="54"/>
      <c r="H152" s="44"/>
      <c r="I152" s="6"/>
      <c r="J152" s="26"/>
      <c r="K152" s="45"/>
      <c r="L152" s="26"/>
      <c r="M152" s="45"/>
      <c r="N152" s="26"/>
      <c r="O152" s="45"/>
      <c r="P152" s="26"/>
    </row>
    <row r="153" spans="1:16" ht="16.5" customHeight="1" x14ac:dyDescent="0.25">
      <c r="A153" s="4" t="str">
        <f>A103</f>
        <v>Turnkey Communication Services Public Company Limited</v>
      </c>
    </row>
    <row r="154" spans="1:16" ht="16.5" customHeight="1" x14ac:dyDescent="0.25">
      <c r="A154" s="4" t="s">
        <v>28</v>
      </c>
    </row>
    <row r="155" spans="1:16" ht="16.5" customHeight="1" x14ac:dyDescent="0.25">
      <c r="A155" s="53" t="s">
        <v>137</v>
      </c>
      <c r="B155" s="54"/>
      <c r="C155" s="54"/>
      <c r="D155" s="54"/>
      <c r="E155" s="54"/>
      <c r="F155" s="54"/>
      <c r="G155" s="54"/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16.5" customHeight="1" x14ac:dyDescent="0.25"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1:16" ht="16.5" customHeight="1" x14ac:dyDescent="0.25"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 ht="16.5" customHeight="1" x14ac:dyDescent="0.25">
      <c r="G158" s="9"/>
      <c r="H158" s="9"/>
      <c r="I158" s="9"/>
      <c r="J158" s="182" t="s">
        <v>2</v>
      </c>
      <c r="K158" s="182"/>
      <c r="L158" s="182"/>
      <c r="M158" s="9"/>
      <c r="N158" s="182" t="s">
        <v>3</v>
      </c>
      <c r="O158" s="182"/>
      <c r="P158" s="182"/>
    </row>
    <row r="159" spans="1:16" ht="16.5" customHeight="1" x14ac:dyDescent="0.25">
      <c r="G159" s="9"/>
      <c r="H159" s="9"/>
      <c r="I159" s="9"/>
      <c r="J159" s="180" t="s">
        <v>4</v>
      </c>
      <c r="K159" s="180"/>
      <c r="L159" s="180"/>
      <c r="M159" s="9"/>
      <c r="N159" s="180" t="s">
        <v>4</v>
      </c>
      <c r="O159" s="180"/>
      <c r="P159" s="180"/>
    </row>
    <row r="160" spans="1:16" ht="16.5" customHeight="1" x14ac:dyDescent="0.25">
      <c r="G160" s="9"/>
      <c r="H160" s="9"/>
      <c r="I160" s="9"/>
      <c r="J160" s="8" t="s">
        <v>5</v>
      </c>
      <c r="K160" s="9"/>
      <c r="L160" s="11" t="s">
        <v>6</v>
      </c>
      <c r="M160" s="9"/>
      <c r="N160" s="8" t="s">
        <v>5</v>
      </c>
      <c r="O160" s="9"/>
      <c r="P160" s="11" t="s">
        <v>6</v>
      </c>
    </row>
    <row r="161" spans="1:16" ht="16.5" customHeight="1" x14ac:dyDescent="0.25">
      <c r="G161" s="9"/>
      <c r="H161" s="9"/>
      <c r="I161" s="9"/>
      <c r="J161" s="12" t="s">
        <v>138</v>
      </c>
      <c r="K161" s="9"/>
      <c r="L161" s="8" t="s">
        <v>7</v>
      </c>
      <c r="M161" s="9"/>
      <c r="N161" s="12" t="s">
        <v>138</v>
      </c>
      <c r="O161" s="9"/>
      <c r="P161" s="8" t="s">
        <v>7</v>
      </c>
    </row>
    <row r="162" spans="1:16" ht="16.5" customHeight="1" x14ac:dyDescent="0.25">
      <c r="G162" s="9"/>
      <c r="H162" s="9"/>
      <c r="I162" s="9"/>
      <c r="J162" s="13" t="s">
        <v>8</v>
      </c>
      <c r="K162" s="9"/>
      <c r="L162" s="13" t="s">
        <v>9</v>
      </c>
      <c r="M162" s="9"/>
      <c r="N162" s="13" t="s">
        <v>8</v>
      </c>
      <c r="O162" s="9"/>
      <c r="P162" s="13" t="s">
        <v>9</v>
      </c>
    </row>
    <row r="163" spans="1:16" ht="16.5" customHeight="1" x14ac:dyDescent="0.25">
      <c r="G163" s="9"/>
      <c r="H163" s="9"/>
      <c r="I163" s="9"/>
      <c r="J163" s="14" t="s">
        <v>11</v>
      </c>
      <c r="K163" s="9"/>
      <c r="L163" s="14" t="s">
        <v>11</v>
      </c>
      <c r="M163" s="9"/>
      <c r="N163" s="14" t="s">
        <v>11</v>
      </c>
      <c r="O163" s="9"/>
      <c r="P163" s="14" t="s">
        <v>11</v>
      </c>
    </row>
    <row r="164" spans="1:16" ht="16.5" customHeight="1" x14ac:dyDescent="0.25">
      <c r="G164" s="4"/>
      <c r="H164" s="9"/>
      <c r="I164" s="4"/>
      <c r="J164" s="8"/>
      <c r="K164" s="35"/>
      <c r="L164" s="8"/>
      <c r="M164" s="36"/>
      <c r="N164" s="8"/>
      <c r="O164" s="35"/>
      <c r="P164" s="8"/>
    </row>
    <row r="165" spans="1:16" ht="16.5" customHeight="1" x14ac:dyDescent="0.25">
      <c r="A165" s="7" t="s">
        <v>64</v>
      </c>
      <c r="H165" s="9"/>
      <c r="I165" s="35"/>
      <c r="J165" s="8"/>
      <c r="K165" s="35"/>
      <c r="L165" s="8"/>
      <c r="M165" s="36"/>
      <c r="N165" s="8"/>
      <c r="O165" s="35"/>
      <c r="P165" s="8"/>
    </row>
    <row r="166" spans="1:16" ht="16.5" customHeight="1" x14ac:dyDescent="0.25">
      <c r="A166" s="7"/>
      <c r="H166" s="9"/>
      <c r="I166" s="35"/>
      <c r="J166" s="8"/>
      <c r="K166" s="35"/>
      <c r="L166" s="8"/>
      <c r="M166" s="36"/>
      <c r="N166" s="8"/>
      <c r="O166" s="35"/>
      <c r="P166" s="8"/>
    </row>
    <row r="167" spans="1:16" ht="16.5" customHeight="1" x14ac:dyDescent="0.25">
      <c r="A167" s="35" t="s">
        <v>65</v>
      </c>
      <c r="H167" s="9"/>
      <c r="I167" s="35"/>
      <c r="J167" s="8"/>
      <c r="K167" s="9"/>
      <c r="L167" s="8"/>
      <c r="M167" s="9"/>
      <c r="N167" s="8"/>
      <c r="O167" s="9"/>
      <c r="P167" s="8"/>
    </row>
    <row r="168" spans="1:16" ht="16.5" customHeight="1" x14ac:dyDescent="0.25">
      <c r="A168" s="35"/>
      <c r="H168" s="35"/>
      <c r="I168" s="35"/>
      <c r="J168" s="8"/>
      <c r="K168" s="9"/>
      <c r="L168" s="8"/>
      <c r="M168" s="9"/>
      <c r="N168" s="8"/>
      <c r="O168" s="9"/>
      <c r="P168" s="8"/>
    </row>
    <row r="169" spans="1:16" ht="16.5" customHeight="1" x14ac:dyDescent="0.25">
      <c r="A169" s="5" t="s">
        <v>66</v>
      </c>
      <c r="H169" s="16"/>
      <c r="J169" s="17"/>
      <c r="K169" s="18"/>
      <c r="L169" s="17"/>
      <c r="M169" s="18"/>
      <c r="N169" s="17"/>
      <c r="O169" s="18"/>
      <c r="P169" s="17"/>
    </row>
    <row r="170" spans="1:16" ht="16.5" customHeight="1" x14ac:dyDescent="0.25">
      <c r="B170" s="5" t="s">
        <v>122</v>
      </c>
      <c r="H170" s="16"/>
      <c r="J170" s="17"/>
      <c r="K170" s="18"/>
      <c r="L170" s="17"/>
      <c r="M170" s="18"/>
      <c r="N170" s="17"/>
      <c r="O170" s="18"/>
      <c r="P170" s="17"/>
    </row>
    <row r="171" spans="1:16" ht="16.5" customHeight="1" x14ac:dyDescent="0.25">
      <c r="C171" s="5" t="s">
        <v>123</v>
      </c>
      <c r="H171" s="16"/>
      <c r="J171" s="17"/>
      <c r="K171" s="18"/>
      <c r="L171" s="17"/>
      <c r="M171" s="18"/>
      <c r="N171" s="17"/>
      <c r="O171" s="18"/>
      <c r="P171" s="17"/>
    </row>
    <row r="172" spans="1:16" ht="16.5" customHeight="1" thickBot="1" x14ac:dyDescent="0.3">
      <c r="D172" s="5" t="s">
        <v>124</v>
      </c>
      <c r="J172" s="34">
        <v>400000000</v>
      </c>
      <c r="K172" s="18"/>
      <c r="L172" s="46">
        <v>400000000</v>
      </c>
      <c r="M172" s="18"/>
      <c r="N172" s="34">
        <v>400000000</v>
      </c>
      <c r="O172" s="18"/>
      <c r="P172" s="46">
        <v>400000000</v>
      </c>
    </row>
    <row r="173" spans="1:16" ht="16.5" customHeight="1" thickTop="1" x14ac:dyDescent="0.25">
      <c r="H173" s="16"/>
      <c r="J173" s="17"/>
      <c r="K173" s="18"/>
      <c r="L173" s="17"/>
      <c r="M173" s="18"/>
      <c r="N173" s="17"/>
      <c r="O173" s="18"/>
      <c r="P173" s="17"/>
    </row>
    <row r="174" spans="1:16" ht="16.5" customHeight="1" x14ac:dyDescent="0.25">
      <c r="B174" s="5" t="s">
        <v>125</v>
      </c>
      <c r="H174" s="16"/>
      <c r="J174" s="17"/>
      <c r="K174" s="18"/>
      <c r="L174" s="17"/>
      <c r="M174" s="18"/>
      <c r="N174" s="17"/>
      <c r="O174" s="18"/>
      <c r="P174" s="17"/>
    </row>
    <row r="175" spans="1:16" ht="16.5" customHeight="1" x14ac:dyDescent="0.25">
      <c r="C175" s="5" t="s">
        <v>126</v>
      </c>
      <c r="H175" s="16"/>
      <c r="J175" s="17"/>
      <c r="K175" s="18"/>
      <c r="L175" s="17"/>
      <c r="M175" s="18"/>
      <c r="N175" s="17"/>
      <c r="O175" s="18"/>
      <c r="P175" s="17"/>
    </row>
    <row r="176" spans="1:16" ht="16.5" customHeight="1" x14ac:dyDescent="0.25">
      <c r="D176" s="5" t="s">
        <v>127</v>
      </c>
      <c r="H176" s="16"/>
      <c r="J176" s="17">
        <v>400000000</v>
      </c>
      <c r="K176" s="27"/>
      <c r="L176" s="40">
        <v>400000000</v>
      </c>
      <c r="M176" s="27"/>
      <c r="N176" s="17">
        <v>400000000</v>
      </c>
      <c r="O176" s="30"/>
      <c r="P176" s="40">
        <v>400000000</v>
      </c>
    </row>
    <row r="177" spans="1:16" ht="16.5" customHeight="1" x14ac:dyDescent="0.25">
      <c r="A177" s="5" t="s">
        <v>259</v>
      </c>
      <c r="H177" s="16"/>
      <c r="J177" s="40">
        <v>3134555837</v>
      </c>
      <c r="K177" s="40"/>
      <c r="L177" s="40">
        <v>3134555837</v>
      </c>
      <c r="M177" s="40"/>
      <c r="N177" s="40">
        <v>3134555837</v>
      </c>
      <c r="O177" s="40"/>
      <c r="P177" s="40">
        <v>3134555837</v>
      </c>
    </row>
    <row r="178" spans="1:16" ht="16.5" customHeight="1" x14ac:dyDescent="0.25">
      <c r="A178" s="5" t="s">
        <v>67</v>
      </c>
      <c r="H178" s="16"/>
      <c r="J178" s="17"/>
      <c r="K178" s="27"/>
      <c r="L178" s="47"/>
      <c r="M178" s="27"/>
      <c r="N178" s="47"/>
      <c r="O178" s="30"/>
      <c r="P178" s="17"/>
    </row>
    <row r="179" spans="1:16" ht="16.5" customHeight="1" x14ac:dyDescent="0.25">
      <c r="A179" s="39"/>
      <c r="B179" s="5" t="s">
        <v>128</v>
      </c>
      <c r="H179" s="16"/>
      <c r="J179" s="17">
        <v>40000000</v>
      </c>
      <c r="K179" s="27"/>
      <c r="L179" s="40">
        <v>40000000</v>
      </c>
      <c r="M179" s="27"/>
      <c r="N179" s="29">
        <v>40000000</v>
      </c>
      <c r="O179" s="30"/>
      <c r="P179" s="40">
        <v>40000000</v>
      </c>
    </row>
    <row r="180" spans="1:16" ht="16.5" customHeight="1" x14ac:dyDescent="0.25">
      <c r="A180" s="39"/>
      <c r="B180" s="5" t="s">
        <v>129</v>
      </c>
      <c r="H180" s="16"/>
      <c r="J180" s="17">
        <f>L180+'ENG-PL 8-9 (6m)'!D75+'ENG-Conso 10'!J26</f>
        <v>490214128</v>
      </c>
      <c r="K180" s="27"/>
      <c r="L180" s="40">
        <v>498733090</v>
      </c>
      <c r="M180" s="27"/>
      <c r="N180" s="17">
        <f>P180+'ENG-PL 8-9 (6m)'!H68+'ENG-Company 11'!J23</f>
        <v>610237895</v>
      </c>
      <c r="O180" s="30"/>
      <c r="P180" s="40">
        <v>530733682</v>
      </c>
    </row>
    <row r="181" spans="1:16" ht="16.5" customHeight="1" x14ac:dyDescent="0.25">
      <c r="A181" s="5" t="s">
        <v>130</v>
      </c>
      <c r="H181" s="16"/>
      <c r="J181" s="25">
        <v>-11200122</v>
      </c>
      <c r="K181" s="18"/>
      <c r="L181" s="25">
        <v>-11200122</v>
      </c>
      <c r="M181" s="18"/>
      <c r="N181" s="25">
        <v>0</v>
      </c>
      <c r="O181" s="18"/>
      <c r="P181" s="25">
        <v>0</v>
      </c>
    </row>
    <row r="182" spans="1:16" ht="16.5" customHeight="1" x14ac:dyDescent="0.25">
      <c r="H182" s="16"/>
      <c r="J182" s="17"/>
      <c r="K182" s="18"/>
      <c r="L182" s="17"/>
      <c r="M182" s="18"/>
      <c r="N182" s="17"/>
      <c r="O182" s="18"/>
      <c r="P182" s="17"/>
    </row>
    <row r="183" spans="1:16" ht="16.5" customHeight="1" x14ac:dyDescent="0.25">
      <c r="A183" s="4" t="s">
        <v>131</v>
      </c>
      <c r="H183" s="16"/>
      <c r="J183" s="17">
        <f>SUM(J176:J181)</f>
        <v>4053569843</v>
      </c>
      <c r="K183" s="18"/>
      <c r="L183" s="17">
        <f>SUM(L176:L181)</f>
        <v>4062088805</v>
      </c>
      <c r="M183" s="18"/>
      <c r="N183" s="17">
        <f>SUM(N176:N181)</f>
        <v>4184793732</v>
      </c>
      <c r="O183" s="18"/>
      <c r="P183" s="17">
        <f>SUM(P176:P181)</f>
        <v>4105289519</v>
      </c>
    </row>
    <row r="184" spans="1:16" ht="16.5" customHeight="1" x14ac:dyDescent="0.25">
      <c r="A184" s="48" t="s">
        <v>68</v>
      </c>
      <c r="H184" s="16"/>
      <c r="J184" s="17">
        <v>-3109793</v>
      </c>
      <c r="K184" s="18"/>
      <c r="L184" s="41">
        <v>-2139590</v>
      </c>
      <c r="M184" s="18"/>
      <c r="N184" s="17">
        <v>0</v>
      </c>
      <c r="O184" s="18"/>
      <c r="P184" s="26">
        <v>0</v>
      </c>
    </row>
    <row r="185" spans="1:16" ht="16.5" customHeight="1" x14ac:dyDescent="0.25">
      <c r="H185" s="16"/>
      <c r="J185" s="33"/>
      <c r="K185" s="18"/>
      <c r="L185" s="17"/>
      <c r="M185" s="18"/>
      <c r="N185" s="33"/>
      <c r="O185" s="18"/>
      <c r="P185" s="17"/>
    </row>
    <row r="186" spans="1:16" ht="16.5" customHeight="1" x14ac:dyDescent="0.25">
      <c r="A186" s="4" t="s">
        <v>69</v>
      </c>
      <c r="H186" s="16"/>
      <c r="J186" s="26">
        <f>SUM(J183:J184)</f>
        <v>4050460050</v>
      </c>
      <c r="K186" s="18"/>
      <c r="L186" s="26">
        <f>SUM(L183:L184)</f>
        <v>4059949215</v>
      </c>
      <c r="M186" s="18"/>
      <c r="N186" s="26">
        <f>SUM(N183:N184)</f>
        <v>4184793732</v>
      </c>
      <c r="O186" s="18"/>
      <c r="P186" s="26">
        <f>SUM(P183:P184)</f>
        <v>4105289519</v>
      </c>
    </row>
    <row r="187" spans="1:16" ht="16.5" customHeight="1" x14ac:dyDescent="0.25">
      <c r="H187" s="16"/>
      <c r="J187" s="17"/>
      <c r="K187" s="18"/>
      <c r="L187" s="17"/>
      <c r="M187" s="18"/>
      <c r="N187" s="17"/>
      <c r="O187" s="18"/>
      <c r="P187" s="17"/>
    </row>
    <row r="188" spans="1:16" ht="16.5" customHeight="1" thickBot="1" x14ac:dyDescent="0.3">
      <c r="A188" s="4" t="s">
        <v>70</v>
      </c>
      <c r="H188" s="4"/>
      <c r="I188" s="4"/>
      <c r="J188" s="34">
        <f>SUM(J146,J186)</f>
        <v>5512452609</v>
      </c>
      <c r="K188" s="18"/>
      <c r="L188" s="34">
        <f>SUM(L146,L186)</f>
        <v>5515595864</v>
      </c>
      <c r="M188" s="18"/>
      <c r="N188" s="34">
        <f>SUM(N146,N186)</f>
        <v>5632970160</v>
      </c>
      <c r="O188" s="18"/>
      <c r="P188" s="34">
        <f>SUM(P146,P186)</f>
        <v>5555783176</v>
      </c>
    </row>
    <row r="189" spans="1:16" ht="16.5" customHeight="1" thickTop="1" x14ac:dyDescent="0.25">
      <c r="G189" s="4"/>
      <c r="H189" s="4"/>
      <c r="I189" s="4"/>
      <c r="J189" s="17"/>
      <c r="K189" s="17"/>
      <c r="L189" s="17"/>
      <c r="M189" s="17"/>
      <c r="N189" s="17"/>
      <c r="O189" s="17"/>
      <c r="P189" s="17"/>
    </row>
    <row r="190" spans="1:16" ht="16.5" customHeight="1" x14ac:dyDescent="0.25">
      <c r="G190" s="4"/>
      <c r="H190" s="4"/>
      <c r="I190" s="4"/>
      <c r="J190" s="17"/>
      <c r="K190" s="17"/>
      <c r="L190" s="17"/>
      <c r="M190" s="17"/>
      <c r="N190" s="17"/>
      <c r="O190" s="17"/>
      <c r="P190" s="17"/>
    </row>
    <row r="191" spans="1:16" ht="16.5" customHeight="1" x14ac:dyDescent="0.25">
      <c r="G191" s="4"/>
      <c r="H191" s="4"/>
      <c r="I191" s="4"/>
      <c r="J191" s="17"/>
      <c r="K191" s="18"/>
      <c r="L191" s="17"/>
      <c r="M191" s="18"/>
      <c r="N191" s="17"/>
      <c r="O191" s="18"/>
      <c r="P191" s="17"/>
    </row>
    <row r="192" spans="1:16" ht="16.5" customHeight="1" x14ac:dyDescent="0.25">
      <c r="G192" s="4"/>
      <c r="H192" s="4"/>
      <c r="I192" s="4"/>
      <c r="J192" s="17"/>
      <c r="K192" s="18"/>
      <c r="L192" s="17"/>
      <c r="M192" s="18"/>
      <c r="N192" s="17"/>
      <c r="O192" s="18"/>
      <c r="P192" s="17"/>
    </row>
    <row r="197" spans="1:16" ht="16.5" customHeight="1" x14ac:dyDescent="0.25">
      <c r="G197" s="4"/>
      <c r="H197" s="4"/>
      <c r="I197" s="4"/>
      <c r="J197" s="17"/>
      <c r="K197" s="18"/>
      <c r="L197" s="17"/>
      <c r="M197" s="18"/>
      <c r="N197" s="17"/>
      <c r="O197" s="18"/>
      <c r="P197" s="17"/>
    </row>
    <row r="198" spans="1:16" ht="16.5" customHeight="1" x14ac:dyDescent="0.25">
      <c r="G198" s="4"/>
      <c r="H198" s="4"/>
      <c r="I198" s="4"/>
      <c r="J198" s="17"/>
      <c r="K198" s="18"/>
      <c r="L198" s="17"/>
      <c r="M198" s="18"/>
      <c r="N198" s="17"/>
      <c r="O198" s="18"/>
      <c r="P198" s="17"/>
    </row>
    <row r="199" spans="1:16" ht="16.5" customHeight="1" x14ac:dyDescent="0.25">
      <c r="G199" s="4"/>
      <c r="H199" s="4"/>
      <c r="I199" s="4"/>
      <c r="J199" s="17"/>
      <c r="K199" s="18"/>
      <c r="L199" s="17"/>
      <c r="M199" s="18"/>
      <c r="N199" s="17"/>
      <c r="O199" s="18"/>
      <c r="P199" s="17"/>
    </row>
    <row r="200" spans="1:16" ht="16.5" customHeight="1" x14ac:dyDescent="0.25">
      <c r="G200" s="4"/>
      <c r="H200" s="4"/>
      <c r="I200" s="4"/>
      <c r="J200" s="17"/>
      <c r="K200" s="18"/>
      <c r="L200" s="17"/>
      <c r="M200" s="18"/>
      <c r="N200" s="17"/>
      <c r="O200" s="18"/>
      <c r="P200" s="17"/>
    </row>
    <row r="201" spans="1:16" ht="12" customHeight="1" x14ac:dyDescent="0.25">
      <c r="G201" s="4"/>
      <c r="H201" s="4"/>
      <c r="I201" s="4"/>
      <c r="J201" s="17"/>
      <c r="K201" s="18"/>
      <c r="L201" s="17"/>
      <c r="M201" s="18"/>
      <c r="N201" s="17"/>
      <c r="O201" s="18"/>
      <c r="P201" s="17"/>
    </row>
    <row r="202" spans="1:16" ht="9.75" customHeight="1" x14ac:dyDescent="0.25">
      <c r="G202" s="4"/>
      <c r="H202" s="4"/>
      <c r="I202" s="4"/>
      <c r="J202" s="17"/>
      <c r="K202" s="18"/>
      <c r="L202" s="17"/>
      <c r="M202" s="18"/>
      <c r="N202" s="17"/>
      <c r="O202" s="18"/>
      <c r="P202" s="17"/>
    </row>
    <row r="203" spans="1:16" ht="21.95" customHeight="1" x14ac:dyDescent="0.25">
      <c r="A203" s="54" t="s">
        <v>27</v>
      </c>
      <c r="B203" s="54"/>
      <c r="C203" s="54"/>
      <c r="D203" s="54"/>
      <c r="E203" s="54"/>
      <c r="F203" s="54"/>
      <c r="G203" s="54"/>
      <c r="H203" s="6"/>
      <c r="I203" s="6"/>
      <c r="J203" s="6"/>
      <c r="K203" s="6"/>
      <c r="L203" s="6"/>
      <c r="M203" s="6"/>
      <c r="N203" s="6"/>
      <c r="O203" s="6"/>
      <c r="P203" s="6"/>
    </row>
  </sheetData>
  <mergeCells count="16">
    <mergeCell ref="J159:L159"/>
    <mergeCell ref="N159:P159"/>
    <mergeCell ref="J108:L108"/>
    <mergeCell ref="N108:P108"/>
    <mergeCell ref="J109:L109"/>
    <mergeCell ref="N109:P109"/>
    <mergeCell ref="J158:L158"/>
    <mergeCell ref="N158:P158"/>
    <mergeCell ref="J58:L58"/>
    <mergeCell ref="N58:P58"/>
    <mergeCell ref="J6:L6"/>
    <mergeCell ref="N6:P6"/>
    <mergeCell ref="J7:L7"/>
    <mergeCell ref="N7:P7"/>
    <mergeCell ref="J57:L57"/>
    <mergeCell ref="N57:P5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3" manualBreakCount="3">
    <brk id="51" min="6" max="15" man="1"/>
    <brk id="102" max="16383" man="1"/>
    <brk id="152" max="16383" man="1"/>
  </rowBreaks>
  <ignoredErrors>
    <ignoredError sqref="M162 K162 O162 K61 M10 K10 K9:M9 O10 K112 O9:P9 O61 O112 M61 M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22931-9717-42E2-81A7-5693B658CE57}">
  <sheetPr>
    <tabColor rgb="FF92D050"/>
  </sheetPr>
  <dimension ref="A1:J100"/>
  <sheetViews>
    <sheetView zoomScaleNormal="100" zoomScaleSheetLayoutView="90" workbookViewId="0">
      <selection activeCell="A9" sqref="A9"/>
    </sheetView>
  </sheetViews>
  <sheetFormatPr defaultColWidth="9.140625" defaultRowHeight="16.5" customHeight="1" x14ac:dyDescent="0.2"/>
  <cols>
    <col min="1" max="1" width="33.85546875" style="56" customWidth="1"/>
    <col min="2" max="2" width="5.42578125" style="56" customWidth="1"/>
    <col min="3" max="3" width="1" style="56" customWidth="1"/>
    <col min="4" max="4" width="12.85546875" style="56" customWidth="1"/>
    <col min="5" max="5" width="0.85546875" style="56" customWidth="1"/>
    <col min="6" max="6" width="12.85546875" style="56" customWidth="1"/>
    <col min="7" max="7" width="0.85546875" style="56" customWidth="1"/>
    <col min="8" max="8" width="12.85546875" style="56" customWidth="1"/>
    <col min="9" max="9" width="0.85546875" style="56" customWidth="1"/>
    <col min="10" max="10" width="12.85546875" style="56" customWidth="1"/>
    <col min="11" max="16384" width="9.140625" style="56"/>
  </cols>
  <sheetData>
    <row r="1" spans="1:10" ht="16.5" customHeight="1" x14ac:dyDescent="0.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6.5" customHeight="1" x14ac:dyDescent="0.2">
      <c r="A2" s="104" t="s">
        <v>245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16.5" customHeight="1" x14ac:dyDescent="0.2">
      <c r="A3" s="105" t="s">
        <v>234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6.5" customHeight="1" x14ac:dyDescent="0.2">
      <c r="A4" s="110"/>
      <c r="B4" s="110"/>
      <c r="C4" s="110"/>
      <c r="D4" s="66"/>
      <c r="E4" s="110"/>
      <c r="F4" s="66"/>
      <c r="G4" s="110"/>
      <c r="H4" s="66"/>
      <c r="I4" s="110"/>
      <c r="J4" s="66"/>
    </row>
    <row r="5" spans="1:10" ht="16.5" customHeight="1" x14ac:dyDescent="0.2">
      <c r="A5" s="110"/>
      <c r="B5" s="110"/>
      <c r="C5" s="110"/>
      <c r="D5" s="66"/>
      <c r="E5" s="110"/>
      <c r="F5" s="66"/>
      <c r="G5" s="110"/>
      <c r="H5" s="66"/>
      <c r="I5" s="110"/>
      <c r="J5" s="66"/>
    </row>
    <row r="6" spans="1:10" ht="16.5" customHeight="1" x14ac:dyDescent="0.2">
      <c r="A6" s="104"/>
      <c r="B6" s="104"/>
      <c r="C6" s="104"/>
      <c r="D6" s="186" t="s">
        <v>2</v>
      </c>
      <c r="E6" s="187"/>
      <c r="F6" s="187"/>
      <c r="G6" s="112"/>
      <c r="H6" s="186" t="s">
        <v>3</v>
      </c>
      <c r="I6" s="187"/>
      <c r="J6" s="187"/>
    </row>
    <row r="7" spans="1:10" ht="16.5" customHeight="1" x14ac:dyDescent="0.2">
      <c r="A7" s="104"/>
      <c r="B7" s="104"/>
      <c r="C7" s="104"/>
      <c r="D7" s="184" t="s">
        <v>4</v>
      </c>
      <c r="E7" s="185"/>
      <c r="F7" s="185"/>
      <c r="G7" s="112"/>
      <c r="H7" s="184" t="s">
        <v>4</v>
      </c>
      <c r="I7" s="185"/>
      <c r="J7" s="185"/>
    </row>
    <row r="8" spans="1:10" ht="16.5" customHeight="1" x14ac:dyDescent="0.2">
      <c r="A8" s="104"/>
      <c r="B8" s="104"/>
      <c r="C8" s="104"/>
      <c r="D8" s="68"/>
      <c r="E8" s="114"/>
      <c r="F8" s="68" t="s">
        <v>247</v>
      </c>
      <c r="G8" s="112"/>
      <c r="H8" s="68"/>
      <c r="I8" s="114"/>
      <c r="J8" s="68" t="s">
        <v>247</v>
      </c>
    </row>
    <row r="9" spans="1:10" ht="16.5" customHeight="1" x14ac:dyDescent="0.2">
      <c r="A9" s="104"/>
      <c r="B9" s="104"/>
      <c r="C9" s="104"/>
      <c r="D9" s="12" t="s">
        <v>138</v>
      </c>
      <c r="E9" s="149"/>
      <c r="F9" s="12" t="s">
        <v>138</v>
      </c>
      <c r="G9" s="150"/>
      <c r="H9" s="12" t="s">
        <v>138</v>
      </c>
      <c r="I9" s="149"/>
      <c r="J9" s="12" t="s">
        <v>138</v>
      </c>
    </row>
    <row r="10" spans="1:10" ht="16.5" customHeight="1" x14ac:dyDescent="0.2">
      <c r="A10" s="109"/>
      <c r="B10" s="104"/>
      <c r="C10" s="112"/>
      <c r="D10" s="13" t="s">
        <v>8</v>
      </c>
      <c r="E10" s="9"/>
      <c r="F10" s="13" t="s">
        <v>9</v>
      </c>
      <c r="G10" s="9"/>
      <c r="H10" s="13" t="s">
        <v>8</v>
      </c>
      <c r="I10" s="9"/>
      <c r="J10" s="13" t="s">
        <v>9</v>
      </c>
    </row>
    <row r="11" spans="1:10" ht="16.5" customHeight="1" x14ac:dyDescent="0.2">
      <c r="A11" s="109"/>
      <c r="B11" s="104"/>
      <c r="C11" s="112"/>
      <c r="D11" s="65" t="s">
        <v>11</v>
      </c>
      <c r="E11" s="66"/>
      <c r="F11" s="65" t="s">
        <v>11</v>
      </c>
      <c r="G11" s="67"/>
      <c r="H11" s="65" t="s">
        <v>11</v>
      </c>
      <c r="I11" s="68"/>
      <c r="J11" s="65" t="s">
        <v>11</v>
      </c>
    </row>
    <row r="12" spans="1:10" ht="16.5" customHeight="1" x14ac:dyDescent="0.2">
      <c r="A12" s="113"/>
      <c r="B12" s="104"/>
      <c r="C12" s="113"/>
      <c r="D12" s="151"/>
      <c r="E12" s="152"/>
      <c r="F12" s="151"/>
      <c r="G12" s="152"/>
      <c r="H12" s="151"/>
      <c r="I12" s="152"/>
      <c r="J12" s="151"/>
    </row>
    <row r="13" spans="1:10" ht="16.5" customHeight="1" x14ac:dyDescent="0.2">
      <c r="A13" s="113" t="s">
        <v>71</v>
      </c>
      <c r="B13" s="119"/>
      <c r="C13" s="153"/>
      <c r="D13" s="154"/>
      <c r="E13" s="155"/>
      <c r="F13" s="154"/>
      <c r="G13" s="155"/>
      <c r="H13" s="154"/>
      <c r="I13" s="155"/>
      <c r="J13" s="154"/>
    </row>
    <row r="14" spans="1:10" ht="16.5" customHeight="1" x14ac:dyDescent="0.2">
      <c r="A14" s="113" t="s">
        <v>139</v>
      </c>
      <c r="B14" s="119"/>
      <c r="C14" s="153"/>
      <c r="D14" s="154">
        <v>403982993</v>
      </c>
      <c r="E14" s="155"/>
      <c r="F14" s="154">
        <v>524515476</v>
      </c>
      <c r="G14" s="155"/>
      <c r="H14" s="154">
        <v>381996153</v>
      </c>
      <c r="I14" s="155"/>
      <c r="J14" s="154">
        <v>484963415</v>
      </c>
    </row>
    <row r="15" spans="1:10" ht="16.5" customHeight="1" x14ac:dyDescent="0.2">
      <c r="A15" s="113" t="s">
        <v>72</v>
      </c>
      <c r="B15" s="119"/>
      <c r="C15" s="153"/>
      <c r="D15" s="113"/>
      <c r="E15" s="155"/>
      <c r="F15" s="113"/>
      <c r="G15" s="155"/>
      <c r="H15" s="113"/>
      <c r="I15" s="155"/>
      <c r="J15" s="113"/>
    </row>
    <row r="16" spans="1:10" ht="16.5" customHeight="1" x14ac:dyDescent="0.2">
      <c r="A16" s="113" t="s">
        <v>140</v>
      </c>
      <c r="B16" s="119"/>
      <c r="C16" s="153"/>
      <c r="D16" s="156">
        <v>-353396650</v>
      </c>
      <c r="E16" s="155"/>
      <c r="F16" s="156">
        <v>-407847415</v>
      </c>
      <c r="G16" s="155"/>
      <c r="H16" s="156">
        <v>-333132805</v>
      </c>
      <c r="I16" s="155"/>
      <c r="J16" s="156">
        <v>-375059124</v>
      </c>
    </row>
    <row r="17" spans="1:10" ht="16.5" customHeight="1" x14ac:dyDescent="0.2">
      <c r="A17" s="113"/>
      <c r="B17" s="153"/>
      <c r="C17" s="153"/>
      <c r="D17" s="154"/>
      <c r="E17" s="155"/>
      <c r="F17" s="154"/>
      <c r="G17" s="155"/>
      <c r="H17" s="154"/>
      <c r="I17" s="155"/>
      <c r="J17" s="154"/>
    </row>
    <row r="18" spans="1:10" ht="16.5" customHeight="1" x14ac:dyDescent="0.2">
      <c r="A18" s="104" t="s">
        <v>73</v>
      </c>
      <c r="B18" s="153"/>
      <c r="C18" s="153"/>
      <c r="D18" s="154">
        <f>SUM(D14:D16)</f>
        <v>50586343</v>
      </c>
      <c r="E18" s="155"/>
      <c r="F18" s="154">
        <f>SUM(F14:F16)</f>
        <v>116668061</v>
      </c>
      <c r="G18" s="154"/>
      <c r="H18" s="154">
        <f>SUM(H14:H16)</f>
        <v>48863348</v>
      </c>
      <c r="I18" s="155"/>
      <c r="J18" s="154">
        <f>SUM(J14:J16)</f>
        <v>109904291</v>
      </c>
    </row>
    <row r="19" spans="1:10" ht="16.5" customHeight="1" x14ac:dyDescent="0.2">
      <c r="A19" s="113" t="s">
        <v>141</v>
      </c>
      <c r="B19" s="119"/>
      <c r="C19" s="153"/>
      <c r="D19" s="117">
        <v>102750</v>
      </c>
      <c r="E19" s="155"/>
      <c r="F19" s="117">
        <v>105400</v>
      </c>
      <c r="G19" s="155"/>
      <c r="H19" s="117">
        <v>156416539</v>
      </c>
      <c r="I19" s="155"/>
      <c r="J19" s="117">
        <v>65141871</v>
      </c>
    </row>
    <row r="20" spans="1:10" ht="16.5" customHeight="1" x14ac:dyDescent="0.2">
      <c r="A20" s="113" t="s">
        <v>142</v>
      </c>
      <c r="B20" s="119"/>
      <c r="C20" s="153"/>
      <c r="D20" s="117">
        <v>7641919</v>
      </c>
      <c r="E20" s="155"/>
      <c r="F20" s="117">
        <v>4087547</v>
      </c>
      <c r="G20" s="155"/>
      <c r="H20" s="117">
        <v>6491177</v>
      </c>
      <c r="I20" s="155"/>
      <c r="J20" s="117">
        <v>4955567</v>
      </c>
    </row>
    <row r="21" spans="1:10" ht="16.5" customHeight="1" x14ac:dyDescent="0.2">
      <c r="A21" s="113" t="s">
        <v>74</v>
      </c>
      <c r="B21" s="153"/>
      <c r="C21" s="153"/>
      <c r="D21" s="117">
        <v>-9804457</v>
      </c>
      <c r="E21" s="155"/>
      <c r="F21" s="117">
        <v>-9944862</v>
      </c>
      <c r="G21" s="155"/>
      <c r="H21" s="117">
        <v>-9020596</v>
      </c>
      <c r="I21" s="155"/>
      <c r="J21" s="117">
        <v>-9309025</v>
      </c>
    </row>
    <row r="22" spans="1:10" ht="16.5" customHeight="1" x14ac:dyDescent="0.2">
      <c r="A22" s="113" t="s">
        <v>75</v>
      </c>
      <c r="B22" s="153"/>
      <c r="C22" s="153"/>
      <c r="D22" s="117">
        <v>-42802512</v>
      </c>
      <c r="E22" s="155"/>
      <c r="F22" s="117">
        <f>-39788792-F23</f>
        <v>-39677824.5</v>
      </c>
      <c r="G22" s="155"/>
      <c r="H22" s="117">
        <v>-40141489</v>
      </c>
      <c r="I22" s="155"/>
      <c r="J22" s="117">
        <f>-37656720-J23</f>
        <v>-37545752.5</v>
      </c>
    </row>
    <row r="23" spans="1:10" ht="16.5" customHeight="1" x14ac:dyDescent="0.2">
      <c r="A23" s="113" t="s">
        <v>244</v>
      </c>
      <c r="B23" s="153"/>
      <c r="C23" s="153"/>
      <c r="D23" s="117">
        <v>-7645444</v>
      </c>
      <c r="E23" s="155"/>
      <c r="F23" s="117">
        <v>-110967.5</v>
      </c>
      <c r="G23" s="155"/>
      <c r="H23" s="117">
        <v>-7645444</v>
      </c>
      <c r="I23" s="155"/>
      <c r="J23" s="117">
        <v>-110967.5</v>
      </c>
    </row>
    <row r="24" spans="1:10" ht="16.5" customHeight="1" x14ac:dyDescent="0.2">
      <c r="A24" s="113" t="s">
        <v>252</v>
      </c>
      <c r="B24" s="119"/>
      <c r="C24" s="153"/>
      <c r="D24" s="117">
        <v>794678</v>
      </c>
      <c r="E24" s="155"/>
      <c r="F24" s="117">
        <v>553196</v>
      </c>
      <c r="G24" s="155"/>
      <c r="H24" s="117">
        <v>797927</v>
      </c>
      <c r="I24" s="155"/>
      <c r="J24" s="117">
        <v>599124</v>
      </c>
    </row>
    <row r="25" spans="1:10" ht="16.5" customHeight="1" x14ac:dyDescent="0.2">
      <c r="A25" s="113" t="s">
        <v>76</v>
      </c>
      <c r="B25" s="119"/>
      <c r="C25" s="153"/>
      <c r="D25" s="117">
        <v>-11538390</v>
      </c>
      <c r="E25" s="155"/>
      <c r="F25" s="117">
        <v>-13020598</v>
      </c>
      <c r="G25" s="155"/>
      <c r="H25" s="117">
        <v>-11682805</v>
      </c>
      <c r="I25" s="155"/>
      <c r="J25" s="117">
        <v>-13206099</v>
      </c>
    </row>
    <row r="26" spans="1:10" ht="16.5" customHeight="1" x14ac:dyDescent="0.2">
      <c r="A26" s="113" t="s">
        <v>77</v>
      </c>
      <c r="B26" s="119"/>
      <c r="C26" s="153"/>
      <c r="D26" s="117">
        <v>34541184</v>
      </c>
      <c r="E26" s="155"/>
      <c r="F26" s="117">
        <v>34512892</v>
      </c>
      <c r="G26" s="155"/>
      <c r="H26" s="117">
        <v>0</v>
      </c>
      <c r="I26" s="155"/>
      <c r="J26" s="117">
        <v>0</v>
      </c>
    </row>
    <row r="27" spans="1:10" ht="16.5" customHeight="1" x14ac:dyDescent="0.2">
      <c r="A27" s="113" t="s">
        <v>253</v>
      </c>
      <c r="B27" s="119"/>
      <c r="C27" s="153"/>
      <c r="D27" s="120">
        <v>213005</v>
      </c>
      <c r="E27" s="155"/>
      <c r="F27" s="120">
        <v>-273261</v>
      </c>
      <c r="G27" s="155"/>
      <c r="H27" s="120">
        <v>0</v>
      </c>
      <c r="I27" s="155"/>
      <c r="J27" s="120">
        <v>0</v>
      </c>
    </row>
    <row r="28" spans="1:10" ht="16.5" customHeight="1" x14ac:dyDescent="0.2">
      <c r="A28" s="113"/>
      <c r="B28" s="153"/>
      <c r="C28" s="153"/>
      <c r="D28" s="154"/>
      <c r="E28" s="155"/>
      <c r="F28" s="154"/>
      <c r="G28" s="155"/>
      <c r="H28" s="154"/>
      <c r="I28" s="155"/>
      <c r="J28" s="154"/>
    </row>
    <row r="29" spans="1:10" ht="16.5" customHeight="1" x14ac:dyDescent="0.2">
      <c r="A29" s="104" t="s">
        <v>78</v>
      </c>
      <c r="B29" s="113"/>
      <c r="C29" s="113"/>
      <c r="D29" s="154">
        <f>SUM(D18:D27)</f>
        <v>22089076</v>
      </c>
      <c r="E29" s="155"/>
      <c r="F29" s="154">
        <f>SUM(F18:F27)</f>
        <v>92899583</v>
      </c>
      <c r="G29" s="155"/>
      <c r="H29" s="154">
        <f>SUM(H18:H27)</f>
        <v>144078657</v>
      </c>
      <c r="I29" s="155"/>
      <c r="J29" s="154">
        <f>SUM(J18:J27)</f>
        <v>120429009</v>
      </c>
    </row>
    <row r="30" spans="1:10" ht="16.5" customHeight="1" x14ac:dyDescent="0.2">
      <c r="A30" s="113" t="s">
        <v>144</v>
      </c>
      <c r="B30" s="119"/>
      <c r="C30" s="113"/>
      <c r="D30" s="157">
        <v>-2611781</v>
      </c>
      <c r="E30" s="155"/>
      <c r="F30" s="157">
        <v>-10799545</v>
      </c>
      <c r="G30" s="155"/>
      <c r="H30" s="128">
        <v>-1839903</v>
      </c>
      <c r="I30" s="155"/>
      <c r="J30" s="128">
        <v>-9505119</v>
      </c>
    </row>
    <row r="31" spans="1:10" ht="16.5" customHeight="1" x14ac:dyDescent="0.2">
      <c r="A31" s="113"/>
      <c r="B31" s="119"/>
      <c r="C31" s="113"/>
      <c r="D31" s="154"/>
      <c r="E31" s="155"/>
      <c r="F31" s="154"/>
      <c r="G31" s="155"/>
      <c r="H31" s="154"/>
      <c r="I31" s="155"/>
      <c r="J31" s="154"/>
    </row>
    <row r="32" spans="1:10" ht="16.5" customHeight="1" x14ac:dyDescent="0.2">
      <c r="A32" s="104" t="s">
        <v>79</v>
      </c>
      <c r="B32" s="113"/>
      <c r="C32" s="113"/>
      <c r="D32" s="154">
        <f>SUM(D29:D30)</f>
        <v>19477295</v>
      </c>
      <c r="E32" s="155"/>
      <c r="F32" s="154">
        <f>SUM(F29:F30)</f>
        <v>82100038</v>
      </c>
      <c r="G32" s="155"/>
      <c r="H32" s="154">
        <f>SUM(H29:H30)</f>
        <v>142238754</v>
      </c>
      <c r="I32" s="155"/>
      <c r="J32" s="154">
        <f>SUM(J29:J30)</f>
        <v>110923890</v>
      </c>
    </row>
    <row r="33" spans="1:10" ht="16.5" customHeight="1" x14ac:dyDescent="0.2">
      <c r="A33" s="104"/>
      <c r="B33" s="113"/>
      <c r="C33" s="113"/>
      <c r="D33" s="154"/>
      <c r="E33" s="155"/>
      <c r="F33" s="154"/>
      <c r="G33" s="155"/>
      <c r="H33" s="154"/>
      <c r="I33" s="155"/>
      <c r="J33" s="154"/>
    </row>
    <row r="34" spans="1:10" ht="16.5" customHeight="1" x14ac:dyDescent="0.2">
      <c r="A34" s="104" t="s">
        <v>145</v>
      </c>
      <c r="B34" s="113"/>
      <c r="C34" s="113"/>
      <c r="D34" s="154"/>
      <c r="E34" s="155"/>
      <c r="F34" s="154"/>
      <c r="G34" s="155"/>
      <c r="H34" s="154"/>
      <c r="I34" s="155"/>
      <c r="J34" s="154"/>
    </row>
    <row r="35" spans="1:10" ht="16.5" customHeight="1" x14ac:dyDescent="0.2">
      <c r="A35" s="104" t="s">
        <v>146</v>
      </c>
      <c r="B35" s="113"/>
      <c r="C35" s="113"/>
      <c r="D35" s="158">
        <v>0</v>
      </c>
      <c r="E35" s="155"/>
      <c r="F35" s="158">
        <v>0</v>
      </c>
      <c r="G35" s="155"/>
      <c r="H35" s="158">
        <v>0</v>
      </c>
      <c r="I35" s="155"/>
      <c r="J35" s="158">
        <v>0</v>
      </c>
    </row>
    <row r="36" spans="1:10" ht="16.5" customHeight="1" x14ac:dyDescent="0.2">
      <c r="A36" s="113"/>
      <c r="B36" s="119"/>
      <c r="C36" s="113"/>
      <c r="D36" s="154"/>
      <c r="E36" s="155"/>
      <c r="F36" s="154"/>
      <c r="G36" s="155"/>
      <c r="H36" s="154"/>
      <c r="I36" s="155"/>
      <c r="J36" s="154"/>
    </row>
    <row r="37" spans="1:10" ht="16.5" customHeight="1" x14ac:dyDescent="0.2">
      <c r="A37" s="104" t="s">
        <v>81</v>
      </c>
      <c r="B37" s="119"/>
      <c r="C37" s="113"/>
      <c r="D37" s="154"/>
      <c r="E37" s="155"/>
      <c r="F37" s="154"/>
      <c r="G37" s="155"/>
      <c r="H37" s="154"/>
      <c r="I37" s="155"/>
      <c r="J37" s="154"/>
    </row>
    <row r="38" spans="1:10" ht="16.5" customHeight="1" thickBot="1" x14ac:dyDescent="0.25">
      <c r="A38" s="104" t="s">
        <v>147</v>
      </c>
      <c r="B38" s="113"/>
      <c r="C38" s="113"/>
      <c r="D38" s="159">
        <f>SUM(D32:D35)</f>
        <v>19477295</v>
      </c>
      <c r="E38" s="155"/>
      <c r="F38" s="159">
        <f>SUM(F32:F35)</f>
        <v>82100038</v>
      </c>
      <c r="G38" s="155"/>
      <c r="H38" s="159">
        <f>SUM(H32:H35)</f>
        <v>142238754</v>
      </c>
      <c r="I38" s="155"/>
      <c r="J38" s="159">
        <f>SUM(J32:J35)</f>
        <v>110923890</v>
      </c>
    </row>
    <row r="39" spans="1:10" ht="16.5" customHeight="1" thickTop="1" x14ac:dyDescent="0.2">
      <c r="A39" s="104"/>
      <c r="B39" s="113"/>
      <c r="C39" s="113"/>
      <c r="D39" s="154"/>
      <c r="E39" s="155"/>
      <c r="F39" s="154"/>
      <c r="G39" s="155"/>
      <c r="H39" s="154"/>
      <c r="I39" s="155"/>
      <c r="J39" s="154"/>
    </row>
    <row r="40" spans="1:10" ht="16.5" customHeight="1" x14ac:dyDescent="0.2">
      <c r="A40" s="104"/>
      <c r="B40" s="113"/>
      <c r="C40" s="113"/>
      <c r="D40" s="154"/>
      <c r="E40" s="155"/>
      <c r="F40" s="154"/>
      <c r="G40" s="155"/>
      <c r="H40" s="154"/>
      <c r="I40" s="155"/>
      <c r="J40" s="154"/>
    </row>
    <row r="41" spans="1:10" ht="16.5" customHeight="1" x14ac:dyDescent="0.2">
      <c r="A41" s="104"/>
      <c r="B41" s="113"/>
      <c r="C41" s="113"/>
      <c r="D41" s="154"/>
      <c r="E41" s="155"/>
      <c r="F41" s="154"/>
      <c r="G41" s="155"/>
      <c r="H41" s="154"/>
      <c r="I41" s="155"/>
      <c r="J41" s="154"/>
    </row>
    <row r="42" spans="1:10" ht="16.5" customHeight="1" x14ac:dyDescent="0.2">
      <c r="A42" s="104"/>
      <c r="B42" s="113"/>
      <c r="C42" s="113"/>
      <c r="D42" s="154"/>
      <c r="E42" s="155"/>
      <c r="F42" s="154"/>
      <c r="G42" s="155"/>
      <c r="H42" s="154"/>
      <c r="I42" s="155"/>
      <c r="J42" s="154"/>
    </row>
    <row r="43" spans="1:10" ht="16.5" customHeight="1" x14ac:dyDescent="0.2">
      <c r="A43" s="104"/>
      <c r="B43" s="113"/>
      <c r="C43" s="113"/>
      <c r="D43" s="154"/>
      <c r="E43" s="155"/>
      <c r="F43" s="154"/>
      <c r="G43" s="155"/>
      <c r="H43" s="154"/>
      <c r="I43" s="155"/>
      <c r="J43" s="154"/>
    </row>
    <row r="44" spans="1:10" ht="16.5" customHeight="1" x14ac:dyDescent="0.2">
      <c r="A44" s="104"/>
      <c r="B44" s="113"/>
      <c r="C44" s="113"/>
      <c r="D44" s="154"/>
      <c r="E44" s="155"/>
      <c r="F44" s="154"/>
      <c r="G44" s="155"/>
      <c r="H44" s="154"/>
      <c r="I44" s="155"/>
      <c r="J44" s="154"/>
    </row>
    <row r="45" spans="1:10" ht="16.5" customHeight="1" x14ac:dyDescent="0.2">
      <c r="A45" s="104"/>
      <c r="B45" s="113"/>
      <c r="C45" s="113"/>
      <c r="D45" s="154"/>
      <c r="E45" s="155"/>
      <c r="F45" s="154"/>
      <c r="G45" s="155"/>
      <c r="H45" s="154"/>
      <c r="I45" s="155"/>
      <c r="J45" s="154"/>
    </row>
    <row r="46" spans="1:10" ht="16.5" customHeight="1" x14ac:dyDescent="0.2">
      <c r="A46" s="104"/>
      <c r="B46" s="113"/>
      <c r="C46" s="113"/>
      <c r="D46" s="154"/>
      <c r="E46" s="155"/>
      <c r="F46" s="154"/>
      <c r="G46" s="155"/>
      <c r="H46" s="154"/>
      <c r="I46" s="155"/>
      <c r="J46" s="154"/>
    </row>
    <row r="47" spans="1:10" ht="16.5" customHeight="1" x14ac:dyDescent="0.2">
      <c r="A47" s="104"/>
      <c r="B47" s="113"/>
      <c r="C47" s="113"/>
      <c r="D47" s="154"/>
      <c r="E47" s="155"/>
      <c r="F47" s="154"/>
      <c r="G47" s="155"/>
      <c r="H47" s="154"/>
      <c r="I47" s="155"/>
      <c r="J47" s="154"/>
    </row>
    <row r="48" spans="1:10" ht="14.25" customHeight="1" x14ac:dyDescent="0.2">
      <c r="A48" s="104"/>
      <c r="B48" s="113"/>
      <c r="C48" s="113"/>
      <c r="D48" s="154"/>
      <c r="E48" s="155"/>
      <c r="F48" s="154"/>
      <c r="G48" s="155"/>
      <c r="H48" s="154"/>
      <c r="I48" s="155"/>
      <c r="J48" s="154"/>
    </row>
    <row r="49" spans="1:10" ht="21.75" customHeight="1" x14ac:dyDescent="0.2">
      <c r="A49" s="104"/>
      <c r="B49" s="113"/>
      <c r="C49" s="113"/>
      <c r="D49" s="154"/>
      <c r="E49" s="155"/>
      <c r="F49" s="154"/>
      <c r="G49" s="155"/>
      <c r="H49" s="154"/>
      <c r="I49" s="155"/>
      <c r="J49" s="154"/>
    </row>
    <row r="50" spans="1:10" ht="22.35" customHeight="1" x14ac:dyDescent="0.2">
      <c r="A50" s="126" t="s">
        <v>27</v>
      </c>
      <c r="B50" s="126"/>
      <c r="C50" s="126"/>
      <c r="D50" s="126"/>
      <c r="E50" s="126"/>
      <c r="F50" s="126"/>
      <c r="G50" s="126"/>
      <c r="H50" s="126"/>
      <c r="I50" s="126"/>
      <c r="J50" s="126"/>
    </row>
    <row r="51" spans="1:10" ht="16.5" customHeight="1" x14ac:dyDescent="0.2">
      <c r="A51" s="104" t="str">
        <f>A1</f>
        <v>Turnkey Communication Services Public Company Limited</v>
      </c>
      <c r="B51" s="104"/>
      <c r="C51" s="104"/>
      <c r="D51" s="104"/>
      <c r="E51" s="104"/>
      <c r="F51" s="104"/>
      <c r="G51" s="104"/>
      <c r="H51" s="104"/>
      <c r="I51" s="104"/>
      <c r="J51" s="104"/>
    </row>
    <row r="52" spans="1:10" ht="16.5" customHeight="1" x14ac:dyDescent="0.2">
      <c r="A52" s="104" t="s">
        <v>246</v>
      </c>
      <c r="B52" s="122"/>
      <c r="C52" s="122"/>
      <c r="D52" s="122"/>
      <c r="E52" s="122"/>
      <c r="F52" s="122"/>
      <c r="G52" s="122"/>
      <c r="H52" s="122"/>
      <c r="I52" s="122"/>
      <c r="J52" s="122"/>
    </row>
    <row r="53" spans="1:10" ht="16.5" customHeight="1" x14ac:dyDescent="0.2">
      <c r="A53" s="106" t="str">
        <f>A3</f>
        <v>For the three-month period ended 30 June 2025</v>
      </c>
      <c r="B53" s="132"/>
      <c r="C53" s="132"/>
      <c r="D53" s="132"/>
      <c r="E53" s="132"/>
      <c r="F53" s="132"/>
      <c r="G53" s="132"/>
      <c r="H53" s="132"/>
      <c r="I53" s="132"/>
      <c r="J53" s="132"/>
    </row>
    <row r="54" spans="1:10" ht="16.5" customHeight="1" x14ac:dyDescent="0.2">
      <c r="A54" s="110"/>
      <c r="B54" s="110"/>
      <c r="C54" s="110"/>
      <c r="D54" s="66"/>
      <c r="E54" s="110"/>
      <c r="F54" s="66"/>
      <c r="G54" s="110"/>
      <c r="H54" s="66"/>
      <c r="I54" s="110"/>
      <c r="J54" s="66"/>
    </row>
    <row r="55" spans="1:10" ht="16.5" customHeight="1" x14ac:dyDescent="0.2">
      <c r="A55" s="110"/>
      <c r="B55" s="110"/>
      <c r="C55" s="110"/>
      <c r="D55" s="66"/>
      <c r="E55" s="110"/>
      <c r="F55" s="66"/>
      <c r="G55" s="110"/>
      <c r="H55" s="66"/>
      <c r="I55" s="110"/>
      <c r="J55" s="66"/>
    </row>
    <row r="56" spans="1:10" ht="16.5" customHeight="1" x14ac:dyDescent="0.2">
      <c r="A56" s="104"/>
      <c r="B56" s="104"/>
      <c r="C56" s="104"/>
      <c r="D56" s="186" t="s">
        <v>2</v>
      </c>
      <c r="E56" s="187"/>
      <c r="F56" s="187"/>
      <c r="G56" s="112"/>
      <c r="H56" s="186" t="s">
        <v>3</v>
      </c>
      <c r="I56" s="187"/>
      <c r="J56" s="187"/>
    </row>
    <row r="57" spans="1:10" ht="16.5" customHeight="1" x14ac:dyDescent="0.2">
      <c r="A57" s="104"/>
      <c r="B57" s="104"/>
      <c r="C57" s="104"/>
      <c r="D57" s="184" t="s">
        <v>4</v>
      </c>
      <c r="E57" s="185"/>
      <c r="F57" s="185"/>
      <c r="G57" s="112"/>
      <c r="H57" s="184" t="s">
        <v>4</v>
      </c>
      <c r="I57" s="185"/>
      <c r="J57" s="185"/>
    </row>
    <row r="58" spans="1:10" ht="16.5" customHeight="1" x14ac:dyDescent="0.2">
      <c r="A58" s="104"/>
      <c r="B58" s="104"/>
      <c r="C58" s="104"/>
      <c r="D58" s="68"/>
      <c r="E58" s="114"/>
      <c r="F58" s="68" t="s">
        <v>247</v>
      </c>
      <c r="G58" s="112"/>
      <c r="H58" s="68"/>
      <c r="I58" s="114"/>
      <c r="J58" s="68" t="s">
        <v>247</v>
      </c>
    </row>
    <row r="59" spans="1:10" ht="16.5" customHeight="1" x14ac:dyDescent="0.2">
      <c r="A59" s="104"/>
      <c r="B59" s="104"/>
      <c r="C59" s="104"/>
      <c r="D59" s="12" t="s">
        <v>138</v>
      </c>
      <c r="E59" s="149"/>
      <c r="F59" s="12" t="s">
        <v>138</v>
      </c>
      <c r="G59" s="150"/>
      <c r="H59" s="12" t="s">
        <v>138</v>
      </c>
      <c r="I59" s="149"/>
      <c r="J59" s="12" t="s">
        <v>138</v>
      </c>
    </row>
    <row r="60" spans="1:10" ht="16.5" customHeight="1" x14ac:dyDescent="0.2">
      <c r="A60" s="109"/>
      <c r="B60" s="112"/>
      <c r="C60" s="112"/>
      <c r="D60" s="13" t="s">
        <v>8</v>
      </c>
      <c r="E60" s="9"/>
      <c r="F60" s="13" t="s">
        <v>9</v>
      </c>
      <c r="G60" s="9"/>
      <c r="H60" s="13" t="s">
        <v>8</v>
      </c>
      <c r="I60" s="9"/>
      <c r="J60" s="13" t="s">
        <v>9</v>
      </c>
    </row>
    <row r="61" spans="1:10" ht="16.5" customHeight="1" x14ac:dyDescent="0.2">
      <c r="A61" s="109"/>
      <c r="B61" s="62" t="s">
        <v>63</v>
      </c>
      <c r="C61" s="112"/>
      <c r="D61" s="65" t="s">
        <v>11</v>
      </c>
      <c r="E61" s="66"/>
      <c r="F61" s="65" t="s">
        <v>11</v>
      </c>
      <c r="G61" s="67"/>
      <c r="H61" s="65" t="s">
        <v>11</v>
      </c>
      <c r="I61" s="68"/>
      <c r="J61" s="65" t="s">
        <v>11</v>
      </c>
    </row>
    <row r="62" spans="1:10" ht="16.5" customHeight="1" x14ac:dyDescent="0.2">
      <c r="A62" s="113"/>
      <c r="B62" s="113"/>
      <c r="C62" s="113"/>
      <c r="D62" s="151"/>
      <c r="E62" s="152"/>
      <c r="F62" s="151"/>
      <c r="G62" s="152"/>
      <c r="H62" s="151"/>
      <c r="I62" s="152"/>
      <c r="J62" s="151"/>
    </row>
    <row r="63" spans="1:10" ht="16.5" customHeight="1" x14ac:dyDescent="0.2">
      <c r="A63" s="104" t="s">
        <v>80</v>
      </c>
      <c r="B63" s="113"/>
      <c r="C63" s="113"/>
      <c r="D63" s="154"/>
      <c r="E63" s="155"/>
      <c r="F63" s="154"/>
      <c r="G63" s="155"/>
      <c r="H63" s="154"/>
      <c r="I63" s="155"/>
      <c r="J63" s="154"/>
    </row>
    <row r="64" spans="1:10" ht="16.5" customHeight="1" x14ac:dyDescent="0.2">
      <c r="A64" s="153" t="s">
        <v>148</v>
      </c>
      <c r="B64" s="113"/>
      <c r="C64" s="113"/>
      <c r="D64" s="154">
        <f>D67-D65</f>
        <v>20097617</v>
      </c>
      <c r="E64" s="155"/>
      <c r="F64" s="154">
        <v>82777778</v>
      </c>
      <c r="G64" s="155"/>
      <c r="H64" s="154">
        <f>H67-H65</f>
        <v>142238754</v>
      </c>
      <c r="I64" s="155"/>
      <c r="J64" s="160">
        <v>110923890</v>
      </c>
    </row>
    <row r="65" spans="1:10" ht="16.5" customHeight="1" x14ac:dyDescent="0.2">
      <c r="A65" s="153" t="s">
        <v>149</v>
      </c>
      <c r="B65" s="113"/>
      <c r="C65" s="113"/>
      <c r="D65" s="157">
        <v>-620322</v>
      </c>
      <c r="E65" s="155"/>
      <c r="F65" s="157">
        <v>-677740</v>
      </c>
      <c r="G65" s="155"/>
      <c r="H65" s="161">
        <v>0</v>
      </c>
      <c r="I65" s="155"/>
      <c r="J65" s="161">
        <v>0</v>
      </c>
    </row>
    <row r="66" spans="1:10" ht="16.5" customHeight="1" x14ac:dyDescent="0.2">
      <c r="A66" s="153"/>
      <c r="B66" s="113"/>
      <c r="C66" s="113"/>
      <c r="D66" s="154"/>
      <c r="E66" s="155"/>
      <c r="F66" s="154"/>
      <c r="G66" s="155"/>
      <c r="H66" s="154"/>
      <c r="I66" s="155"/>
      <c r="J66" s="154"/>
    </row>
    <row r="67" spans="1:10" ht="16.5" customHeight="1" thickBot="1" x14ac:dyDescent="0.25">
      <c r="A67" s="113"/>
      <c r="B67" s="113"/>
      <c r="C67" s="113"/>
      <c r="D67" s="159">
        <f>D32</f>
        <v>19477295</v>
      </c>
      <c r="E67" s="155"/>
      <c r="F67" s="159">
        <f>SUM(F64:F65)</f>
        <v>82100038</v>
      </c>
      <c r="G67" s="155"/>
      <c r="H67" s="159">
        <f>H32</f>
        <v>142238754</v>
      </c>
      <c r="I67" s="155"/>
      <c r="J67" s="159">
        <f>SUM(J64:J65)</f>
        <v>110923890</v>
      </c>
    </row>
    <row r="68" spans="1:10" ht="16.5" customHeight="1" thickTop="1" x14ac:dyDescent="0.2">
      <c r="A68" s="113"/>
      <c r="B68" s="113"/>
      <c r="C68" s="113"/>
      <c r="D68" s="154"/>
      <c r="E68" s="155"/>
      <c r="F68" s="154"/>
      <c r="G68" s="155"/>
      <c r="H68" s="154"/>
      <c r="I68" s="155"/>
      <c r="J68" s="154"/>
    </row>
    <row r="69" spans="1:10" ht="16.5" customHeight="1" x14ac:dyDescent="0.2">
      <c r="A69" s="104" t="s">
        <v>81</v>
      </c>
      <c r="B69" s="113"/>
      <c r="C69" s="113"/>
      <c r="D69" s="154"/>
      <c r="E69" s="155"/>
      <c r="F69" s="154"/>
      <c r="G69" s="155"/>
      <c r="H69" s="154"/>
      <c r="I69" s="155"/>
      <c r="J69" s="154"/>
    </row>
    <row r="70" spans="1:10" ht="16.5" customHeight="1" x14ac:dyDescent="0.2">
      <c r="A70" s="131" t="s">
        <v>150</v>
      </c>
      <c r="B70" s="113"/>
      <c r="C70" s="113"/>
      <c r="D70" s="154"/>
      <c r="E70" s="155"/>
      <c r="F70" s="154"/>
      <c r="G70" s="155"/>
      <c r="H70" s="154"/>
      <c r="I70" s="155"/>
      <c r="J70" s="154"/>
    </row>
    <row r="71" spans="1:10" ht="16.5" customHeight="1" x14ac:dyDescent="0.2">
      <c r="A71" s="153" t="s">
        <v>148</v>
      </c>
      <c r="B71" s="113"/>
      <c r="C71" s="113"/>
      <c r="D71" s="154">
        <f>D74-D72</f>
        <v>20097617</v>
      </c>
      <c r="E71" s="155"/>
      <c r="F71" s="154">
        <v>82777778</v>
      </c>
      <c r="G71" s="155"/>
      <c r="H71" s="154">
        <f>H74-H72</f>
        <v>142238754</v>
      </c>
      <c r="I71" s="155"/>
      <c r="J71" s="160">
        <v>110923890</v>
      </c>
    </row>
    <row r="72" spans="1:10" ht="16.5" customHeight="1" x14ac:dyDescent="0.2">
      <c r="A72" s="153" t="s">
        <v>149</v>
      </c>
      <c r="B72" s="113"/>
      <c r="C72" s="113"/>
      <c r="D72" s="157">
        <v>-620322</v>
      </c>
      <c r="E72" s="155"/>
      <c r="F72" s="157">
        <v>-677740</v>
      </c>
      <c r="G72" s="155"/>
      <c r="H72" s="161">
        <v>0</v>
      </c>
      <c r="I72" s="155"/>
      <c r="J72" s="161">
        <v>0</v>
      </c>
    </row>
    <row r="73" spans="1:10" ht="16.5" customHeight="1" x14ac:dyDescent="0.2">
      <c r="A73" s="153"/>
      <c r="B73" s="113"/>
      <c r="C73" s="113"/>
      <c r="D73" s="154"/>
      <c r="E73" s="155"/>
      <c r="F73" s="154"/>
      <c r="G73" s="155"/>
      <c r="H73" s="154"/>
      <c r="I73" s="155"/>
      <c r="J73" s="154"/>
    </row>
    <row r="74" spans="1:10" ht="16.5" customHeight="1" thickBot="1" x14ac:dyDescent="0.25">
      <c r="A74" s="113"/>
      <c r="B74" s="113"/>
      <c r="C74" s="113"/>
      <c r="D74" s="159">
        <f>D38</f>
        <v>19477295</v>
      </c>
      <c r="E74" s="155"/>
      <c r="F74" s="159">
        <f>SUM(F71:F72)</f>
        <v>82100038</v>
      </c>
      <c r="G74" s="155"/>
      <c r="H74" s="159">
        <f>H38</f>
        <v>142238754</v>
      </c>
      <c r="I74" s="155"/>
      <c r="J74" s="159">
        <f>SUM(J71:J72)</f>
        <v>110923890</v>
      </c>
    </row>
    <row r="75" spans="1:10" ht="16.5" customHeight="1" thickTop="1" x14ac:dyDescent="0.2">
      <c r="A75" s="113"/>
      <c r="B75" s="113"/>
      <c r="C75" s="113"/>
      <c r="D75" s="154"/>
      <c r="E75" s="155"/>
      <c r="F75" s="154"/>
      <c r="G75" s="155"/>
      <c r="H75" s="154"/>
      <c r="I75" s="155"/>
      <c r="J75" s="154"/>
    </row>
    <row r="76" spans="1:10" ht="16.5" customHeight="1" x14ac:dyDescent="0.2">
      <c r="A76" s="113"/>
      <c r="B76" s="113"/>
      <c r="C76" s="113"/>
      <c r="D76" s="154"/>
      <c r="E76" s="155"/>
      <c r="F76" s="154"/>
      <c r="G76" s="155"/>
      <c r="H76" s="154"/>
      <c r="I76" s="155"/>
      <c r="J76" s="154"/>
    </row>
    <row r="77" spans="1:10" ht="16.5" customHeight="1" x14ac:dyDescent="0.2">
      <c r="A77" s="131" t="s">
        <v>82</v>
      </c>
      <c r="B77" s="119"/>
      <c r="C77" s="131"/>
      <c r="D77" s="162"/>
      <c r="E77" s="155"/>
      <c r="F77" s="162"/>
      <c r="G77" s="155"/>
      <c r="H77" s="162"/>
      <c r="I77" s="155"/>
      <c r="J77" s="162"/>
    </row>
    <row r="78" spans="1:10" ht="16.5" customHeight="1" thickBot="1" x14ac:dyDescent="0.25">
      <c r="A78" s="153" t="s">
        <v>151</v>
      </c>
      <c r="B78" s="119">
        <v>14</v>
      </c>
      <c r="C78" s="131"/>
      <c r="D78" s="163">
        <v>0.05</v>
      </c>
      <c r="E78" s="155"/>
      <c r="F78" s="163">
        <v>0.21</v>
      </c>
      <c r="G78" s="155"/>
      <c r="H78" s="163">
        <v>0.36</v>
      </c>
      <c r="I78" s="155"/>
      <c r="J78" s="163">
        <v>0.28000000000000003</v>
      </c>
    </row>
    <row r="79" spans="1:10" ht="16.5" customHeight="1" thickTop="1" x14ac:dyDescent="0.2">
      <c r="A79" s="153"/>
      <c r="B79" s="119"/>
      <c r="C79" s="131"/>
      <c r="D79" s="162"/>
      <c r="E79" s="155"/>
      <c r="F79" s="162"/>
      <c r="G79" s="155"/>
      <c r="H79" s="162"/>
      <c r="I79" s="155"/>
      <c r="J79" s="162"/>
    </row>
    <row r="80" spans="1:10" ht="16.5" customHeight="1" x14ac:dyDescent="0.2">
      <c r="A80" s="113"/>
      <c r="B80" s="113"/>
      <c r="C80" s="113"/>
      <c r="D80" s="154"/>
      <c r="E80" s="155"/>
      <c r="F80" s="154"/>
      <c r="G80" s="155"/>
      <c r="H80" s="154"/>
      <c r="I80" s="155"/>
      <c r="J80" s="154"/>
    </row>
    <row r="81" spans="1:10" ht="16.5" customHeight="1" x14ac:dyDescent="0.2">
      <c r="A81" s="113"/>
      <c r="B81" s="113"/>
      <c r="C81" s="113"/>
      <c r="D81" s="154"/>
      <c r="E81" s="155"/>
      <c r="F81" s="154"/>
      <c r="G81" s="155"/>
      <c r="H81" s="154"/>
      <c r="I81" s="155"/>
      <c r="J81" s="154"/>
    </row>
    <row r="82" spans="1:10" ht="16.5" customHeight="1" x14ac:dyDescent="0.2">
      <c r="A82" s="113"/>
      <c r="B82" s="113"/>
      <c r="C82" s="113"/>
      <c r="D82" s="154"/>
      <c r="E82" s="155"/>
      <c r="F82" s="154"/>
      <c r="G82" s="155"/>
      <c r="H82" s="154"/>
      <c r="I82" s="155"/>
      <c r="J82" s="154"/>
    </row>
    <row r="83" spans="1:10" ht="16.5" customHeight="1" x14ac:dyDescent="0.2">
      <c r="A83" s="113"/>
      <c r="B83" s="113"/>
      <c r="C83" s="113"/>
      <c r="D83" s="154"/>
      <c r="E83" s="155"/>
      <c r="F83" s="154"/>
      <c r="G83" s="155"/>
      <c r="H83" s="154"/>
      <c r="I83" s="155"/>
      <c r="J83" s="154"/>
    </row>
    <row r="84" spans="1:10" ht="16.5" customHeight="1" x14ac:dyDescent="0.2">
      <c r="A84" s="113"/>
      <c r="B84" s="113"/>
      <c r="C84" s="113"/>
      <c r="D84" s="154"/>
      <c r="E84" s="155"/>
      <c r="F84" s="154"/>
      <c r="G84" s="155"/>
      <c r="H84" s="154"/>
      <c r="I84" s="155"/>
      <c r="J84" s="154"/>
    </row>
    <row r="85" spans="1:10" ht="16.5" customHeight="1" x14ac:dyDescent="0.2">
      <c r="A85" s="113"/>
      <c r="B85" s="113"/>
      <c r="C85" s="113"/>
      <c r="D85" s="154"/>
      <c r="E85" s="155"/>
      <c r="F85" s="154"/>
      <c r="G85" s="155"/>
      <c r="H85" s="154"/>
      <c r="I85" s="155"/>
      <c r="J85" s="154"/>
    </row>
    <row r="86" spans="1:10" ht="16.5" customHeight="1" x14ac:dyDescent="0.2">
      <c r="A86" s="113"/>
      <c r="B86" s="113"/>
      <c r="C86" s="113"/>
      <c r="D86" s="154"/>
      <c r="E86" s="155"/>
      <c r="F86" s="154"/>
      <c r="G86" s="155"/>
      <c r="H86" s="154"/>
      <c r="I86" s="155"/>
      <c r="J86" s="154"/>
    </row>
    <row r="87" spans="1:10" ht="16.5" customHeight="1" x14ac:dyDescent="0.2">
      <c r="A87" s="113"/>
      <c r="B87" s="113"/>
      <c r="C87" s="113"/>
      <c r="D87" s="154"/>
      <c r="E87" s="155"/>
      <c r="F87" s="154"/>
      <c r="G87" s="155"/>
      <c r="H87" s="154"/>
      <c r="I87" s="155"/>
      <c r="J87" s="154"/>
    </row>
    <row r="88" spans="1:10" ht="16.5" customHeight="1" x14ac:dyDescent="0.2">
      <c r="A88" s="113"/>
      <c r="B88" s="113"/>
      <c r="C88" s="113"/>
      <c r="D88" s="154"/>
      <c r="E88" s="155"/>
      <c r="F88" s="154"/>
      <c r="G88" s="155"/>
      <c r="H88" s="154"/>
      <c r="I88" s="155"/>
      <c r="J88" s="154"/>
    </row>
    <row r="89" spans="1:10" ht="16.5" customHeight="1" x14ac:dyDescent="0.2">
      <c r="A89" s="113"/>
      <c r="B89" s="113"/>
      <c r="C89" s="113"/>
      <c r="D89" s="154"/>
      <c r="E89" s="155"/>
      <c r="F89" s="154"/>
      <c r="G89" s="155"/>
      <c r="H89" s="154"/>
      <c r="I89" s="155"/>
      <c r="J89" s="154"/>
    </row>
    <row r="90" spans="1:10" ht="16.5" customHeight="1" x14ac:dyDescent="0.2">
      <c r="A90" s="113"/>
      <c r="B90" s="113"/>
      <c r="C90" s="113"/>
      <c r="D90" s="154"/>
      <c r="E90" s="155"/>
      <c r="F90" s="154"/>
      <c r="G90" s="155"/>
      <c r="H90" s="154"/>
      <c r="I90" s="155"/>
      <c r="J90" s="154"/>
    </row>
    <row r="91" spans="1:10" ht="16.5" customHeight="1" x14ac:dyDescent="0.2">
      <c r="A91" s="113"/>
      <c r="B91" s="113"/>
      <c r="C91" s="113"/>
      <c r="D91" s="154"/>
      <c r="E91" s="155"/>
      <c r="F91" s="154"/>
      <c r="G91" s="155"/>
      <c r="H91" s="154"/>
      <c r="I91" s="155"/>
      <c r="J91" s="154"/>
    </row>
    <row r="92" spans="1:10" ht="16.5" customHeight="1" x14ac:dyDescent="0.2">
      <c r="A92" s="113"/>
      <c r="B92" s="113"/>
      <c r="C92" s="113"/>
      <c r="D92" s="154"/>
      <c r="E92" s="155"/>
      <c r="F92" s="154"/>
      <c r="G92" s="155"/>
      <c r="H92" s="154"/>
      <c r="I92" s="155"/>
      <c r="J92" s="154"/>
    </row>
    <row r="93" spans="1:10" ht="16.5" customHeight="1" x14ac:dyDescent="0.2">
      <c r="A93" s="113"/>
      <c r="B93" s="113"/>
      <c r="C93" s="113"/>
      <c r="D93" s="154"/>
      <c r="E93" s="155"/>
      <c r="F93" s="154"/>
      <c r="G93" s="155"/>
      <c r="H93" s="154"/>
      <c r="I93" s="155"/>
      <c r="J93" s="154"/>
    </row>
    <row r="94" spans="1:10" ht="16.5" customHeight="1" x14ac:dyDescent="0.2">
      <c r="A94" s="113"/>
      <c r="B94" s="113"/>
      <c r="C94" s="113"/>
      <c r="D94" s="154"/>
      <c r="E94" s="155"/>
      <c r="F94" s="154"/>
      <c r="G94" s="155"/>
      <c r="H94" s="154"/>
      <c r="I94" s="155"/>
      <c r="J94" s="154"/>
    </row>
    <row r="95" spans="1:10" ht="16.5" customHeight="1" x14ac:dyDescent="0.2">
      <c r="A95" s="113"/>
      <c r="B95" s="113"/>
      <c r="C95" s="113"/>
      <c r="D95" s="154"/>
      <c r="E95" s="155"/>
      <c r="F95" s="154"/>
      <c r="G95" s="155"/>
      <c r="H95" s="154"/>
      <c r="I95" s="155"/>
      <c r="J95" s="154"/>
    </row>
    <row r="96" spans="1:10" ht="16.5" customHeight="1" x14ac:dyDescent="0.2">
      <c r="A96" s="113"/>
      <c r="B96" s="113"/>
      <c r="C96" s="113"/>
      <c r="D96" s="154"/>
      <c r="E96" s="155"/>
      <c r="F96" s="154"/>
      <c r="G96" s="155"/>
      <c r="H96" s="154"/>
      <c r="I96" s="155"/>
      <c r="J96" s="154"/>
    </row>
    <row r="97" spans="1:10" ht="16.5" customHeight="1" x14ac:dyDescent="0.2">
      <c r="A97" s="113"/>
      <c r="B97" s="113"/>
      <c r="C97" s="113"/>
      <c r="D97" s="154"/>
      <c r="E97" s="155"/>
      <c r="F97" s="154"/>
      <c r="G97" s="155"/>
      <c r="H97" s="154"/>
      <c r="I97" s="155"/>
      <c r="J97" s="154"/>
    </row>
    <row r="98" spans="1:10" ht="20.25" customHeight="1" x14ac:dyDescent="0.2">
      <c r="A98" s="113"/>
      <c r="B98" s="113"/>
      <c r="C98" s="113"/>
      <c r="D98" s="154"/>
      <c r="E98" s="155"/>
      <c r="F98" s="154"/>
      <c r="G98" s="155"/>
      <c r="H98" s="154"/>
      <c r="I98" s="155"/>
      <c r="J98" s="154"/>
    </row>
    <row r="99" spans="1:10" ht="15.75" customHeight="1" x14ac:dyDescent="0.2">
      <c r="A99" s="113"/>
      <c r="B99" s="113"/>
      <c r="C99" s="113"/>
      <c r="D99" s="154"/>
      <c r="E99" s="155"/>
      <c r="F99" s="154"/>
      <c r="G99" s="155"/>
      <c r="H99" s="154"/>
      <c r="I99" s="155"/>
      <c r="J99" s="154"/>
    </row>
    <row r="100" spans="1:10" ht="22.35" customHeight="1" x14ac:dyDescent="0.2">
      <c r="A100" s="126" t="str">
        <f>+A50</f>
        <v>The accompanying notes form part of this interim financial information.</v>
      </c>
      <c r="B100" s="126"/>
      <c r="C100" s="126"/>
      <c r="D100" s="164"/>
      <c r="E100" s="126"/>
      <c r="F100" s="164"/>
      <c r="G100" s="126"/>
      <c r="H100" s="164"/>
      <c r="I100" s="126"/>
      <c r="J100" s="164"/>
    </row>
  </sheetData>
  <mergeCells count="8">
    <mergeCell ref="D57:F57"/>
    <mergeCell ref="H57:J57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26D1C-0EBD-43CE-8840-BF6947E4B42B}">
  <sheetPr>
    <tabColor rgb="FF92D050"/>
  </sheetPr>
  <dimension ref="A1:J108"/>
  <sheetViews>
    <sheetView topLeftCell="A74" zoomScale="102" zoomScaleNormal="102" zoomScaleSheetLayoutView="100" workbookViewId="0">
      <selection activeCell="A85" sqref="A1:XFD1048576"/>
    </sheetView>
  </sheetViews>
  <sheetFormatPr defaultColWidth="9.140625" defaultRowHeight="16.5" customHeight="1" x14ac:dyDescent="0.2"/>
  <cols>
    <col min="1" max="1" width="35.85546875" style="56" customWidth="1"/>
    <col min="2" max="2" width="5.42578125" style="56" customWidth="1"/>
    <col min="3" max="3" width="0.85546875" style="56" customWidth="1"/>
    <col min="4" max="4" width="13.7109375" style="56" customWidth="1"/>
    <col min="5" max="5" width="0.85546875" style="56" customWidth="1"/>
    <col min="6" max="6" width="13.7109375" style="56" customWidth="1"/>
    <col min="7" max="7" width="0.85546875" style="56" customWidth="1"/>
    <col min="8" max="8" width="13.7109375" style="56" customWidth="1"/>
    <col min="9" max="9" width="0.85546875" style="56" customWidth="1"/>
    <col min="10" max="10" width="13.7109375" style="56" customWidth="1"/>
    <col min="11" max="11" width="9.140625" style="56" customWidth="1"/>
    <col min="12" max="16384" width="9.140625" style="56"/>
  </cols>
  <sheetData>
    <row r="1" spans="1:10" ht="16.5" customHeight="1" x14ac:dyDescent="0.2">
      <c r="A1" s="104" t="str">
        <f>'ENG-PL 6-7 (3m)'!A1</f>
        <v>Turnkey Communication Services Public Company Limited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6.5" customHeight="1" x14ac:dyDescent="0.2">
      <c r="A2" s="104" t="s">
        <v>245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16.5" customHeight="1" x14ac:dyDescent="0.2">
      <c r="A3" s="105" t="s">
        <v>232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6.5" customHeight="1" x14ac:dyDescent="0.2">
      <c r="A4" s="110"/>
      <c r="B4" s="110"/>
      <c r="C4" s="110"/>
      <c r="D4" s="66"/>
      <c r="E4" s="110"/>
      <c r="F4" s="66"/>
      <c r="G4" s="110"/>
      <c r="H4" s="66"/>
      <c r="I4" s="110"/>
      <c r="J4" s="66"/>
    </row>
    <row r="5" spans="1:10" ht="16.5" customHeight="1" x14ac:dyDescent="0.2">
      <c r="A5" s="110"/>
      <c r="B5" s="110"/>
      <c r="C5" s="110"/>
      <c r="D5" s="66"/>
      <c r="E5" s="110"/>
      <c r="F5" s="66"/>
      <c r="G5" s="110"/>
      <c r="H5" s="66"/>
      <c r="I5" s="110"/>
      <c r="J5" s="66"/>
    </row>
    <row r="6" spans="1:10" ht="16.5" customHeight="1" x14ac:dyDescent="0.2">
      <c r="A6" s="104"/>
      <c r="B6" s="104"/>
      <c r="C6" s="104"/>
      <c r="D6" s="186" t="s">
        <v>2</v>
      </c>
      <c r="E6" s="187"/>
      <c r="F6" s="187"/>
      <c r="G6" s="112"/>
      <c r="H6" s="186" t="s">
        <v>3</v>
      </c>
      <c r="I6" s="187"/>
      <c r="J6" s="187"/>
    </row>
    <row r="7" spans="1:10" ht="16.5" customHeight="1" x14ac:dyDescent="0.2">
      <c r="A7" s="104"/>
      <c r="B7" s="104"/>
      <c r="C7" s="104"/>
      <c r="D7" s="184" t="s">
        <v>4</v>
      </c>
      <c r="E7" s="185"/>
      <c r="F7" s="185"/>
      <c r="G7" s="112"/>
      <c r="H7" s="184" t="s">
        <v>4</v>
      </c>
      <c r="I7" s="185"/>
      <c r="J7" s="185"/>
    </row>
    <row r="8" spans="1:10" ht="16.5" customHeight="1" x14ac:dyDescent="0.2">
      <c r="A8" s="104"/>
      <c r="B8" s="104"/>
      <c r="C8" s="104"/>
      <c r="D8" s="68"/>
      <c r="E8" s="114"/>
      <c r="F8" s="68" t="s">
        <v>247</v>
      </c>
      <c r="G8" s="112"/>
      <c r="H8" s="68"/>
      <c r="I8" s="114"/>
      <c r="J8" s="68" t="s">
        <v>247</v>
      </c>
    </row>
    <row r="9" spans="1:10" ht="16.5" customHeight="1" x14ac:dyDescent="0.2">
      <c r="A9" s="104"/>
      <c r="B9" s="104"/>
      <c r="C9" s="104"/>
      <c r="D9" s="12" t="s">
        <v>138</v>
      </c>
      <c r="E9" s="149"/>
      <c r="F9" s="12" t="s">
        <v>138</v>
      </c>
      <c r="G9" s="150"/>
      <c r="H9" s="12" t="s">
        <v>138</v>
      </c>
      <c r="I9" s="149"/>
      <c r="J9" s="12" t="s">
        <v>138</v>
      </c>
    </row>
    <row r="10" spans="1:10" ht="16.5" customHeight="1" x14ac:dyDescent="0.2">
      <c r="A10" s="109"/>
      <c r="B10" s="112"/>
      <c r="C10" s="112"/>
      <c r="D10" s="13" t="s">
        <v>8</v>
      </c>
      <c r="E10" s="9"/>
      <c r="F10" s="13" t="s">
        <v>9</v>
      </c>
      <c r="G10" s="9"/>
      <c r="H10" s="13" t="s">
        <v>8</v>
      </c>
      <c r="I10" s="9"/>
      <c r="J10" s="13" t="s">
        <v>9</v>
      </c>
    </row>
    <row r="11" spans="1:10" ht="16.5" customHeight="1" x14ac:dyDescent="0.2">
      <c r="A11" s="109"/>
      <c r="B11" s="10" t="s">
        <v>10</v>
      </c>
      <c r="C11" s="112"/>
      <c r="D11" s="65" t="s">
        <v>11</v>
      </c>
      <c r="E11" s="66"/>
      <c r="F11" s="65" t="s">
        <v>11</v>
      </c>
      <c r="G11" s="67"/>
      <c r="H11" s="65" t="s">
        <v>11</v>
      </c>
      <c r="I11" s="68"/>
      <c r="J11" s="65" t="s">
        <v>11</v>
      </c>
    </row>
    <row r="12" spans="1:10" ht="16.5" customHeight="1" x14ac:dyDescent="0.2">
      <c r="A12" s="113"/>
      <c r="B12" s="113"/>
      <c r="C12" s="113"/>
      <c r="D12" s="151"/>
      <c r="E12" s="152"/>
      <c r="F12" s="151"/>
      <c r="G12" s="152"/>
      <c r="H12" s="151"/>
      <c r="I12" s="152"/>
      <c r="J12" s="151"/>
    </row>
    <row r="13" spans="1:10" ht="16.5" customHeight="1" x14ac:dyDescent="0.2">
      <c r="A13" s="113" t="s">
        <v>71</v>
      </c>
      <c r="B13" s="119"/>
      <c r="C13" s="153"/>
      <c r="D13" s="154"/>
      <c r="E13" s="155"/>
      <c r="F13" s="154"/>
      <c r="G13" s="155"/>
      <c r="H13" s="154"/>
      <c r="I13" s="155"/>
      <c r="J13" s="154"/>
    </row>
    <row r="14" spans="1:10" ht="16.5" customHeight="1" x14ac:dyDescent="0.2">
      <c r="A14" s="113" t="s">
        <v>139</v>
      </c>
      <c r="B14" s="119">
        <v>5</v>
      </c>
      <c r="C14" s="153"/>
      <c r="D14" s="154">
        <v>1242396469</v>
      </c>
      <c r="E14" s="155"/>
      <c r="F14" s="154">
        <v>1327209113</v>
      </c>
      <c r="G14" s="155"/>
      <c r="H14" s="154">
        <v>1192676197</v>
      </c>
      <c r="I14" s="155"/>
      <c r="J14" s="154">
        <v>1247675256</v>
      </c>
    </row>
    <row r="15" spans="1:10" ht="16.5" customHeight="1" x14ac:dyDescent="0.2">
      <c r="A15" s="113" t="s">
        <v>72</v>
      </c>
      <c r="B15" s="119"/>
      <c r="C15" s="153"/>
      <c r="D15" s="113"/>
      <c r="E15" s="155"/>
      <c r="F15" s="113"/>
      <c r="G15" s="155"/>
      <c r="H15" s="113"/>
      <c r="I15" s="155"/>
      <c r="J15" s="113"/>
    </row>
    <row r="16" spans="1:10" ht="16.5" customHeight="1" x14ac:dyDescent="0.2">
      <c r="A16" s="113" t="s">
        <v>140</v>
      </c>
      <c r="B16" s="119"/>
      <c r="C16" s="153"/>
      <c r="D16" s="156">
        <v>-1105958718</v>
      </c>
      <c r="E16" s="155"/>
      <c r="F16" s="156">
        <v>-1077466344</v>
      </c>
      <c r="G16" s="155"/>
      <c r="H16" s="156">
        <v>-1060304198</v>
      </c>
      <c r="I16" s="155"/>
      <c r="J16" s="156">
        <v>-1013030774</v>
      </c>
    </row>
    <row r="17" spans="1:10" ht="16.5" customHeight="1" x14ac:dyDescent="0.2">
      <c r="A17" s="113"/>
      <c r="B17" s="153"/>
      <c r="C17" s="153"/>
      <c r="D17" s="154"/>
      <c r="E17" s="155"/>
      <c r="F17" s="154"/>
      <c r="G17" s="155"/>
      <c r="H17" s="154"/>
      <c r="I17" s="155"/>
      <c r="J17" s="154"/>
    </row>
    <row r="18" spans="1:10" ht="16.5" customHeight="1" x14ac:dyDescent="0.2">
      <c r="A18" s="104" t="s">
        <v>73</v>
      </c>
      <c r="B18" s="153"/>
      <c r="C18" s="153"/>
      <c r="D18" s="154">
        <f>SUM(D14:D16)</f>
        <v>136437751</v>
      </c>
      <c r="E18" s="155"/>
      <c r="F18" s="154">
        <f>SUM(F14:F16)</f>
        <v>249742769</v>
      </c>
      <c r="G18" s="155"/>
      <c r="H18" s="154">
        <f>SUM(H14:H16)</f>
        <v>132371999</v>
      </c>
      <c r="I18" s="155"/>
      <c r="J18" s="154">
        <f>SUM(J14:J16)</f>
        <v>234644482</v>
      </c>
    </row>
    <row r="19" spans="1:10" ht="16.5" customHeight="1" x14ac:dyDescent="0.2">
      <c r="A19" s="113" t="s">
        <v>141</v>
      </c>
      <c r="B19" s="119">
        <v>18.100000000000001</v>
      </c>
      <c r="C19" s="153"/>
      <c r="D19" s="117">
        <v>102750</v>
      </c>
      <c r="E19" s="155"/>
      <c r="F19" s="117">
        <v>105400</v>
      </c>
      <c r="G19" s="155"/>
      <c r="H19" s="117">
        <v>156416539</v>
      </c>
      <c r="I19" s="155"/>
      <c r="J19" s="117">
        <v>65141871</v>
      </c>
    </row>
    <row r="20" spans="1:10" ht="16.5" customHeight="1" x14ac:dyDescent="0.2">
      <c r="A20" s="113" t="s">
        <v>142</v>
      </c>
      <c r="B20" s="119"/>
      <c r="C20" s="153"/>
      <c r="D20" s="117">
        <v>11677694</v>
      </c>
      <c r="E20" s="155"/>
      <c r="F20" s="117">
        <v>11082331</v>
      </c>
      <c r="G20" s="155"/>
      <c r="H20" s="117">
        <v>11302228</v>
      </c>
      <c r="I20" s="155"/>
      <c r="J20" s="117">
        <v>12826689</v>
      </c>
    </row>
    <row r="21" spans="1:10" ht="16.5" customHeight="1" x14ac:dyDescent="0.2">
      <c r="A21" s="113" t="s">
        <v>74</v>
      </c>
      <c r="B21" s="153"/>
      <c r="C21" s="153"/>
      <c r="D21" s="117">
        <v>-24414867</v>
      </c>
      <c r="E21" s="155"/>
      <c r="F21" s="117">
        <v>-18074225</v>
      </c>
      <c r="G21" s="155"/>
      <c r="H21" s="117">
        <v>-23037424</v>
      </c>
      <c r="I21" s="155"/>
      <c r="J21" s="117">
        <v>-16218988</v>
      </c>
    </row>
    <row r="22" spans="1:10" ht="16.5" customHeight="1" x14ac:dyDescent="0.2">
      <c r="A22" s="113" t="s">
        <v>75</v>
      </c>
      <c r="B22" s="153"/>
      <c r="C22" s="153"/>
      <c r="D22" s="117">
        <v>-84829265</v>
      </c>
      <c r="E22" s="155"/>
      <c r="F22" s="117">
        <f>-92026259-F23</f>
        <v>-77463011.192978978</v>
      </c>
      <c r="G22" s="155"/>
      <c r="H22" s="117">
        <v>-79041189</v>
      </c>
      <c r="I22" s="155"/>
      <c r="J22" s="117">
        <f>-88972150-J23</f>
        <v>-74408902.192978978</v>
      </c>
    </row>
    <row r="23" spans="1:10" ht="16.5" customHeight="1" x14ac:dyDescent="0.2">
      <c r="A23" s="113" t="s">
        <v>244</v>
      </c>
      <c r="B23" s="153"/>
      <c r="C23" s="153"/>
      <c r="D23" s="117">
        <v>-7645444</v>
      </c>
      <c r="E23" s="155"/>
      <c r="F23" s="117">
        <v>-14563247.807021014</v>
      </c>
      <c r="G23" s="155"/>
      <c r="H23" s="117">
        <v>-7645444</v>
      </c>
      <c r="I23" s="155"/>
      <c r="J23" s="117">
        <v>-14563247.807021014</v>
      </c>
    </row>
    <row r="24" spans="1:10" ht="16.5" customHeight="1" x14ac:dyDescent="0.2">
      <c r="A24" s="113" t="s">
        <v>143</v>
      </c>
      <c r="B24" s="119"/>
      <c r="C24" s="153"/>
      <c r="D24" s="117">
        <v>479834</v>
      </c>
      <c r="E24" s="155"/>
      <c r="F24" s="117">
        <v>-401862</v>
      </c>
      <c r="G24" s="155"/>
      <c r="H24" s="117">
        <v>537994</v>
      </c>
      <c r="I24" s="155"/>
      <c r="J24" s="117">
        <v>-341579</v>
      </c>
    </row>
    <row r="25" spans="1:10" ht="16.5" customHeight="1" x14ac:dyDescent="0.2">
      <c r="A25" s="113" t="s">
        <v>76</v>
      </c>
      <c r="B25" s="119"/>
      <c r="C25" s="153"/>
      <c r="D25" s="117">
        <v>-23851270</v>
      </c>
      <c r="E25" s="155"/>
      <c r="F25" s="117">
        <v>-22816354</v>
      </c>
      <c r="G25" s="155"/>
      <c r="H25" s="117">
        <v>-24144837</v>
      </c>
      <c r="I25" s="155"/>
      <c r="J25" s="117">
        <v>-23167532</v>
      </c>
    </row>
    <row r="26" spans="1:10" ht="16.5" customHeight="1" x14ac:dyDescent="0.2">
      <c r="A26" s="113" t="s">
        <v>77</v>
      </c>
      <c r="B26" s="119">
        <v>9.1999999999999993</v>
      </c>
      <c r="C26" s="153"/>
      <c r="D26" s="117">
        <v>70659394</v>
      </c>
      <c r="E26" s="155"/>
      <c r="F26" s="117">
        <v>66200436</v>
      </c>
      <c r="G26" s="155"/>
      <c r="H26" s="117">
        <v>0</v>
      </c>
      <c r="I26" s="155"/>
      <c r="J26" s="117">
        <v>0</v>
      </c>
    </row>
    <row r="27" spans="1:10" ht="16.5" customHeight="1" x14ac:dyDescent="0.2">
      <c r="A27" s="113" t="s">
        <v>253</v>
      </c>
      <c r="B27" s="119">
        <v>9.1999999999999993</v>
      </c>
      <c r="C27" s="153"/>
      <c r="D27" s="120">
        <v>61809</v>
      </c>
      <c r="E27" s="155"/>
      <c r="F27" s="120">
        <v>-901511</v>
      </c>
      <c r="G27" s="155"/>
      <c r="H27" s="120">
        <v>0</v>
      </c>
      <c r="I27" s="155"/>
      <c r="J27" s="120">
        <v>0</v>
      </c>
    </row>
    <row r="28" spans="1:10" ht="16.5" customHeight="1" x14ac:dyDescent="0.2">
      <c r="A28" s="113"/>
      <c r="B28" s="153"/>
      <c r="C28" s="153"/>
      <c r="D28" s="154"/>
      <c r="E28" s="155"/>
      <c r="F28" s="154"/>
      <c r="G28" s="155"/>
      <c r="H28" s="154"/>
      <c r="I28" s="155"/>
      <c r="J28" s="154"/>
    </row>
    <row r="29" spans="1:10" ht="16.5" customHeight="1" x14ac:dyDescent="0.2">
      <c r="A29" s="104" t="s">
        <v>78</v>
      </c>
      <c r="B29" s="113"/>
      <c r="C29" s="113"/>
      <c r="D29" s="154">
        <f>SUM(D18:D27)</f>
        <v>78678386</v>
      </c>
      <c r="E29" s="154"/>
      <c r="F29" s="154">
        <f>SUM(F18:F27)</f>
        <v>192910725</v>
      </c>
      <c r="G29" s="154"/>
      <c r="H29" s="154">
        <f>SUM(H18:H27)</f>
        <v>166759866</v>
      </c>
      <c r="I29" s="154"/>
      <c r="J29" s="154">
        <f>SUM(J18:J27)</f>
        <v>183912793</v>
      </c>
    </row>
    <row r="30" spans="1:10" ht="16.5" customHeight="1" x14ac:dyDescent="0.2">
      <c r="A30" s="113" t="s">
        <v>144</v>
      </c>
      <c r="B30" s="119">
        <v>16</v>
      </c>
      <c r="C30" s="113"/>
      <c r="D30" s="157">
        <v>-8167551</v>
      </c>
      <c r="E30" s="155"/>
      <c r="F30" s="157">
        <v>-25941723</v>
      </c>
      <c r="G30" s="155"/>
      <c r="H30" s="128">
        <v>-7255653</v>
      </c>
      <c r="I30" s="155"/>
      <c r="J30" s="128">
        <v>-23734554</v>
      </c>
    </row>
    <row r="31" spans="1:10" ht="16.5" customHeight="1" x14ac:dyDescent="0.2">
      <c r="A31" s="113"/>
      <c r="B31" s="119"/>
      <c r="C31" s="113"/>
      <c r="D31" s="154"/>
      <c r="E31" s="155"/>
      <c r="F31" s="154"/>
      <c r="G31" s="155"/>
      <c r="H31" s="154"/>
      <c r="I31" s="155"/>
      <c r="J31" s="154"/>
    </row>
    <row r="32" spans="1:10" ht="16.5" customHeight="1" x14ac:dyDescent="0.2">
      <c r="A32" s="104" t="s">
        <v>79</v>
      </c>
      <c r="B32" s="113"/>
      <c r="C32" s="113"/>
      <c r="D32" s="154">
        <f>SUM(D29:D30)</f>
        <v>70510835</v>
      </c>
      <c r="E32" s="155"/>
      <c r="F32" s="154">
        <f>SUM(F29:F30)</f>
        <v>166969002</v>
      </c>
      <c r="G32" s="155"/>
      <c r="H32" s="154">
        <f>SUM(H29:H30)</f>
        <v>159504213</v>
      </c>
      <c r="I32" s="155"/>
      <c r="J32" s="154">
        <f>SUM(J29:J30)</f>
        <v>160178239</v>
      </c>
    </row>
    <row r="33" spans="1:10" ht="16.5" customHeight="1" x14ac:dyDescent="0.2">
      <c r="A33" s="104"/>
      <c r="B33" s="113"/>
      <c r="C33" s="113"/>
      <c r="D33" s="154"/>
      <c r="E33" s="155"/>
      <c r="F33" s="154"/>
      <c r="G33" s="155"/>
      <c r="H33" s="154"/>
      <c r="I33" s="155"/>
      <c r="J33" s="154"/>
    </row>
    <row r="34" spans="1:10" ht="16.5" customHeight="1" x14ac:dyDescent="0.2">
      <c r="A34" s="104" t="s">
        <v>145</v>
      </c>
      <c r="B34" s="113"/>
      <c r="C34" s="113"/>
      <c r="D34" s="154"/>
      <c r="E34" s="155"/>
      <c r="F34" s="154"/>
      <c r="G34" s="155"/>
      <c r="H34" s="154"/>
      <c r="I34" s="155"/>
      <c r="J34" s="154"/>
    </row>
    <row r="35" spans="1:10" ht="16.5" customHeight="1" x14ac:dyDescent="0.2">
      <c r="A35" s="104" t="s">
        <v>146</v>
      </c>
      <c r="B35" s="113"/>
      <c r="C35" s="113"/>
      <c r="D35" s="158">
        <v>0</v>
      </c>
      <c r="E35" s="155"/>
      <c r="F35" s="158">
        <v>0</v>
      </c>
      <c r="G35" s="155"/>
      <c r="H35" s="158">
        <v>0</v>
      </c>
      <c r="I35" s="155"/>
      <c r="J35" s="158">
        <v>0</v>
      </c>
    </row>
    <row r="36" spans="1:10" ht="16.5" customHeight="1" x14ac:dyDescent="0.2">
      <c r="A36" s="113"/>
      <c r="B36" s="119"/>
      <c r="C36" s="113"/>
      <c r="D36" s="154"/>
      <c r="E36" s="155"/>
      <c r="F36" s="154"/>
      <c r="G36" s="155"/>
      <c r="H36" s="154"/>
      <c r="I36" s="155"/>
      <c r="J36" s="154"/>
    </row>
    <row r="37" spans="1:10" ht="16.5" customHeight="1" x14ac:dyDescent="0.2">
      <c r="A37" s="104" t="s">
        <v>81</v>
      </c>
      <c r="B37" s="119"/>
      <c r="C37" s="113"/>
      <c r="D37" s="154"/>
      <c r="E37" s="155"/>
      <c r="F37" s="154"/>
      <c r="G37" s="155"/>
      <c r="H37" s="154"/>
      <c r="I37" s="155"/>
      <c r="J37" s="154"/>
    </row>
    <row r="38" spans="1:10" ht="16.5" customHeight="1" thickBot="1" x14ac:dyDescent="0.25">
      <c r="A38" s="104" t="s">
        <v>147</v>
      </c>
      <c r="B38" s="113"/>
      <c r="C38" s="113"/>
      <c r="D38" s="159">
        <f>SUM(D32:D35)</f>
        <v>70510835</v>
      </c>
      <c r="E38" s="155"/>
      <c r="F38" s="159">
        <f>SUM(F32:F35)</f>
        <v>166969002</v>
      </c>
      <c r="G38" s="155"/>
      <c r="H38" s="159">
        <f>SUM(H32:H35)</f>
        <v>159504213</v>
      </c>
      <c r="I38" s="155"/>
      <c r="J38" s="159">
        <f>SUM(J32:J35)</f>
        <v>160178239</v>
      </c>
    </row>
    <row r="39" spans="1:10" ht="16.5" customHeight="1" thickTop="1" x14ac:dyDescent="0.2">
      <c r="A39" s="104"/>
      <c r="B39" s="113"/>
      <c r="C39" s="113"/>
      <c r="D39" s="154"/>
      <c r="E39" s="155"/>
      <c r="F39" s="154"/>
      <c r="G39" s="155"/>
      <c r="H39" s="154"/>
      <c r="I39" s="155"/>
      <c r="J39" s="154"/>
    </row>
    <row r="40" spans="1:10" ht="16.5" customHeight="1" x14ac:dyDescent="0.2">
      <c r="A40" s="104"/>
      <c r="B40" s="113"/>
      <c r="C40" s="113"/>
      <c r="D40" s="154"/>
      <c r="E40" s="155"/>
      <c r="F40" s="154"/>
      <c r="G40" s="155"/>
      <c r="H40" s="154"/>
      <c r="I40" s="155"/>
      <c r="J40" s="154"/>
    </row>
    <row r="41" spans="1:10" ht="16.5" customHeight="1" x14ac:dyDescent="0.2">
      <c r="A41" s="104"/>
      <c r="B41" s="113"/>
      <c r="C41" s="113"/>
      <c r="D41" s="154"/>
      <c r="E41" s="155"/>
      <c r="F41" s="154"/>
      <c r="G41" s="155"/>
      <c r="H41" s="154"/>
      <c r="I41" s="155"/>
      <c r="J41" s="154"/>
    </row>
    <row r="42" spans="1:10" ht="16.5" customHeight="1" x14ac:dyDescent="0.2">
      <c r="A42" s="104"/>
      <c r="B42" s="113"/>
      <c r="C42" s="113"/>
      <c r="D42" s="154"/>
      <c r="E42" s="155"/>
      <c r="F42" s="154"/>
      <c r="G42" s="155"/>
      <c r="H42" s="154"/>
      <c r="I42" s="155"/>
      <c r="J42" s="154"/>
    </row>
    <row r="43" spans="1:10" ht="16.5" customHeight="1" x14ac:dyDescent="0.2">
      <c r="A43" s="104"/>
      <c r="B43" s="113"/>
      <c r="C43" s="113"/>
      <c r="D43" s="154"/>
      <c r="E43" s="155"/>
      <c r="F43" s="154"/>
      <c r="G43" s="155"/>
      <c r="H43" s="154"/>
      <c r="I43" s="155"/>
      <c r="J43" s="154"/>
    </row>
    <row r="44" spans="1:10" ht="16.5" customHeight="1" x14ac:dyDescent="0.2">
      <c r="A44" s="104"/>
      <c r="B44" s="113"/>
      <c r="C44" s="113"/>
      <c r="D44" s="154"/>
      <c r="E44" s="155"/>
      <c r="F44" s="154"/>
      <c r="G44" s="155"/>
      <c r="H44" s="154"/>
      <c r="I44" s="155"/>
      <c r="J44" s="154"/>
    </row>
    <row r="45" spans="1:10" ht="16.5" customHeight="1" x14ac:dyDescent="0.2">
      <c r="A45" s="104"/>
      <c r="B45" s="113"/>
      <c r="C45" s="113"/>
      <c r="D45" s="154"/>
      <c r="E45" s="155"/>
      <c r="F45" s="154"/>
      <c r="G45" s="155"/>
      <c r="H45" s="154"/>
      <c r="I45" s="155"/>
      <c r="J45" s="154"/>
    </row>
    <row r="46" spans="1:10" ht="16.5" customHeight="1" x14ac:dyDescent="0.2">
      <c r="A46" s="104"/>
      <c r="B46" s="113"/>
      <c r="C46" s="113"/>
      <c r="D46" s="154"/>
      <c r="E46" s="155"/>
      <c r="F46" s="154"/>
      <c r="G46" s="155"/>
      <c r="H46" s="154"/>
      <c r="I46" s="155"/>
      <c r="J46" s="154"/>
    </row>
    <row r="47" spans="1:10" ht="16.5" customHeight="1" x14ac:dyDescent="0.2">
      <c r="A47" s="104"/>
      <c r="B47" s="113"/>
      <c r="C47" s="113"/>
      <c r="D47" s="154"/>
      <c r="E47" s="155"/>
      <c r="F47" s="154"/>
      <c r="G47" s="155"/>
      <c r="H47" s="154"/>
      <c r="I47" s="155"/>
      <c r="J47" s="154"/>
    </row>
    <row r="48" spans="1:10" ht="16.5" customHeight="1" x14ac:dyDescent="0.2">
      <c r="A48" s="104"/>
      <c r="B48" s="113"/>
      <c r="C48" s="113"/>
      <c r="D48" s="154"/>
      <c r="E48" s="155"/>
      <c r="F48" s="154"/>
      <c r="G48" s="155"/>
      <c r="H48" s="154"/>
      <c r="I48" s="155"/>
      <c r="J48" s="154"/>
    </row>
    <row r="49" spans="1:10" ht="16.5" customHeight="1" x14ac:dyDescent="0.2">
      <c r="A49" s="104"/>
      <c r="B49" s="113"/>
      <c r="C49" s="113"/>
      <c r="D49" s="154"/>
      <c r="E49" s="155"/>
      <c r="F49" s="154"/>
      <c r="G49" s="155"/>
      <c r="H49" s="154"/>
      <c r="I49" s="155"/>
      <c r="J49" s="154"/>
    </row>
    <row r="50" spans="1:10" ht="16.5" customHeight="1" x14ac:dyDescent="0.2">
      <c r="A50" s="104"/>
      <c r="B50" s="113"/>
      <c r="C50" s="113"/>
      <c r="D50" s="154"/>
      <c r="E50" s="155"/>
      <c r="F50" s="154"/>
      <c r="G50" s="155"/>
      <c r="H50" s="154"/>
      <c r="I50" s="155"/>
      <c r="J50" s="154"/>
    </row>
    <row r="51" spans="1:10" ht="16.5" customHeight="1" x14ac:dyDescent="0.2">
      <c r="A51" s="104"/>
      <c r="B51" s="113"/>
      <c r="C51" s="113"/>
      <c r="D51" s="154"/>
      <c r="E51" s="155"/>
      <c r="F51" s="154"/>
      <c r="G51" s="155"/>
      <c r="H51" s="154"/>
      <c r="I51" s="155"/>
      <c r="J51" s="154"/>
    </row>
    <row r="52" spans="1:10" ht="10.5" customHeight="1" x14ac:dyDescent="0.2">
      <c r="A52" s="104"/>
      <c r="B52" s="113"/>
      <c r="C52" s="113"/>
      <c r="D52" s="154"/>
      <c r="E52" s="155"/>
      <c r="F52" s="154"/>
      <c r="G52" s="155"/>
      <c r="H52" s="154"/>
      <c r="I52" s="155"/>
      <c r="J52" s="154"/>
    </row>
    <row r="53" spans="1:10" ht="9" customHeight="1" x14ac:dyDescent="0.2">
      <c r="A53" s="104"/>
      <c r="B53" s="113"/>
      <c r="C53" s="113"/>
      <c r="D53" s="154"/>
      <c r="E53" s="155"/>
      <c r="F53" s="154"/>
      <c r="G53" s="155"/>
      <c r="H53" s="154"/>
      <c r="I53" s="155"/>
      <c r="J53" s="154"/>
    </row>
    <row r="54" spans="1:10" ht="22.35" customHeight="1" x14ac:dyDescent="0.2">
      <c r="A54" s="126" t="str">
        <f>+'ENG-PL 6-7 (3m)'!A100</f>
        <v>The accompanying notes form part of this interim financial information.</v>
      </c>
      <c r="B54" s="126"/>
      <c r="C54" s="126"/>
      <c r="D54" s="126"/>
      <c r="E54" s="126"/>
      <c r="F54" s="126"/>
      <c r="G54" s="126"/>
      <c r="H54" s="126"/>
      <c r="I54" s="126"/>
      <c r="J54" s="126"/>
    </row>
    <row r="55" spans="1:10" ht="16.5" customHeight="1" x14ac:dyDescent="0.2">
      <c r="A55" s="104" t="str">
        <f>+A1</f>
        <v>Turnkey Communication Services Public Company Limited</v>
      </c>
      <c r="B55" s="104"/>
      <c r="C55" s="104"/>
      <c r="D55" s="104"/>
      <c r="E55" s="104"/>
      <c r="F55" s="104"/>
      <c r="G55" s="104"/>
      <c r="H55" s="104"/>
      <c r="I55" s="104"/>
      <c r="J55" s="104"/>
    </row>
    <row r="56" spans="1:10" ht="16.5" customHeight="1" x14ac:dyDescent="0.2">
      <c r="A56" s="104" t="s">
        <v>246</v>
      </c>
      <c r="B56" s="122"/>
      <c r="C56" s="122"/>
      <c r="D56" s="122"/>
      <c r="E56" s="122"/>
      <c r="F56" s="122"/>
      <c r="G56" s="122"/>
      <c r="H56" s="122"/>
      <c r="I56" s="122"/>
      <c r="J56" s="122"/>
    </row>
    <row r="57" spans="1:10" ht="16.5" customHeight="1" x14ac:dyDescent="0.2">
      <c r="A57" s="106" t="str">
        <f>A3</f>
        <v>For the six-month period ended 30 June 2025</v>
      </c>
      <c r="B57" s="132"/>
      <c r="C57" s="132"/>
      <c r="D57" s="132"/>
      <c r="E57" s="132"/>
      <c r="F57" s="132"/>
      <c r="G57" s="132"/>
      <c r="H57" s="132"/>
      <c r="I57" s="132"/>
      <c r="J57" s="132"/>
    </row>
    <row r="58" spans="1:10" ht="16.5" customHeight="1" x14ac:dyDescent="0.2">
      <c r="A58" s="110"/>
      <c r="B58" s="110"/>
      <c r="C58" s="110"/>
      <c r="D58" s="66"/>
      <c r="E58" s="110"/>
      <c r="F58" s="66"/>
      <c r="G58" s="110"/>
      <c r="H58" s="66"/>
      <c r="I58" s="110"/>
      <c r="J58" s="66"/>
    </row>
    <row r="59" spans="1:10" ht="16.5" customHeight="1" x14ac:dyDescent="0.2">
      <c r="A59" s="110"/>
      <c r="B59" s="110"/>
      <c r="C59" s="110"/>
      <c r="D59" s="66"/>
      <c r="E59" s="110"/>
      <c r="F59" s="66"/>
      <c r="G59" s="110"/>
      <c r="H59" s="66"/>
      <c r="I59" s="110"/>
      <c r="J59" s="66"/>
    </row>
    <row r="60" spans="1:10" ht="16.5" customHeight="1" x14ac:dyDescent="0.2">
      <c r="A60" s="104"/>
      <c r="B60" s="104"/>
      <c r="C60" s="104"/>
      <c r="D60" s="186" t="s">
        <v>2</v>
      </c>
      <c r="E60" s="187"/>
      <c r="F60" s="187"/>
      <c r="G60" s="112"/>
      <c r="H60" s="186" t="s">
        <v>3</v>
      </c>
      <c r="I60" s="187"/>
      <c r="J60" s="187"/>
    </row>
    <row r="61" spans="1:10" ht="16.5" customHeight="1" x14ac:dyDescent="0.2">
      <c r="A61" s="104"/>
      <c r="B61" s="104"/>
      <c r="C61" s="104"/>
      <c r="D61" s="184" t="s">
        <v>4</v>
      </c>
      <c r="E61" s="185"/>
      <c r="F61" s="185"/>
      <c r="G61" s="112"/>
      <c r="H61" s="184" t="s">
        <v>4</v>
      </c>
      <c r="I61" s="185"/>
      <c r="J61" s="185"/>
    </row>
    <row r="62" spans="1:10" ht="16.5" customHeight="1" x14ac:dyDescent="0.2">
      <c r="A62" s="104"/>
      <c r="B62" s="104"/>
      <c r="C62" s="104"/>
      <c r="D62" s="68"/>
      <c r="E62" s="114"/>
      <c r="F62" s="68" t="s">
        <v>247</v>
      </c>
      <c r="G62" s="112"/>
      <c r="H62" s="68"/>
      <c r="I62" s="114"/>
      <c r="J62" s="68" t="s">
        <v>247</v>
      </c>
    </row>
    <row r="63" spans="1:10" ht="16.5" customHeight="1" x14ac:dyDescent="0.2">
      <c r="A63" s="104"/>
      <c r="B63" s="104"/>
      <c r="C63" s="104"/>
      <c r="D63" s="12" t="s">
        <v>138</v>
      </c>
      <c r="E63" s="149"/>
      <c r="F63" s="12" t="s">
        <v>138</v>
      </c>
      <c r="G63" s="150"/>
      <c r="H63" s="12" t="s">
        <v>138</v>
      </c>
      <c r="I63" s="149"/>
      <c r="J63" s="12" t="s">
        <v>138</v>
      </c>
    </row>
    <row r="64" spans="1:10" ht="16.5" customHeight="1" x14ac:dyDescent="0.2">
      <c r="A64" s="109"/>
      <c r="B64" s="112"/>
      <c r="C64" s="112"/>
      <c r="D64" s="13" t="s">
        <v>8</v>
      </c>
      <c r="E64" s="9"/>
      <c r="F64" s="13" t="s">
        <v>9</v>
      </c>
      <c r="G64" s="9"/>
      <c r="H64" s="13" t="s">
        <v>8</v>
      </c>
      <c r="I64" s="9"/>
      <c r="J64" s="13" t="s">
        <v>9</v>
      </c>
    </row>
    <row r="65" spans="1:10" ht="16.5" customHeight="1" x14ac:dyDescent="0.2">
      <c r="A65" s="109"/>
      <c r="B65" s="62" t="s">
        <v>63</v>
      </c>
      <c r="C65" s="112"/>
      <c r="D65" s="65" t="s">
        <v>11</v>
      </c>
      <c r="E65" s="66"/>
      <c r="F65" s="65" t="s">
        <v>11</v>
      </c>
      <c r="G65" s="67"/>
      <c r="H65" s="65" t="s">
        <v>11</v>
      </c>
      <c r="I65" s="68"/>
      <c r="J65" s="65" t="s">
        <v>11</v>
      </c>
    </row>
    <row r="66" spans="1:10" ht="16.5" customHeight="1" x14ac:dyDescent="0.2">
      <c r="A66" s="113"/>
      <c r="B66" s="113"/>
      <c r="C66" s="113"/>
      <c r="D66" s="151"/>
      <c r="E66" s="152"/>
      <c r="F66" s="151"/>
      <c r="G66" s="152"/>
      <c r="H66" s="151"/>
      <c r="I66" s="152"/>
      <c r="J66" s="151"/>
    </row>
    <row r="67" spans="1:10" ht="16.5" customHeight="1" x14ac:dyDescent="0.2">
      <c r="A67" s="104" t="s">
        <v>80</v>
      </c>
      <c r="B67" s="113"/>
      <c r="C67" s="113"/>
      <c r="D67" s="154"/>
      <c r="E67" s="155"/>
      <c r="F67" s="154"/>
      <c r="G67" s="155"/>
      <c r="H67" s="154"/>
      <c r="I67" s="155"/>
      <c r="J67" s="154"/>
    </row>
    <row r="68" spans="1:10" ht="16.5" customHeight="1" x14ac:dyDescent="0.2">
      <c r="A68" s="153" t="s">
        <v>148</v>
      </c>
      <c r="B68" s="113"/>
      <c r="C68" s="113"/>
      <c r="D68" s="154">
        <f>D71-D69</f>
        <v>71481038</v>
      </c>
      <c r="E68" s="155"/>
      <c r="F68" s="154">
        <v>168168893</v>
      </c>
      <c r="G68" s="155"/>
      <c r="H68" s="154">
        <f>H71-H69</f>
        <v>159504213</v>
      </c>
      <c r="I68" s="155"/>
      <c r="J68" s="160">
        <v>160178239</v>
      </c>
    </row>
    <row r="69" spans="1:10" ht="16.5" customHeight="1" x14ac:dyDescent="0.2">
      <c r="A69" s="153" t="s">
        <v>149</v>
      </c>
      <c r="B69" s="113"/>
      <c r="C69" s="113"/>
      <c r="D69" s="157">
        <v>-970203</v>
      </c>
      <c r="E69" s="155"/>
      <c r="F69" s="157">
        <v>-1199891</v>
      </c>
      <c r="G69" s="155"/>
      <c r="H69" s="161">
        <v>0</v>
      </c>
      <c r="I69" s="155"/>
      <c r="J69" s="161">
        <v>0</v>
      </c>
    </row>
    <row r="70" spans="1:10" ht="16.5" customHeight="1" x14ac:dyDescent="0.2">
      <c r="A70" s="153"/>
      <c r="B70" s="113"/>
      <c r="C70" s="113"/>
      <c r="D70" s="154"/>
      <c r="E70" s="155"/>
      <c r="F70" s="154"/>
      <c r="G70" s="155"/>
      <c r="H70" s="154"/>
      <c r="I70" s="155"/>
      <c r="J70" s="154"/>
    </row>
    <row r="71" spans="1:10" ht="16.5" customHeight="1" thickBot="1" x14ac:dyDescent="0.25">
      <c r="A71" s="113"/>
      <c r="B71" s="113"/>
      <c r="C71" s="113"/>
      <c r="D71" s="159">
        <f>D32</f>
        <v>70510835</v>
      </c>
      <c r="E71" s="155"/>
      <c r="F71" s="159">
        <f>SUM(F68:F69)</f>
        <v>166969002</v>
      </c>
      <c r="G71" s="155"/>
      <c r="H71" s="159">
        <f>H32</f>
        <v>159504213</v>
      </c>
      <c r="I71" s="155"/>
      <c r="J71" s="159">
        <f>SUM(J68:J69)</f>
        <v>160178239</v>
      </c>
    </row>
    <row r="72" spans="1:10" ht="16.5" customHeight="1" thickTop="1" x14ac:dyDescent="0.2">
      <c r="A72" s="113"/>
      <c r="B72" s="113"/>
      <c r="C72" s="113"/>
      <c r="D72" s="154"/>
      <c r="E72" s="155"/>
      <c r="F72" s="154"/>
      <c r="G72" s="155"/>
      <c r="H72" s="154"/>
      <c r="I72" s="155"/>
      <c r="J72" s="154"/>
    </row>
    <row r="73" spans="1:10" ht="16.5" customHeight="1" x14ac:dyDescent="0.2">
      <c r="A73" s="104" t="s">
        <v>81</v>
      </c>
      <c r="B73" s="113"/>
      <c r="C73" s="113"/>
      <c r="D73" s="154"/>
      <c r="E73" s="155"/>
      <c r="F73" s="154"/>
      <c r="G73" s="155"/>
      <c r="H73" s="154"/>
      <c r="I73" s="155"/>
      <c r="J73" s="154"/>
    </row>
    <row r="74" spans="1:10" ht="16.5" customHeight="1" x14ac:dyDescent="0.2">
      <c r="A74" s="131" t="s">
        <v>150</v>
      </c>
      <c r="B74" s="113"/>
      <c r="C74" s="113"/>
      <c r="D74" s="154"/>
      <c r="E74" s="155"/>
      <c r="F74" s="154"/>
      <c r="G74" s="155"/>
      <c r="H74" s="154"/>
      <c r="I74" s="155"/>
      <c r="J74" s="154"/>
    </row>
    <row r="75" spans="1:10" ht="16.5" customHeight="1" x14ac:dyDescent="0.2">
      <c r="A75" s="153" t="s">
        <v>148</v>
      </c>
      <c r="B75" s="113"/>
      <c r="C75" s="113"/>
      <c r="D75" s="154">
        <f>D78-D76</f>
        <v>71481038</v>
      </c>
      <c r="E75" s="155"/>
      <c r="F75" s="154">
        <v>168168893</v>
      </c>
      <c r="G75" s="155"/>
      <c r="H75" s="154">
        <f>H78-H76</f>
        <v>159504213</v>
      </c>
      <c r="I75" s="155"/>
      <c r="J75" s="160">
        <v>160178239</v>
      </c>
    </row>
    <row r="76" spans="1:10" ht="16.5" customHeight="1" x14ac:dyDescent="0.2">
      <c r="A76" s="153" t="s">
        <v>149</v>
      </c>
      <c r="B76" s="113"/>
      <c r="C76" s="113"/>
      <c r="D76" s="157">
        <v>-970203</v>
      </c>
      <c r="E76" s="155"/>
      <c r="F76" s="157">
        <v>-1199891</v>
      </c>
      <c r="G76" s="155"/>
      <c r="H76" s="161">
        <v>0</v>
      </c>
      <c r="I76" s="155"/>
      <c r="J76" s="161">
        <v>0</v>
      </c>
    </row>
    <row r="77" spans="1:10" ht="16.5" customHeight="1" x14ac:dyDescent="0.2">
      <c r="A77" s="153"/>
      <c r="B77" s="113"/>
      <c r="C77" s="113"/>
      <c r="D77" s="154"/>
      <c r="E77" s="155"/>
      <c r="F77" s="154"/>
      <c r="G77" s="155"/>
      <c r="H77" s="154"/>
      <c r="I77" s="155"/>
      <c r="J77" s="154"/>
    </row>
    <row r="78" spans="1:10" ht="16.5" customHeight="1" thickBot="1" x14ac:dyDescent="0.25">
      <c r="A78" s="113"/>
      <c r="B78" s="113"/>
      <c r="C78" s="113"/>
      <c r="D78" s="159">
        <f>D38</f>
        <v>70510835</v>
      </c>
      <c r="E78" s="155"/>
      <c r="F78" s="159">
        <f>SUM(F75:F76)</f>
        <v>166969002</v>
      </c>
      <c r="G78" s="155"/>
      <c r="H78" s="159">
        <f>H38</f>
        <v>159504213</v>
      </c>
      <c r="I78" s="155"/>
      <c r="J78" s="159">
        <f>SUM(J75:J76)</f>
        <v>160178239</v>
      </c>
    </row>
    <row r="79" spans="1:10" ht="16.5" customHeight="1" thickTop="1" x14ac:dyDescent="0.2">
      <c r="A79" s="113"/>
      <c r="B79" s="113"/>
      <c r="C79" s="113"/>
      <c r="D79" s="154"/>
      <c r="E79" s="155"/>
      <c r="F79" s="154"/>
      <c r="G79" s="155"/>
      <c r="H79" s="154"/>
      <c r="I79" s="155"/>
      <c r="J79" s="154"/>
    </row>
    <row r="80" spans="1:10" ht="16.5" customHeight="1" x14ac:dyDescent="0.2">
      <c r="A80" s="113"/>
      <c r="B80" s="113"/>
      <c r="C80" s="113"/>
      <c r="D80" s="154"/>
      <c r="E80" s="155"/>
      <c r="F80" s="154"/>
      <c r="G80" s="155"/>
      <c r="H80" s="154"/>
      <c r="I80" s="155"/>
      <c r="J80" s="154"/>
    </row>
    <row r="81" spans="1:10" ht="16.5" customHeight="1" x14ac:dyDescent="0.2">
      <c r="A81" s="131" t="s">
        <v>82</v>
      </c>
      <c r="B81" s="119"/>
      <c r="C81" s="131"/>
      <c r="D81" s="162"/>
      <c r="E81" s="155"/>
      <c r="F81" s="162"/>
      <c r="G81" s="155"/>
      <c r="H81" s="162"/>
      <c r="I81" s="155"/>
      <c r="J81" s="162"/>
    </row>
    <row r="82" spans="1:10" ht="16.5" customHeight="1" thickBot="1" x14ac:dyDescent="0.25">
      <c r="A82" s="153" t="s">
        <v>151</v>
      </c>
      <c r="B82" s="119">
        <v>14</v>
      </c>
      <c r="C82" s="131"/>
      <c r="D82" s="163">
        <v>0.18</v>
      </c>
      <c r="E82" s="155"/>
      <c r="F82" s="163">
        <v>0.42</v>
      </c>
      <c r="G82" s="155"/>
      <c r="H82" s="163">
        <v>0.4</v>
      </c>
      <c r="I82" s="155"/>
      <c r="J82" s="163">
        <v>0.4</v>
      </c>
    </row>
    <row r="83" spans="1:10" ht="16.5" customHeight="1" thickTop="1" x14ac:dyDescent="0.2">
      <c r="A83" s="153"/>
      <c r="B83" s="119"/>
      <c r="C83" s="131"/>
      <c r="D83" s="162"/>
      <c r="E83" s="155"/>
      <c r="F83" s="162"/>
      <c r="G83" s="155"/>
      <c r="H83" s="162"/>
      <c r="I83" s="155"/>
      <c r="J83" s="162"/>
    </row>
    <row r="84" spans="1:10" ht="16.5" customHeight="1" x14ac:dyDescent="0.2">
      <c r="A84" s="113"/>
      <c r="B84" s="113"/>
      <c r="C84" s="113"/>
      <c r="D84" s="154"/>
      <c r="E84" s="155"/>
      <c r="F84" s="154"/>
      <c r="G84" s="155"/>
      <c r="H84" s="154"/>
      <c r="I84" s="155"/>
      <c r="J84" s="154"/>
    </row>
    <row r="85" spans="1:10" ht="16.5" customHeight="1" x14ac:dyDescent="0.2">
      <c r="A85" s="113"/>
      <c r="B85" s="113"/>
      <c r="C85" s="113"/>
      <c r="D85" s="154"/>
      <c r="E85" s="155"/>
      <c r="F85" s="154"/>
      <c r="G85" s="155"/>
      <c r="H85" s="154"/>
      <c r="I85" s="155"/>
      <c r="J85" s="154"/>
    </row>
    <row r="86" spans="1:10" ht="16.5" customHeight="1" x14ac:dyDescent="0.2">
      <c r="A86" s="113"/>
      <c r="B86" s="113"/>
      <c r="C86" s="113"/>
      <c r="D86" s="154"/>
      <c r="E86" s="155"/>
      <c r="F86" s="154"/>
      <c r="G86" s="155"/>
      <c r="H86" s="154"/>
      <c r="I86" s="155"/>
      <c r="J86" s="154"/>
    </row>
    <row r="87" spans="1:10" ht="16.5" customHeight="1" x14ac:dyDescent="0.2">
      <c r="A87" s="113"/>
      <c r="B87" s="113"/>
      <c r="C87" s="113"/>
      <c r="D87" s="154"/>
      <c r="E87" s="155"/>
      <c r="F87" s="154"/>
      <c r="G87" s="155"/>
      <c r="H87" s="154"/>
      <c r="I87" s="155"/>
      <c r="J87" s="154"/>
    </row>
    <row r="88" spans="1:10" ht="16.5" customHeight="1" x14ac:dyDescent="0.2">
      <c r="A88" s="113"/>
      <c r="B88" s="113"/>
      <c r="C88" s="113"/>
      <c r="D88" s="154"/>
      <c r="E88" s="155"/>
      <c r="F88" s="154"/>
      <c r="G88" s="155"/>
      <c r="H88" s="154"/>
      <c r="I88" s="155"/>
      <c r="J88" s="154"/>
    </row>
    <row r="89" spans="1:10" ht="16.5" customHeight="1" x14ac:dyDescent="0.2">
      <c r="A89" s="113"/>
      <c r="B89" s="113"/>
      <c r="C89" s="113"/>
      <c r="D89" s="154"/>
      <c r="E89" s="155"/>
      <c r="F89" s="154"/>
      <c r="G89" s="155"/>
      <c r="H89" s="154"/>
      <c r="I89" s="155"/>
      <c r="J89" s="154"/>
    </row>
    <row r="90" spans="1:10" ht="16.5" customHeight="1" x14ac:dyDescent="0.2">
      <c r="A90" s="113"/>
      <c r="B90" s="113"/>
      <c r="C90" s="113"/>
      <c r="D90" s="154"/>
      <c r="E90" s="155"/>
      <c r="F90" s="154"/>
      <c r="G90" s="155"/>
      <c r="H90" s="154"/>
      <c r="I90" s="155"/>
      <c r="J90" s="154"/>
    </row>
    <row r="91" spans="1:10" ht="16.5" customHeight="1" x14ac:dyDescent="0.2">
      <c r="A91" s="113"/>
      <c r="B91" s="113"/>
      <c r="C91" s="113"/>
      <c r="D91" s="154"/>
      <c r="E91" s="155"/>
      <c r="F91" s="154"/>
      <c r="G91" s="155"/>
      <c r="H91" s="154"/>
      <c r="I91" s="155"/>
      <c r="J91" s="154"/>
    </row>
    <row r="92" spans="1:10" ht="16.5" customHeight="1" x14ac:dyDescent="0.2">
      <c r="A92" s="113"/>
      <c r="B92" s="113"/>
      <c r="C92" s="113"/>
      <c r="D92" s="154"/>
      <c r="E92" s="155"/>
      <c r="F92" s="154"/>
      <c r="G92" s="155"/>
      <c r="H92" s="154"/>
      <c r="I92" s="155"/>
      <c r="J92" s="154"/>
    </row>
    <row r="93" spans="1:10" ht="16.5" customHeight="1" x14ac:dyDescent="0.2">
      <c r="A93" s="113"/>
      <c r="B93" s="113"/>
      <c r="C93" s="113"/>
      <c r="D93" s="154"/>
      <c r="E93" s="155"/>
      <c r="F93" s="154"/>
      <c r="G93" s="155"/>
      <c r="H93" s="154"/>
      <c r="I93" s="155"/>
      <c r="J93" s="154"/>
    </row>
    <row r="94" spans="1:10" ht="16.5" customHeight="1" x14ac:dyDescent="0.2">
      <c r="A94" s="113"/>
      <c r="B94" s="113"/>
      <c r="C94" s="113"/>
      <c r="D94" s="154"/>
      <c r="E94" s="155"/>
      <c r="F94" s="154"/>
      <c r="G94" s="155"/>
      <c r="H94" s="154"/>
      <c r="I94" s="155"/>
      <c r="J94" s="154"/>
    </row>
    <row r="95" spans="1:10" ht="16.5" customHeight="1" x14ac:dyDescent="0.2">
      <c r="A95" s="113"/>
      <c r="B95" s="113"/>
      <c r="C95" s="113"/>
      <c r="D95" s="154"/>
      <c r="E95" s="155"/>
      <c r="F95" s="154"/>
      <c r="G95" s="155"/>
      <c r="H95" s="154"/>
      <c r="I95" s="155"/>
      <c r="J95" s="154"/>
    </row>
    <row r="96" spans="1:10" ht="16.5" customHeight="1" x14ac:dyDescent="0.2">
      <c r="A96" s="113"/>
      <c r="B96" s="113"/>
      <c r="C96" s="113"/>
      <c r="D96" s="154"/>
      <c r="E96" s="155"/>
      <c r="F96" s="154"/>
      <c r="G96" s="155"/>
      <c r="H96" s="154"/>
      <c r="I96" s="155"/>
      <c r="J96" s="154"/>
    </row>
    <row r="97" spans="1:10" ht="16.5" customHeight="1" x14ac:dyDescent="0.2">
      <c r="A97" s="113"/>
      <c r="B97" s="113"/>
      <c r="C97" s="113"/>
      <c r="D97" s="154"/>
      <c r="E97" s="155"/>
      <c r="F97" s="154"/>
      <c r="G97" s="155"/>
      <c r="H97" s="154"/>
      <c r="I97" s="155"/>
      <c r="J97" s="154"/>
    </row>
    <row r="98" spans="1:10" ht="16.5" customHeight="1" x14ac:dyDescent="0.2">
      <c r="A98" s="113"/>
      <c r="B98" s="113"/>
      <c r="C98" s="113"/>
      <c r="D98" s="154"/>
      <c r="E98" s="155"/>
      <c r="F98" s="154"/>
      <c r="G98" s="155"/>
      <c r="H98" s="154"/>
      <c r="I98" s="155"/>
      <c r="J98" s="154"/>
    </row>
    <row r="99" spans="1:10" ht="16.5" customHeight="1" x14ac:dyDescent="0.2">
      <c r="A99" s="113"/>
      <c r="B99" s="113"/>
      <c r="C99" s="113"/>
      <c r="D99" s="154"/>
      <c r="E99" s="155"/>
      <c r="F99" s="154"/>
      <c r="G99" s="155"/>
      <c r="H99" s="154"/>
      <c r="I99" s="155"/>
      <c r="J99" s="154"/>
    </row>
    <row r="100" spans="1:10" ht="16.5" customHeight="1" x14ac:dyDescent="0.2">
      <c r="A100" s="113"/>
      <c r="B100" s="113"/>
      <c r="C100" s="113"/>
      <c r="D100" s="154"/>
      <c r="E100" s="155"/>
      <c r="F100" s="154"/>
      <c r="G100" s="155"/>
      <c r="H100" s="154"/>
      <c r="I100" s="155"/>
      <c r="J100" s="154"/>
    </row>
    <row r="101" spans="1:10" ht="16.5" customHeight="1" x14ac:dyDescent="0.2">
      <c r="A101" s="113"/>
      <c r="B101" s="113"/>
      <c r="C101" s="113"/>
      <c r="D101" s="154"/>
      <c r="E101" s="155"/>
      <c r="F101" s="154"/>
      <c r="G101" s="155"/>
      <c r="H101" s="154"/>
      <c r="I101" s="155"/>
      <c r="J101" s="154"/>
    </row>
    <row r="102" spans="1:10" ht="16.5" customHeight="1" x14ac:dyDescent="0.2">
      <c r="A102" s="113"/>
      <c r="B102" s="113"/>
      <c r="C102" s="113"/>
      <c r="D102" s="154"/>
      <c r="E102" s="155"/>
      <c r="F102" s="154"/>
      <c r="G102" s="155"/>
      <c r="H102" s="154"/>
      <c r="I102" s="155"/>
      <c r="J102" s="154"/>
    </row>
    <row r="103" spans="1:10" ht="16.5" customHeight="1" x14ac:dyDescent="0.2">
      <c r="A103" s="113"/>
      <c r="B103" s="113"/>
      <c r="C103" s="113"/>
      <c r="D103" s="154"/>
      <c r="E103" s="155"/>
      <c r="F103" s="154"/>
      <c r="G103" s="155"/>
      <c r="H103" s="154"/>
      <c r="I103" s="155"/>
      <c r="J103" s="154"/>
    </row>
    <row r="104" spans="1:10" ht="16.5" customHeight="1" x14ac:dyDescent="0.2">
      <c r="A104" s="113"/>
      <c r="B104" s="113"/>
      <c r="C104" s="113"/>
      <c r="D104" s="154"/>
      <c r="E104" s="155"/>
      <c r="F104" s="154"/>
      <c r="G104" s="155"/>
      <c r="H104" s="154"/>
      <c r="I104" s="155"/>
      <c r="J104" s="154"/>
    </row>
    <row r="105" spans="1:10" ht="15.75" customHeight="1" x14ac:dyDescent="0.2">
      <c r="A105" s="113"/>
      <c r="B105" s="113"/>
      <c r="C105" s="113"/>
      <c r="D105" s="154"/>
      <c r="E105" s="155"/>
      <c r="F105" s="154"/>
      <c r="G105" s="155"/>
      <c r="H105" s="154"/>
      <c r="I105" s="155"/>
      <c r="J105" s="154"/>
    </row>
    <row r="106" spans="1:10" ht="15" customHeight="1" x14ac:dyDescent="0.2">
      <c r="A106" s="113"/>
      <c r="B106" s="113"/>
      <c r="C106" s="113"/>
      <c r="D106" s="154"/>
      <c r="E106" s="155"/>
      <c r="F106" s="154"/>
      <c r="G106" s="155"/>
      <c r="H106" s="154"/>
      <c r="I106" s="155"/>
      <c r="J106" s="154"/>
    </row>
    <row r="107" spans="1:10" ht="5.25" customHeight="1" x14ac:dyDescent="0.2">
      <c r="A107" s="113"/>
      <c r="B107" s="113"/>
      <c r="C107" s="113"/>
      <c r="D107" s="154"/>
      <c r="E107" s="155"/>
      <c r="F107" s="154"/>
      <c r="G107" s="155"/>
      <c r="H107" s="154"/>
      <c r="I107" s="155"/>
      <c r="J107" s="154"/>
    </row>
    <row r="108" spans="1:10" ht="22.35" customHeight="1" x14ac:dyDescent="0.2">
      <c r="A108" s="126" t="str">
        <f>A54</f>
        <v>The accompanying notes form part of this interim financial information.</v>
      </c>
      <c r="B108" s="126"/>
      <c r="C108" s="126"/>
      <c r="D108" s="164"/>
      <c r="E108" s="126"/>
      <c r="F108" s="164"/>
      <c r="G108" s="126"/>
      <c r="H108" s="164"/>
      <c r="I108" s="126"/>
      <c r="J108" s="164"/>
    </row>
  </sheetData>
  <mergeCells count="8">
    <mergeCell ref="D61:F61"/>
    <mergeCell ref="H61:J61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7FE95-57AC-4D15-9018-D04FC2C16D4C}">
  <sheetPr>
    <tabColor rgb="FF92D050"/>
  </sheetPr>
  <dimension ref="A1:V46"/>
  <sheetViews>
    <sheetView topLeftCell="A36" zoomScaleNormal="100" zoomScaleSheetLayoutView="70" workbookViewId="0">
      <selection activeCell="J57" sqref="J57"/>
    </sheetView>
  </sheetViews>
  <sheetFormatPr defaultColWidth="9.140625" defaultRowHeight="16.5" customHeight="1" x14ac:dyDescent="0.2"/>
  <cols>
    <col min="1" max="1" width="39.140625" style="56" customWidth="1"/>
    <col min="2" max="2" width="5.42578125" style="56" customWidth="1"/>
    <col min="3" max="3" width="0.85546875" style="56" customWidth="1"/>
    <col min="4" max="4" width="13.85546875" style="56" bestFit="1" customWidth="1"/>
    <col min="5" max="5" width="0.85546875" style="56" customWidth="1"/>
    <col min="6" max="6" width="12.140625" style="56" customWidth="1"/>
    <col min="7" max="7" width="0.85546875" style="56" customWidth="1"/>
    <col min="8" max="8" width="12.140625" style="56" bestFit="1" customWidth="1"/>
    <col min="9" max="9" width="0.85546875" style="56" customWidth="1"/>
    <col min="10" max="10" width="13.140625" style="56" customWidth="1"/>
    <col min="11" max="11" width="0.85546875" style="56" customWidth="1"/>
    <col min="12" max="12" width="18.85546875" style="56" customWidth="1"/>
    <col min="13" max="13" width="0.85546875" style="56" customWidth="1"/>
    <col min="14" max="14" width="17.85546875" style="56" customWidth="1"/>
    <col min="15" max="15" width="0.85546875" style="56" customWidth="1"/>
    <col min="16" max="16" width="12.140625" style="56" bestFit="1" customWidth="1"/>
    <col min="17" max="17" width="0.85546875" style="56" customWidth="1"/>
    <col min="18" max="18" width="13.140625" style="56" customWidth="1"/>
    <col min="19" max="19" width="0.85546875" style="56" customWidth="1"/>
    <col min="20" max="20" width="11.140625" style="56" customWidth="1"/>
    <col min="21" max="21" width="0.85546875" style="56" customWidth="1"/>
    <col min="22" max="22" width="12.85546875" style="56" customWidth="1"/>
    <col min="23" max="16384" width="9.140625" style="56"/>
  </cols>
  <sheetData>
    <row r="1" spans="1:22" ht="16.5" customHeight="1" x14ac:dyDescent="0.2">
      <c r="A1" s="104" t="str">
        <f>'ENG-PL 8-9 (6m)'!A55</f>
        <v>Turnkey Communication Services Public Company Limited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</row>
    <row r="2" spans="1:22" ht="16.5" customHeight="1" x14ac:dyDescent="0.2">
      <c r="A2" s="188" t="s">
        <v>83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</row>
    <row r="3" spans="1:22" ht="16.5" customHeight="1" x14ac:dyDescent="0.2">
      <c r="A3" s="105" t="s">
        <v>232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2" ht="16.5" customHeight="1" x14ac:dyDescent="0.2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22" ht="16.5" customHeight="1" x14ac:dyDescent="0.2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</row>
    <row r="6" spans="1:22" ht="16.5" customHeight="1" x14ac:dyDescent="0.2">
      <c r="A6" s="113"/>
      <c r="B6" s="113"/>
      <c r="C6" s="113"/>
      <c r="D6" s="184" t="s">
        <v>84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ht="16.5" customHeight="1" x14ac:dyDescent="0.2">
      <c r="A7" s="113"/>
      <c r="B7" s="113"/>
      <c r="C7" s="113"/>
      <c r="D7" s="189" t="s">
        <v>85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33"/>
      <c r="T7" s="133"/>
      <c r="U7" s="133"/>
      <c r="V7" s="133"/>
    </row>
    <row r="8" spans="1:22" ht="16.5" customHeight="1" x14ac:dyDescent="0.2">
      <c r="A8" s="113"/>
      <c r="B8" s="113"/>
      <c r="C8" s="113"/>
      <c r="D8" s="190" t="s">
        <v>86</v>
      </c>
      <c r="E8" s="190"/>
      <c r="F8" s="190"/>
      <c r="G8" s="112"/>
      <c r="H8" s="190" t="s">
        <v>67</v>
      </c>
      <c r="I8" s="190"/>
      <c r="J8" s="190"/>
      <c r="K8" s="134"/>
      <c r="L8" s="190" t="s">
        <v>237</v>
      </c>
      <c r="M8" s="190"/>
      <c r="N8" s="190"/>
      <c r="O8" s="190"/>
      <c r="P8" s="190"/>
      <c r="Q8" s="104"/>
      <c r="R8" s="104"/>
      <c r="S8" s="112"/>
      <c r="T8" s="135"/>
      <c r="U8" s="112"/>
      <c r="V8" s="135"/>
    </row>
    <row r="9" spans="1:22" ht="16.5" customHeight="1" x14ac:dyDescent="0.2">
      <c r="A9" s="136"/>
      <c r="B9" s="113"/>
      <c r="C9" s="136"/>
      <c r="D9" s="135"/>
      <c r="E9" s="112"/>
      <c r="F9" s="135"/>
      <c r="G9" s="112"/>
      <c r="H9" s="104"/>
      <c r="I9" s="104"/>
      <c r="J9" s="104"/>
      <c r="K9" s="112"/>
      <c r="L9" s="137" t="s">
        <v>87</v>
      </c>
      <c r="M9" s="112"/>
      <c r="N9" s="68" t="s">
        <v>152</v>
      </c>
      <c r="O9" s="68"/>
      <c r="Q9" s="68"/>
      <c r="R9" s="68"/>
      <c r="S9" s="112"/>
      <c r="T9" s="68"/>
      <c r="U9" s="112"/>
      <c r="V9" s="68"/>
    </row>
    <row r="10" spans="1:22" ht="16.5" customHeight="1" x14ac:dyDescent="0.2">
      <c r="A10" s="138"/>
      <c r="B10" s="113"/>
      <c r="C10" s="138"/>
      <c r="D10" s="68" t="s">
        <v>153</v>
      </c>
      <c r="E10" s="112"/>
      <c r="F10" s="68" t="s">
        <v>88</v>
      </c>
      <c r="G10" s="112"/>
      <c r="H10" s="68" t="s">
        <v>154</v>
      </c>
      <c r="I10" s="112"/>
      <c r="J10" s="68"/>
      <c r="K10" s="112"/>
      <c r="L10" s="137" t="s">
        <v>89</v>
      </c>
      <c r="M10" s="112"/>
      <c r="N10" s="68" t="s">
        <v>155</v>
      </c>
      <c r="O10" s="68"/>
      <c r="P10" s="68" t="s">
        <v>235</v>
      </c>
      <c r="Q10" s="68"/>
      <c r="R10" s="68" t="s">
        <v>90</v>
      </c>
      <c r="S10" s="112"/>
      <c r="T10" s="68" t="s">
        <v>91</v>
      </c>
      <c r="U10" s="112"/>
      <c r="V10" s="68"/>
    </row>
    <row r="11" spans="1:22" ht="16.5" customHeight="1" x14ac:dyDescent="0.2">
      <c r="A11" s="138"/>
      <c r="B11" s="113"/>
      <c r="C11" s="138"/>
      <c r="D11" s="68" t="s">
        <v>92</v>
      </c>
      <c r="E11" s="112"/>
      <c r="F11" s="68" t="s">
        <v>156</v>
      </c>
      <c r="G11" s="112"/>
      <c r="H11" s="139" t="s">
        <v>157</v>
      </c>
      <c r="I11" s="112"/>
      <c r="J11" s="68"/>
      <c r="K11" s="112"/>
      <c r="L11" s="137" t="s">
        <v>158</v>
      </c>
      <c r="M11" s="112"/>
      <c r="N11" s="68" t="s">
        <v>93</v>
      </c>
      <c r="O11" s="68"/>
      <c r="P11" s="68" t="s">
        <v>236</v>
      </c>
      <c r="Q11" s="68"/>
      <c r="R11" s="68" t="s">
        <v>94</v>
      </c>
      <c r="S11" s="112"/>
      <c r="T11" s="68" t="s">
        <v>95</v>
      </c>
      <c r="U11" s="112"/>
      <c r="V11" s="68" t="s">
        <v>90</v>
      </c>
    </row>
    <row r="12" spans="1:22" ht="16.5" customHeight="1" x14ac:dyDescent="0.2">
      <c r="A12" s="138"/>
      <c r="B12" s="113"/>
      <c r="C12" s="138"/>
      <c r="D12" s="68" t="s">
        <v>96</v>
      </c>
      <c r="E12" s="112"/>
      <c r="F12" s="68" t="s">
        <v>159</v>
      </c>
      <c r="G12" s="112"/>
      <c r="H12" s="68" t="s">
        <v>160</v>
      </c>
      <c r="I12" s="112"/>
      <c r="J12" s="68" t="s">
        <v>97</v>
      </c>
      <c r="K12" s="112"/>
      <c r="L12" s="137" t="s">
        <v>161</v>
      </c>
      <c r="M12" s="112"/>
      <c r="N12" s="68" t="s">
        <v>98</v>
      </c>
      <c r="O12" s="68"/>
      <c r="P12" s="68" t="s">
        <v>100</v>
      </c>
      <c r="Q12" s="68"/>
      <c r="R12" s="68" t="s">
        <v>99</v>
      </c>
      <c r="S12" s="112"/>
      <c r="T12" s="68" t="s">
        <v>98</v>
      </c>
      <c r="U12" s="112"/>
      <c r="V12" s="68" t="s">
        <v>100</v>
      </c>
    </row>
    <row r="13" spans="1:22" ht="16.5" customHeight="1" x14ac:dyDescent="0.2">
      <c r="A13" s="138"/>
      <c r="B13" s="115" t="s">
        <v>63</v>
      </c>
      <c r="C13" s="138"/>
      <c r="D13" s="65" t="s">
        <v>11</v>
      </c>
      <c r="E13" s="112"/>
      <c r="F13" s="65" t="s">
        <v>11</v>
      </c>
      <c r="G13" s="112"/>
      <c r="H13" s="65" t="s">
        <v>11</v>
      </c>
      <c r="I13" s="112"/>
      <c r="J13" s="65" t="s">
        <v>11</v>
      </c>
      <c r="K13" s="112"/>
      <c r="L13" s="140" t="s">
        <v>11</v>
      </c>
      <c r="M13" s="112"/>
      <c r="N13" s="65" t="s">
        <v>11</v>
      </c>
      <c r="O13" s="68"/>
      <c r="P13" s="107" t="s">
        <v>11</v>
      </c>
      <c r="Q13" s="68"/>
      <c r="R13" s="65" t="s">
        <v>11</v>
      </c>
      <c r="S13" s="112"/>
      <c r="T13" s="65" t="s">
        <v>11</v>
      </c>
      <c r="U13" s="112"/>
      <c r="V13" s="65" t="s">
        <v>11</v>
      </c>
    </row>
    <row r="14" spans="1:22" ht="6" customHeight="1" x14ac:dyDescent="0.2">
      <c r="A14" s="113"/>
      <c r="B14" s="113"/>
      <c r="C14" s="113"/>
      <c r="D14" s="135"/>
      <c r="E14" s="112"/>
      <c r="F14" s="135"/>
      <c r="G14" s="112"/>
      <c r="H14" s="135"/>
      <c r="I14" s="112"/>
      <c r="J14" s="135"/>
      <c r="K14" s="112"/>
      <c r="L14" s="112"/>
      <c r="M14" s="112"/>
      <c r="N14" s="135"/>
      <c r="O14" s="135"/>
      <c r="P14" s="135"/>
      <c r="Q14" s="135"/>
      <c r="R14" s="135"/>
      <c r="S14" s="112"/>
      <c r="T14" s="135"/>
      <c r="U14" s="112"/>
      <c r="V14" s="135"/>
    </row>
    <row r="15" spans="1:22" ht="16.350000000000001" customHeight="1" x14ac:dyDescent="0.2">
      <c r="A15" s="7" t="s">
        <v>101</v>
      </c>
      <c r="B15" s="109"/>
      <c r="C15" s="109"/>
      <c r="D15" s="1">
        <v>400000000</v>
      </c>
      <c r="E15" s="141"/>
      <c r="F15" s="1">
        <v>3134555837</v>
      </c>
      <c r="G15" s="141"/>
      <c r="H15" s="1">
        <v>30000000</v>
      </c>
      <c r="I15" s="141"/>
      <c r="J15" s="1">
        <v>371189323</v>
      </c>
      <c r="K15" s="142"/>
      <c r="L15" s="1">
        <v>15310</v>
      </c>
      <c r="M15" s="1"/>
      <c r="N15" s="1">
        <v>-11215432</v>
      </c>
      <c r="O15" s="142"/>
      <c r="P15" s="117">
        <f>SUM(L15:N15)</f>
        <v>-11200122</v>
      </c>
      <c r="Q15" s="142"/>
      <c r="R15" s="117">
        <f>SUM(D15:N15)</f>
        <v>3924545038</v>
      </c>
      <c r="S15" s="142"/>
      <c r="T15" s="1">
        <v>621433</v>
      </c>
      <c r="U15" s="125"/>
      <c r="V15" s="17">
        <f>SUM(R15:T15)</f>
        <v>3925166471</v>
      </c>
    </row>
    <row r="16" spans="1:22" ht="16.350000000000001" customHeight="1" x14ac:dyDescent="0.2">
      <c r="A16" s="7" t="s">
        <v>102</v>
      </c>
      <c r="B16" s="109"/>
      <c r="C16" s="109"/>
      <c r="D16" s="117"/>
      <c r="E16" s="125"/>
      <c r="F16" s="117"/>
      <c r="G16" s="125"/>
      <c r="H16" s="117"/>
      <c r="I16" s="125"/>
      <c r="J16" s="117"/>
      <c r="K16" s="125"/>
      <c r="L16" s="117"/>
      <c r="M16" s="125"/>
      <c r="N16" s="117"/>
      <c r="O16" s="117"/>
      <c r="P16" s="117">
        <f t="shared" ref="P16:P29" si="0">SUM(L16:N16)</f>
        <v>0</v>
      </c>
      <c r="Q16" s="117"/>
      <c r="R16" s="117"/>
      <c r="S16" s="125"/>
      <c r="T16" s="117"/>
      <c r="U16" s="125"/>
      <c r="V16" s="117"/>
    </row>
    <row r="17" spans="1:22" ht="16.350000000000001" customHeight="1" x14ac:dyDescent="0.2">
      <c r="A17" s="118" t="s">
        <v>163</v>
      </c>
      <c r="B17" s="143"/>
      <c r="C17" s="109"/>
      <c r="D17" s="17">
        <v>0</v>
      </c>
      <c r="E17" s="125"/>
      <c r="F17" s="17">
        <v>0</v>
      </c>
      <c r="G17" s="125"/>
      <c r="H17" s="117">
        <v>10000000</v>
      </c>
      <c r="I17" s="125"/>
      <c r="J17" s="117">
        <v>-10000000</v>
      </c>
      <c r="K17" s="125"/>
      <c r="L17" s="117">
        <v>0</v>
      </c>
      <c r="M17" s="125"/>
      <c r="N17" s="117">
        <v>0</v>
      </c>
      <c r="O17" s="117"/>
      <c r="P17" s="17">
        <f t="shared" si="0"/>
        <v>0</v>
      </c>
      <c r="Q17" s="117"/>
      <c r="R17" s="17">
        <f>SUM(D17:N17)</f>
        <v>0</v>
      </c>
      <c r="S17" s="125"/>
      <c r="T17" s="117">
        <v>0</v>
      </c>
      <c r="U17" s="125"/>
      <c r="V17" s="17">
        <f>SUM(R17:T17)</f>
        <v>0</v>
      </c>
    </row>
    <row r="18" spans="1:22" ht="16.350000000000001" customHeight="1" x14ac:dyDescent="0.2">
      <c r="A18" s="118" t="s">
        <v>162</v>
      </c>
      <c r="B18" s="143"/>
      <c r="C18" s="109"/>
      <c r="D18" s="17">
        <v>0</v>
      </c>
      <c r="E18" s="125"/>
      <c r="F18" s="17">
        <v>0</v>
      </c>
      <c r="G18" s="125"/>
      <c r="H18" s="117">
        <v>0</v>
      </c>
      <c r="I18" s="125"/>
      <c r="J18" s="117">
        <v>-60000000</v>
      </c>
      <c r="K18" s="125"/>
      <c r="L18" s="117">
        <v>0</v>
      </c>
      <c r="M18" s="125"/>
      <c r="N18" s="117">
        <v>0</v>
      </c>
      <c r="O18" s="117"/>
      <c r="P18" s="17">
        <f t="shared" si="0"/>
        <v>0</v>
      </c>
      <c r="Q18" s="117"/>
      <c r="R18" s="17">
        <f t="shared" ref="R18" si="1">SUM(D18:N18)</f>
        <v>-60000000</v>
      </c>
      <c r="S18" s="125"/>
      <c r="T18" s="117">
        <v>0</v>
      </c>
      <c r="U18" s="125"/>
      <c r="V18" s="17">
        <f>SUM(R18:T18)</f>
        <v>-60000000</v>
      </c>
    </row>
    <row r="19" spans="1:22" ht="16.350000000000001" customHeight="1" x14ac:dyDescent="0.2">
      <c r="A19" s="118" t="s">
        <v>103</v>
      </c>
      <c r="B19" s="109"/>
      <c r="C19" s="109"/>
      <c r="D19" s="25">
        <v>0</v>
      </c>
      <c r="E19" s="125"/>
      <c r="F19" s="25">
        <v>0</v>
      </c>
      <c r="G19" s="125"/>
      <c r="H19" s="120">
        <v>0</v>
      </c>
      <c r="I19" s="125"/>
      <c r="J19" s="120">
        <v>168168893</v>
      </c>
      <c r="K19" s="125"/>
      <c r="L19" s="120">
        <v>0</v>
      </c>
      <c r="M19" s="125"/>
      <c r="N19" s="120">
        <v>0</v>
      </c>
      <c r="O19" s="117"/>
      <c r="P19" s="120">
        <f t="shared" si="0"/>
        <v>0</v>
      </c>
      <c r="Q19" s="117"/>
      <c r="R19" s="120">
        <f>SUM(D19:N19)</f>
        <v>168168893</v>
      </c>
      <c r="S19" s="125"/>
      <c r="T19" s="120">
        <v>-1199891</v>
      </c>
      <c r="U19" s="125"/>
      <c r="V19" s="120">
        <f>SUM(R19:T19)</f>
        <v>166969002</v>
      </c>
    </row>
    <row r="20" spans="1:22" ht="8.1" customHeight="1" x14ac:dyDescent="0.2">
      <c r="A20" s="5"/>
      <c r="B20" s="109"/>
      <c r="C20" s="109"/>
      <c r="D20" s="117"/>
      <c r="E20" s="125"/>
      <c r="F20" s="117"/>
      <c r="G20" s="125"/>
      <c r="H20" s="117"/>
      <c r="I20" s="125"/>
      <c r="J20" s="117"/>
      <c r="K20" s="125"/>
      <c r="L20" s="117"/>
      <c r="M20" s="125"/>
      <c r="N20" s="117"/>
      <c r="O20" s="117"/>
      <c r="P20" s="117"/>
      <c r="Q20" s="117"/>
      <c r="R20" s="117"/>
      <c r="S20" s="125"/>
      <c r="T20" s="117"/>
      <c r="U20" s="125"/>
      <c r="V20" s="117"/>
    </row>
    <row r="21" spans="1:22" ht="16.350000000000001" customHeight="1" thickBot="1" x14ac:dyDescent="0.25">
      <c r="A21" s="123" t="s">
        <v>164</v>
      </c>
      <c r="B21" s="109"/>
      <c r="C21" s="109"/>
      <c r="D21" s="124">
        <f>SUM(D15:D19)</f>
        <v>400000000</v>
      </c>
      <c r="E21" s="125"/>
      <c r="F21" s="124">
        <f>SUM(F15:F19)</f>
        <v>3134555837</v>
      </c>
      <c r="G21" s="125"/>
      <c r="H21" s="124">
        <f>SUM(H15:H19)</f>
        <v>40000000</v>
      </c>
      <c r="I21" s="125"/>
      <c r="J21" s="124">
        <f>SUM(J15:J19)</f>
        <v>469358216</v>
      </c>
      <c r="K21" s="125"/>
      <c r="L21" s="124">
        <f>SUM(L15:L19)</f>
        <v>15310</v>
      </c>
      <c r="M21" s="125"/>
      <c r="N21" s="124">
        <f>SUM(N15:N19)</f>
        <v>-11215432</v>
      </c>
      <c r="O21" s="117"/>
      <c r="P21" s="124">
        <f t="shared" si="0"/>
        <v>-11200122</v>
      </c>
      <c r="Q21" s="117"/>
      <c r="R21" s="124">
        <f>SUM(R15:R19)</f>
        <v>4032713931</v>
      </c>
      <c r="S21" s="125"/>
      <c r="T21" s="124">
        <f>SUM(T15:T19)</f>
        <v>-578458</v>
      </c>
      <c r="U21" s="125"/>
      <c r="V21" s="124">
        <f>SUM(V15:V19)</f>
        <v>4032135473</v>
      </c>
    </row>
    <row r="22" spans="1:22" ht="16.350000000000001" customHeight="1" thickTop="1" x14ac:dyDescent="0.2">
      <c r="A22" s="123"/>
      <c r="B22" s="109"/>
      <c r="C22" s="109"/>
      <c r="D22" s="117"/>
      <c r="E22" s="125"/>
      <c r="F22" s="117"/>
      <c r="G22" s="125"/>
      <c r="H22" s="117"/>
      <c r="I22" s="125"/>
      <c r="J22" s="117"/>
      <c r="K22" s="125"/>
      <c r="L22" s="125"/>
      <c r="M22" s="125"/>
      <c r="N22" s="117"/>
      <c r="O22" s="117"/>
      <c r="P22" s="117"/>
      <c r="Q22" s="117"/>
      <c r="R22" s="117"/>
      <c r="S22" s="125"/>
      <c r="T22" s="117"/>
      <c r="U22" s="125"/>
      <c r="V22" s="117"/>
    </row>
    <row r="23" spans="1:22" ht="16.350000000000001" customHeight="1" x14ac:dyDescent="0.2">
      <c r="A23" s="123"/>
      <c r="B23" s="109"/>
      <c r="C23" s="109"/>
      <c r="D23" s="117"/>
      <c r="E23" s="125"/>
      <c r="F23" s="117"/>
      <c r="G23" s="125"/>
      <c r="H23" s="117"/>
      <c r="I23" s="125"/>
      <c r="J23" s="117"/>
      <c r="K23" s="125"/>
      <c r="L23" s="125"/>
      <c r="M23" s="125"/>
      <c r="N23" s="117"/>
      <c r="O23" s="117"/>
      <c r="P23" s="117"/>
      <c r="Q23" s="117"/>
      <c r="R23" s="117"/>
      <c r="S23" s="125"/>
      <c r="T23" s="117"/>
      <c r="U23" s="125"/>
      <c r="V23" s="117"/>
    </row>
    <row r="24" spans="1:22" ht="16.5" customHeight="1" x14ac:dyDescent="0.2">
      <c r="A24" s="7" t="s">
        <v>104</v>
      </c>
      <c r="B24" s="109"/>
      <c r="C24" s="109"/>
      <c r="D24" s="145">
        <v>400000000</v>
      </c>
      <c r="E24" s="146"/>
      <c r="F24" s="145">
        <v>3134555837</v>
      </c>
      <c r="G24" s="146"/>
      <c r="H24" s="145">
        <v>40000000</v>
      </c>
      <c r="I24" s="146"/>
      <c r="J24" s="145">
        <v>498733090</v>
      </c>
      <c r="K24" s="142"/>
      <c r="L24" s="145">
        <v>15310</v>
      </c>
      <c r="M24" s="147"/>
      <c r="N24" s="145">
        <v>-11215432</v>
      </c>
      <c r="O24" s="17"/>
      <c r="P24" s="117">
        <f>SUM(L24:N24)</f>
        <v>-11200122</v>
      </c>
      <c r="Q24" s="17"/>
      <c r="R24" s="117">
        <f>SUM(D24:N24)</f>
        <v>4062088805</v>
      </c>
      <c r="S24" s="142"/>
      <c r="T24" s="145">
        <v>-2139590</v>
      </c>
      <c r="U24" s="125"/>
      <c r="V24" s="17">
        <f>SUM(R24:T24)</f>
        <v>4059949215</v>
      </c>
    </row>
    <row r="25" spans="1:22" ht="16.350000000000001" customHeight="1" x14ac:dyDescent="0.2">
      <c r="A25" s="7" t="s">
        <v>105</v>
      </c>
      <c r="B25" s="109"/>
      <c r="C25" s="109"/>
      <c r="D25" s="117"/>
      <c r="E25" s="125"/>
      <c r="F25" s="117"/>
      <c r="G25" s="125"/>
      <c r="H25" s="117"/>
      <c r="I25" s="125"/>
      <c r="J25" s="117"/>
      <c r="K25" s="125"/>
      <c r="L25" s="117"/>
      <c r="M25" s="125"/>
      <c r="N25" s="117"/>
      <c r="O25" s="117"/>
      <c r="P25" s="117"/>
      <c r="Q25" s="117"/>
      <c r="R25" s="117"/>
      <c r="S25" s="125"/>
      <c r="T25" s="117"/>
      <c r="U25" s="125"/>
      <c r="V25" s="117"/>
    </row>
    <row r="26" spans="1:22" ht="16.350000000000001" customHeight="1" x14ac:dyDescent="0.2">
      <c r="A26" s="118" t="s">
        <v>162</v>
      </c>
      <c r="B26" s="143" t="s">
        <v>257</v>
      </c>
      <c r="C26" s="109"/>
      <c r="D26" s="17" t="s">
        <v>251</v>
      </c>
      <c r="E26" s="125"/>
      <c r="F26" s="17" t="s">
        <v>251</v>
      </c>
      <c r="G26" s="125"/>
      <c r="H26" s="117" t="s">
        <v>251</v>
      </c>
      <c r="I26" s="125"/>
      <c r="J26" s="117">
        <v>-80000000</v>
      </c>
      <c r="K26" s="125"/>
      <c r="L26" s="117" t="s">
        <v>251</v>
      </c>
      <c r="M26" s="125"/>
      <c r="N26" s="117" t="s">
        <v>251</v>
      </c>
      <c r="O26" s="117"/>
      <c r="P26" s="17" t="s">
        <v>251</v>
      </c>
      <c r="Q26" s="117"/>
      <c r="R26" s="17">
        <f t="shared" ref="R26" si="2">SUM(D26:N26)</f>
        <v>-80000000</v>
      </c>
      <c r="S26" s="125"/>
      <c r="T26" s="117">
        <v>0</v>
      </c>
      <c r="U26" s="125"/>
      <c r="V26" s="17">
        <f>SUM(R26:T26)</f>
        <v>-80000000</v>
      </c>
    </row>
    <row r="27" spans="1:22" ht="16.350000000000001" customHeight="1" x14ac:dyDescent="0.2">
      <c r="A27" s="118" t="s">
        <v>103</v>
      </c>
      <c r="B27" s="109"/>
      <c r="C27" s="109"/>
      <c r="D27" s="25" t="s">
        <v>251</v>
      </c>
      <c r="E27" s="125"/>
      <c r="F27" s="25" t="s">
        <v>251</v>
      </c>
      <c r="G27" s="125"/>
      <c r="H27" s="120" t="s">
        <v>251</v>
      </c>
      <c r="I27" s="125"/>
      <c r="J27" s="120">
        <f>'ENG-PL 8-9 (6m)'!D68</f>
        <v>71481038</v>
      </c>
      <c r="K27" s="125"/>
      <c r="L27" s="120" t="s">
        <v>251</v>
      </c>
      <c r="M27" s="125"/>
      <c r="N27" s="120" t="s">
        <v>251</v>
      </c>
      <c r="O27" s="117"/>
      <c r="P27" s="120" t="s">
        <v>251</v>
      </c>
      <c r="Q27" s="117"/>
      <c r="R27" s="120">
        <f>SUM(D27:N27)</f>
        <v>71481038</v>
      </c>
      <c r="S27" s="125"/>
      <c r="T27" s="120">
        <f>'ENG-PL 8-9 (6m)'!D69</f>
        <v>-970203</v>
      </c>
      <c r="U27" s="125"/>
      <c r="V27" s="120">
        <f>SUM(R27:T27)</f>
        <v>70510835</v>
      </c>
    </row>
    <row r="28" spans="1:22" ht="8.1" customHeight="1" x14ac:dyDescent="0.2">
      <c r="A28" s="5"/>
      <c r="B28" s="109"/>
      <c r="C28" s="109"/>
      <c r="D28" s="117"/>
      <c r="E28" s="125"/>
      <c r="F28" s="117"/>
      <c r="G28" s="125"/>
      <c r="H28" s="117"/>
      <c r="I28" s="125"/>
      <c r="J28" s="117"/>
      <c r="K28" s="125"/>
      <c r="L28" s="117"/>
      <c r="M28" s="125"/>
      <c r="N28" s="117"/>
      <c r="O28" s="117"/>
      <c r="P28" s="117"/>
      <c r="Q28" s="117"/>
      <c r="R28" s="117"/>
      <c r="S28" s="125"/>
      <c r="T28" s="117"/>
      <c r="U28" s="125"/>
      <c r="V28" s="117"/>
    </row>
    <row r="29" spans="1:22" ht="16.350000000000001" customHeight="1" thickBot="1" x14ac:dyDescent="0.25">
      <c r="A29" s="123" t="s">
        <v>233</v>
      </c>
      <c r="B29" s="109"/>
      <c r="C29" s="109"/>
      <c r="D29" s="124">
        <f>SUM(D24:D27)</f>
        <v>400000000</v>
      </c>
      <c r="E29" s="125"/>
      <c r="F29" s="124">
        <f>SUM(F24:F27)</f>
        <v>3134555837</v>
      </c>
      <c r="G29" s="125"/>
      <c r="H29" s="124">
        <f>SUM(H24:H27)</f>
        <v>40000000</v>
      </c>
      <c r="I29" s="125"/>
      <c r="J29" s="124">
        <f>SUM(J24:J27)</f>
        <v>490214128</v>
      </c>
      <c r="K29" s="125"/>
      <c r="L29" s="124">
        <f>SUM(L24:L27)</f>
        <v>15310</v>
      </c>
      <c r="M29" s="125"/>
      <c r="N29" s="124">
        <f>SUM(N24:N27)</f>
        <v>-11215432</v>
      </c>
      <c r="O29" s="117"/>
      <c r="P29" s="124">
        <f t="shared" si="0"/>
        <v>-11200122</v>
      </c>
      <c r="Q29" s="117"/>
      <c r="R29" s="124">
        <f>SUM(R24:R27)</f>
        <v>4053569843</v>
      </c>
      <c r="S29" s="125"/>
      <c r="T29" s="124">
        <f>SUM(T24:T27)</f>
        <v>-3109793</v>
      </c>
      <c r="U29" s="125"/>
      <c r="V29" s="124">
        <f>SUM(V24:V27)</f>
        <v>4050460050</v>
      </c>
    </row>
    <row r="30" spans="1:22" ht="16.350000000000001" customHeight="1" thickTop="1" x14ac:dyDescent="0.2">
      <c r="A30" s="123"/>
      <c r="B30" s="109"/>
      <c r="C30" s="109"/>
      <c r="D30" s="117"/>
      <c r="E30" s="125"/>
      <c r="F30" s="117"/>
      <c r="G30" s="125"/>
      <c r="H30" s="117"/>
      <c r="I30" s="125"/>
      <c r="J30" s="117"/>
      <c r="K30" s="125"/>
      <c r="L30" s="125"/>
      <c r="M30" s="125"/>
      <c r="N30" s="117"/>
      <c r="O30" s="117"/>
      <c r="P30" s="117"/>
      <c r="Q30" s="117"/>
      <c r="R30" s="117"/>
      <c r="S30" s="125"/>
      <c r="T30" s="117"/>
      <c r="U30" s="125"/>
      <c r="V30" s="117"/>
    </row>
    <row r="31" spans="1:22" ht="16.350000000000001" customHeight="1" x14ac:dyDescent="0.2">
      <c r="A31" s="123"/>
      <c r="B31" s="109"/>
      <c r="C31" s="109"/>
      <c r="D31" s="117"/>
      <c r="E31" s="125"/>
      <c r="F31" s="117"/>
      <c r="G31" s="125"/>
      <c r="H31" s="117"/>
      <c r="I31" s="125"/>
      <c r="J31" s="117"/>
      <c r="K31" s="125"/>
      <c r="L31" s="125"/>
      <c r="M31" s="125"/>
      <c r="N31" s="117"/>
      <c r="O31" s="117"/>
      <c r="P31" s="117"/>
      <c r="Q31" s="117"/>
      <c r="R31" s="117"/>
      <c r="S31" s="125"/>
      <c r="T31" s="117"/>
      <c r="U31" s="125"/>
      <c r="V31" s="117"/>
    </row>
    <row r="32" spans="1:22" ht="16.350000000000001" customHeight="1" x14ac:dyDescent="0.2">
      <c r="A32" s="123"/>
      <c r="B32" s="109"/>
      <c r="C32" s="109"/>
      <c r="D32" s="117"/>
      <c r="E32" s="125"/>
      <c r="F32" s="117"/>
      <c r="G32" s="125"/>
      <c r="H32" s="117"/>
      <c r="I32" s="125"/>
      <c r="J32" s="117"/>
      <c r="K32" s="125"/>
      <c r="L32" s="125"/>
      <c r="M32" s="125"/>
      <c r="N32" s="117"/>
      <c r="O32" s="117"/>
      <c r="P32" s="117"/>
      <c r="Q32" s="117"/>
      <c r="R32" s="117"/>
      <c r="S32" s="125"/>
      <c r="T32" s="117"/>
      <c r="U32" s="125"/>
      <c r="V32" s="117"/>
    </row>
    <row r="33" spans="1:22" ht="16.350000000000001" customHeight="1" x14ac:dyDescent="0.2">
      <c r="A33" s="123"/>
      <c r="B33" s="109"/>
      <c r="C33" s="109"/>
      <c r="D33" s="117"/>
      <c r="E33" s="125"/>
      <c r="F33" s="117"/>
      <c r="G33" s="125"/>
      <c r="H33" s="117"/>
      <c r="I33" s="125"/>
      <c r="J33" s="117"/>
      <c r="K33" s="125"/>
      <c r="L33" s="125"/>
      <c r="M33" s="125"/>
      <c r="N33" s="117"/>
      <c r="O33" s="117"/>
      <c r="P33" s="117"/>
      <c r="Q33" s="117"/>
      <c r="R33" s="117"/>
      <c r="S33" s="125"/>
      <c r="T33" s="117"/>
      <c r="U33" s="125"/>
      <c r="V33" s="117"/>
    </row>
    <row r="34" spans="1:22" ht="16.350000000000001" customHeight="1" x14ac:dyDescent="0.2">
      <c r="A34" s="123"/>
      <c r="B34" s="109"/>
      <c r="C34" s="109"/>
      <c r="D34" s="117"/>
      <c r="E34" s="125"/>
      <c r="F34" s="117"/>
      <c r="G34" s="125"/>
      <c r="H34" s="117"/>
      <c r="I34" s="125"/>
      <c r="J34" s="117"/>
      <c r="K34" s="125"/>
      <c r="L34" s="125"/>
      <c r="M34" s="125"/>
      <c r="N34" s="117"/>
      <c r="O34" s="117"/>
      <c r="P34" s="117"/>
      <c r="Q34" s="117"/>
      <c r="R34" s="117"/>
      <c r="S34" s="125"/>
      <c r="T34" s="117"/>
      <c r="U34" s="125"/>
      <c r="V34" s="117"/>
    </row>
    <row r="35" spans="1:22" ht="16.350000000000001" customHeight="1" x14ac:dyDescent="0.2">
      <c r="A35" s="123"/>
      <c r="B35" s="109"/>
      <c r="C35" s="109"/>
      <c r="D35" s="117"/>
      <c r="E35" s="125"/>
      <c r="F35" s="117"/>
      <c r="G35" s="125"/>
      <c r="H35" s="117"/>
      <c r="I35" s="125"/>
      <c r="J35" s="117"/>
      <c r="K35" s="125"/>
      <c r="L35" s="125"/>
      <c r="M35" s="125"/>
      <c r="N35" s="117"/>
      <c r="O35" s="117"/>
      <c r="P35" s="117"/>
      <c r="Q35" s="117"/>
      <c r="R35" s="117"/>
      <c r="S35" s="125"/>
      <c r="T35" s="117"/>
      <c r="U35" s="125"/>
      <c r="V35" s="117"/>
    </row>
    <row r="36" spans="1:22" ht="16.350000000000001" customHeight="1" x14ac:dyDescent="0.2">
      <c r="A36" s="123"/>
      <c r="B36" s="109"/>
      <c r="C36" s="109"/>
      <c r="D36" s="117"/>
      <c r="E36" s="125"/>
      <c r="F36" s="117"/>
      <c r="G36" s="125"/>
      <c r="H36" s="117"/>
      <c r="I36" s="125"/>
      <c r="J36" s="117"/>
      <c r="K36" s="125"/>
      <c r="L36" s="125"/>
      <c r="M36" s="125"/>
      <c r="N36" s="117"/>
      <c r="O36" s="117"/>
      <c r="P36" s="117"/>
      <c r="Q36" s="117"/>
      <c r="R36" s="117"/>
      <c r="S36" s="125"/>
      <c r="T36" s="117"/>
      <c r="U36" s="125"/>
      <c r="V36" s="117"/>
    </row>
    <row r="37" spans="1:22" ht="16.350000000000001" customHeight="1" x14ac:dyDescent="0.2">
      <c r="A37" s="123"/>
      <c r="B37" s="109"/>
      <c r="C37" s="109"/>
      <c r="D37" s="117"/>
      <c r="E37" s="125"/>
      <c r="F37" s="117"/>
      <c r="G37" s="125"/>
      <c r="H37" s="117"/>
      <c r="I37" s="125"/>
      <c r="J37" s="117"/>
      <c r="K37" s="125"/>
      <c r="L37" s="125"/>
      <c r="M37" s="125"/>
      <c r="N37" s="117"/>
      <c r="O37" s="117"/>
      <c r="P37" s="117"/>
      <c r="Q37" s="117"/>
      <c r="R37" s="117"/>
      <c r="S37" s="125"/>
      <c r="T37" s="117"/>
      <c r="U37" s="125"/>
      <c r="V37" s="117"/>
    </row>
    <row r="38" spans="1:22" ht="16.350000000000001" customHeight="1" x14ac:dyDescent="0.2">
      <c r="A38" s="123"/>
      <c r="B38" s="109"/>
      <c r="C38" s="109"/>
      <c r="D38" s="117"/>
      <c r="E38" s="125"/>
      <c r="F38" s="117"/>
      <c r="G38" s="125"/>
      <c r="H38" s="117"/>
      <c r="I38" s="125"/>
      <c r="J38" s="117"/>
      <c r="K38" s="125"/>
      <c r="L38" s="125"/>
      <c r="M38" s="125"/>
      <c r="N38" s="117"/>
      <c r="O38" s="117"/>
      <c r="P38" s="117"/>
      <c r="Q38" s="117"/>
      <c r="R38" s="117"/>
      <c r="S38" s="125"/>
      <c r="T38" s="117"/>
      <c r="U38" s="125"/>
      <c r="V38" s="117"/>
    </row>
    <row r="39" spans="1:22" ht="16.350000000000001" customHeight="1" x14ac:dyDescent="0.2">
      <c r="A39" s="123"/>
      <c r="B39" s="109"/>
      <c r="C39" s="109"/>
      <c r="D39" s="117"/>
      <c r="E39" s="125"/>
      <c r="F39" s="117"/>
      <c r="G39" s="125"/>
      <c r="H39" s="117"/>
      <c r="I39" s="125"/>
      <c r="J39" s="117"/>
      <c r="K39" s="125"/>
      <c r="L39" s="125"/>
      <c r="M39" s="125"/>
      <c r="N39" s="117"/>
      <c r="O39" s="117"/>
      <c r="P39" s="117"/>
      <c r="Q39" s="117"/>
      <c r="R39" s="117"/>
      <c r="S39" s="125"/>
      <c r="T39" s="117"/>
      <c r="U39" s="125"/>
      <c r="V39" s="117"/>
    </row>
    <row r="40" spans="1:22" ht="16.350000000000001" customHeight="1" x14ac:dyDescent="0.2">
      <c r="A40" s="123"/>
      <c r="B40" s="109"/>
      <c r="C40" s="109"/>
      <c r="D40" s="117"/>
      <c r="E40" s="125"/>
      <c r="F40" s="117"/>
      <c r="G40" s="125"/>
      <c r="H40" s="117"/>
      <c r="I40" s="125"/>
      <c r="J40" s="117"/>
      <c r="K40" s="125"/>
      <c r="L40" s="125"/>
      <c r="M40" s="125"/>
      <c r="N40" s="117"/>
      <c r="O40" s="117"/>
      <c r="P40" s="117"/>
      <c r="Q40" s="117"/>
      <c r="R40" s="117"/>
      <c r="S40" s="125"/>
      <c r="T40" s="117"/>
      <c r="U40" s="125"/>
      <c r="V40" s="117"/>
    </row>
    <row r="41" spans="1:22" ht="16.350000000000001" customHeight="1" x14ac:dyDescent="0.2">
      <c r="A41" s="123"/>
      <c r="B41" s="109"/>
      <c r="C41" s="109"/>
      <c r="D41" s="117"/>
      <c r="E41" s="125"/>
      <c r="F41" s="117"/>
      <c r="G41" s="125"/>
      <c r="H41" s="117"/>
      <c r="I41" s="125"/>
      <c r="J41" s="117"/>
      <c r="K41" s="125"/>
      <c r="L41" s="125"/>
      <c r="M41" s="125"/>
      <c r="N41" s="117"/>
      <c r="O41" s="117"/>
      <c r="P41" s="117"/>
      <c r="Q41" s="117"/>
      <c r="R41" s="117"/>
      <c r="S41" s="125"/>
      <c r="T41" s="117"/>
      <c r="U41" s="125"/>
      <c r="V41" s="117"/>
    </row>
    <row r="42" spans="1:22" ht="16.350000000000001" customHeight="1" x14ac:dyDescent="0.2">
      <c r="A42" s="123"/>
      <c r="B42" s="109"/>
      <c r="C42" s="109"/>
      <c r="D42" s="117"/>
      <c r="E42" s="125"/>
      <c r="F42" s="117"/>
      <c r="G42" s="125"/>
      <c r="H42" s="117"/>
      <c r="I42" s="125"/>
      <c r="J42" s="117"/>
      <c r="K42" s="125"/>
      <c r="L42" s="125"/>
      <c r="M42" s="125"/>
      <c r="N42" s="117"/>
      <c r="O42" s="117"/>
      <c r="P42" s="117"/>
      <c r="Q42" s="117"/>
      <c r="R42" s="117"/>
      <c r="S42" s="125"/>
      <c r="T42" s="117"/>
      <c r="U42" s="125"/>
      <c r="V42" s="117"/>
    </row>
    <row r="43" spans="1:22" ht="16.350000000000001" customHeight="1" x14ac:dyDescent="0.2"/>
    <row r="44" spans="1:22" ht="9.75" customHeight="1" x14ac:dyDescent="0.2"/>
    <row r="45" spans="1:22" ht="6" customHeight="1" x14ac:dyDescent="0.2"/>
    <row r="46" spans="1:22" ht="22.35" customHeight="1" x14ac:dyDescent="0.2">
      <c r="A46" s="126" t="str">
        <f>'ENG-PL 6-7 (3m)'!A50</f>
        <v>The accompanying notes form part of this interim financial information.</v>
      </c>
      <c r="B46" s="106"/>
      <c r="C46" s="106"/>
      <c r="D46" s="128"/>
      <c r="E46" s="144"/>
      <c r="F46" s="128"/>
      <c r="G46" s="144"/>
      <c r="H46" s="128"/>
      <c r="I46" s="144"/>
      <c r="J46" s="128"/>
      <c r="K46" s="144"/>
      <c r="L46" s="144"/>
      <c r="M46" s="144"/>
      <c r="N46" s="128"/>
      <c r="O46" s="128"/>
      <c r="P46" s="128"/>
      <c r="Q46" s="128"/>
      <c r="R46" s="128"/>
      <c r="S46" s="144"/>
      <c r="T46" s="128"/>
      <c r="U46" s="144"/>
      <c r="V46" s="128"/>
    </row>
  </sheetData>
  <mergeCells count="6">
    <mergeCell ref="A2:V2"/>
    <mergeCell ref="D6:V6"/>
    <mergeCell ref="D7:R7"/>
    <mergeCell ref="D8:F8"/>
    <mergeCell ref="H8:J8"/>
    <mergeCell ref="L8:P8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D5591-7138-4B93-BC1B-C2DB554D236C}">
  <sheetPr>
    <tabColor rgb="FF92D050"/>
  </sheetPr>
  <dimension ref="A1:L34"/>
  <sheetViews>
    <sheetView zoomScaleNormal="100" zoomScaleSheetLayoutView="90" workbookViewId="0">
      <selection activeCell="D8" sqref="D8"/>
    </sheetView>
  </sheetViews>
  <sheetFormatPr defaultColWidth="9.140625" defaultRowHeight="16.5" customHeight="1" x14ac:dyDescent="0.2"/>
  <cols>
    <col min="1" max="1" width="40.28515625" style="56" customWidth="1"/>
    <col min="2" max="2" width="6.85546875" style="56" customWidth="1"/>
    <col min="3" max="3" width="1.140625" style="56" customWidth="1"/>
    <col min="4" max="4" width="18.85546875" style="56" customWidth="1"/>
    <col min="5" max="5" width="1.140625" style="56" customWidth="1"/>
    <col min="6" max="6" width="15.85546875" style="56" customWidth="1"/>
    <col min="7" max="7" width="1.140625" style="56" customWidth="1"/>
    <col min="8" max="8" width="15.85546875" style="56" customWidth="1"/>
    <col min="9" max="9" width="1.140625" style="56" customWidth="1"/>
    <col min="10" max="10" width="15.85546875" style="56" customWidth="1"/>
    <col min="11" max="11" width="1.140625" style="56" customWidth="1"/>
    <col min="12" max="12" width="15.85546875" style="56" customWidth="1"/>
    <col min="13" max="13" width="9.140625" style="56" customWidth="1"/>
    <col min="14" max="16384" width="9.140625" style="56"/>
  </cols>
  <sheetData>
    <row r="1" spans="1:12" ht="16.5" customHeight="1" x14ac:dyDescent="0.2">
      <c r="A1" s="104" t="str">
        <f>'ENG-Conso 10'!A1</f>
        <v>Turnkey Communication Services Public Company Limited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16.5" customHeight="1" x14ac:dyDescent="0.2">
      <c r="A2" s="104" t="s">
        <v>106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16.5" customHeight="1" x14ac:dyDescent="0.2">
      <c r="A3" s="105" t="s">
        <v>232</v>
      </c>
      <c r="B3" s="106"/>
      <c r="C3" s="106"/>
      <c r="D3" s="65"/>
      <c r="E3" s="65"/>
      <c r="F3" s="65"/>
      <c r="G3" s="65"/>
      <c r="H3" s="107"/>
      <c r="I3" s="108"/>
      <c r="J3" s="107"/>
      <c r="K3" s="65"/>
      <c r="L3" s="65"/>
    </row>
    <row r="4" spans="1:12" ht="16.5" customHeight="1" x14ac:dyDescent="0.2">
      <c r="A4" s="109"/>
      <c r="B4" s="109"/>
      <c r="C4" s="109"/>
      <c r="D4" s="68"/>
      <c r="E4" s="68"/>
      <c r="F4" s="68"/>
      <c r="G4" s="68"/>
      <c r="H4" s="68"/>
      <c r="I4" s="68"/>
      <c r="J4" s="68"/>
      <c r="K4" s="68"/>
      <c r="L4" s="68"/>
    </row>
    <row r="5" spans="1:12" ht="16.5" customHeight="1" x14ac:dyDescent="0.2">
      <c r="A5" s="110"/>
      <c r="B5" s="110"/>
      <c r="C5" s="110"/>
      <c r="D5" s="68"/>
      <c r="E5" s="68"/>
      <c r="F5" s="68"/>
      <c r="G5" s="68"/>
      <c r="H5" s="68"/>
      <c r="I5" s="68"/>
      <c r="J5" s="68"/>
      <c r="K5" s="68"/>
      <c r="L5" s="68"/>
    </row>
    <row r="6" spans="1:12" ht="16.5" customHeight="1" x14ac:dyDescent="0.2">
      <c r="A6" s="111"/>
      <c r="B6" s="111"/>
      <c r="C6" s="111"/>
      <c r="D6" s="184" t="s">
        <v>107</v>
      </c>
      <c r="E6" s="184"/>
      <c r="F6" s="184"/>
      <c r="G6" s="184"/>
      <c r="H6" s="184"/>
      <c r="I6" s="184"/>
      <c r="J6" s="184"/>
      <c r="K6" s="184"/>
      <c r="L6" s="184"/>
    </row>
    <row r="7" spans="1:12" ht="16.5" customHeight="1" x14ac:dyDescent="0.2">
      <c r="A7" s="111"/>
      <c r="B7" s="111"/>
      <c r="C7" s="111"/>
      <c r="D7" s="189" t="s">
        <v>86</v>
      </c>
      <c r="E7" s="189"/>
      <c r="F7" s="189"/>
      <c r="G7" s="112"/>
      <c r="H7" s="189" t="s">
        <v>67</v>
      </c>
      <c r="I7" s="189"/>
      <c r="J7" s="189"/>
      <c r="K7" s="112"/>
      <c r="L7" s="112"/>
    </row>
    <row r="8" spans="1:12" ht="16.5" customHeight="1" x14ac:dyDescent="0.2">
      <c r="A8" s="113"/>
      <c r="B8" s="113"/>
      <c r="C8" s="114"/>
      <c r="D8" s="68" t="s">
        <v>153</v>
      </c>
      <c r="E8" s="68"/>
      <c r="F8" s="68" t="s">
        <v>88</v>
      </c>
      <c r="G8" s="68"/>
      <c r="H8" s="68" t="s">
        <v>154</v>
      </c>
      <c r="I8" s="68"/>
      <c r="J8" s="68"/>
      <c r="K8" s="68"/>
      <c r="L8" s="68" t="s">
        <v>90</v>
      </c>
    </row>
    <row r="9" spans="1:12" ht="16.5" customHeight="1" x14ac:dyDescent="0.2">
      <c r="A9" s="113"/>
      <c r="B9" s="113"/>
      <c r="C9" s="114"/>
      <c r="D9" s="68" t="s">
        <v>165</v>
      </c>
      <c r="E9" s="68"/>
      <c r="F9" s="68" t="s">
        <v>166</v>
      </c>
      <c r="G9" s="68"/>
      <c r="H9" s="68" t="s">
        <v>163</v>
      </c>
      <c r="I9" s="68"/>
      <c r="J9" s="68" t="s">
        <v>97</v>
      </c>
      <c r="K9" s="68"/>
      <c r="L9" s="68" t="s">
        <v>100</v>
      </c>
    </row>
    <row r="10" spans="1:12" ht="16.5" customHeight="1" x14ac:dyDescent="0.2">
      <c r="A10" s="113"/>
      <c r="B10" s="115" t="s">
        <v>63</v>
      </c>
      <c r="C10" s="114"/>
      <c r="D10" s="65" t="s">
        <v>11</v>
      </c>
      <c r="E10" s="114"/>
      <c r="F10" s="65" t="s">
        <v>11</v>
      </c>
      <c r="G10" s="114"/>
      <c r="H10" s="65" t="s">
        <v>11</v>
      </c>
      <c r="I10" s="114"/>
      <c r="J10" s="65" t="s">
        <v>11</v>
      </c>
      <c r="K10" s="68"/>
      <c r="L10" s="65" t="s">
        <v>11</v>
      </c>
    </row>
    <row r="11" spans="1:12" ht="6" customHeight="1" x14ac:dyDescent="0.2">
      <c r="A11" s="113"/>
      <c r="B11" s="113"/>
      <c r="C11" s="112"/>
      <c r="D11" s="68"/>
      <c r="E11" s="112"/>
      <c r="F11" s="68"/>
      <c r="G11" s="112"/>
      <c r="H11" s="68"/>
      <c r="I11" s="112"/>
      <c r="J11" s="68"/>
      <c r="K11" s="68"/>
      <c r="L11" s="68"/>
    </row>
    <row r="12" spans="1:12" ht="16.5" customHeight="1" x14ac:dyDescent="0.2">
      <c r="A12" s="110" t="s">
        <v>101</v>
      </c>
      <c r="B12" s="109"/>
      <c r="C12" s="116"/>
      <c r="D12" s="49">
        <v>400000000</v>
      </c>
      <c r="E12" s="49"/>
      <c r="F12" s="49">
        <v>3134555837</v>
      </c>
      <c r="G12" s="49"/>
      <c r="H12" s="49">
        <v>30000000</v>
      </c>
      <c r="I12" s="49"/>
      <c r="J12" s="49">
        <v>359046132</v>
      </c>
      <c r="L12" s="49">
        <f>SUM(D12:K12)</f>
        <v>3923601969</v>
      </c>
    </row>
    <row r="13" spans="1:12" ht="16.5" customHeight="1" x14ac:dyDescent="0.2">
      <c r="A13" s="110" t="s">
        <v>102</v>
      </c>
      <c r="B13" s="109"/>
      <c r="C13" s="116"/>
      <c r="D13" s="117"/>
      <c r="E13" s="116"/>
      <c r="F13" s="117"/>
      <c r="G13" s="116"/>
      <c r="H13" s="117"/>
      <c r="I13" s="116"/>
      <c r="J13" s="117"/>
      <c r="L13" s="117"/>
    </row>
    <row r="14" spans="1:12" ht="16.5" customHeight="1" x14ac:dyDescent="0.2">
      <c r="A14" s="121" t="s">
        <v>163</v>
      </c>
      <c r="B14" s="119"/>
      <c r="C14" s="116"/>
      <c r="D14" s="117">
        <v>0</v>
      </c>
      <c r="E14" s="116"/>
      <c r="F14" s="117">
        <v>0</v>
      </c>
      <c r="G14" s="116"/>
      <c r="H14" s="117">
        <v>10000000</v>
      </c>
      <c r="I14" s="116"/>
      <c r="J14" s="117">
        <v>-10000000</v>
      </c>
      <c r="L14" s="49">
        <f>SUM(D14:K14)</f>
        <v>0</v>
      </c>
    </row>
    <row r="15" spans="1:12" ht="16.5" customHeight="1" x14ac:dyDescent="0.2">
      <c r="A15" s="118" t="s">
        <v>162</v>
      </c>
      <c r="B15" s="119"/>
      <c r="C15" s="116"/>
      <c r="D15" s="17">
        <v>0</v>
      </c>
      <c r="E15" s="116"/>
      <c r="F15" s="17">
        <v>0</v>
      </c>
      <c r="G15" s="116"/>
      <c r="H15" s="17">
        <v>0</v>
      </c>
      <c r="I15" s="116"/>
      <c r="J15" s="17">
        <v>-60000000</v>
      </c>
      <c r="L15" s="49">
        <f>SUM(D15:K15)</f>
        <v>-60000000</v>
      </c>
    </row>
    <row r="16" spans="1:12" ht="16.5" customHeight="1" x14ac:dyDescent="0.2">
      <c r="A16" s="118" t="s">
        <v>103</v>
      </c>
      <c r="B16" s="119"/>
      <c r="C16" s="116"/>
      <c r="D16" s="120">
        <v>0</v>
      </c>
      <c r="E16" s="125"/>
      <c r="F16" s="120">
        <v>0</v>
      </c>
      <c r="G16" s="117"/>
      <c r="H16" s="120">
        <v>0</v>
      </c>
      <c r="I16" s="125"/>
      <c r="J16" s="120">
        <v>160178239</v>
      </c>
      <c r="L16" s="120">
        <f>SUM(D16:K16)</f>
        <v>160178239</v>
      </c>
    </row>
    <row r="17" spans="1:12" ht="6" customHeight="1" x14ac:dyDescent="0.2">
      <c r="A17" s="121"/>
      <c r="B17" s="122"/>
      <c r="C17" s="116"/>
      <c r="D17" s="117"/>
      <c r="E17" s="125"/>
      <c r="F17" s="117"/>
      <c r="G17" s="117"/>
      <c r="H17" s="117"/>
      <c r="I17" s="125"/>
      <c r="J17" s="117"/>
      <c r="L17" s="117"/>
    </row>
    <row r="18" spans="1:12" ht="16.5" customHeight="1" thickBot="1" x14ac:dyDescent="0.25">
      <c r="A18" s="123" t="s">
        <v>164</v>
      </c>
      <c r="B18" s="110"/>
      <c r="C18" s="116"/>
      <c r="D18" s="124">
        <f>SUM(D12:D16)</f>
        <v>400000000</v>
      </c>
      <c r="E18" s="125"/>
      <c r="F18" s="124">
        <f>SUM(F12:F16)</f>
        <v>3134555837</v>
      </c>
      <c r="G18" s="117"/>
      <c r="H18" s="124">
        <f>SUM(H12:H16)</f>
        <v>40000000</v>
      </c>
      <c r="I18" s="125"/>
      <c r="J18" s="124">
        <f>SUM(J12:J16)</f>
        <v>449224371</v>
      </c>
      <c r="L18" s="124">
        <f>SUM(L12:L16)</f>
        <v>4023780208</v>
      </c>
    </row>
    <row r="19" spans="1:12" ht="16.5" customHeight="1" thickTop="1" x14ac:dyDescent="0.2"/>
    <row r="21" spans="1:12" ht="16.5" customHeight="1" x14ac:dyDescent="0.2">
      <c r="A21" s="110" t="s">
        <v>104</v>
      </c>
      <c r="B21" s="109"/>
      <c r="C21" s="116"/>
      <c r="D21" s="129">
        <v>400000000</v>
      </c>
      <c r="E21" s="130"/>
      <c r="F21" s="129">
        <v>3134555837</v>
      </c>
      <c r="G21" s="129"/>
      <c r="H21" s="129">
        <v>40000000</v>
      </c>
      <c r="I21" s="130"/>
      <c r="J21" s="129">
        <v>530733682</v>
      </c>
      <c r="L21" s="129">
        <f>SUM(D21:J21)</f>
        <v>4105289519</v>
      </c>
    </row>
    <row r="22" spans="1:12" ht="16.5" customHeight="1" x14ac:dyDescent="0.2">
      <c r="A22" s="110" t="s">
        <v>105</v>
      </c>
      <c r="B22" s="109"/>
      <c r="C22" s="116"/>
      <c r="D22" s="117"/>
      <c r="E22" s="116"/>
      <c r="F22" s="117"/>
      <c r="G22" s="116"/>
      <c r="H22" s="117"/>
      <c r="I22" s="116"/>
      <c r="J22" s="117"/>
      <c r="L22" s="117"/>
    </row>
    <row r="23" spans="1:12" ht="16.5" customHeight="1" x14ac:dyDescent="0.2">
      <c r="A23" s="118" t="s">
        <v>162</v>
      </c>
      <c r="B23" s="119">
        <v>15</v>
      </c>
      <c r="C23" s="116"/>
      <c r="D23" s="17" t="s">
        <v>251</v>
      </c>
      <c r="E23" s="116"/>
      <c r="F23" s="17" t="s">
        <v>251</v>
      </c>
      <c r="G23" s="116"/>
      <c r="H23" s="17" t="s">
        <v>251</v>
      </c>
      <c r="I23" s="116"/>
      <c r="J23" s="17">
        <f>'ENG-Conso 10'!J26</f>
        <v>-80000000</v>
      </c>
      <c r="L23" s="49">
        <f>SUM(D23:K23)</f>
        <v>-80000000</v>
      </c>
    </row>
    <row r="24" spans="1:12" ht="16.5" customHeight="1" x14ac:dyDescent="0.2">
      <c r="A24" s="118" t="s">
        <v>103</v>
      </c>
      <c r="B24" s="119"/>
      <c r="C24" s="116"/>
      <c r="D24" s="120" t="s">
        <v>251</v>
      </c>
      <c r="E24" s="125"/>
      <c r="F24" s="120" t="s">
        <v>251</v>
      </c>
      <c r="G24" s="117"/>
      <c r="H24" s="120" t="s">
        <v>251</v>
      </c>
      <c r="I24" s="125"/>
      <c r="J24" s="120">
        <f>'ENG-PL 8-9 (6m)'!H71</f>
        <v>159504213</v>
      </c>
      <c r="L24" s="120">
        <f>SUM(D24:K24)</f>
        <v>159504213</v>
      </c>
    </row>
    <row r="25" spans="1:12" ht="6" customHeight="1" x14ac:dyDescent="0.2">
      <c r="A25" s="121"/>
      <c r="B25" s="122"/>
      <c r="C25" s="116"/>
      <c r="D25" s="117"/>
      <c r="E25" s="125"/>
      <c r="F25" s="117"/>
      <c r="G25" s="117"/>
      <c r="H25" s="117"/>
      <c r="I25" s="125"/>
      <c r="J25" s="117"/>
      <c r="L25" s="117"/>
    </row>
    <row r="26" spans="1:12" ht="16.5" customHeight="1" thickBot="1" x14ac:dyDescent="0.25">
      <c r="A26" s="123" t="s">
        <v>233</v>
      </c>
      <c r="B26" s="110"/>
      <c r="C26" s="116"/>
      <c r="D26" s="124">
        <f>SUM(D21:D24)</f>
        <v>400000000</v>
      </c>
      <c r="E26" s="125"/>
      <c r="F26" s="124">
        <f>SUM(F21:F24)</f>
        <v>3134555837</v>
      </c>
      <c r="G26" s="117"/>
      <c r="H26" s="124">
        <f>SUM(H21:H24)</f>
        <v>40000000</v>
      </c>
      <c r="I26" s="125"/>
      <c r="J26" s="124">
        <f>SUM(J21:J24)</f>
        <v>610237895</v>
      </c>
      <c r="L26" s="124">
        <f>SUM(L21:L24)</f>
        <v>4184793732</v>
      </c>
    </row>
    <row r="27" spans="1:12" ht="16.5" customHeight="1" thickTop="1" x14ac:dyDescent="0.2"/>
    <row r="34" spans="1:12" ht="22.35" customHeight="1" x14ac:dyDescent="0.2">
      <c r="A34" s="126" t="str">
        <f>+'ENG-Conso 10'!A46</f>
        <v>The accompanying notes form part of this interim financial information.</v>
      </c>
      <c r="B34" s="126"/>
      <c r="C34" s="127"/>
      <c r="D34" s="128"/>
      <c r="E34" s="127"/>
      <c r="F34" s="127"/>
      <c r="G34" s="127"/>
      <c r="H34" s="127"/>
      <c r="I34" s="127"/>
      <c r="J34" s="127"/>
      <c r="K34" s="127"/>
      <c r="L34" s="127"/>
    </row>
  </sheetData>
  <mergeCells count="3">
    <mergeCell ref="D6:L6"/>
    <mergeCell ref="D7:F7"/>
    <mergeCell ref="H7:J7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2F279-A575-440F-ACDD-96CF1A18048E}">
  <sheetPr>
    <tabColor rgb="FF92D050"/>
  </sheetPr>
  <dimension ref="A1:J169"/>
  <sheetViews>
    <sheetView tabSelected="1" zoomScaleNormal="100" zoomScaleSheetLayoutView="80" workbookViewId="0">
      <selection activeCell="A7" sqref="A7"/>
    </sheetView>
  </sheetViews>
  <sheetFormatPr defaultColWidth="9.140625" defaultRowHeight="16.5" customHeight="1" x14ac:dyDescent="0.2"/>
  <cols>
    <col min="1" max="1" width="41.85546875" style="56" customWidth="1"/>
    <col min="2" max="2" width="5.85546875" style="56" customWidth="1"/>
    <col min="3" max="3" width="0.5703125" style="56" customWidth="1"/>
    <col min="4" max="4" width="13.85546875" style="56" customWidth="1"/>
    <col min="5" max="5" width="0.5703125" style="56" customWidth="1"/>
    <col min="6" max="6" width="13.85546875" style="56" customWidth="1"/>
    <col min="7" max="7" width="0.5703125" style="56" customWidth="1"/>
    <col min="8" max="8" width="13.85546875" style="56" customWidth="1"/>
    <col min="9" max="9" width="0.5703125" style="56" customWidth="1"/>
    <col min="10" max="10" width="13.85546875" style="56" customWidth="1"/>
    <col min="11" max="16384" width="9.140625" style="56"/>
  </cols>
  <sheetData>
    <row r="1" spans="1:10" ht="16.5" customHeight="1" x14ac:dyDescent="0.2">
      <c r="A1" s="55" t="str">
        <f>'ENG-Company 11'!A1</f>
        <v>Turnkey Communication Services Public Company Limited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6.5" customHeight="1" x14ac:dyDescent="0.2">
      <c r="A2" s="55" t="s">
        <v>167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6.5" customHeight="1" x14ac:dyDescent="0.2">
      <c r="A3" s="193" t="s">
        <v>232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16.5" customHeight="1" x14ac:dyDescent="0.2">
      <c r="A4" s="57"/>
      <c r="B4" s="57"/>
      <c r="C4" s="57"/>
      <c r="D4" s="58"/>
      <c r="E4" s="57"/>
      <c r="F4" s="58"/>
      <c r="G4" s="57"/>
      <c r="H4" s="58"/>
      <c r="I4" s="57"/>
      <c r="J4" s="58"/>
    </row>
    <row r="5" spans="1:10" ht="16.5" customHeight="1" x14ac:dyDescent="0.2">
      <c r="A5" s="57"/>
      <c r="B5" s="57"/>
      <c r="C5" s="57"/>
      <c r="D5" s="58"/>
      <c r="E5" s="57"/>
      <c r="F5" s="58"/>
      <c r="G5" s="57"/>
      <c r="H5" s="58"/>
      <c r="I5" s="57"/>
      <c r="J5" s="58"/>
    </row>
    <row r="6" spans="1:10" ht="16.5" customHeight="1" x14ac:dyDescent="0.2">
      <c r="A6" s="55"/>
      <c r="B6" s="59"/>
      <c r="C6" s="55"/>
      <c r="D6" s="194" t="s">
        <v>2</v>
      </c>
      <c r="E6" s="192"/>
      <c r="F6" s="192"/>
      <c r="G6" s="61"/>
      <c r="H6" s="194" t="s">
        <v>3</v>
      </c>
      <c r="I6" s="192"/>
      <c r="J6" s="192"/>
    </row>
    <row r="7" spans="1:10" ht="16.5" customHeight="1" x14ac:dyDescent="0.2">
      <c r="A7" s="55"/>
      <c r="B7" s="59"/>
      <c r="C7" s="55"/>
      <c r="D7" s="195" t="s">
        <v>4</v>
      </c>
      <c r="E7" s="196"/>
      <c r="F7" s="196"/>
      <c r="G7" s="61"/>
      <c r="H7" s="195" t="s">
        <v>4</v>
      </c>
      <c r="I7" s="196"/>
      <c r="J7" s="196"/>
    </row>
    <row r="8" spans="1:10" ht="16.5" customHeight="1" x14ac:dyDescent="0.2">
      <c r="A8" s="55"/>
      <c r="B8" s="59"/>
      <c r="C8" s="55"/>
      <c r="D8" s="58" t="s">
        <v>5</v>
      </c>
      <c r="E8" s="59"/>
      <c r="F8" s="58" t="s">
        <v>5</v>
      </c>
      <c r="G8" s="61"/>
      <c r="H8" s="58" t="s">
        <v>5</v>
      </c>
      <c r="I8" s="59"/>
      <c r="J8" s="58" t="s">
        <v>5</v>
      </c>
    </row>
    <row r="9" spans="1:10" ht="16.5" customHeight="1" x14ac:dyDescent="0.2">
      <c r="A9" s="55"/>
      <c r="B9" s="59"/>
      <c r="C9" s="55"/>
      <c r="D9" s="63" t="s">
        <v>138</v>
      </c>
      <c r="E9" s="64"/>
      <c r="F9" s="63" t="s">
        <v>138</v>
      </c>
      <c r="G9" s="59"/>
      <c r="H9" s="63" t="s">
        <v>138</v>
      </c>
      <c r="I9" s="64"/>
      <c r="J9" s="63" t="s">
        <v>138</v>
      </c>
    </row>
    <row r="10" spans="1:10" ht="16.5" customHeight="1" x14ac:dyDescent="0.2">
      <c r="A10" s="55"/>
      <c r="B10" s="59"/>
      <c r="C10" s="55"/>
      <c r="D10" s="13" t="s">
        <v>8</v>
      </c>
      <c r="E10" s="9"/>
      <c r="F10" s="13" t="s">
        <v>9</v>
      </c>
      <c r="G10" s="9"/>
      <c r="H10" s="13" t="s">
        <v>8</v>
      </c>
      <c r="I10" s="9"/>
      <c r="J10" s="13" t="s">
        <v>9</v>
      </c>
    </row>
    <row r="11" spans="1:10" ht="16.5" customHeight="1" x14ac:dyDescent="0.2">
      <c r="A11" s="55"/>
      <c r="B11" s="62" t="s">
        <v>10</v>
      </c>
      <c r="C11" s="55"/>
      <c r="D11" s="65" t="s">
        <v>11</v>
      </c>
      <c r="E11" s="66"/>
      <c r="F11" s="65" t="s">
        <v>11</v>
      </c>
      <c r="G11" s="67"/>
      <c r="H11" s="65" t="s">
        <v>11</v>
      </c>
      <c r="I11" s="68"/>
      <c r="J11" s="65" t="s">
        <v>11</v>
      </c>
    </row>
    <row r="12" spans="1:10" ht="16.5" customHeight="1" x14ac:dyDescent="0.2">
      <c r="A12" s="55" t="s">
        <v>108</v>
      </c>
      <c r="B12" s="59"/>
      <c r="C12" s="55"/>
      <c r="D12" s="58"/>
      <c r="E12" s="69"/>
      <c r="F12" s="58"/>
      <c r="G12" s="70"/>
      <c r="H12" s="58"/>
      <c r="I12" s="69"/>
      <c r="J12" s="58"/>
    </row>
    <row r="13" spans="1:10" ht="16.5" customHeight="1" x14ac:dyDescent="0.2">
      <c r="A13" s="71" t="s">
        <v>109</v>
      </c>
      <c r="B13" s="72"/>
      <c r="C13" s="73"/>
      <c r="D13" s="74">
        <f>'ENG-PL 8-9 (6m)'!D29</f>
        <v>78678386</v>
      </c>
      <c r="E13" s="75"/>
      <c r="F13" s="74">
        <v>192910725</v>
      </c>
      <c r="G13" s="75"/>
      <c r="H13" s="74">
        <f>'ENG-PL 8-9 (6m)'!H29</f>
        <v>166759866</v>
      </c>
      <c r="I13" s="75"/>
      <c r="J13" s="74">
        <v>183912793</v>
      </c>
    </row>
    <row r="14" spans="1:10" ht="16.5" customHeight="1" x14ac:dyDescent="0.2">
      <c r="A14" s="71" t="s">
        <v>110</v>
      </c>
      <c r="B14" s="72"/>
      <c r="C14" s="73"/>
      <c r="D14" s="74"/>
      <c r="E14" s="58"/>
      <c r="F14" s="74"/>
      <c r="G14" s="76"/>
      <c r="H14" s="74"/>
      <c r="I14" s="58"/>
      <c r="J14" s="74"/>
    </row>
    <row r="15" spans="1:10" ht="16.5" customHeight="1" x14ac:dyDescent="0.2">
      <c r="A15" s="71" t="s">
        <v>168</v>
      </c>
      <c r="B15" s="72">
        <v>10</v>
      </c>
      <c r="C15" s="73"/>
      <c r="D15" s="74">
        <v>6420543</v>
      </c>
      <c r="E15" s="75"/>
      <c r="F15" s="74">
        <v>7173813</v>
      </c>
      <c r="G15" s="75"/>
      <c r="H15" s="74">
        <v>5978146</v>
      </c>
      <c r="I15" s="75"/>
      <c r="J15" s="74">
        <v>6734031</v>
      </c>
    </row>
    <row r="16" spans="1:10" ht="16.5" customHeight="1" x14ac:dyDescent="0.2">
      <c r="A16" s="71" t="s">
        <v>243</v>
      </c>
      <c r="B16" s="72">
        <v>10</v>
      </c>
      <c r="C16" s="73"/>
      <c r="D16" s="74">
        <v>763838</v>
      </c>
      <c r="E16" s="75"/>
      <c r="F16" s="74">
        <v>678961</v>
      </c>
      <c r="G16" s="75"/>
      <c r="H16" s="74">
        <v>658691</v>
      </c>
      <c r="I16" s="75"/>
      <c r="J16" s="74">
        <v>645567</v>
      </c>
    </row>
    <row r="17" spans="1:10" ht="16.5" customHeight="1" x14ac:dyDescent="0.2">
      <c r="A17" s="71" t="s">
        <v>169</v>
      </c>
      <c r="B17" s="72">
        <v>10</v>
      </c>
      <c r="C17" s="73"/>
      <c r="D17" s="74">
        <v>412837</v>
      </c>
      <c r="E17" s="75"/>
      <c r="F17" s="74">
        <v>372932</v>
      </c>
      <c r="G17" s="75"/>
      <c r="H17" s="74">
        <v>188934</v>
      </c>
      <c r="I17" s="75"/>
      <c r="J17" s="74">
        <v>236633</v>
      </c>
    </row>
    <row r="18" spans="1:10" ht="16.5" customHeight="1" x14ac:dyDescent="0.2">
      <c r="A18" s="71" t="s">
        <v>170</v>
      </c>
      <c r="B18" s="72"/>
      <c r="C18" s="73"/>
      <c r="D18" s="74">
        <v>7645444</v>
      </c>
      <c r="E18" s="75"/>
      <c r="F18" s="74">
        <v>14563248</v>
      </c>
      <c r="G18" s="75"/>
      <c r="H18" s="74">
        <v>7645444</v>
      </c>
      <c r="I18" s="75"/>
      <c r="J18" s="74">
        <v>14563248</v>
      </c>
    </row>
    <row r="19" spans="1:10" ht="16.5" customHeight="1" x14ac:dyDescent="0.2">
      <c r="A19" s="71" t="s">
        <v>238</v>
      </c>
      <c r="B19" s="72"/>
      <c r="C19" s="73"/>
      <c r="D19" s="74">
        <v>-986297</v>
      </c>
      <c r="E19" s="75"/>
      <c r="F19" s="74">
        <v>0</v>
      </c>
      <c r="G19" s="75"/>
      <c r="H19" s="74">
        <v>-986297</v>
      </c>
      <c r="I19" s="75"/>
      <c r="J19" s="74">
        <v>0</v>
      </c>
    </row>
    <row r="20" spans="1:10" ht="16.5" customHeight="1" x14ac:dyDescent="0.2">
      <c r="A20" s="71" t="s">
        <v>239</v>
      </c>
      <c r="B20" s="72">
        <v>13</v>
      </c>
      <c r="C20" s="73"/>
      <c r="D20" s="74">
        <v>93841</v>
      </c>
      <c r="E20" s="75"/>
      <c r="F20" s="74">
        <v>-235133</v>
      </c>
      <c r="G20" s="75"/>
      <c r="H20" s="74">
        <v>6355</v>
      </c>
      <c r="I20" s="75"/>
      <c r="J20" s="74">
        <v>-323103</v>
      </c>
    </row>
    <row r="21" spans="1:10" ht="16.5" customHeight="1" x14ac:dyDescent="0.2">
      <c r="A21" s="71" t="s">
        <v>254</v>
      </c>
      <c r="B21" s="72"/>
      <c r="C21" s="73"/>
      <c r="D21" s="74"/>
      <c r="E21" s="75"/>
      <c r="F21" s="74"/>
      <c r="G21" s="60"/>
      <c r="H21" s="74"/>
      <c r="I21" s="60"/>
      <c r="J21" s="74"/>
    </row>
    <row r="22" spans="1:10" ht="16.5" customHeight="1" x14ac:dyDescent="0.2">
      <c r="A22" s="71" t="s">
        <v>171</v>
      </c>
      <c r="B22" s="72"/>
      <c r="C22" s="73"/>
      <c r="D22" s="74">
        <v>0</v>
      </c>
      <c r="E22" s="75"/>
      <c r="F22" s="74">
        <v>12</v>
      </c>
      <c r="G22" s="75"/>
      <c r="H22" s="74">
        <v>2</v>
      </c>
      <c r="I22" s="75"/>
      <c r="J22" s="74">
        <v>12</v>
      </c>
    </row>
    <row r="23" spans="1:10" ht="16.5" customHeight="1" x14ac:dyDescent="0.2">
      <c r="A23" s="71" t="s">
        <v>255</v>
      </c>
      <c r="B23" s="72"/>
      <c r="C23" s="73"/>
      <c r="D23" s="74"/>
      <c r="E23" s="75"/>
      <c r="F23" s="74"/>
      <c r="G23" s="75"/>
      <c r="H23" s="74"/>
      <c r="I23" s="75"/>
      <c r="J23" s="74"/>
    </row>
    <row r="24" spans="1:10" ht="16.5" customHeight="1" x14ac:dyDescent="0.2">
      <c r="A24" s="71" t="s">
        <v>172</v>
      </c>
      <c r="B24" s="72"/>
      <c r="C24" s="73"/>
      <c r="D24" s="74">
        <v>371450</v>
      </c>
      <c r="E24" s="75"/>
      <c r="F24" s="74">
        <v>-838600</v>
      </c>
      <c r="G24" s="75"/>
      <c r="H24" s="74">
        <v>371450</v>
      </c>
      <c r="I24" s="75"/>
      <c r="J24" s="74">
        <v>-838600</v>
      </c>
    </row>
    <row r="25" spans="1:10" s="171" customFormat="1" ht="16.5" customHeight="1" x14ac:dyDescent="0.2">
      <c r="A25" s="165" t="s">
        <v>178</v>
      </c>
      <c r="B25" s="166"/>
      <c r="C25" s="167"/>
      <c r="D25" s="168"/>
      <c r="E25" s="169"/>
      <c r="F25" s="168"/>
      <c r="G25" s="170"/>
      <c r="H25" s="168"/>
      <c r="I25" s="169"/>
      <c r="J25" s="168"/>
    </row>
    <row r="26" spans="1:10" s="171" customFormat="1" ht="16.5" customHeight="1" x14ac:dyDescent="0.2">
      <c r="A26" s="165" t="s">
        <v>179</v>
      </c>
      <c r="B26" s="166"/>
      <c r="C26" s="167"/>
      <c r="D26" s="168">
        <v>-294931</v>
      </c>
      <c r="E26" s="169"/>
      <c r="F26" s="168">
        <v>0</v>
      </c>
      <c r="G26" s="169"/>
      <c r="H26" s="168">
        <v>-294931</v>
      </c>
      <c r="I26" s="169"/>
      <c r="J26" s="168">
        <v>0</v>
      </c>
    </row>
    <row r="27" spans="1:10" s="171" customFormat="1" ht="16.5" customHeight="1" x14ac:dyDescent="0.2">
      <c r="A27" s="165" t="s">
        <v>241</v>
      </c>
      <c r="B27" s="166"/>
      <c r="C27" s="167"/>
      <c r="D27" s="168">
        <v>999990</v>
      </c>
      <c r="E27" s="169"/>
      <c r="F27" s="168">
        <v>0</v>
      </c>
      <c r="G27" s="169"/>
      <c r="H27" s="168">
        <v>0</v>
      </c>
      <c r="I27" s="169"/>
      <c r="J27" s="168">
        <v>0</v>
      </c>
    </row>
    <row r="28" spans="1:10" ht="16.5" customHeight="1" x14ac:dyDescent="0.2">
      <c r="A28" s="71" t="s">
        <v>173</v>
      </c>
      <c r="B28" s="72"/>
      <c r="C28" s="73"/>
      <c r="D28" s="74">
        <v>-8853098</v>
      </c>
      <c r="E28" s="75"/>
      <c r="F28" s="74">
        <v>-10967274</v>
      </c>
      <c r="G28" s="77"/>
      <c r="H28" s="74">
        <v>-9153827</v>
      </c>
      <c r="I28" s="75"/>
      <c r="J28" s="74">
        <v>-11407996</v>
      </c>
    </row>
    <row r="29" spans="1:10" ht="16.5" customHeight="1" x14ac:dyDescent="0.2">
      <c r="A29" s="71" t="s">
        <v>174</v>
      </c>
      <c r="B29" s="72"/>
      <c r="C29" s="73"/>
      <c r="D29" s="74">
        <v>23851270</v>
      </c>
      <c r="E29" s="75"/>
      <c r="F29" s="74">
        <v>22816354</v>
      </c>
      <c r="G29" s="77"/>
      <c r="H29" s="74">
        <v>24144837</v>
      </c>
      <c r="I29" s="75"/>
      <c r="J29" s="74">
        <v>23167532</v>
      </c>
    </row>
    <row r="30" spans="1:10" ht="16.5" customHeight="1" x14ac:dyDescent="0.2">
      <c r="A30" s="71" t="s">
        <v>175</v>
      </c>
      <c r="B30" s="72"/>
      <c r="C30" s="73"/>
      <c r="D30" s="74">
        <v>-102750</v>
      </c>
      <c r="E30" s="75"/>
      <c r="F30" s="74">
        <v>-105400</v>
      </c>
      <c r="G30" s="77"/>
      <c r="H30" s="74">
        <v>-156416539</v>
      </c>
      <c r="I30" s="75"/>
      <c r="J30" s="74">
        <v>-65141871</v>
      </c>
    </row>
    <row r="31" spans="1:10" ht="16.5" customHeight="1" x14ac:dyDescent="0.2">
      <c r="A31" s="71" t="s">
        <v>176</v>
      </c>
      <c r="B31" s="72">
        <v>9.1999999999999993</v>
      </c>
      <c r="C31" s="73"/>
      <c r="D31" s="74">
        <v>-70659394</v>
      </c>
      <c r="E31" s="75"/>
      <c r="F31" s="74">
        <v>-66200436</v>
      </c>
      <c r="G31" s="77"/>
      <c r="H31" s="74">
        <v>0</v>
      </c>
      <c r="I31" s="75"/>
      <c r="J31" s="74">
        <v>0</v>
      </c>
    </row>
    <row r="32" spans="1:10" ht="16.5" customHeight="1" x14ac:dyDescent="0.2">
      <c r="A32" s="71" t="s">
        <v>256</v>
      </c>
      <c r="B32" s="72">
        <v>9.1999999999999993</v>
      </c>
      <c r="C32" s="73"/>
      <c r="D32" s="74">
        <v>-61809</v>
      </c>
      <c r="E32" s="75"/>
      <c r="F32" s="74">
        <v>901511</v>
      </c>
      <c r="G32" s="77"/>
      <c r="H32" s="74">
        <v>0</v>
      </c>
      <c r="I32" s="75"/>
      <c r="J32" s="74">
        <v>0</v>
      </c>
    </row>
    <row r="33" spans="1:10" ht="16.5" customHeight="1" x14ac:dyDescent="0.2">
      <c r="A33" s="71" t="s">
        <v>177</v>
      </c>
      <c r="B33" s="72"/>
      <c r="C33" s="73"/>
      <c r="D33" s="74">
        <v>6622211</v>
      </c>
      <c r="E33" s="75"/>
      <c r="F33" s="74">
        <v>5477031</v>
      </c>
      <c r="G33" s="77"/>
      <c r="H33" s="74">
        <v>3990615</v>
      </c>
      <c r="I33" s="75"/>
      <c r="J33" s="74">
        <v>3132813</v>
      </c>
    </row>
    <row r="34" spans="1:10" ht="16.5" customHeight="1" x14ac:dyDescent="0.2">
      <c r="A34" s="71" t="s">
        <v>111</v>
      </c>
      <c r="B34" s="72"/>
      <c r="C34" s="73"/>
      <c r="D34" s="74"/>
      <c r="E34" s="78"/>
      <c r="F34" s="74"/>
      <c r="G34" s="78"/>
      <c r="H34" s="74"/>
      <c r="I34" s="78"/>
      <c r="J34" s="74"/>
    </row>
    <row r="35" spans="1:10" ht="16.5" customHeight="1" x14ac:dyDescent="0.2">
      <c r="A35" s="79" t="s">
        <v>180</v>
      </c>
      <c r="B35" s="80"/>
      <c r="C35" s="81"/>
      <c r="D35" s="74">
        <v>-273647345</v>
      </c>
      <c r="E35" s="58"/>
      <c r="F35" s="74">
        <v>-637276125</v>
      </c>
      <c r="G35" s="82"/>
      <c r="H35" s="74">
        <v>-279828578.91000003</v>
      </c>
      <c r="I35" s="58"/>
      <c r="J35" s="74">
        <v>-644485685</v>
      </c>
    </row>
    <row r="36" spans="1:10" ht="16.5" customHeight="1" x14ac:dyDescent="0.2">
      <c r="A36" s="79" t="s">
        <v>181</v>
      </c>
      <c r="B36" s="80"/>
      <c r="C36" s="81"/>
      <c r="D36" s="74">
        <v>18691033</v>
      </c>
      <c r="E36" s="58"/>
      <c r="F36" s="74">
        <v>23729763</v>
      </c>
      <c r="G36" s="82"/>
      <c r="H36" s="74">
        <v>18691033</v>
      </c>
      <c r="I36" s="58"/>
      <c r="J36" s="74">
        <v>23729763</v>
      </c>
    </row>
    <row r="37" spans="1:10" ht="16.5" customHeight="1" x14ac:dyDescent="0.2">
      <c r="A37" s="79" t="s">
        <v>182</v>
      </c>
      <c r="B37" s="80"/>
      <c r="C37" s="81"/>
      <c r="D37" s="74">
        <v>48112376</v>
      </c>
      <c r="E37" s="58"/>
      <c r="F37" s="74">
        <v>18658546</v>
      </c>
      <c r="G37" s="82"/>
      <c r="H37" s="74">
        <v>38537222</v>
      </c>
      <c r="I37" s="58"/>
      <c r="J37" s="74">
        <v>34969720</v>
      </c>
    </row>
    <row r="38" spans="1:10" ht="16.5" customHeight="1" x14ac:dyDescent="0.2">
      <c r="A38" s="79" t="s">
        <v>183</v>
      </c>
      <c r="B38" s="80"/>
      <c r="C38" s="81"/>
      <c r="D38" s="74">
        <v>-11392079</v>
      </c>
      <c r="E38" s="58"/>
      <c r="F38" s="74">
        <v>-6306376</v>
      </c>
      <c r="G38" s="82"/>
      <c r="H38" s="74">
        <v>-11102856</v>
      </c>
      <c r="I38" s="58"/>
      <c r="J38" s="74">
        <v>-3360032</v>
      </c>
    </row>
    <row r="39" spans="1:10" ht="16.5" customHeight="1" x14ac:dyDescent="0.2">
      <c r="A39" s="79" t="s">
        <v>184</v>
      </c>
      <c r="B39" s="80"/>
      <c r="C39" s="81"/>
      <c r="D39" s="74">
        <v>-11239277</v>
      </c>
      <c r="E39" s="58"/>
      <c r="F39" s="74">
        <v>-15353770</v>
      </c>
      <c r="G39" s="82"/>
      <c r="H39" s="74">
        <v>-14623412</v>
      </c>
      <c r="I39" s="58"/>
      <c r="J39" s="74">
        <v>-15074983</v>
      </c>
    </row>
    <row r="40" spans="1:10" ht="16.5" customHeight="1" x14ac:dyDescent="0.2">
      <c r="A40" s="79" t="s">
        <v>185</v>
      </c>
      <c r="B40" s="80"/>
      <c r="C40" s="81"/>
      <c r="D40" s="74">
        <v>5152679</v>
      </c>
      <c r="E40" s="58"/>
      <c r="F40" s="74">
        <v>2242620</v>
      </c>
      <c r="G40" s="82"/>
      <c r="H40" s="74">
        <v>5152679</v>
      </c>
      <c r="I40" s="58"/>
      <c r="J40" s="74">
        <v>2242620</v>
      </c>
    </row>
    <row r="41" spans="1:10" ht="16.5" customHeight="1" x14ac:dyDescent="0.2">
      <c r="A41" s="79" t="s">
        <v>186</v>
      </c>
      <c r="B41" s="80"/>
      <c r="C41" s="81"/>
      <c r="D41" s="74">
        <v>-381966</v>
      </c>
      <c r="E41" s="58"/>
      <c r="F41" s="74">
        <v>-125579</v>
      </c>
      <c r="G41" s="82"/>
      <c r="H41" s="74">
        <v>255175</v>
      </c>
      <c r="I41" s="58"/>
      <c r="J41" s="74">
        <v>-170500</v>
      </c>
    </row>
    <row r="42" spans="1:10" ht="16.5" customHeight="1" x14ac:dyDescent="0.2">
      <c r="A42" s="79" t="s">
        <v>187</v>
      </c>
      <c r="B42" s="80"/>
      <c r="C42" s="81"/>
      <c r="D42" s="74">
        <v>-18569169</v>
      </c>
      <c r="E42" s="58"/>
      <c r="F42" s="74">
        <f>182958559</f>
        <v>182958559</v>
      </c>
      <c r="G42" s="82"/>
      <c r="H42" s="74">
        <v>-26059119</v>
      </c>
      <c r="I42" s="58"/>
      <c r="J42" s="74">
        <f>175273250</f>
        <v>175273250</v>
      </c>
    </row>
    <row r="43" spans="1:10" ht="16.5" customHeight="1" x14ac:dyDescent="0.2">
      <c r="A43" s="79" t="s">
        <v>188</v>
      </c>
      <c r="B43" s="80"/>
      <c r="C43" s="81"/>
      <c r="D43" s="74">
        <v>16041354</v>
      </c>
      <c r="E43" s="58"/>
      <c r="F43" s="74">
        <v>-40370896</v>
      </c>
      <c r="G43" s="82"/>
      <c r="H43" s="74">
        <v>18312845</v>
      </c>
      <c r="I43" s="58"/>
      <c r="J43" s="74">
        <v>-40727270</v>
      </c>
    </row>
    <row r="44" spans="1:10" ht="16.5" customHeight="1" x14ac:dyDescent="0.2">
      <c r="A44" s="79" t="s">
        <v>189</v>
      </c>
      <c r="B44" s="80"/>
      <c r="C44" s="81"/>
      <c r="D44" s="74">
        <v>6405580</v>
      </c>
      <c r="E44" s="58"/>
      <c r="F44" s="74">
        <v>4845207</v>
      </c>
      <c r="G44" s="82"/>
      <c r="H44" s="74">
        <v>5254884</v>
      </c>
      <c r="I44" s="58"/>
      <c r="J44" s="74">
        <v>5959145</v>
      </c>
    </row>
    <row r="45" spans="1:10" ht="16.5" customHeight="1" x14ac:dyDescent="0.2">
      <c r="A45" s="79" t="s">
        <v>190</v>
      </c>
      <c r="B45" s="80">
        <v>13</v>
      </c>
      <c r="C45" s="81"/>
      <c r="D45" s="74">
        <v>-50424</v>
      </c>
      <c r="E45" s="58"/>
      <c r="F45" s="74">
        <v>-183929</v>
      </c>
      <c r="G45" s="82"/>
      <c r="H45" s="74">
        <v>-50424</v>
      </c>
      <c r="I45" s="58"/>
      <c r="J45" s="74">
        <v>-183929</v>
      </c>
    </row>
    <row r="46" spans="1:10" ht="16.5" customHeight="1" x14ac:dyDescent="0.2">
      <c r="A46" s="79" t="s">
        <v>191</v>
      </c>
      <c r="B46" s="80"/>
      <c r="C46" s="81"/>
      <c r="D46" s="83">
        <v>-1718800</v>
      </c>
      <c r="E46" s="75"/>
      <c r="F46" s="83">
        <v>-1178500</v>
      </c>
      <c r="G46" s="77"/>
      <c r="H46" s="83">
        <v>-1718800</v>
      </c>
      <c r="I46" s="75"/>
      <c r="J46" s="83">
        <v>-1133400</v>
      </c>
    </row>
    <row r="47" spans="1:10" ht="12" customHeight="1" x14ac:dyDescent="0.2">
      <c r="A47" s="81"/>
      <c r="B47" s="80"/>
      <c r="C47" s="81"/>
      <c r="D47" s="74"/>
      <c r="E47" s="75"/>
      <c r="F47" s="74"/>
      <c r="G47" s="77"/>
      <c r="H47" s="74"/>
      <c r="I47" s="75"/>
      <c r="J47" s="74"/>
    </row>
    <row r="48" spans="1:10" ht="16.5" customHeight="1" x14ac:dyDescent="0.2">
      <c r="A48" s="55" t="s">
        <v>134</v>
      </c>
      <c r="B48" s="72"/>
      <c r="C48" s="73"/>
      <c r="D48" s="74">
        <f>SUM(D13:D46)</f>
        <v>-177694507</v>
      </c>
      <c r="E48" s="75"/>
      <c r="F48" s="74">
        <f>SUM(F13:F46)</f>
        <v>-301812736</v>
      </c>
      <c r="G48" s="75"/>
      <c r="H48" s="74">
        <f>SUM(H13:H46)</f>
        <v>-204286605.91000003</v>
      </c>
      <c r="I48" s="75"/>
      <c r="J48" s="74">
        <f>SUM(J13:J46)</f>
        <v>-308280242</v>
      </c>
    </row>
    <row r="49" spans="1:10" ht="16.5" customHeight="1" x14ac:dyDescent="0.2">
      <c r="A49" s="71" t="s">
        <v>192</v>
      </c>
      <c r="B49" s="72"/>
      <c r="C49" s="73"/>
      <c r="D49" s="74">
        <v>-24245248</v>
      </c>
      <c r="E49" s="75"/>
      <c r="F49" s="74">
        <v>-20804324</v>
      </c>
      <c r="G49" s="75"/>
      <c r="H49" s="74">
        <v>-24612924</v>
      </c>
      <c r="I49" s="84"/>
      <c r="J49" s="74">
        <v>-20841365</v>
      </c>
    </row>
    <row r="50" spans="1:10" ht="16.5" customHeight="1" x14ac:dyDescent="0.2">
      <c r="A50" s="71" t="s">
        <v>193</v>
      </c>
      <c r="B50" s="72"/>
      <c r="C50" s="73"/>
      <c r="D50" s="83">
        <v>-18559107</v>
      </c>
      <c r="E50" s="75"/>
      <c r="F50" s="83">
        <v>-14637918</v>
      </c>
      <c r="G50" s="77"/>
      <c r="H50" s="83">
        <v>-16697269</v>
      </c>
      <c r="I50" s="75"/>
      <c r="J50" s="83">
        <v>-18005313</v>
      </c>
    </row>
    <row r="51" spans="1:10" ht="12" customHeight="1" x14ac:dyDescent="0.2">
      <c r="A51" s="71"/>
      <c r="B51" s="72"/>
      <c r="C51" s="73"/>
      <c r="D51" s="74"/>
      <c r="E51" s="75"/>
      <c r="F51" s="74"/>
      <c r="G51" s="75"/>
      <c r="H51" s="74"/>
      <c r="I51" s="75"/>
      <c r="J51" s="74"/>
    </row>
    <row r="52" spans="1:10" ht="16.5" customHeight="1" x14ac:dyDescent="0.2">
      <c r="A52" s="55" t="s">
        <v>132</v>
      </c>
      <c r="B52" s="72"/>
      <c r="C52" s="73"/>
      <c r="D52" s="83">
        <f>SUM(D48:D50)</f>
        <v>-220498862</v>
      </c>
      <c r="E52" s="75"/>
      <c r="F52" s="83">
        <f>SUM(F48:F50)</f>
        <v>-337254978</v>
      </c>
      <c r="G52" s="75"/>
      <c r="H52" s="83">
        <f>SUM(H48:H50)</f>
        <v>-245596798.91000003</v>
      </c>
      <c r="I52" s="75"/>
      <c r="J52" s="83">
        <f>SUM(J48:J50)</f>
        <v>-347126920</v>
      </c>
    </row>
    <row r="53" spans="1:10" ht="16.5" customHeight="1" x14ac:dyDescent="0.2">
      <c r="A53" s="55"/>
      <c r="B53" s="72"/>
      <c r="C53" s="73"/>
      <c r="D53" s="74"/>
      <c r="E53" s="75"/>
      <c r="F53" s="74"/>
      <c r="G53" s="75"/>
      <c r="H53" s="74"/>
      <c r="I53" s="75"/>
      <c r="J53" s="74"/>
    </row>
    <row r="54" spans="1:10" ht="21.75" customHeight="1" x14ac:dyDescent="0.2">
      <c r="A54" s="55"/>
      <c r="B54" s="72"/>
      <c r="C54" s="73"/>
      <c r="D54" s="74"/>
      <c r="E54" s="75"/>
      <c r="F54" s="74"/>
      <c r="G54" s="75"/>
      <c r="H54" s="74"/>
      <c r="I54" s="75"/>
      <c r="J54" s="74"/>
    </row>
    <row r="55" spans="1:10" ht="16.5" customHeight="1" x14ac:dyDescent="0.2">
      <c r="A55" s="71"/>
      <c r="B55" s="72"/>
      <c r="C55" s="73"/>
      <c r="D55" s="74"/>
      <c r="E55" s="75"/>
      <c r="F55" s="74"/>
      <c r="G55" s="75"/>
      <c r="H55" s="74"/>
      <c r="I55" s="75"/>
      <c r="J55" s="74"/>
    </row>
    <row r="56" spans="1:10" ht="7.5" customHeight="1" x14ac:dyDescent="0.2">
      <c r="A56" s="71"/>
      <c r="B56" s="72"/>
      <c r="C56" s="73"/>
      <c r="D56" s="74"/>
      <c r="E56" s="75"/>
      <c r="F56" s="74"/>
      <c r="G56" s="75"/>
      <c r="H56" s="74"/>
      <c r="I56" s="75"/>
      <c r="J56" s="74"/>
    </row>
    <row r="57" spans="1:10" ht="22.35" customHeight="1" x14ac:dyDescent="0.2">
      <c r="A57" s="85" t="str">
        <f>'ENG-Company 11'!A34</f>
        <v>The accompanying notes form part of this interim financial information.</v>
      </c>
      <c r="B57" s="86"/>
      <c r="C57" s="87"/>
      <c r="D57" s="83"/>
      <c r="E57" s="88"/>
      <c r="F57" s="83"/>
      <c r="G57" s="88"/>
      <c r="H57" s="83"/>
      <c r="I57" s="88"/>
      <c r="J57" s="83"/>
    </row>
    <row r="58" spans="1:10" ht="16.5" customHeight="1" x14ac:dyDescent="0.2">
      <c r="A58" s="55" t="str">
        <f>A1</f>
        <v>Turnkey Communication Services Public Company Limited</v>
      </c>
      <c r="B58" s="55"/>
      <c r="C58" s="55"/>
      <c r="D58" s="55"/>
      <c r="E58" s="55"/>
      <c r="F58" s="55"/>
      <c r="G58" s="55"/>
      <c r="H58" s="55"/>
      <c r="I58" s="55"/>
      <c r="J58" s="55"/>
    </row>
    <row r="59" spans="1:10" ht="16.5" customHeight="1" x14ac:dyDescent="0.2">
      <c r="A59" s="191" t="s">
        <v>194</v>
      </c>
      <c r="B59" s="192"/>
      <c r="C59" s="192"/>
      <c r="D59" s="192"/>
      <c r="E59" s="192"/>
      <c r="F59" s="192"/>
      <c r="G59" s="192"/>
      <c r="H59" s="192"/>
      <c r="I59" s="192"/>
      <c r="J59" s="192"/>
    </row>
    <row r="60" spans="1:10" ht="16.5" customHeight="1" x14ac:dyDescent="0.2">
      <c r="A60" s="193" t="s">
        <v>232</v>
      </c>
      <c r="B60" s="193"/>
      <c r="C60" s="193"/>
      <c r="D60" s="193"/>
      <c r="E60" s="193"/>
      <c r="F60" s="193"/>
      <c r="G60" s="193"/>
      <c r="H60" s="193"/>
      <c r="I60" s="193"/>
      <c r="J60" s="193"/>
    </row>
    <row r="61" spans="1:10" ht="15.6" customHeight="1" x14ac:dyDescent="0.2">
      <c r="A61" s="57"/>
      <c r="B61" s="57"/>
      <c r="C61" s="57"/>
      <c r="D61" s="57"/>
      <c r="E61" s="57"/>
      <c r="F61" s="57"/>
      <c r="G61" s="57"/>
      <c r="H61" s="57"/>
      <c r="I61" s="57"/>
      <c r="J61" s="57"/>
    </row>
    <row r="62" spans="1:10" ht="15.6" customHeight="1" x14ac:dyDescent="0.2">
      <c r="A62" s="57"/>
      <c r="B62" s="57"/>
      <c r="C62" s="57"/>
      <c r="D62" s="57"/>
      <c r="E62" s="57"/>
      <c r="F62" s="57"/>
      <c r="G62" s="57"/>
      <c r="H62" s="57"/>
      <c r="I62" s="57"/>
      <c r="J62" s="57"/>
    </row>
    <row r="63" spans="1:10" ht="15.6" customHeight="1" x14ac:dyDescent="0.2">
      <c r="A63" s="55"/>
      <c r="B63" s="59"/>
      <c r="C63" s="55"/>
      <c r="D63" s="194" t="s">
        <v>2</v>
      </c>
      <c r="E63" s="192"/>
      <c r="F63" s="192"/>
      <c r="G63" s="61"/>
      <c r="H63" s="194" t="s">
        <v>3</v>
      </c>
      <c r="I63" s="192"/>
      <c r="J63" s="192"/>
    </row>
    <row r="64" spans="1:10" ht="15.6" customHeight="1" x14ac:dyDescent="0.2">
      <c r="A64" s="55"/>
      <c r="B64" s="59"/>
      <c r="C64" s="55"/>
      <c r="D64" s="195" t="s">
        <v>4</v>
      </c>
      <c r="E64" s="196"/>
      <c r="F64" s="196"/>
      <c r="G64" s="61"/>
      <c r="H64" s="195" t="s">
        <v>4</v>
      </c>
      <c r="I64" s="196"/>
      <c r="J64" s="196"/>
    </row>
    <row r="65" spans="1:10" ht="15.6" customHeight="1" x14ac:dyDescent="0.2">
      <c r="A65" s="55"/>
      <c r="B65" s="59"/>
      <c r="C65" s="55"/>
      <c r="D65" s="58" t="s">
        <v>5</v>
      </c>
      <c r="E65" s="59"/>
      <c r="F65" s="58" t="s">
        <v>5</v>
      </c>
      <c r="G65" s="61"/>
      <c r="H65" s="58" t="s">
        <v>5</v>
      </c>
      <c r="I65" s="59"/>
      <c r="J65" s="58" t="s">
        <v>5</v>
      </c>
    </row>
    <row r="66" spans="1:10" ht="15.6" customHeight="1" x14ac:dyDescent="0.2">
      <c r="A66" s="55"/>
      <c r="B66" s="59"/>
      <c r="C66" s="55"/>
      <c r="D66" s="63" t="s">
        <v>138</v>
      </c>
      <c r="E66" s="64"/>
      <c r="F66" s="63" t="s">
        <v>138</v>
      </c>
      <c r="G66" s="59"/>
      <c r="H66" s="63" t="s">
        <v>138</v>
      </c>
      <c r="I66" s="64"/>
      <c r="J66" s="63" t="s">
        <v>138</v>
      </c>
    </row>
    <row r="67" spans="1:10" ht="15.6" customHeight="1" x14ac:dyDescent="0.2">
      <c r="A67" s="55"/>
      <c r="B67" s="59"/>
      <c r="C67" s="55"/>
      <c r="D67" s="13" t="s">
        <v>8</v>
      </c>
      <c r="E67" s="9"/>
      <c r="F67" s="13" t="s">
        <v>9</v>
      </c>
      <c r="G67" s="9"/>
      <c r="H67" s="13" t="s">
        <v>8</v>
      </c>
      <c r="I67" s="9"/>
      <c r="J67" s="13" t="s">
        <v>9</v>
      </c>
    </row>
    <row r="68" spans="1:10" ht="15.6" customHeight="1" x14ac:dyDescent="0.2">
      <c r="A68" s="55"/>
      <c r="B68" s="90" t="s">
        <v>10</v>
      </c>
      <c r="C68" s="71"/>
      <c r="D68" s="65" t="s">
        <v>11</v>
      </c>
      <c r="E68" s="66"/>
      <c r="F68" s="65" t="s">
        <v>11</v>
      </c>
      <c r="G68" s="67"/>
      <c r="H68" s="65" t="s">
        <v>11</v>
      </c>
      <c r="I68" s="68"/>
      <c r="J68" s="65" t="s">
        <v>11</v>
      </c>
    </row>
    <row r="69" spans="1:10" ht="15.6" customHeight="1" x14ac:dyDescent="0.2">
      <c r="A69" s="55"/>
      <c r="B69" s="91"/>
      <c r="C69" s="71"/>
      <c r="D69" s="68"/>
      <c r="E69" s="66"/>
      <c r="F69" s="68"/>
      <c r="G69" s="67"/>
      <c r="H69" s="68"/>
      <c r="I69" s="68"/>
      <c r="J69" s="68"/>
    </row>
    <row r="70" spans="1:10" ht="15.6" customHeight="1" x14ac:dyDescent="0.2">
      <c r="A70" s="89" t="s">
        <v>112</v>
      </c>
      <c r="B70" s="59"/>
      <c r="C70" s="71"/>
      <c r="D70" s="58"/>
      <c r="E70" s="69"/>
      <c r="F70" s="58"/>
      <c r="G70" s="70"/>
      <c r="H70" s="58"/>
      <c r="I70" s="69"/>
      <c r="J70" s="58"/>
    </row>
    <row r="71" spans="1:10" ht="15.6" customHeight="1" x14ac:dyDescent="0.2">
      <c r="A71" s="73" t="s">
        <v>208</v>
      </c>
      <c r="B71" s="59"/>
      <c r="C71" s="89"/>
      <c r="D71" s="74"/>
      <c r="E71" s="77"/>
      <c r="F71" s="74"/>
      <c r="G71" s="77"/>
      <c r="H71" s="74"/>
      <c r="I71" s="77"/>
      <c r="J71" s="74"/>
    </row>
    <row r="72" spans="1:10" ht="15.6" customHeight="1" x14ac:dyDescent="0.2">
      <c r="A72" s="73" t="s">
        <v>209</v>
      </c>
      <c r="B72" s="59"/>
      <c r="C72" s="89"/>
      <c r="D72" s="74">
        <v>-489277</v>
      </c>
      <c r="E72" s="77"/>
      <c r="F72" s="74">
        <v>-297726</v>
      </c>
      <c r="G72" s="77"/>
      <c r="H72" s="74">
        <v>-489277</v>
      </c>
      <c r="I72" s="77"/>
      <c r="J72" s="74">
        <v>-297726</v>
      </c>
    </row>
    <row r="73" spans="1:10" ht="15.6" customHeight="1" x14ac:dyDescent="0.2">
      <c r="A73" s="71" t="s">
        <v>197</v>
      </c>
      <c r="B73" s="72">
        <v>18.3</v>
      </c>
      <c r="C73" s="89"/>
      <c r="D73" s="74">
        <v>0</v>
      </c>
      <c r="E73" s="77"/>
      <c r="F73" s="74">
        <v>0</v>
      </c>
      <c r="G73" s="77"/>
      <c r="H73" s="74">
        <v>-500000</v>
      </c>
      <c r="I73" s="77"/>
      <c r="J73" s="74">
        <v>-1500000</v>
      </c>
    </row>
    <row r="74" spans="1:10" ht="15.6" customHeight="1" x14ac:dyDescent="0.2">
      <c r="A74" s="71" t="s">
        <v>248</v>
      </c>
      <c r="B74" s="72">
        <v>18.3</v>
      </c>
      <c r="C74" s="89"/>
      <c r="D74" s="74">
        <v>-5990000</v>
      </c>
      <c r="E74" s="77"/>
      <c r="F74" s="74">
        <v>0</v>
      </c>
      <c r="G74" s="77"/>
      <c r="H74" s="74">
        <v>-5990000</v>
      </c>
      <c r="I74" s="77"/>
      <c r="J74" s="74">
        <v>0</v>
      </c>
    </row>
    <row r="75" spans="1:10" ht="15.6" customHeight="1" x14ac:dyDescent="0.2">
      <c r="A75" s="71" t="s">
        <v>249</v>
      </c>
      <c r="B75" s="72">
        <v>18.3</v>
      </c>
      <c r="C75" s="89"/>
      <c r="D75" s="74">
        <v>-2109955</v>
      </c>
      <c r="E75" s="77"/>
      <c r="F75" s="74">
        <v>0</v>
      </c>
      <c r="G75" s="77"/>
      <c r="H75" s="74">
        <v>0</v>
      </c>
      <c r="I75" s="77"/>
      <c r="J75" s="74">
        <v>0</v>
      </c>
    </row>
    <row r="76" spans="1:10" ht="15.6" customHeight="1" x14ac:dyDescent="0.2">
      <c r="A76" s="71" t="s">
        <v>250</v>
      </c>
      <c r="B76" s="72">
        <v>18.3</v>
      </c>
      <c r="C76" s="89"/>
      <c r="D76" s="74">
        <v>-22923913</v>
      </c>
      <c r="E76" s="77"/>
      <c r="F76" s="74">
        <v>0</v>
      </c>
      <c r="G76" s="77"/>
      <c r="H76" s="74">
        <v>-22923914</v>
      </c>
      <c r="I76" s="77"/>
      <c r="J76" s="74">
        <v>0</v>
      </c>
    </row>
    <row r="77" spans="1:10" ht="15.6" customHeight="1" x14ac:dyDescent="0.2">
      <c r="A77" s="71" t="s">
        <v>195</v>
      </c>
      <c r="B77" s="59"/>
      <c r="C77" s="71"/>
      <c r="D77" s="58"/>
      <c r="E77" s="69"/>
      <c r="F77" s="58"/>
      <c r="G77" s="70"/>
      <c r="H77" s="58"/>
      <c r="I77" s="69"/>
      <c r="J77" s="58"/>
    </row>
    <row r="78" spans="1:10" ht="15.6" customHeight="1" x14ac:dyDescent="0.2">
      <c r="A78" s="73" t="s">
        <v>196</v>
      </c>
      <c r="B78" s="72">
        <v>18.3</v>
      </c>
      <c r="C78" s="89"/>
      <c r="D78" s="74">
        <v>0</v>
      </c>
      <c r="E78" s="77"/>
      <c r="F78" s="74">
        <v>0</v>
      </c>
      <c r="G78" s="77"/>
      <c r="H78" s="74">
        <v>1000000</v>
      </c>
      <c r="I78" s="77"/>
      <c r="J78" s="74">
        <v>10000000</v>
      </c>
    </row>
    <row r="79" spans="1:10" ht="15.6" customHeight="1" x14ac:dyDescent="0.2">
      <c r="A79" s="71" t="s">
        <v>198</v>
      </c>
      <c r="C79" s="89"/>
      <c r="D79" s="74"/>
      <c r="E79" s="77"/>
      <c r="F79" s="74"/>
      <c r="G79" s="77"/>
      <c r="H79" s="74"/>
      <c r="I79" s="77"/>
      <c r="J79" s="74"/>
    </row>
    <row r="80" spans="1:10" ht="15.6" customHeight="1" x14ac:dyDescent="0.2">
      <c r="A80" s="71" t="s">
        <v>199</v>
      </c>
      <c r="B80" s="72">
        <v>18.399999999999999</v>
      </c>
      <c r="C80" s="89"/>
      <c r="D80" s="74">
        <v>0</v>
      </c>
      <c r="E80" s="77"/>
      <c r="F80" s="74">
        <v>0</v>
      </c>
      <c r="G80" s="77"/>
      <c r="H80" s="74">
        <v>4200000</v>
      </c>
      <c r="I80" s="77"/>
      <c r="J80" s="74">
        <v>4200000</v>
      </c>
    </row>
    <row r="81" spans="1:10" ht="15.6" customHeight="1" x14ac:dyDescent="0.2">
      <c r="A81" s="73" t="s">
        <v>200</v>
      </c>
      <c r="B81" s="72"/>
      <c r="C81" s="89"/>
      <c r="D81" s="74"/>
      <c r="E81" s="77"/>
      <c r="F81" s="74"/>
      <c r="G81" s="77"/>
      <c r="H81" s="74"/>
      <c r="I81" s="77"/>
      <c r="J81" s="74"/>
    </row>
    <row r="82" spans="1:10" ht="15.6" customHeight="1" x14ac:dyDescent="0.2">
      <c r="A82" s="73" t="s">
        <v>202</v>
      </c>
      <c r="B82" s="72"/>
      <c r="C82" s="89"/>
      <c r="D82" s="74">
        <v>10000000</v>
      </c>
      <c r="E82" s="77"/>
      <c r="F82" s="74">
        <v>0</v>
      </c>
      <c r="G82" s="77"/>
      <c r="H82" s="74">
        <v>10000000</v>
      </c>
      <c r="I82" s="77"/>
      <c r="J82" s="74">
        <v>0</v>
      </c>
    </row>
    <row r="83" spans="1:10" ht="15.6" customHeight="1" x14ac:dyDescent="0.2">
      <c r="A83" s="73" t="s">
        <v>203</v>
      </c>
      <c r="B83" s="59"/>
      <c r="C83" s="89"/>
      <c r="D83" s="74"/>
      <c r="E83" s="77"/>
      <c r="F83" s="74"/>
      <c r="G83" s="77"/>
      <c r="H83" s="74"/>
      <c r="I83" s="77"/>
      <c r="J83" s="74"/>
    </row>
    <row r="84" spans="1:10" ht="15.6" customHeight="1" x14ac:dyDescent="0.2">
      <c r="A84" s="73" t="s">
        <v>201</v>
      </c>
      <c r="B84" s="59"/>
      <c r="C84" s="89"/>
      <c r="D84" s="74">
        <v>-53250</v>
      </c>
      <c r="E84" s="77"/>
      <c r="F84" s="74">
        <v>0</v>
      </c>
      <c r="G84" s="77"/>
      <c r="H84" s="74">
        <v>-53250</v>
      </c>
      <c r="I84" s="77"/>
      <c r="J84" s="74">
        <v>0</v>
      </c>
    </row>
    <row r="85" spans="1:10" ht="15.6" customHeight="1" x14ac:dyDescent="0.2">
      <c r="A85" s="71" t="s">
        <v>204</v>
      </c>
      <c r="B85" s="72"/>
      <c r="C85" s="89"/>
      <c r="D85" s="74">
        <v>0</v>
      </c>
      <c r="E85" s="77"/>
      <c r="F85" s="74">
        <f>-68456078-49555414</f>
        <v>-118011492</v>
      </c>
      <c r="G85" s="77"/>
      <c r="H85" s="74">
        <v>0</v>
      </c>
      <c r="I85" s="77"/>
      <c r="J85" s="74">
        <f>-67456078-49555414</f>
        <v>-117011492</v>
      </c>
    </row>
    <row r="86" spans="1:10" ht="15.6" customHeight="1" x14ac:dyDescent="0.2">
      <c r="A86" s="73" t="s">
        <v>205</v>
      </c>
      <c r="B86" s="72"/>
      <c r="C86" s="89"/>
      <c r="D86" s="74">
        <v>0</v>
      </c>
      <c r="E86" s="77"/>
      <c r="F86" s="74">
        <v>-2450000</v>
      </c>
      <c r="G86" s="77"/>
      <c r="H86" s="74">
        <v>0</v>
      </c>
      <c r="I86" s="77"/>
      <c r="J86" s="74">
        <v>0</v>
      </c>
    </row>
    <row r="87" spans="1:10" ht="15.6" customHeight="1" x14ac:dyDescent="0.2">
      <c r="A87" s="71" t="s">
        <v>206</v>
      </c>
      <c r="B87" s="72"/>
      <c r="C87" s="89"/>
      <c r="D87" s="74">
        <v>-36379889</v>
      </c>
      <c r="E87" s="77"/>
      <c r="F87" s="74">
        <v>-3577656</v>
      </c>
      <c r="G87" s="77"/>
      <c r="H87" s="74">
        <v>-35936058</v>
      </c>
      <c r="I87" s="77"/>
      <c r="J87" s="74">
        <v>-4236227</v>
      </c>
    </row>
    <row r="88" spans="1:10" ht="15.6" customHeight="1" x14ac:dyDescent="0.2">
      <c r="A88" s="71" t="s">
        <v>207</v>
      </c>
      <c r="B88" s="72"/>
      <c r="C88" s="89"/>
      <c r="D88" s="74">
        <v>-5508105</v>
      </c>
      <c r="E88" s="77"/>
      <c r="F88" s="74">
        <v>-1376414</v>
      </c>
      <c r="G88" s="77"/>
      <c r="H88" s="74">
        <v>-2933854</v>
      </c>
      <c r="I88" s="77"/>
      <c r="J88" s="74">
        <v>-176660</v>
      </c>
    </row>
    <row r="89" spans="1:10" ht="15.6" customHeight="1" x14ac:dyDescent="0.2">
      <c r="A89" s="71" t="s">
        <v>210</v>
      </c>
      <c r="B89" s="72"/>
      <c r="C89" s="89"/>
      <c r="D89" s="74">
        <v>-404</v>
      </c>
      <c r="E89" s="77"/>
      <c r="F89" s="74">
        <v>91059596</v>
      </c>
      <c r="G89" s="77"/>
      <c r="H89" s="74">
        <v>0</v>
      </c>
      <c r="I89" s="77"/>
      <c r="J89" s="74">
        <v>91060000</v>
      </c>
    </row>
    <row r="90" spans="1:10" ht="15.6" customHeight="1" x14ac:dyDescent="0.2">
      <c r="A90" s="71" t="s">
        <v>211</v>
      </c>
      <c r="B90" s="72"/>
      <c r="C90" s="89"/>
      <c r="D90" s="74">
        <v>8308131</v>
      </c>
      <c r="E90" s="77"/>
      <c r="F90" s="74">
        <v>7007481</v>
      </c>
      <c r="G90" s="77"/>
      <c r="H90" s="74">
        <v>8235182.9100000001</v>
      </c>
      <c r="I90" s="77"/>
      <c r="J90" s="74">
        <v>7230867</v>
      </c>
    </row>
    <row r="91" spans="1:10" ht="15.6" customHeight="1" x14ac:dyDescent="0.2">
      <c r="A91" s="71" t="s">
        <v>212</v>
      </c>
      <c r="B91" s="72"/>
      <c r="C91" s="89"/>
      <c r="D91" s="92">
        <v>153129739</v>
      </c>
      <c r="E91" s="77"/>
      <c r="F91" s="92">
        <v>65141871</v>
      </c>
      <c r="G91" s="77"/>
      <c r="H91" s="92">
        <v>156416539</v>
      </c>
      <c r="I91" s="77"/>
      <c r="J91" s="92">
        <v>65141871</v>
      </c>
    </row>
    <row r="92" spans="1:10" ht="15.6" customHeight="1" x14ac:dyDescent="0.2">
      <c r="A92" s="71"/>
      <c r="B92" s="72"/>
      <c r="C92" s="89"/>
      <c r="D92" s="74"/>
      <c r="E92" s="77"/>
      <c r="F92" s="74"/>
      <c r="G92" s="77"/>
      <c r="H92" s="74"/>
      <c r="I92" s="77"/>
      <c r="J92" s="74"/>
    </row>
    <row r="93" spans="1:10" ht="15.6" customHeight="1" x14ac:dyDescent="0.2">
      <c r="A93" s="55" t="s">
        <v>258</v>
      </c>
      <c r="B93" s="72"/>
      <c r="C93" s="73"/>
      <c r="D93" s="83">
        <f>SUM(D71:D91)</f>
        <v>97983077</v>
      </c>
      <c r="E93" s="93"/>
      <c r="F93" s="83">
        <f>SUM(F71:F91)</f>
        <v>37495660</v>
      </c>
      <c r="G93" s="77"/>
      <c r="H93" s="83">
        <f>SUM(H71:H91)</f>
        <v>111025368.91</v>
      </c>
      <c r="I93" s="77"/>
      <c r="J93" s="83">
        <f>SUM(J71:J91)</f>
        <v>54410633</v>
      </c>
    </row>
    <row r="94" spans="1:10" ht="15.6" customHeight="1" x14ac:dyDescent="0.2">
      <c r="A94" s="71"/>
      <c r="B94" s="72"/>
      <c r="C94" s="72"/>
      <c r="D94" s="74"/>
      <c r="E94" s="77"/>
      <c r="F94" s="74"/>
      <c r="G94" s="77"/>
      <c r="H94" s="74"/>
      <c r="I94" s="72"/>
      <c r="J94" s="74"/>
    </row>
    <row r="95" spans="1:10" ht="15.6" customHeight="1" x14ac:dyDescent="0.2">
      <c r="A95" s="89" t="s">
        <v>113</v>
      </c>
      <c r="B95" s="72"/>
      <c r="C95" s="89"/>
      <c r="D95" s="74"/>
      <c r="E95" s="77"/>
      <c r="F95" s="74"/>
      <c r="G95" s="77"/>
      <c r="H95" s="74"/>
      <c r="I95" s="77"/>
      <c r="J95" s="74"/>
    </row>
    <row r="96" spans="1:10" ht="15.6" customHeight="1" x14ac:dyDescent="0.2">
      <c r="A96" s="71" t="s">
        <v>213</v>
      </c>
      <c r="B96" s="72"/>
      <c r="C96" s="89"/>
      <c r="D96" s="71"/>
      <c r="E96" s="77"/>
      <c r="F96" s="71"/>
      <c r="G96" s="71"/>
      <c r="H96" s="71"/>
      <c r="I96" s="71"/>
      <c r="J96" s="71"/>
    </row>
    <row r="97" spans="1:10" ht="15.6" customHeight="1" x14ac:dyDescent="0.2">
      <c r="A97" s="71" t="s">
        <v>214</v>
      </c>
      <c r="B97" s="72"/>
      <c r="C97" s="89"/>
      <c r="D97" s="74">
        <v>389127391</v>
      </c>
      <c r="E97" s="77"/>
      <c r="F97" s="74">
        <f>858508748+49555414</f>
        <v>908064162</v>
      </c>
      <c r="G97" s="77"/>
      <c r="H97" s="74">
        <v>658715825</v>
      </c>
      <c r="I97" s="77"/>
      <c r="J97" s="74">
        <f>858508748+49555414</f>
        <v>908064162</v>
      </c>
    </row>
    <row r="98" spans="1:10" ht="15.6" customHeight="1" x14ac:dyDescent="0.2">
      <c r="A98" s="71" t="s">
        <v>215</v>
      </c>
      <c r="B98" s="72"/>
      <c r="C98" s="89"/>
      <c r="D98" s="94"/>
      <c r="E98" s="77"/>
      <c r="F98" s="94"/>
      <c r="G98" s="71"/>
      <c r="H98" s="94"/>
      <c r="I98" s="71"/>
      <c r="J98" s="94"/>
    </row>
    <row r="99" spans="1:10" ht="15.6" customHeight="1" x14ac:dyDescent="0.2">
      <c r="A99" s="71" t="s">
        <v>216</v>
      </c>
      <c r="B99" s="72"/>
      <c r="C99" s="89"/>
      <c r="D99" s="74">
        <v>-412059142</v>
      </c>
      <c r="E99" s="77"/>
      <c r="F99" s="74">
        <v>-661000000</v>
      </c>
      <c r="G99" s="77"/>
      <c r="H99" s="74">
        <v>-681647576</v>
      </c>
      <c r="I99" s="77"/>
      <c r="J99" s="74">
        <v>-661000000</v>
      </c>
    </row>
    <row r="100" spans="1:10" ht="15.6" customHeight="1" x14ac:dyDescent="0.2">
      <c r="A100" s="71" t="s">
        <v>218</v>
      </c>
      <c r="B100" s="72"/>
      <c r="C100" s="89"/>
      <c r="D100" s="74"/>
      <c r="E100" s="77"/>
      <c r="F100" s="74"/>
      <c r="G100" s="77"/>
      <c r="H100" s="74"/>
      <c r="I100" s="77"/>
      <c r="J100" s="74"/>
    </row>
    <row r="101" spans="1:10" ht="15.6" customHeight="1" x14ac:dyDescent="0.2">
      <c r="A101" s="71" t="s">
        <v>219</v>
      </c>
      <c r="B101" s="72">
        <v>18.5</v>
      </c>
      <c r="C101" s="89"/>
      <c r="D101" s="74">
        <v>38960870</v>
      </c>
      <c r="E101" s="77"/>
      <c r="F101" s="74">
        <v>20000000</v>
      </c>
      <c r="G101" s="77"/>
      <c r="H101" s="74">
        <v>38960870</v>
      </c>
      <c r="I101" s="77"/>
      <c r="J101" s="74">
        <v>25000000</v>
      </c>
    </row>
    <row r="102" spans="1:10" ht="15.6" customHeight="1" x14ac:dyDescent="0.2">
      <c r="A102" s="71" t="s">
        <v>215</v>
      </c>
      <c r="B102" s="72"/>
      <c r="C102" s="89"/>
      <c r="D102" s="74"/>
      <c r="E102" s="77"/>
      <c r="F102" s="74"/>
      <c r="G102" s="77"/>
      <c r="H102" s="74"/>
      <c r="I102" s="77"/>
      <c r="J102" s="74"/>
    </row>
    <row r="103" spans="1:10" ht="15.6" customHeight="1" x14ac:dyDescent="0.2">
      <c r="A103" s="71" t="s">
        <v>219</v>
      </c>
      <c r="B103" s="72"/>
      <c r="C103" s="89"/>
      <c r="D103" s="74">
        <v>0</v>
      </c>
      <c r="E103" s="77"/>
      <c r="F103" s="74">
        <v>-20000000</v>
      </c>
      <c r="G103" s="77"/>
      <c r="H103" s="74">
        <v>0</v>
      </c>
      <c r="I103" s="77"/>
      <c r="J103" s="74">
        <v>-25000000</v>
      </c>
    </row>
    <row r="104" spans="1:10" ht="15.6" customHeight="1" x14ac:dyDescent="0.2">
      <c r="A104" s="71" t="s">
        <v>217</v>
      </c>
      <c r="B104" s="72"/>
      <c r="C104" s="89"/>
      <c r="D104" s="74"/>
      <c r="E104" s="77"/>
      <c r="F104" s="74"/>
      <c r="G104" s="77"/>
      <c r="H104" s="74"/>
      <c r="I104" s="77"/>
      <c r="J104" s="74"/>
    </row>
    <row r="105" spans="1:10" ht="15.6" customHeight="1" x14ac:dyDescent="0.2">
      <c r="A105" s="71" t="s">
        <v>216</v>
      </c>
      <c r="B105" s="72"/>
      <c r="C105" s="89"/>
      <c r="D105" s="74">
        <v>0</v>
      </c>
      <c r="E105" s="77"/>
      <c r="F105" s="74">
        <v>100000000</v>
      </c>
      <c r="G105" s="77"/>
      <c r="H105" s="74">
        <v>0</v>
      </c>
      <c r="I105" s="77"/>
      <c r="J105" s="74">
        <v>100000000</v>
      </c>
    </row>
    <row r="106" spans="1:10" ht="15.6" customHeight="1" x14ac:dyDescent="0.2">
      <c r="A106" s="71" t="s">
        <v>240</v>
      </c>
      <c r="B106" s="72"/>
      <c r="C106" s="89"/>
      <c r="D106" s="94"/>
      <c r="E106" s="77"/>
      <c r="F106" s="94"/>
      <c r="G106" s="71"/>
      <c r="H106" s="94"/>
      <c r="I106" s="71"/>
      <c r="J106" s="94"/>
    </row>
    <row r="107" spans="1:10" ht="15.6" customHeight="1" x14ac:dyDescent="0.2">
      <c r="A107" s="71" t="s">
        <v>216</v>
      </c>
      <c r="B107" s="72">
        <v>11</v>
      </c>
      <c r="C107" s="89"/>
      <c r="D107" s="74">
        <v>-16680000</v>
      </c>
      <c r="E107" s="77"/>
      <c r="F107" s="74">
        <v>0</v>
      </c>
      <c r="G107" s="77"/>
      <c r="H107" s="74">
        <v>-16680000</v>
      </c>
      <c r="I107" s="77"/>
      <c r="J107" s="74">
        <v>0</v>
      </c>
    </row>
    <row r="108" spans="1:10" ht="15.6" customHeight="1" x14ac:dyDescent="0.2">
      <c r="A108" s="71" t="s">
        <v>220</v>
      </c>
      <c r="B108" s="72"/>
      <c r="C108" s="89"/>
      <c r="D108" s="74">
        <v>-770869</v>
      </c>
      <c r="E108" s="77"/>
      <c r="F108" s="74">
        <v>-536646</v>
      </c>
      <c r="G108" s="77"/>
      <c r="H108" s="74">
        <v>-662733</v>
      </c>
      <c r="I108" s="77"/>
      <c r="J108" s="74">
        <v>-510654</v>
      </c>
    </row>
    <row r="109" spans="1:10" ht="15.6" customHeight="1" x14ac:dyDescent="0.2">
      <c r="A109" s="73" t="s">
        <v>221</v>
      </c>
      <c r="B109" s="72">
        <v>15</v>
      </c>
      <c r="C109" s="89"/>
      <c r="D109" s="92">
        <v>-80000000</v>
      </c>
      <c r="E109" s="77"/>
      <c r="F109" s="92">
        <v>-60000000</v>
      </c>
      <c r="G109" s="77"/>
      <c r="H109" s="92">
        <v>-80000000</v>
      </c>
      <c r="I109" s="77"/>
      <c r="J109" s="92">
        <v>-60000000</v>
      </c>
    </row>
    <row r="110" spans="1:10" ht="15.6" customHeight="1" x14ac:dyDescent="0.2">
      <c r="A110" s="73"/>
      <c r="B110" s="72"/>
      <c r="C110" s="73"/>
      <c r="D110" s="74"/>
      <c r="E110" s="77"/>
      <c r="F110" s="74"/>
      <c r="G110" s="77"/>
      <c r="H110" s="74"/>
      <c r="I110" s="75"/>
      <c r="J110" s="74"/>
    </row>
    <row r="111" spans="1:10" ht="15.6" customHeight="1" x14ac:dyDescent="0.2">
      <c r="A111" s="55" t="s">
        <v>260</v>
      </c>
      <c r="B111" s="95"/>
      <c r="C111" s="73"/>
      <c r="D111" s="83">
        <f>SUM(D96:D109)</f>
        <v>-81421750</v>
      </c>
      <c r="E111" s="77"/>
      <c r="F111" s="83">
        <f>SUM(F96:F109)</f>
        <v>286527516</v>
      </c>
      <c r="G111" s="77"/>
      <c r="H111" s="83">
        <f>SUM(H96:H109)</f>
        <v>-81313614</v>
      </c>
      <c r="I111" s="77"/>
      <c r="J111" s="83">
        <f>SUM(J96:J109)</f>
        <v>286553508</v>
      </c>
    </row>
    <row r="112" spans="1:10" ht="15.6" customHeight="1" x14ac:dyDescent="0.2">
      <c r="A112" s="55"/>
      <c r="B112" s="95"/>
      <c r="C112" s="73"/>
      <c r="D112" s="74"/>
      <c r="E112" s="77"/>
      <c r="F112" s="74"/>
      <c r="G112" s="77"/>
      <c r="H112" s="74"/>
      <c r="I112" s="77"/>
      <c r="J112" s="74"/>
    </row>
    <row r="113" spans="1:10" ht="15.6" customHeight="1" x14ac:dyDescent="0.2">
      <c r="A113" s="55"/>
      <c r="B113" s="95"/>
      <c r="C113" s="73"/>
      <c r="D113" s="74"/>
      <c r="E113" s="77"/>
      <c r="F113" s="74"/>
      <c r="G113" s="77"/>
      <c r="H113" s="74"/>
      <c r="I113" s="77"/>
      <c r="J113" s="74"/>
    </row>
    <row r="114" spans="1:10" ht="15.6" customHeight="1" x14ac:dyDescent="0.2">
      <c r="A114" s="55"/>
      <c r="B114" s="95"/>
      <c r="C114" s="73"/>
      <c r="D114" s="74"/>
      <c r="E114" s="77"/>
      <c r="F114" s="74"/>
      <c r="G114" s="77"/>
      <c r="H114" s="74"/>
      <c r="I114" s="77"/>
      <c r="J114" s="74"/>
    </row>
    <row r="115" spans="1:10" ht="13.5" customHeight="1" x14ac:dyDescent="0.2"/>
    <row r="116" spans="1:10" ht="6" customHeight="1" x14ac:dyDescent="0.2"/>
    <row r="117" spans="1:10" ht="22.35" customHeight="1" x14ac:dyDescent="0.2">
      <c r="A117" s="85" t="str">
        <f>+A57</f>
        <v>The accompanying notes form part of this interim financial information.</v>
      </c>
      <c r="B117" s="96"/>
      <c r="C117" s="87"/>
      <c r="D117" s="83"/>
      <c r="E117" s="97"/>
      <c r="F117" s="83"/>
      <c r="G117" s="97"/>
      <c r="H117" s="83"/>
      <c r="I117" s="97"/>
      <c r="J117" s="83"/>
    </row>
    <row r="118" spans="1:10" ht="16.5" customHeight="1" x14ac:dyDescent="0.2">
      <c r="A118" s="55" t="str">
        <f>+A1</f>
        <v>Turnkey Communication Services Public Company Limited</v>
      </c>
      <c r="B118" s="55"/>
      <c r="C118" s="55"/>
      <c r="D118" s="55"/>
      <c r="E118" s="55"/>
      <c r="F118" s="55"/>
      <c r="G118" s="55"/>
      <c r="H118" s="55"/>
      <c r="I118" s="55"/>
      <c r="J118" s="55"/>
    </row>
    <row r="119" spans="1:10" ht="16.5" customHeight="1" x14ac:dyDescent="0.2">
      <c r="A119" s="191" t="s">
        <v>222</v>
      </c>
      <c r="B119" s="192"/>
      <c r="C119" s="192"/>
      <c r="D119" s="192"/>
      <c r="E119" s="192"/>
      <c r="F119" s="192"/>
      <c r="G119" s="192"/>
      <c r="H119" s="192"/>
      <c r="I119" s="192"/>
      <c r="J119" s="192"/>
    </row>
    <row r="120" spans="1:10" ht="16.5" customHeight="1" x14ac:dyDescent="0.2">
      <c r="A120" s="193" t="s">
        <v>232</v>
      </c>
      <c r="B120" s="193"/>
      <c r="C120" s="193"/>
      <c r="D120" s="193"/>
      <c r="E120" s="193"/>
      <c r="F120" s="193"/>
      <c r="G120" s="193"/>
      <c r="H120" s="193"/>
      <c r="I120" s="193"/>
      <c r="J120" s="193"/>
    </row>
    <row r="121" spans="1:10" ht="16.5" customHeight="1" x14ac:dyDescent="0.2">
      <c r="A121" s="57"/>
      <c r="B121" s="57"/>
      <c r="C121" s="57"/>
      <c r="D121" s="58"/>
      <c r="E121" s="57"/>
      <c r="F121" s="58"/>
      <c r="G121" s="57"/>
      <c r="H121" s="58"/>
      <c r="I121" s="57"/>
      <c r="J121" s="58"/>
    </row>
    <row r="122" spans="1:10" ht="16.5" customHeight="1" x14ac:dyDescent="0.2">
      <c r="A122" s="57"/>
      <c r="B122" s="57"/>
      <c r="C122" s="57"/>
      <c r="D122" s="58"/>
      <c r="E122" s="57"/>
      <c r="F122" s="58"/>
      <c r="G122" s="57"/>
      <c r="H122" s="58"/>
      <c r="I122" s="57"/>
      <c r="J122" s="58"/>
    </row>
    <row r="123" spans="1:10" ht="16.5" customHeight="1" x14ac:dyDescent="0.2">
      <c r="A123" s="55"/>
      <c r="B123" s="59"/>
      <c r="C123" s="55"/>
      <c r="D123" s="194" t="s">
        <v>2</v>
      </c>
      <c r="E123" s="192"/>
      <c r="F123" s="192"/>
      <c r="G123" s="72"/>
      <c r="H123" s="194" t="s">
        <v>3</v>
      </c>
      <c r="I123" s="192"/>
      <c r="J123" s="192"/>
    </row>
    <row r="124" spans="1:10" ht="16.5" customHeight="1" x14ac:dyDescent="0.2">
      <c r="A124" s="55"/>
      <c r="B124" s="59"/>
      <c r="C124" s="55"/>
      <c r="D124" s="195" t="s">
        <v>4</v>
      </c>
      <c r="E124" s="196"/>
      <c r="F124" s="196"/>
      <c r="G124" s="72"/>
      <c r="H124" s="195" t="s">
        <v>4</v>
      </c>
      <c r="I124" s="196"/>
      <c r="J124" s="196"/>
    </row>
    <row r="125" spans="1:10" ht="16.5" customHeight="1" x14ac:dyDescent="0.2">
      <c r="A125" s="55"/>
      <c r="B125" s="59"/>
      <c r="C125" s="55"/>
      <c r="D125" s="58" t="s">
        <v>5</v>
      </c>
      <c r="E125" s="64"/>
      <c r="F125" s="58" t="s">
        <v>5</v>
      </c>
      <c r="G125" s="61"/>
      <c r="H125" s="58" t="s">
        <v>5</v>
      </c>
      <c r="I125" s="64"/>
      <c r="J125" s="58" t="s">
        <v>5</v>
      </c>
    </row>
    <row r="126" spans="1:10" ht="16.5" customHeight="1" x14ac:dyDescent="0.2">
      <c r="A126" s="55"/>
      <c r="B126" s="59"/>
      <c r="C126" s="55"/>
      <c r="D126" s="63" t="s">
        <v>138</v>
      </c>
      <c r="E126" s="64"/>
      <c r="F126" s="63" t="s">
        <v>138</v>
      </c>
      <c r="G126" s="59"/>
      <c r="H126" s="63" t="s">
        <v>138</v>
      </c>
      <c r="I126" s="64"/>
      <c r="J126" s="63" t="s">
        <v>138</v>
      </c>
    </row>
    <row r="127" spans="1:10" ht="16.5" customHeight="1" x14ac:dyDescent="0.2">
      <c r="A127" s="55"/>
      <c r="B127" s="59"/>
      <c r="C127" s="55"/>
      <c r="D127" s="13" t="s">
        <v>8</v>
      </c>
      <c r="E127" s="9"/>
      <c r="F127" s="13" t="s">
        <v>9</v>
      </c>
      <c r="G127" s="9"/>
      <c r="H127" s="13" t="s">
        <v>8</v>
      </c>
      <c r="I127" s="9"/>
      <c r="J127" s="13" t="s">
        <v>9</v>
      </c>
    </row>
    <row r="128" spans="1:10" ht="16.5" customHeight="1" x14ac:dyDescent="0.2">
      <c r="A128" s="55"/>
      <c r="B128" s="91"/>
      <c r="C128" s="55"/>
      <c r="D128" s="65" t="s">
        <v>11</v>
      </c>
      <c r="E128" s="66"/>
      <c r="F128" s="65" t="s">
        <v>11</v>
      </c>
      <c r="G128" s="67"/>
      <c r="H128" s="65" t="s">
        <v>11</v>
      </c>
      <c r="I128" s="68"/>
      <c r="J128" s="65" t="s">
        <v>11</v>
      </c>
    </row>
    <row r="129" spans="1:10" ht="16.5" customHeight="1" x14ac:dyDescent="0.2">
      <c r="A129" s="71"/>
      <c r="B129" s="59"/>
      <c r="C129" s="73"/>
      <c r="D129" s="74"/>
      <c r="E129" s="77"/>
      <c r="F129" s="74"/>
      <c r="G129" s="77"/>
      <c r="H129" s="74"/>
      <c r="I129" s="77"/>
      <c r="J129" s="74"/>
    </row>
    <row r="130" spans="1:10" ht="16.5" customHeight="1" x14ac:dyDescent="0.2">
      <c r="A130" s="55" t="s">
        <v>223</v>
      </c>
      <c r="B130" s="72"/>
      <c r="C130" s="71"/>
      <c r="D130" s="74">
        <f>D52+D93+D111</f>
        <v>-203937535</v>
      </c>
      <c r="E130" s="77"/>
      <c r="F130" s="74">
        <f>F52+F93+F111</f>
        <v>-13231802</v>
      </c>
      <c r="G130" s="74"/>
      <c r="H130" s="74">
        <f>H52+H93+H111</f>
        <v>-215885044.00000003</v>
      </c>
      <c r="I130" s="74"/>
      <c r="J130" s="74">
        <f>J52+J93+J111</f>
        <v>-6162779</v>
      </c>
    </row>
    <row r="131" spans="1:10" ht="16.5" customHeight="1" x14ac:dyDescent="0.2">
      <c r="A131" s="71" t="s">
        <v>224</v>
      </c>
      <c r="B131" s="72"/>
      <c r="C131" s="71"/>
      <c r="D131" s="74"/>
      <c r="E131" s="77"/>
      <c r="F131" s="74"/>
      <c r="G131" s="77"/>
      <c r="H131" s="74"/>
      <c r="I131" s="77"/>
      <c r="J131" s="74"/>
    </row>
    <row r="132" spans="1:10" ht="16.5" customHeight="1" x14ac:dyDescent="0.2">
      <c r="A132" s="71" t="s">
        <v>225</v>
      </c>
      <c r="B132" s="72"/>
      <c r="C132" s="71"/>
      <c r="D132" s="83">
        <f>'ENG_ASSETS 2-5'!L17</f>
        <v>314298516</v>
      </c>
      <c r="E132" s="77"/>
      <c r="F132" s="83">
        <v>120853305</v>
      </c>
      <c r="G132" s="77"/>
      <c r="H132" s="83">
        <f>'ENG_ASSETS 2-5'!P17</f>
        <v>286735471</v>
      </c>
      <c r="I132" s="77"/>
      <c r="J132" s="83">
        <v>91382812</v>
      </c>
    </row>
    <row r="133" spans="1:10" ht="16.5" customHeight="1" x14ac:dyDescent="0.2">
      <c r="A133" s="71"/>
      <c r="B133" s="72"/>
      <c r="C133" s="71"/>
      <c r="D133" s="74"/>
      <c r="E133" s="77"/>
      <c r="F133" s="74"/>
      <c r="G133" s="77"/>
      <c r="H133" s="74"/>
      <c r="I133" s="77"/>
      <c r="J133" s="74"/>
    </row>
    <row r="134" spans="1:10" ht="16.5" customHeight="1" x14ac:dyDescent="0.2">
      <c r="A134" s="55" t="s">
        <v>224</v>
      </c>
      <c r="B134" s="72"/>
      <c r="C134" s="71"/>
      <c r="D134" s="74"/>
      <c r="E134" s="77"/>
      <c r="F134" s="74"/>
      <c r="G134" s="77"/>
      <c r="H134" s="74"/>
      <c r="I134" s="77"/>
      <c r="J134" s="74"/>
    </row>
    <row r="135" spans="1:10" ht="16.5" customHeight="1" thickBot="1" x14ac:dyDescent="0.25">
      <c r="A135" s="55" t="s">
        <v>226</v>
      </c>
      <c r="B135" s="59"/>
      <c r="C135" s="55"/>
      <c r="D135" s="98">
        <f>SUM(D130:D132)</f>
        <v>110360981</v>
      </c>
      <c r="E135" s="77"/>
      <c r="F135" s="98">
        <f>SUM(F130:F132)</f>
        <v>107621503</v>
      </c>
      <c r="G135" s="77"/>
      <c r="H135" s="98">
        <f>SUM(H130:H132)</f>
        <v>70850426.99999997</v>
      </c>
      <c r="I135" s="77"/>
      <c r="J135" s="98">
        <f>SUM(J130:J132)</f>
        <v>85220033</v>
      </c>
    </row>
    <row r="136" spans="1:10" ht="16.5" customHeight="1" thickTop="1" x14ac:dyDescent="0.2">
      <c r="A136" s="55"/>
      <c r="B136" s="59"/>
      <c r="C136" s="55"/>
      <c r="D136" s="74"/>
      <c r="E136" s="77"/>
      <c r="F136" s="74"/>
      <c r="G136" s="77"/>
      <c r="H136" s="74"/>
      <c r="I136" s="77"/>
      <c r="J136" s="74"/>
    </row>
    <row r="137" spans="1:10" ht="16.5" customHeight="1" x14ac:dyDescent="0.2">
      <c r="A137" s="99" t="s">
        <v>227</v>
      </c>
      <c r="B137" s="72"/>
      <c r="C137" s="71"/>
      <c r="D137" s="74"/>
      <c r="E137" s="71"/>
      <c r="F137" s="74"/>
      <c r="G137" s="71"/>
      <c r="H137" s="74"/>
      <c r="I137" s="71"/>
      <c r="J137" s="74"/>
    </row>
    <row r="138" spans="1:10" ht="16.5" customHeight="1" x14ac:dyDescent="0.2">
      <c r="A138" s="100" t="s">
        <v>228</v>
      </c>
      <c r="B138" s="72"/>
      <c r="C138" s="71"/>
      <c r="D138" s="74">
        <v>1371062</v>
      </c>
      <c r="E138" s="71"/>
      <c r="F138" s="74">
        <v>411512</v>
      </c>
      <c r="G138" s="71"/>
      <c r="H138" s="74">
        <v>1744738.57</v>
      </c>
      <c r="I138" s="71"/>
      <c r="J138" s="74">
        <v>628848</v>
      </c>
    </row>
    <row r="139" spans="1:10" ht="16.5" customHeight="1" x14ac:dyDescent="0.2">
      <c r="A139" s="100" t="s">
        <v>229</v>
      </c>
      <c r="B139" s="72"/>
      <c r="C139" s="71"/>
      <c r="D139" s="74">
        <v>596214</v>
      </c>
      <c r="E139" s="71"/>
      <c r="F139" s="74">
        <v>892296</v>
      </c>
      <c r="G139" s="71"/>
      <c r="H139" s="74">
        <v>911324.77000000014</v>
      </c>
      <c r="I139" s="71"/>
      <c r="J139" s="74">
        <v>1595653</v>
      </c>
    </row>
    <row r="140" spans="1:10" ht="16.5" customHeight="1" x14ac:dyDescent="0.2">
      <c r="A140" s="71" t="s">
        <v>230</v>
      </c>
      <c r="B140" s="72"/>
      <c r="C140" s="71"/>
      <c r="D140" s="101">
        <v>23047</v>
      </c>
      <c r="E140" s="101"/>
      <c r="F140" s="101">
        <v>965232</v>
      </c>
      <c r="G140" s="101"/>
      <c r="H140" s="101">
        <v>23046.73</v>
      </c>
      <c r="I140" s="101"/>
      <c r="J140" s="101">
        <v>965232</v>
      </c>
    </row>
    <row r="141" spans="1:10" ht="16.5" customHeight="1" x14ac:dyDescent="0.2">
      <c r="A141" s="71" t="s">
        <v>231</v>
      </c>
      <c r="B141" s="72"/>
      <c r="C141" s="71"/>
      <c r="D141" s="101">
        <v>0</v>
      </c>
      <c r="E141" s="101"/>
      <c r="F141" s="101">
        <v>9346</v>
      </c>
      <c r="G141" s="101"/>
      <c r="H141" s="101">
        <v>0</v>
      </c>
      <c r="I141" s="101"/>
      <c r="J141" s="101">
        <v>0</v>
      </c>
    </row>
    <row r="142" spans="1:10" ht="16.5" customHeight="1" x14ac:dyDescent="0.2">
      <c r="A142" s="71"/>
      <c r="B142" s="72"/>
      <c r="C142" s="71"/>
      <c r="D142" s="101"/>
      <c r="E142" s="101"/>
      <c r="F142" s="101"/>
      <c r="G142" s="101"/>
      <c r="H142" s="101"/>
      <c r="I142" s="101"/>
      <c r="J142" s="101"/>
    </row>
    <row r="143" spans="1:10" s="179" customFormat="1" ht="21.75" customHeight="1" x14ac:dyDescent="0.25">
      <c r="A143" s="52"/>
      <c r="B143" s="173"/>
      <c r="C143" s="174"/>
      <c r="D143" s="175"/>
      <c r="E143" s="176"/>
      <c r="F143" s="175"/>
      <c r="G143" s="177"/>
      <c r="H143" s="178"/>
      <c r="I143" s="176"/>
      <c r="J143" s="178"/>
    </row>
    <row r="144" spans="1:10" s="179" customFormat="1" ht="21.75" customHeight="1" x14ac:dyDescent="0.25">
      <c r="A144" s="172"/>
      <c r="B144" s="173"/>
      <c r="C144" s="174"/>
      <c r="D144" s="175"/>
      <c r="E144" s="176"/>
      <c r="F144" s="175"/>
      <c r="G144" s="177"/>
      <c r="H144" s="178"/>
      <c r="I144" s="176"/>
      <c r="J144" s="178"/>
    </row>
    <row r="145" spans="1:10" s="179" customFormat="1" ht="21.75" customHeight="1" x14ac:dyDescent="0.25">
      <c r="A145" s="172"/>
      <c r="B145" s="173"/>
      <c r="C145" s="174"/>
      <c r="D145" s="175"/>
      <c r="E145" s="176"/>
      <c r="F145" s="175"/>
      <c r="G145" s="177"/>
      <c r="H145" s="178"/>
      <c r="I145" s="176"/>
      <c r="J145" s="178"/>
    </row>
    <row r="146" spans="1:10" s="179" customFormat="1" ht="21.75" customHeight="1" x14ac:dyDescent="0.25">
      <c r="A146" s="174"/>
      <c r="B146" s="173"/>
      <c r="C146" s="174"/>
      <c r="D146" s="175"/>
      <c r="E146" s="176"/>
      <c r="F146" s="175"/>
      <c r="G146" s="177"/>
      <c r="H146" s="178"/>
      <c r="I146" s="176"/>
      <c r="J146" s="178"/>
    </row>
    <row r="147" spans="1:10" s="179" customFormat="1" ht="21.75" customHeight="1" x14ac:dyDescent="0.25">
      <c r="A147" s="174"/>
      <c r="B147" s="173"/>
      <c r="C147" s="174"/>
      <c r="D147" s="175"/>
      <c r="E147" s="176"/>
      <c r="F147" s="175"/>
      <c r="G147" s="177"/>
      <c r="H147" s="178"/>
      <c r="I147" s="176"/>
      <c r="J147" s="178"/>
    </row>
    <row r="148" spans="1:10" s="179" customFormat="1" ht="21.75" customHeight="1" x14ac:dyDescent="0.25">
      <c r="A148" s="174"/>
      <c r="B148" s="173"/>
      <c r="C148" s="174"/>
      <c r="D148" s="175"/>
      <c r="E148" s="176"/>
      <c r="F148" s="175"/>
      <c r="G148" s="177"/>
      <c r="H148" s="178"/>
      <c r="I148" s="176"/>
      <c r="J148" s="178"/>
    </row>
    <row r="149" spans="1:10" s="179" customFormat="1" ht="21.75" customHeight="1" x14ac:dyDescent="0.25">
      <c r="A149" s="174"/>
      <c r="B149" s="173"/>
      <c r="C149" s="174"/>
      <c r="D149" s="175"/>
      <c r="E149" s="176"/>
      <c r="F149" s="175"/>
      <c r="G149" s="177"/>
      <c r="H149" s="178"/>
      <c r="I149" s="176"/>
      <c r="J149" s="178"/>
    </row>
    <row r="150" spans="1:10" s="179" customFormat="1" ht="21.75" customHeight="1" x14ac:dyDescent="0.25">
      <c r="A150" s="174"/>
      <c r="B150" s="173"/>
      <c r="C150" s="174"/>
      <c r="D150" s="175"/>
      <c r="E150" s="176"/>
      <c r="F150" s="175"/>
      <c r="G150" s="177"/>
      <c r="H150" s="178"/>
      <c r="I150" s="176"/>
      <c r="J150" s="178"/>
    </row>
    <row r="151" spans="1:10" s="179" customFormat="1" ht="6" customHeight="1" x14ac:dyDescent="0.25">
      <c r="A151" s="174"/>
      <c r="B151" s="173"/>
      <c r="C151" s="174"/>
      <c r="D151" s="175"/>
      <c r="E151" s="176"/>
      <c r="F151" s="175"/>
      <c r="G151" s="177"/>
      <c r="H151" s="178"/>
      <c r="I151" s="176"/>
      <c r="J151" s="178"/>
    </row>
    <row r="152" spans="1:10" s="179" customFormat="1" ht="21.75" customHeight="1" x14ac:dyDescent="0.25">
      <c r="A152" s="5"/>
      <c r="B152" s="173"/>
      <c r="C152" s="174"/>
      <c r="D152" s="175"/>
      <c r="E152" s="176"/>
      <c r="F152" s="175"/>
      <c r="G152" s="177"/>
      <c r="H152" s="178"/>
      <c r="I152" s="176"/>
      <c r="J152" s="178"/>
    </row>
    <row r="153" spans="1:10" s="179" customFormat="1" ht="21.75" customHeight="1" x14ac:dyDescent="0.25">
      <c r="A153" s="172"/>
      <c r="B153" s="173"/>
      <c r="C153" s="174"/>
      <c r="D153" s="175"/>
      <c r="E153" s="176"/>
      <c r="F153" s="175"/>
      <c r="G153" s="177"/>
      <c r="H153" s="178"/>
      <c r="I153" s="176"/>
      <c r="J153" s="178"/>
    </row>
    <row r="154" spans="1:10" s="179" customFormat="1" ht="18.75" x14ac:dyDescent="0.25">
      <c r="A154" s="172"/>
      <c r="B154" s="173"/>
      <c r="C154" s="174"/>
      <c r="D154" s="175"/>
      <c r="E154" s="176"/>
      <c r="F154" s="175"/>
      <c r="G154" s="177"/>
      <c r="H154" s="178"/>
      <c r="I154" s="176"/>
      <c r="J154" s="178"/>
    </row>
    <row r="155" spans="1:10" s="179" customFormat="1" ht="21.75" customHeight="1" x14ac:dyDescent="0.25">
      <c r="A155" s="172"/>
      <c r="B155" s="173"/>
      <c r="C155" s="174"/>
      <c r="D155" s="175"/>
      <c r="E155" s="176"/>
      <c r="F155" s="175"/>
      <c r="G155" s="177"/>
      <c r="H155" s="178"/>
      <c r="I155" s="176"/>
      <c r="J155" s="178"/>
    </row>
    <row r="156" spans="1:10" ht="16.5" customHeight="1" x14ac:dyDescent="0.2">
      <c r="A156" s="71"/>
      <c r="B156" s="72"/>
      <c r="C156" s="71"/>
      <c r="D156" s="175"/>
      <c r="E156" s="176"/>
      <c r="F156" s="175"/>
      <c r="G156" s="177"/>
      <c r="H156" s="178"/>
      <c r="I156" s="176"/>
      <c r="J156" s="178"/>
    </row>
    <row r="157" spans="1:10" ht="16.5" customHeight="1" x14ac:dyDescent="0.2">
      <c r="A157" s="71"/>
      <c r="B157" s="72"/>
      <c r="C157" s="71"/>
      <c r="D157" s="175"/>
      <c r="E157" s="176"/>
      <c r="F157" s="175"/>
      <c r="G157" s="177"/>
      <c r="H157" s="178"/>
      <c r="I157" s="176"/>
      <c r="J157" s="178"/>
    </row>
    <row r="158" spans="1:10" ht="16.5" customHeight="1" x14ac:dyDescent="0.2">
      <c r="A158" s="71"/>
      <c r="B158" s="72"/>
      <c r="C158" s="71"/>
      <c r="D158" s="101"/>
      <c r="E158" s="101"/>
      <c r="F158" s="101"/>
      <c r="G158" s="101"/>
      <c r="H158" s="101"/>
      <c r="I158" s="101"/>
      <c r="J158" s="101"/>
    </row>
    <row r="159" spans="1:10" ht="16.5" customHeight="1" x14ac:dyDescent="0.2">
      <c r="A159" s="71"/>
      <c r="B159" s="72"/>
      <c r="C159" s="71"/>
      <c r="D159" s="101"/>
      <c r="E159" s="101"/>
      <c r="F159" s="101"/>
      <c r="G159" s="101"/>
      <c r="H159" s="101"/>
      <c r="I159" s="101"/>
      <c r="J159" s="101"/>
    </row>
    <row r="160" spans="1:10" ht="16.5" customHeight="1" x14ac:dyDescent="0.2">
      <c r="A160" s="71"/>
      <c r="B160" s="72"/>
      <c r="C160" s="71"/>
      <c r="D160" s="101"/>
      <c r="E160" s="101"/>
      <c r="F160" s="101"/>
      <c r="G160" s="101"/>
      <c r="H160" s="101"/>
      <c r="I160" s="101"/>
      <c r="J160" s="101"/>
    </row>
    <row r="161" spans="1:10" ht="16.5" customHeight="1" x14ac:dyDescent="0.2">
      <c r="A161" s="71"/>
      <c r="B161" s="72"/>
      <c r="C161" s="71"/>
      <c r="D161" s="101"/>
      <c r="E161" s="101"/>
      <c r="F161" s="101"/>
      <c r="G161" s="101"/>
      <c r="H161" s="101"/>
      <c r="I161" s="101"/>
      <c r="J161" s="101"/>
    </row>
    <row r="162" spans="1:10" ht="16.5" customHeight="1" x14ac:dyDescent="0.2">
      <c r="A162" s="71"/>
      <c r="B162" s="72"/>
      <c r="C162" s="71"/>
      <c r="D162" s="101"/>
      <c r="E162" s="101"/>
      <c r="F162" s="101"/>
      <c r="G162" s="101"/>
      <c r="H162" s="101"/>
      <c r="I162" s="101"/>
      <c r="J162" s="101"/>
    </row>
    <row r="163" spans="1:10" ht="16.5" customHeight="1" x14ac:dyDescent="0.2">
      <c r="A163" s="71"/>
      <c r="B163" s="72"/>
      <c r="C163" s="71"/>
      <c r="D163" s="101"/>
      <c r="E163" s="101"/>
      <c r="F163" s="101"/>
      <c r="G163" s="101"/>
      <c r="H163" s="101"/>
      <c r="I163" s="101"/>
      <c r="J163" s="101"/>
    </row>
    <row r="164" spans="1:10" ht="16.5" customHeight="1" x14ac:dyDescent="0.2">
      <c r="A164" s="71"/>
      <c r="B164" s="72"/>
      <c r="C164" s="71"/>
      <c r="D164" s="101"/>
      <c r="E164" s="101"/>
      <c r="F164" s="101"/>
      <c r="G164" s="101"/>
      <c r="H164" s="101"/>
      <c r="I164" s="101"/>
      <c r="J164" s="101"/>
    </row>
    <row r="165" spans="1:10" ht="16.5" customHeight="1" x14ac:dyDescent="0.2">
      <c r="A165" s="71"/>
      <c r="B165" s="72"/>
      <c r="C165" s="71"/>
      <c r="D165" s="101"/>
      <c r="E165" s="101"/>
      <c r="F165" s="101"/>
      <c r="G165" s="101"/>
      <c r="H165" s="101"/>
      <c r="I165" s="101"/>
      <c r="J165" s="101"/>
    </row>
    <row r="166" spans="1:10" ht="16.5" customHeight="1" x14ac:dyDescent="0.2">
      <c r="A166" s="71"/>
      <c r="B166" s="72"/>
      <c r="C166" s="71"/>
      <c r="D166" s="101"/>
      <c r="E166" s="101"/>
      <c r="F166" s="101"/>
      <c r="G166" s="101"/>
      <c r="H166" s="101"/>
      <c r="I166" s="101"/>
      <c r="J166" s="101"/>
    </row>
    <row r="167" spans="1:10" ht="27" customHeight="1" x14ac:dyDescent="0.2">
      <c r="A167" s="71"/>
      <c r="B167" s="72"/>
      <c r="C167" s="71"/>
      <c r="D167" s="101"/>
      <c r="E167" s="101"/>
      <c r="F167" s="101"/>
      <c r="G167" s="101"/>
      <c r="H167" s="101"/>
      <c r="I167" s="101"/>
      <c r="J167" s="101"/>
    </row>
    <row r="168" spans="1:10" ht="26.25" customHeight="1" x14ac:dyDescent="0.2">
      <c r="A168" s="71"/>
      <c r="B168" s="72"/>
      <c r="C168" s="71"/>
      <c r="D168" s="101"/>
      <c r="E168" s="101"/>
      <c r="F168" s="101"/>
      <c r="G168" s="101"/>
      <c r="H168" s="101"/>
      <c r="I168" s="101"/>
      <c r="J168" s="101"/>
    </row>
    <row r="169" spans="1:10" ht="22.35" customHeight="1" x14ac:dyDescent="0.2">
      <c r="A169" s="102" t="str">
        <f>+_xlfn.SINGLE(A117)</f>
        <v>The accompanying notes form part of this interim financial information.</v>
      </c>
      <c r="B169" s="103"/>
      <c r="C169" s="103"/>
      <c r="D169" s="103"/>
      <c r="E169" s="103"/>
      <c r="F169" s="103"/>
      <c r="G169" s="103"/>
      <c r="H169" s="103"/>
      <c r="I169" s="103"/>
      <c r="J169" s="103"/>
    </row>
  </sheetData>
  <mergeCells count="17">
    <mergeCell ref="A59:J59"/>
    <mergeCell ref="A60:J60"/>
    <mergeCell ref="D63:F63"/>
    <mergeCell ref="H63:J63"/>
    <mergeCell ref="D64:F64"/>
    <mergeCell ref="H64:J64"/>
    <mergeCell ref="A3:J3"/>
    <mergeCell ref="D6:F6"/>
    <mergeCell ref="H6:J6"/>
    <mergeCell ref="D7:F7"/>
    <mergeCell ref="H7:J7"/>
    <mergeCell ref="A119:J119"/>
    <mergeCell ref="A120:J120"/>
    <mergeCell ref="D123:F123"/>
    <mergeCell ref="H123:J123"/>
    <mergeCell ref="D124:F124"/>
    <mergeCell ref="H124:J124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ENG_ASSETS 2-5</vt:lpstr>
      <vt:lpstr>ENG-PL 6-7 (3m)</vt:lpstr>
      <vt:lpstr>ENG-PL 8-9 (6m)</vt:lpstr>
      <vt:lpstr>ENG-Conso 10</vt:lpstr>
      <vt:lpstr>ENG-Company 11</vt:lpstr>
      <vt:lpstr>ENG-CASH FLOWS 12-14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Kodchawan Srikaewpraphan (TH)</cp:lastModifiedBy>
  <cp:revision/>
  <cp:lastPrinted>2025-08-13T07:57:31Z</cp:lastPrinted>
  <dcterms:created xsi:type="dcterms:W3CDTF">2022-08-05T02:08:59Z</dcterms:created>
  <dcterms:modified xsi:type="dcterms:W3CDTF">2025-08-13T07:57:35Z</dcterms:modified>
  <cp:category/>
  <cp:contentStatus/>
</cp:coreProperties>
</file>